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al Reports\Agg\Public Review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Data!$A$1:$GA$7393</definedName>
    <definedName name="_xlnm.Criteria">Lookups!$B$3:$H$4</definedName>
    <definedName name="custgrp">Table!#REF!</definedName>
    <definedName name="custgrp_list">Lookups!$K$4:$K$7</definedName>
    <definedName name="data">Data!$A$1:$GA$30889</definedName>
    <definedName name="date">Table!$B$6</definedName>
    <definedName name="Enrollment">Table!$G$3</definedName>
    <definedName name="evt_dates">Lookups!$M$4:$M$16</definedName>
    <definedName name="fcst">Table!$B$9</definedName>
    <definedName name="fcst_year">Lookups!$N$4:$N$6</definedName>
    <definedName name="ind_grp">Table!#REF!</definedName>
    <definedName name="ind_list">Lookups!$Q$4:$Q$11</definedName>
    <definedName name="lca">Table!$B$7</definedName>
    <definedName name="lca_list">Lookups!$P$4:$P$7</definedName>
    <definedName name="level">Table!$B$11</definedName>
    <definedName name="level_list">Lookups!$L$4:$L$5</definedName>
    <definedName name="notice">Table!$B$12</definedName>
    <definedName name="notice_list">Lookups!$R$4:$R$5</definedName>
    <definedName name="pass">Lookups!$K$40</definedName>
    <definedName name="_xlnm.Print_Area" localSheetId="0">Table!$A$2:$N$34</definedName>
    <definedName name="prog_port">Lookups!$L$3:$L$5</definedName>
    <definedName name="Result_type">Table!$B$4</definedName>
    <definedName name="Result_type_list">Lookups!$K$4:$K$5</definedName>
    <definedName name="Size">Table!$B$8</definedName>
    <definedName name="size_lca_flag">Lookups!$K$39</definedName>
    <definedName name="Size_list">Lookups!$Q$4:$Q$7</definedName>
    <definedName name="summer">Lookups!$L$37</definedName>
    <definedName name="weath">Table!$B$10</definedName>
    <definedName name="weath_year">Lookups!$O$4:$O$5</definedName>
  </definedNames>
  <calcPr calcId="152511"/>
</workbook>
</file>

<file path=xl/calcChain.xml><?xml version="1.0" encoding="utf-8"?>
<calcChain xmlns="http://schemas.openxmlformats.org/spreadsheetml/2006/main">
  <c r="P48" i="2" l="1"/>
  <c r="H4" i="2" l="1"/>
  <c r="N25" i="2" l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36" i="2" s="1"/>
  <c r="N37" i="2" s="1"/>
  <c r="N38" i="2" s="1"/>
  <c r="N39" i="2" s="1"/>
  <c r="N40" i="2" s="1"/>
  <c r="N41" i="2" s="1"/>
  <c r="N42" i="2" s="1"/>
  <c r="N43" i="2" s="1"/>
  <c r="N44" i="2" s="1"/>
  <c r="N45" i="2" s="1"/>
  <c r="N46" i="2" s="1"/>
  <c r="N24" i="2"/>
  <c r="J32" i="4" l="1"/>
  <c r="H32" i="4"/>
  <c r="G32" i="4"/>
  <c r="F32" i="4"/>
  <c r="J6" i="4"/>
  <c r="H5" i="4"/>
  <c r="G5" i="4"/>
  <c r="F5" i="4"/>
  <c r="L37" i="2" l="1"/>
  <c r="N5" i="2"/>
  <c r="N6" i="2"/>
  <c r="D4" i="2"/>
  <c r="C4" i="2"/>
  <c r="B4" i="2"/>
  <c r="F4" i="2"/>
  <c r="K40" i="2" s="1"/>
  <c r="F1" i="4" s="1"/>
  <c r="E4" i="2"/>
  <c r="G3" i="4" l="1"/>
  <c r="I29" i="4" l="1"/>
  <c r="O44" i="2" s="1"/>
  <c r="I17" i="4"/>
  <c r="O32" i="2" s="1"/>
  <c r="I21" i="4"/>
  <c r="I9" i="4"/>
  <c r="O24" i="2" s="1"/>
  <c r="I28" i="4"/>
  <c r="O43" i="2" s="1"/>
  <c r="I24" i="4"/>
  <c r="O39" i="2" s="1"/>
  <c r="I20" i="4"/>
  <c r="O35" i="2" s="1"/>
  <c r="I16" i="4"/>
  <c r="O31" i="2" s="1"/>
  <c r="I12" i="4"/>
  <c r="O27" i="2" s="1"/>
  <c r="I8" i="4"/>
  <c r="O23" i="2" s="1"/>
  <c r="I31" i="4"/>
  <c r="O46" i="2" s="1"/>
  <c r="I27" i="4"/>
  <c r="O42" i="2" s="1"/>
  <c r="I23" i="4"/>
  <c r="O38" i="2" s="1"/>
  <c r="I19" i="4"/>
  <c r="O34" i="2" s="1"/>
  <c r="I15" i="4"/>
  <c r="O30" i="2" s="1"/>
  <c r="I11" i="4"/>
  <c r="O26" i="2" s="1"/>
  <c r="I30" i="4"/>
  <c r="O45" i="2" s="1"/>
  <c r="I26" i="4"/>
  <c r="O41" i="2" s="1"/>
  <c r="I22" i="4"/>
  <c r="O37" i="2" s="1"/>
  <c r="I18" i="4"/>
  <c r="O33" i="2" s="1"/>
  <c r="I14" i="4"/>
  <c r="O29" i="2" s="1"/>
  <c r="I10" i="4"/>
  <c r="O25" i="2" s="1"/>
  <c r="I25" i="4"/>
  <c r="O40" i="2" s="1"/>
  <c r="I13" i="4"/>
  <c r="O28" i="2" s="1"/>
  <c r="F9" i="4"/>
  <c r="N31" i="4"/>
  <c r="N27" i="4"/>
  <c r="N23" i="4"/>
  <c r="N19" i="4"/>
  <c r="N15" i="4"/>
  <c r="N11" i="4"/>
  <c r="M31" i="4"/>
  <c r="M27" i="4"/>
  <c r="M23" i="4"/>
  <c r="M19" i="4"/>
  <c r="M15" i="4"/>
  <c r="M11" i="4"/>
  <c r="K31" i="4"/>
  <c r="K27" i="4"/>
  <c r="K23" i="4"/>
  <c r="K19" i="4"/>
  <c r="K15" i="4"/>
  <c r="K11" i="4"/>
  <c r="J27" i="4"/>
  <c r="J19" i="4"/>
  <c r="J11" i="4"/>
  <c r="H31" i="4"/>
  <c r="L31" i="4" s="1"/>
  <c r="H23" i="4"/>
  <c r="L23" i="4" s="1"/>
  <c r="H11" i="4"/>
  <c r="L11" i="4" s="1"/>
  <c r="P26" i="2" s="1"/>
  <c r="F27" i="4"/>
  <c r="F19" i="4"/>
  <c r="N25" i="4"/>
  <c r="N13" i="4"/>
  <c r="M25" i="4"/>
  <c r="M13" i="4"/>
  <c r="K25" i="4"/>
  <c r="K13" i="4"/>
  <c r="J29" i="4"/>
  <c r="J17" i="4"/>
  <c r="H29" i="4"/>
  <c r="L29" i="4" s="1"/>
  <c r="H17" i="4"/>
  <c r="L17" i="4" s="1"/>
  <c r="F29" i="4"/>
  <c r="F17" i="4"/>
  <c r="N30" i="4"/>
  <c r="N26" i="4"/>
  <c r="N22" i="4"/>
  <c r="N18" i="4"/>
  <c r="N14" i="4"/>
  <c r="N10" i="4"/>
  <c r="M30" i="4"/>
  <c r="M26" i="4"/>
  <c r="M22" i="4"/>
  <c r="M18" i="4"/>
  <c r="M14" i="4"/>
  <c r="M10" i="4"/>
  <c r="K30" i="4"/>
  <c r="K26" i="4"/>
  <c r="K22" i="4"/>
  <c r="K18" i="4"/>
  <c r="K14" i="4"/>
  <c r="K10" i="4"/>
  <c r="J30" i="4"/>
  <c r="J26" i="4"/>
  <c r="J22" i="4"/>
  <c r="J18" i="4"/>
  <c r="J14" i="4"/>
  <c r="J10" i="4"/>
  <c r="H30" i="4"/>
  <c r="L30" i="4" s="1"/>
  <c r="H26" i="4"/>
  <c r="L26" i="4" s="1"/>
  <c r="H22" i="4"/>
  <c r="L22" i="4" s="1"/>
  <c r="H18" i="4"/>
  <c r="L18" i="4" s="1"/>
  <c r="H14" i="4"/>
  <c r="L14" i="4" s="1"/>
  <c r="H10" i="4"/>
  <c r="L10" i="4" s="1"/>
  <c r="F30" i="4"/>
  <c r="F26" i="4"/>
  <c r="F22" i="4"/>
  <c r="F18" i="4"/>
  <c r="F14" i="4"/>
  <c r="F10" i="4"/>
  <c r="N21" i="4"/>
  <c r="N9" i="4"/>
  <c r="M17" i="4"/>
  <c r="K29" i="4"/>
  <c r="K17" i="4"/>
  <c r="J25" i="4"/>
  <c r="J13" i="4"/>
  <c r="H25" i="4"/>
  <c r="L25" i="4" s="1"/>
  <c r="H13" i="4"/>
  <c r="L13" i="4" s="1"/>
  <c r="F25" i="4"/>
  <c r="F13" i="4"/>
  <c r="N28" i="4"/>
  <c r="N24" i="4"/>
  <c r="N20" i="4"/>
  <c r="N16" i="4"/>
  <c r="N12" i="4"/>
  <c r="N8" i="4"/>
  <c r="M28" i="4"/>
  <c r="M24" i="4"/>
  <c r="M20" i="4"/>
  <c r="M16" i="4"/>
  <c r="M12" i="4"/>
  <c r="M8" i="4"/>
  <c r="K28" i="4"/>
  <c r="K24" i="4"/>
  <c r="K20" i="4"/>
  <c r="K16" i="4"/>
  <c r="K12" i="4"/>
  <c r="K8" i="4"/>
  <c r="J28" i="4"/>
  <c r="J24" i="4"/>
  <c r="J20" i="4"/>
  <c r="J16" i="4"/>
  <c r="J12" i="4"/>
  <c r="J8" i="4"/>
  <c r="H28" i="4"/>
  <c r="L28" i="4" s="1"/>
  <c r="H24" i="4"/>
  <c r="L24" i="4" s="1"/>
  <c r="H20" i="4"/>
  <c r="L20" i="4" s="1"/>
  <c r="H16" i="4"/>
  <c r="L16" i="4" s="1"/>
  <c r="H12" i="4"/>
  <c r="L12" i="4" s="1"/>
  <c r="H8" i="4"/>
  <c r="L8" i="4" s="1"/>
  <c r="F28" i="4"/>
  <c r="F24" i="4"/>
  <c r="F20" i="4"/>
  <c r="F16" i="4"/>
  <c r="F12" i="4"/>
  <c r="J31" i="4"/>
  <c r="J23" i="4"/>
  <c r="J15" i="4"/>
  <c r="H27" i="4"/>
  <c r="L27" i="4" s="1"/>
  <c r="H19" i="4"/>
  <c r="L19" i="4" s="1"/>
  <c r="H15" i="4"/>
  <c r="L15" i="4" s="1"/>
  <c r="F31" i="4"/>
  <c r="G31" i="4" s="1"/>
  <c r="F23" i="4"/>
  <c r="G23" i="4" s="1"/>
  <c r="F15" i="4"/>
  <c r="F11" i="4"/>
  <c r="G11" i="4" s="1"/>
  <c r="N29" i="4"/>
  <c r="N17" i="4"/>
  <c r="M29" i="4"/>
  <c r="M21" i="4"/>
  <c r="M9" i="4"/>
  <c r="K21" i="4"/>
  <c r="K9" i="4"/>
  <c r="J21" i="4"/>
  <c r="J9" i="4"/>
  <c r="H21" i="4"/>
  <c r="H35" i="4" s="1"/>
  <c r="H9" i="4"/>
  <c r="L9" i="4" s="1"/>
  <c r="F21" i="4"/>
  <c r="F8" i="4"/>
  <c r="G8" i="4" s="1"/>
  <c r="F35" i="4" l="1"/>
  <c r="H36" i="4" s="1"/>
  <c r="I35" i="4"/>
  <c r="P42" i="2"/>
  <c r="P40" i="2"/>
  <c r="P23" i="2"/>
  <c r="P39" i="2"/>
  <c r="P30" i="2"/>
  <c r="P28" i="2"/>
  <c r="P34" i="2"/>
  <c r="P33" i="2"/>
  <c r="P29" i="2"/>
  <c r="P27" i="2"/>
  <c r="P43" i="2"/>
  <c r="P37" i="2"/>
  <c r="P38" i="2"/>
  <c r="P24" i="2"/>
  <c r="P31" i="2"/>
  <c r="P25" i="2"/>
  <c r="P41" i="2"/>
  <c r="P46" i="2"/>
  <c r="P45" i="2"/>
  <c r="P35" i="2"/>
  <c r="P32" i="2"/>
  <c r="L21" i="4"/>
  <c r="P44" i="2"/>
  <c r="O36" i="2"/>
  <c r="I34" i="4" s="1"/>
  <c r="G16" i="4"/>
  <c r="G20" i="4"/>
  <c r="G18" i="4"/>
  <c r="G25" i="4"/>
  <c r="G22" i="4"/>
  <c r="G10" i="4"/>
  <c r="G26" i="4"/>
  <c r="G12" i="4"/>
  <c r="G28" i="4"/>
  <c r="G15" i="4"/>
  <c r="G24" i="4"/>
  <c r="G14" i="4"/>
  <c r="G30" i="4"/>
  <c r="G17" i="4"/>
  <c r="G13" i="4"/>
  <c r="G29" i="4"/>
  <c r="G19" i="4"/>
  <c r="G27" i="4"/>
  <c r="G9" i="4"/>
  <c r="G21" i="4"/>
  <c r="H34" i="4"/>
  <c r="F34" i="4"/>
  <c r="A1" i="4" s="1"/>
  <c r="P36" i="2" l="1"/>
  <c r="G35" i="4"/>
  <c r="G34" i="4"/>
</calcChain>
</file>

<file path=xl/sharedStrings.xml><?xml version="1.0" encoding="utf-8"?>
<sst xmlns="http://schemas.openxmlformats.org/spreadsheetml/2006/main" count="10274" uniqueCount="247">
  <si>
    <t>Utility</t>
  </si>
  <si>
    <t>Program</t>
  </si>
  <si>
    <t>ProgPort</t>
  </si>
  <si>
    <t>DayType</t>
  </si>
  <si>
    <t>ForecastYear</t>
  </si>
  <si>
    <t>WeatherYear</t>
  </si>
  <si>
    <t>LCA</t>
  </si>
  <si>
    <t>Enrolled</t>
  </si>
  <si>
    <t>Nominated</t>
  </si>
  <si>
    <t>Called</t>
  </si>
  <si>
    <t>All</t>
  </si>
  <si>
    <t>Typical Event Day</t>
  </si>
  <si>
    <t>Aggregate Impact</t>
  </si>
  <si>
    <t xml:space="preserve"> Number of Accounts Enrolled:</t>
  </si>
  <si>
    <t>Hour Ending</t>
  </si>
  <si>
    <t>10th%ile</t>
  </si>
  <si>
    <t>30th%ile</t>
  </si>
  <si>
    <t>50th%ile</t>
  </si>
  <si>
    <t>70th%ile</t>
  </si>
  <si>
    <t>90th%ile</t>
  </si>
  <si>
    <t>DR Program:</t>
  </si>
  <si>
    <t>10th</t>
  </si>
  <si>
    <t>30th</t>
  </si>
  <si>
    <t>50th</t>
  </si>
  <si>
    <t>70th</t>
  </si>
  <si>
    <t>90th</t>
  </si>
  <si>
    <t>Daily</t>
  </si>
  <si>
    <t>n/a</t>
  </si>
  <si>
    <t>Local Capacity Area:</t>
  </si>
  <si>
    <t>Utility:</t>
  </si>
  <si>
    <t>Type of Results:</t>
  </si>
  <si>
    <t>Average per Enrolled Customer</t>
  </si>
  <si>
    <t>Impact Level:</t>
  </si>
  <si>
    <t>Forecast Year:</t>
  </si>
  <si>
    <t>Weather Year:</t>
  </si>
  <si>
    <t>Day Type:</t>
  </si>
  <si>
    <t>JAN monthly peak</t>
  </si>
  <si>
    <t>FEB monthly peak</t>
  </si>
  <si>
    <t>MAR monthly peak</t>
  </si>
  <si>
    <t>APR monthly peak</t>
  </si>
  <si>
    <t>MAY monthly peak</t>
  </si>
  <si>
    <t>JUN monthly peak</t>
  </si>
  <si>
    <t>JUL monthly peak</t>
  </si>
  <si>
    <t>AUG monthly peak</t>
  </si>
  <si>
    <t>SEP monthly peak</t>
  </si>
  <si>
    <t>OCT monthly peak</t>
  </si>
  <si>
    <t>NOV monthly peak</t>
  </si>
  <si>
    <t>DEC monthly peak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</si>
  <si>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</si>
  <si>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</si>
  <si>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</si>
  <si>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</si>
  <si>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</si>
  <si>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</si>
  <si>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</si>
  <si>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</si>
  <si>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</si>
  <si>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</si>
  <si>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</si>
  <si>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</si>
  <si>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</si>
  <si>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</si>
  <si>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</si>
  <si>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</si>
  <si>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</si>
  <si>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</si>
  <si>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</si>
  <si>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</si>
  <si>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</si>
  <si>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</si>
  <si>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</si>
  <si>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</si>
  <si>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</si>
  <si>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</si>
  <si>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</si>
  <si>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</si>
  <si>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</si>
  <si>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</si>
  <si>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</si>
  <si>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</si>
  <si>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</si>
  <si>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</si>
  <si>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</si>
  <si>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</si>
  <si>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</si>
  <si>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</si>
  <si>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</si>
  <si>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</si>
  <si>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</si>
  <si>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</si>
  <si>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</si>
  <si>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</si>
  <si>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</si>
  <si>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</si>
  <si>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</si>
  <si>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</si>
  <si>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</si>
  <si>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</si>
  <si>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</si>
  <si>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</si>
  <si>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</si>
  <si>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</si>
  <si>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</si>
  <si>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</si>
  <si>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</si>
  <si>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</si>
  <si>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</si>
  <si>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</si>
  <si>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</si>
  <si>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</si>
  <si>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</si>
  <si>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</si>
  <si>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</si>
  <si>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</si>
  <si>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</si>
  <si>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</si>
  <si>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</si>
  <si>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</si>
  <si>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</si>
  <si>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</si>
  <si>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</si>
  <si>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</si>
  <si>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</si>
  <si>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</si>
  <si>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</si>
  <si>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</si>
  <si>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</si>
  <si>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</si>
  <si>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</si>
  <si>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</si>
  <si>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</si>
  <si>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</si>
  <si>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</si>
  <si>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</si>
  <si>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</si>
  <si>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</si>
  <si>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</si>
  <si>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</si>
  <si>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</si>
  <si>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</si>
  <si>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</si>
  <si>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</si>
  <si>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</si>
  <si>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</si>
  <si>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</si>
  <si>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</si>
  <si>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</si>
  <si>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</si>
  <si>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</si>
  <si>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</si>
  <si>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</si>
  <si>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</si>
  <si>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</si>
  <si>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</si>
  <si>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</si>
  <si>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</si>
  <si>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</si>
  <si>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</si>
  <si>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</si>
  <si>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</si>
  <si>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</si>
  <si>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</si>
  <si>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</si>
  <si>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</si>
  <si>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</si>
  <si>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</si>
  <si>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</si>
  <si>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</si>
  <si>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</si>
  <si>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</si>
  <si>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</si>
  <si>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</si>
  <si>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</si>
  <si>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</si>
  <si>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</si>
  <si>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</si>
  <si>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</si>
  <si>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</si>
  <si>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</si>
  <si>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</si>
  <si>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</si>
  <si>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</si>
  <si>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</si>
  <si>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</si>
  <si>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</si>
  <si>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</si>
  <si>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</si>
  <si>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</si>
  <si>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</si>
  <si>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</si>
  <si>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</si>
  <si>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</si>
  <si>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</si>
  <si>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</si>
  <si>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</si>
  <si>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</si>
  <si>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</si>
  <si>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</si>
  <si>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</si>
  <si>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</si>
  <si>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</si>
  <si>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</si>
  <si>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</si>
  <si>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</si>
  <si>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</si>
  <si>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</si>
  <si>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</si>
  <si>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</si>
  <si>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</si>
  <si>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</si>
  <si>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</si>
  <si>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</si>
  <si>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</si>
  <si>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</si>
  <si>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</si>
  <si>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</si>
  <si>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</si>
  <si>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Program-level impacts</t>
  </si>
  <si>
    <t>Portfolio-level impacts</t>
  </si>
  <si>
    <t>LCR</t>
  </si>
  <si>
    <t>1-in-2</t>
  </si>
  <si>
    <t>1-in-10</t>
  </si>
  <si>
    <t>summer</t>
  </si>
  <si>
    <t>Result type</t>
  </si>
  <si>
    <t>Size Group</t>
  </si>
  <si>
    <t>20 to 199.99 kW</t>
  </si>
  <si>
    <t>Below 20 kW</t>
  </si>
  <si>
    <t>200 kW and above</t>
  </si>
  <si>
    <t>Size</t>
  </si>
  <si>
    <t>Selected Size and LCA flag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</si>
  <si>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</si>
  <si>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</si>
  <si>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Notice</t>
  </si>
  <si>
    <t>Day Ahead</t>
  </si>
  <si>
    <t>Day Of</t>
  </si>
  <si>
    <t>Notice Group:</t>
  </si>
  <si>
    <t>Event Hour</t>
  </si>
  <si>
    <t>Average Event-hour % Load Impact</t>
  </si>
  <si>
    <t>Std Devs</t>
  </si>
  <si>
    <t>customers</t>
  </si>
  <si>
    <t>maxscaleshare</t>
  </si>
  <si>
    <t>pass</t>
  </si>
  <si>
    <t>Southern California Edison</t>
  </si>
  <si>
    <t>LA Basin</t>
  </si>
  <si>
    <t>Outside Basin</t>
  </si>
  <si>
    <t>Ventura</t>
  </si>
  <si>
    <t>Capacity Bidding Program (CBP)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</si>
</sst>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-409]mmmm\ d\,\ yyyy;@"/>
    <numFmt numFmtId="166" formatCode="0.0%"/>
    <numFmt numFmtId="167" formatCode="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wrapText="1" indent="1"/>
    </xf>
    <xf numFmtId="0" fontId="10" fillId="2" borderId="3" xfId="0" applyFont="1" applyFill="1" applyBorder="1" applyAlignment="1">
      <alignment horizontal="right" wrapText="1" indent="1"/>
    </xf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2" fillId="0" borderId="0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13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Continuous"/>
    </xf>
    <xf numFmtId="0" fontId="14" fillId="2" borderId="5" xfId="0" applyFont="1" applyFill="1" applyBorder="1" applyAlignment="1">
      <alignment horizontal="centerContinuous"/>
    </xf>
    <xf numFmtId="0" fontId="14" fillId="2" borderId="6" xfId="0" applyFont="1" applyFill="1" applyBorder="1" applyAlignment="1">
      <alignment horizontal="centerContinuous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3" fontId="11" fillId="0" borderId="8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3" fontId="0" fillId="0" borderId="0" xfId="0" applyNumberFormat="1"/>
    <xf numFmtId="0" fontId="16" fillId="2" borderId="0" xfId="0" applyFont="1" applyFill="1" applyAlignment="1">
      <alignment horizontal="left"/>
    </xf>
    <xf numFmtId="15" fontId="0" fillId="0" borderId="0" xfId="0" applyNumberFormat="1" applyAlignment="1">
      <alignment horizontal="left"/>
    </xf>
    <xf numFmtId="0" fontId="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/>
    </xf>
    <xf numFmtId="0" fontId="16" fillId="0" borderId="0" xfId="0" quotePrefix="1" applyFont="1" applyFill="1" applyBorder="1" applyAlignment="1">
      <alignment horizontal="left"/>
    </xf>
    <xf numFmtId="0" fontId="0" fillId="0" borderId="0" xfId="0" applyFill="1" applyBorder="1"/>
    <xf numFmtId="15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2" borderId="1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7" fillId="2" borderId="12" xfId="0" applyFont="1" applyFill="1" applyBorder="1" applyAlignment="1">
      <alignment horizontal="centerContinuous"/>
    </xf>
    <xf numFmtId="0" fontId="6" fillId="2" borderId="13" xfId="0" applyFont="1" applyFill="1" applyBorder="1" applyAlignment="1">
      <alignment horizontal="centerContinuous"/>
    </xf>
    <xf numFmtId="0" fontId="7" fillId="2" borderId="14" xfId="0" applyFont="1" applyFill="1" applyBorder="1" applyAlignment="1">
      <alignment horizontal="centerContinuous"/>
    </xf>
    <xf numFmtId="0" fontId="7" fillId="2" borderId="15" xfId="0" applyFont="1" applyFill="1" applyBorder="1" applyAlignment="1">
      <alignment horizontal="centerContinuous"/>
    </xf>
    <xf numFmtId="11" fontId="0" fillId="0" borderId="0" xfId="0" applyNumberFormat="1"/>
    <xf numFmtId="0" fontId="0" fillId="0" borderId="0" xfId="0" applyBorder="1"/>
    <xf numFmtId="49" fontId="9" fillId="0" borderId="1" xfId="0" quotePrefix="1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164" fontId="11" fillId="0" borderId="19" xfId="0" applyNumberFormat="1" applyFont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" fontId="0" fillId="0" borderId="21" xfId="0" applyNumberFormat="1" applyBorder="1" applyAlignment="1">
      <alignment horizontal="center" vertical="center"/>
    </xf>
    <xf numFmtId="164" fontId="0" fillId="0" borderId="0" xfId="0" applyNumberFormat="1"/>
    <xf numFmtId="166" fontId="0" fillId="0" borderId="0" xfId="1" applyNumberFormat="1" applyFont="1"/>
    <xf numFmtId="0" fontId="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7" fontId="0" fillId="0" borderId="0" xfId="0" applyNumberFormat="1"/>
    <xf numFmtId="0" fontId="8" fillId="0" borderId="0" xfId="0" applyFont="1" applyFill="1" applyAlignment="1">
      <alignment horizontal="left" vertical="center"/>
    </xf>
    <xf numFmtId="164" fontId="11" fillId="0" borderId="8" xfId="0" applyNumberFormat="1" applyFont="1" applyBorder="1" applyAlignment="1">
      <alignment horizontal="center"/>
    </xf>
    <xf numFmtId="164" fontId="4" fillId="0" borderId="0" xfId="0" quotePrefix="1" applyNumberFormat="1" applyFont="1" applyAlignment="1">
      <alignment horizontal="right"/>
    </xf>
    <xf numFmtId="166" fontId="15" fillId="0" borderId="0" xfId="1" applyNumberFormat="1" applyFont="1" applyAlignment="1">
      <alignment horizontal="center"/>
    </xf>
    <xf numFmtId="0" fontId="1" fillId="0" borderId="0" xfId="0" applyFont="1" applyAlignment="1">
      <alignment horizontal="left"/>
    </xf>
    <xf numFmtId="2" fontId="9" fillId="0" borderId="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2" fontId="5" fillId="2" borderId="5" xfId="0" quotePrefix="1" applyNumberFormat="1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3" xfId="0" applyFont="1" applyFill="1" applyBorder="1" applyAlignment="1">
      <alignment horizontal="center" wrapText="1"/>
    </xf>
    <xf numFmtId="0" fontId="5" fillId="2" borderId="22" xfId="0" quotePrefix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11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3300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74.950503769247845</c:v>
                </c:pt>
                <c:pt idx="1">
                  <c:v>72.798056947364117</c:v>
                </c:pt>
                <c:pt idx="2">
                  <c:v>71.333672215318131</c:v>
                </c:pt>
                <c:pt idx="3">
                  <c:v>72.293308481408602</c:v>
                </c:pt>
                <c:pt idx="4">
                  <c:v>79.69931423323014</c:v>
                </c:pt>
                <c:pt idx="5">
                  <c:v>86.701394842974125</c:v>
                </c:pt>
                <c:pt idx="6">
                  <c:v>98.788785803365755</c:v>
                </c:pt>
                <c:pt idx="7">
                  <c:v>106.28158627918856</c:v>
                </c:pt>
                <c:pt idx="8">
                  <c:v>115.31453919243195</c:v>
                </c:pt>
                <c:pt idx="9">
                  <c:v>119.99411750213827</c:v>
                </c:pt>
                <c:pt idx="10">
                  <c:v>125.91792587847451</c:v>
                </c:pt>
                <c:pt idx="11">
                  <c:v>128.26616276527437</c:v>
                </c:pt>
                <c:pt idx="12">
                  <c:v>128.95207427338045</c:v>
                </c:pt>
                <c:pt idx="13">
                  <c:v>129.61625120785635</c:v>
                </c:pt>
                <c:pt idx="14">
                  <c:v>128.6706087577146</c:v>
                </c:pt>
                <c:pt idx="15">
                  <c:v>127.0183944750075</c:v>
                </c:pt>
                <c:pt idx="16">
                  <c:v>124.43176189373592</c:v>
                </c:pt>
                <c:pt idx="17">
                  <c:v>120.23193230953018</c:v>
                </c:pt>
                <c:pt idx="18">
                  <c:v>115.37717925937308</c:v>
                </c:pt>
                <c:pt idx="19">
                  <c:v>113.13121386839951</c:v>
                </c:pt>
                <c:pt idx="20">
                  <c:v>111.07260380539607</c:v>
                </c:pt>
                <c:pt idx="21">
                  <c:v>101.57642719453878</c:v>
                </c:pt>
                <c:pt idx="22">
                  <c:v>87.666357704393633</c:v>
                </c:pt>
                <c:pt idx="23">
                  <c:v>79.923756438197159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Estimated Event Day Load (MWh)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75.037404949693993</c:v>
                </c:pt>
                <c:pt idx="1">
                  <c:v>72.866255374922062</c:v>
                </c:pt>
                <c:pt idx="2">
                  <c:v>71.404945519840169</c:v>
                </c:pt>
                <c:pt idx="3">
                  <c:v>72.365306004716402</c:v>
                </c:pt>
                <c:pt idx="4">
                  <c:v>79.773079198168304</c:v>
                </c:pt>
                <c:pt idx="5">
                  <c:v>86.76381514783877</c:v>
                </c:pt>
                <c:pt idx="6">
                  <c:v>98.839549589204836</c:v>
                </c:pt>
                <c:pt idx="7">
                  <c:v>106.37521594486134</c:v>
                </c:pt>
                <c:pt idx="8">
                  <c:v>115.52839682828763</c:v>
                </c:pt>
                <c:pt idx="9">
                  <c:v>120.22385387496675</c:v>
                </c:pt>
                <c:pt idx="10">
                  <c:v>126.21839724392632</c:v>
                </c:pt>
                <c:pt idx="11">
                  <c:v>128.5588637116054</c:v>
                </c:pt>
                <c:pt idx="12">
                  <c:v>124.93256972626131</c:v>
                </c:pt>
                <c:pt idx="13">
                  <c:v>117.48530981686514</c:v>
                </c:pt>
                <c:pt idx="14">
                  <c:v>116.6071379172605</c:v>
                </c:pt>
                <c:pt idx="15">
                  <c:v>115.02050686361834</c:v>
                </c:pt>
                <c:pt idx="16">
                  <c:v>112.69573989819149</c:v>
                </c:pt>
                <c:pt idx="17">
                  <c:v>109.01026883449356</c:v>
                </c:pt>
                <c:pt idx="18">
                  <c:v>112.29910361201895</c:v>
                </c:pt>
                <c:pt idx="19">
                  <c:v>113.87079682423676</c:v>
                </c:pt>
                <c:pt idx="20">
                  <c:v>111.95824883732509</c:v>
                </c:pt>
                <c:pt idx="21">
                  <c:v>102.39984527534551</c:v>
                </c:pt>
                <c:pt idx="22">
                  <c:v>88.459260412447222</c:v>
                </c:pt>
                <c:pt idx="23">
                  <c:v>80.778104680480027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594304"/>
        <c:axId val="611593280"/>
      </c:scatterChart>
      <c:valAx>
        <c:axId val="677594304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11593280"/>
        <c:crosses val="autoZero"/>
        <c:crossBetween val="midCat"/>
        <c:majorUnit val="1"/>
      </c:valAx>
      <c:valAx>
        <c:axId val="61159328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775943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56029</xdr:rowOff>
    </xdr:from>
    <xdr:to>
      <xdr:col>3</xdr:col>
      <xdr:colOff>628650</xdr:colOff>
      <xdr:row>33</xdr:row>
      <xdr:rowOff>209550</xdr:rowOff>
    </xdr:to>
    <xdr:graphicFrame macro="">
      <xdr:nvGraphicFramePr>
        <xdr:cNvPr id="11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0" zoomScaleNormal="80" workbookViewId="0"/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5" width="17.85546875" customWidth="1"/>
    <col min="6" max="6" width="16.140625" customWidth="1"/>
    <col min="7" max="7" width="13.28515625" customWidth="1"/>
    <col min="8" max="8" width="13" customWidth="1"/>
    <col min="9" max="9" width="15.5703125" customWidth="1"/>
    <col min="10" max="14" width="11.42578125" customWidth="1"/>
    <col min="16" max="16" width="9.140625" customWidth="1"/>
  </cols>
  <sheetData>
    <row r="1" spans="1:14" ht="17.25" customHeight="1" x14ac:dyDescent="0.25">
      <c r="A1" s="2" t="str">
        <f>IF(ISERROR(F34)=TRUE,"",IF(AND(F34=0,Enrollment&lt;&gt;0),"Table removed for confidentiality reasons.",""))</f>
        <v/>
      </c>
      <c r="B1" s="2"/>
      <c r="C1" s="2"/>
      <c r="F1" s="10" t="str">
        <f>IF(pass=1,"","Results omitted due to confidentiality concerns")</f>
        <v/>
      </c>
    </row>
    <row r="2" spans="1:14" ht="17.25" customHeight="1" thickBot="1" x14ac:dyDescent="0.25">
      <c r="D2" s="4"/>
    </row>
    <row r="3" spans="1:14" ht="17.25" customHeight="1" thickTop="1" thickBot="1" x14ac:dyDescent="0.3">
      <c r="A3" s="49" t="s">
        <v>29</v>
      </c>
      <c r="B3" s="6" t="s">
        <v>242</v>
      </c>
      <c r="C3" s="4"/>
      <c r="D3" s="4"/>
      <c r="F3" s="3" t="s">
        <v>13</v>
      </c>
      <c r="G3" s="51">
        <f>DGET(data,"Enrolled",_xlnm.Criteria)</f>
        <v>261</v>
      </c>
    </row>
    <row r="4" spans="1:14" ht="17.25" customHeight="1" thickBot="1" x14ac:dyDescent="0.25">
      <c r="A4" s="49" t="s">
        <v>30</v>
      </c>
      <c r="B4" s="6" t="s">
        <v>12</v>
      </c>
      <c r="C4" s="4"/>
      <c r="D4" s="4"/>
    </row>
    <row r="5" spans="1:14" ht="17.25" customHeight="1" thickBot="1" x14ac:dyDescent="0.3">
      <c r="A5" s="50" t="s">
        <v>20</v>
      </c>
      <c r="B5" s="43" t="s">
        <v>246</v>
      </c>
      <c r="C5" s="4"/>
      <c r="D5" s="4"/>
      <c r="E5" s="73" t="s">
        <v>14</v>
      </c>
      <c r="F5" s="73" t="str">
        <f>"Estimated Reference Load ("&amp;IF(Result_type="Aggregate impact","MWh","kWh")&amp;"/hour)"</f>
        <v>Estimated Reference Load (MWh/hour)</v>
      </c>
      <c r="G5" s="73" t="str">
        <f>"Estimated Event Day Load ("&amp;IF(Result_type="Aggregate Impact","MWh)","kWh)")</f>
        <v>Estimated Event Day Load (MWh)</v>
      </c>
      <c r="H5" s="73" t="str">
        <f>"Estimated Load Impact ("&amp;IF(Result_type="Aggregate Impact","MWh/hour)","kWh/hour)")</f>
        <v>Estimated Load Impact (MWh/hour)</v>
      </c>
      <c r="I5" s="76" t="s">
        <v>192</v>
      </c>
      <c r="J5" s="35"/>
      <c r="K5" s="36"/>
      <c r="L5" s="36"/>
      <c r="M5" s="36"/>
      <c r="N5" s="37"/>
    </row>
    <row r="6" spans="1:14" ht="17.25" customHeight="1" thickBot="1" x14ac:dyDescent="0.3">
      <c r="A6" s="49" t="s">
        <v>35</v>
      </c>
      <c r="B6" s="12" t="s">
        <v>11</v>
      </c>
      <c r="C6" s="4"/>
      <c r="D6" s="4"/>
      <c r="E6" s="74"/>
      <c r="F6" s="74"/>
      <c r="G6" s="74"/>
      <c r="H6" s="74"/>
      <c r="I6" s="74"/>
      <c r="J6" s="38" t="str">
        <f>"Uncertainty Adjusted Impact ("&amp;IF(Result_type="Aggregate Impact","MWh/hr)- Percentiles","kWh/hr)- Percentiles")</f>
        <v>Uncertainty Adjusted Impact (MWh/hr)- Percentiles</v>
      </c>
      <c r="K6" s="39"/>
      <c r="L6" s="39"/>
      <c r="M6" s="39"/>
      <c r="N6" s="40"/>
    </row>
    <row r="7" spans="1:14" ht="39" customHeight="1" thickBot="1" x14ac:dyDescent="0.25">
      <c r="A7" s="50" t="s">
        <v>28</v>
      </c>
      <c r="B7" s="69" t="s">
        <v>10</v>
      </c>
      <c r="C7" s="4"/>
      <c r="D7" s="4"/>
      <c r="E7" s="75"/>
      <c r="F7" s="75"/>
      <c r="G7" s="75"/>
      <c r="H7" s="75"/>
      <c r="I7" s="75"/>
      <c r="J7" s="7" t="s">
        <v>15</v>
      </c>
      <c r="K7" s="7" t="s">
        <v>16</v>
      </c>
      <c r="L7" s="7" t="s">
        <v>17</v>
      </c>
      <c r="M7" s="7" t="s">
        <v>18</v>
      </c>
      <c r="N7" s="8" t="s">
        <v>19</v>
      </c>
    </row>
    <row r="8" spans="1:14" ht="17.25" customHeight="1" thickBot="1" x14ac:dyDescent="0.25">
      <c r="A8" s="49"/>
      <c r="C8" s="9"/>
      <c r="D8" s="9"/>
      <c r="E8" s="44">
        <v>1</v>
      </c>
      <c r="F8" s="47">
        <f>IF(Enrollment=0,"n/a",DGET(data,"Ref_hr1",_xlnm.Criteria)/IF(Result_type="Aggregate Impact",1,Enrollment/1000))</f>
        <v>74.950503769247845</v>
      </c>
      <c r="G8" s="47">
        <f t="shared" ref="G8:G31" si="0">IF(Enrollment=0,"n/a",F8-H8)</f>
        <v>75.037404949693993</v>
      </c>
      <c r="H8" s="47">
        <f>IF(Enrollment=0,"n/a",DGET(data,"Pctile50_hr1",_xlnm.Criteria)/IF(Result_type="Aggregate Impact",1,Enrollment/1000))</f>
        <v>-8.6901180446147919E-2</v>
      </c>
      <c r="I8" s="47">
        <f>IF(Enrollment=0,"n/a",DGET(data,"Temp_hr1",_xlnm.Criteria))</f>
        <v>70.410926818847656</v>
      </c>
      <c r="J8" s="47">
        <f>IF(Enrollment=0,"n/a",DGET(data,"Pctile10_hr1",_xlnm.Criteria)/IF(Result_type="Aggregate Impact",1,Enrollment/1000))</f>
        <v>-3.2269454002380371</v>
      </c>
      <c r="K8" s="47">
        <f>IF(Enrollment=0,"n/a",DGET(data,"Pctile30_hr1",_xlnm.Criteria)/IF(Result_type="Aggregate Impact",1,Enrollment/1000))</f>
        <v>-1.3717818260192871</v>
      </c>
      <c r="L8" s="47">
        <f>H8</f>
        <v>-8.6901180446147919E-2</v>
      </c>
      <c r="M8" s="47">
        <f>IF(Enrollment=0,"n/a",DGET(data,"Pctile70_hr1",_xlnm.Criteria)/IF(Result_type="Aggregate Impact",1,Enrollment/1000))</f>
        <v>1.1979794502258301</v>
      </c>
      <c r="N8" s="47">
        <f>IF(Enrollment=0,"n/a",DGET(data,"Pctile90_hr1",_xlnm.Criteria)/IF(Result_type="Aggregate Impact",1,Enrollment/1000))</f>
        <v>3.0531430244445801</v>
      </c>
    </row>
    <row r="9" spans="1:14" ht="17.25" customHeight="1" thickBot="1" x14ac:dyDescent="0.25">
      <c r="A9" s="49" t="s">
        <v>33</v>
      </c>
      <c r="B9" s="29">
        <v>2014</v>
      </c>
      <c r="C9" s="11"/>
      <c r="D9" s="11"/>
      <c r="E9" s="45">
        <v>2</v>
      </c>
      <c r="F9" s="48">
        <f>IF(Enrollment=0,"n/a",DGET(data,"Ref_hr2",_xlnm.Criteria)/IF(Result_type="Aggregate Impact",1,Enrollment/1000))</f>
        <v>72.798056947364117</v>
      </c>
      <c r="G9" s="48">
        <f t="shared" si="0"/>
        <v>72.866255374922062</v>
      </c>
      <c r="H9" s="48">
        <f>IF(Enrollment=0,"n/a",DGET(data,"Pctile50_hr2",_xlnm.Criteria)/IF(Result_type="Aggregate Impact",1,Enrollment/1000))</f>
        <v>-6.8198427557945251E-2</v>
      </c>
      <c r="I9" s="48">
        <f>IF(Enrollment=0,"n/a",DGET(data,"Temp_hr2",_xlnm.Criteria))</f>
        <v>69.404441833496094</v>
      </c>
      <c r="J9" s="48">
        <f>IF(Enrollment=0,"n/a",DGET(data,"Pctile10_hr2",_xlnm.Criteria)/IF(Result_type="Aggregate Impact",1,Enrollment/1000))</f>
        <v>-3.0948615074157715</v>
      </c>
      <c r="K9" s="48">
        <f>IF(Enrollment=0,"n/a",DGET(data,"Pctile30_hr2",_xlnm.Criteria)/IF(Result_type="Aggregate Impact",1,Enrollment/1000))</f>
        <v>-1.3066843748092651</v>
      </c>
      <c r="L9" s="48">
        <f t="shared" ref="L9:L31" si="1">H9</f>
        <v>-6.8198427557945251E-2</v>
      </c>
      <c r="M9" s="48">
        <f>IF(Enrollment=0,"n/a",DGET(data,"Pctile70_hr2",_xlnm.Criteria)/IF(Result_type="Aggregate Impact",1,Enrollment/1000))</f>
        <v>1.1702874898910522</v>
      </c>
      <c r="N9" s="48">
        <f>IF(Enrollment=0,"n/a",DGET(data,"Pctile90_hr2",_xlnm.Criteria)/IF(Result_type="Aggregate Impact",1,Enrollment/1000))</f>
        <v>2.9584646224975586</v>
      </c>
    </row>
    <row r="10" spans="1:14" ht="17.25" customHeight="1" thickBot="1" x14ac:dyDescent="0.25">
      <c r="A10" s="49" t="s">
        <v>34</v>
      </c>
      <c r="B10" s="12" t="s">
        <v>220</v>
      </c>
      <c r="C10" s="13"/>
      <c r="D10" s="13"/>
      <c r="E10" s="45">
        <v>3</v>
      </c>
      <c r="F10" s="48">
        <f>IF(Enrollment=0,"n/a",DGET(data,"Ref_hr3",_xlnm.Criteria)/IF(Result_type="Aggregate Impact",1,Enrollment/1000))</f>
        <v>71.333672215318131</v>
      </c>
      <c r="G10" s="48">
        <f t="shared" si="0"/>
        <v>71.404945519840169</v>
      </c>
      <c r="H10" s="48">
        <f>IF(Enrollment=0,"n/a",DGET(data,"Pctile50_hr3",_xlnm.Criteria)/IF(Result_type="Aggregate Impact",1,Enrollment/1000))</f>
        <v>-7.1273304522037506E-2</v>
      </c>
      <c r="I10" s="48">
        <f>IF(Enrollment=0,"n/a",DGET(data,"Temp_hr3",_xlnm.Criteria))</f>
        <v>68.369033813476562</v>
      </c>
      <c r="J10" s="48">
        <f>IF(Enrollment=0,"n/a",DGET(data,"Pctile10_hr3",_xlnm.Criteria)/IF(Result_type="Aggregate Impact",1,Enrollment/1000))</f>
        <v>-2.8993306159973145</v>
      </c>
      <c r="K10" s="48">
        <f>IF(Enrollment=0,"n/a",DGET(data,"Pctile30_hr3",_xlnm.Criteria)/IF(Result_type="Aggregate Impact",1,Enrollment/1000))</f>
        <v>-1.2284914255142212</v>
      </c>
      <c r="L10" s="48">
        <f t="shared" si="1"/>
        <v>-7.1273304522037506E-2</v>
      </c>
      <c r="M10" s="48">
        <f>IF(Enrollment=0,"n/a",DGET(data,"Pctile70_hr3",_xlnm.Criteria)/IF(Result_type="Aggregate Impact",1,Enrollment/1000))</f>
        <v>1.0859448909759521</v>
      </c>
      <c r="N10" s="48">
        <f>IF(Enrollment=0,"n/a",DGET(data,"Pctile90_hr3",_xlnm.Criteria)/IF(Result_type="Aggregate Impact",1,Enrollment/1000))</f>
        <v>2.756784200668335</v>
      </c>
    </row>
    <row r="11" spans="1:14" ht="17.25" customHeight="1" thickBot="1" x14ac:dyDescent="0.25">
      <c r="A11" s="49" t="s">
        <v>32</v>
      </c>
      <c r="B11" s="12" t="s">
        <v>217</v>
      </c>
      <c r="C11" s="14"/>
      <c r="D11" s="14"/>
      <c r="E11" s="45">
        <v>4</v>
      </c>
      <c r="F11" s="48">
        <f>IF(Enrollment=0,"n/a",DGET(data,"Ref_hr4",_xlnm.Criteria)/IF(Result_type="Aggregate Impact",1,Enrollment/1000))</f>
        <v>72.293308481408602</v>
      </c>
      <c r="G11" s="48">
        <f t="shared" si="0"/>
        <v>72.365306004716402</v>
      </c>
      <c r="H11" s="48">
        <f>IF(Enrollment=0,"n/a",DGET(data,"Pctile50_hr4",_xlnm.Criteria)/IF(Result_type="Aggregate Impact",1,Enrollment/1000))</f>
        <v>-7.1997523307800293E-2</v>
      </c>
      <c r="I11" s="48">
        <f>IF(Enrollment=0,"n/a",DGET(data,"Temp_hr4",_xlnm.Criteria))</f>
        <v>67.728004455566406</v>
      </c>
      <c r="J11" s="48">
        <f>IF(Enrollment=0,"n/a",DGET(data,"Pctile10_hr4",_xlnm.Criteria)/IF(Result_type="Aggregate Impact",1,Enrollment/1000))</f>
        <v>-3.0046734809875488</v>
      </c>
      <c r="K11" s="48">
        <f>IF(Enrollment=0,"n/a",DGET(data,"Pctile30_hr4",_xlnm.Criteria)/IF(Result_type="Aggregate Impact",1,Enrollment/1000))</f>
        <v>-1.2720247507095337</v>
      </c>
      <c r="L11" s="48">
        <f t="shared" si="1"/>
        <v>-7.1997523307800293E-2</v>
      </c>
      <c r="M11" s="48">
        <f>IF(Enrollment=0,"n/a",DGET(data,"Pctile70_hr4",_xlnm.Criteria)/IF(Result_type="Aggregate Impact",1,Enrollment/1000))</f>
        <v>1.1280297040939331</v>
      </c>
      <c r="N11" s="48">
        <f>IF(Enrollment=0,"n/a",DGET(data,"Pctile90_hr4",_xlnm.Criteria)/IF(Result_type="Aggregate Impact",1,Enrollment/1000))</f>
        <v>2.8606784343719482</v>
      </c>
    </row>
    <row r="12" spans="1:14" ht="17.25" customHeight="1" thickBot="1" x14ac:dyDescent="0.25">
      <c r="A12" s="64" t="s">
        <v>235</v>
      </c>
      <c r="B12" s="12" t="s">
        <v>233</v>
      </c>
      <c r="C12" s="14"/>
      <c r="D12" s="14"/>
      <c r="E12" s="45">
        <v>5</v>
      </c>
      <c r="F12" s="48">
        <f>IF(Enrollment=0,"n/a",DGET(data,"Ref_hr5",_xlnm.Criteria)/IF(Result_type="Aggregate Impact",1,Enrollment/1000))</f>
        <v>79.69931423323014</v>
      </c>
      <c r="G12" s="48">
        <f t="shared" si="0"/>
        <v>79.773079198168304</v>
      </c>
      <c r="H12" s="48">
        <f>IF(Enrollment=0,"n/a",DGET(data,"Pctile50_hr5",_xlnm.Criteria)/IF(Result_type="Aggregate Impact",1,Enrollment/1000))</f>
        <v>-7.3764964938163757E-2</v>
      </c>
      <c r="I12" s="48">
        <f>IF(Enrollment=0,"n/a",DGET(data,"Temp_hr5",_xlnm.Criteria))</f>
        <v>66.824790954589844</v>
      </c>
      <c r="J12" s="48">
        <f>IF(Enrollment=0,"n/a",DGET(data,"Pctile10_hr5",_xlnm.Criteria)/IF(Result_type="Aggregate Impact",1,Enrollment/1000))</f>
        <v>-3.0993726253509521</v>
      </c>
      <c r="K12" s="48">
        <f>IF(Enrollment=0,"n/a",DGET(data,"Pctile30_hr5",_xlnm.Criteria)/IF(Result_type="Aggregate Impact",1,Enrollment/1000))</f>
        <v>-1.3118190765380859</v>
      </c>
      <c r="L12" s="48">
        <f t="shared" si="1"/>
        <v>-7.3764964938163757E-2</v>
      </c>
      <c r="M12" s="48">
        <f>IF(Enrollment=0,"n/a",DGET(data,"Pctile70_hr5",_xlnm.Criteria)/IF(Result_type="Aggregate Impact",1,Enrollment/1000))</f>
        <v>1.164289116859436</v>
      </c>
      <c r="N12" s="48">
        <f>IF(Enrollment=0,"n/a",DGET(data,"Pctile90_hr5",_xlnm.Criteria)/IF(Result_type="Aggregate Impact",1,Enrollment/1000))</f>
        <v>2.9518427848815918</v>
      </c>
    </row>
    <row r="13" spans="1:14" ht="17.25" customHeight="1" x14ac:dyDescent="0.2">
      <c r="D13" s="4"/>
      <c r="E13" s="45">
        <v>6</v>
      </c>
      <c r="F13" s="48">
        <f>IF(Enrollment=0,"n/a",DGET(data,"Ref_hr6",_xlnm.Criteria)/IF(Result_type="Aggregate Impact",1,Enrollment/1000))</f>
        <v>86.701394842974125</v>
      </c>
      <c r="G13" s="48">
        <f t="shared" si="0"/>
        <v>86.76381514783877</v>
      </c>
      <c r="H13" s="48">
        <f>IF(Enrollment=0,"n/a",DGET(data,"Pctile50_hr6",_xlnm.Criteria)/IF(Result_type="Aggregate Impact",1,Enrollment/1000))</f>
        <v>-6.2420304864645004E-2</v>
      </c>
      <c r="I13" s="48">
        <f>IF(Enrollment=0,"n/a",DGET(data,"Temp_hr6",_xlnm.Criteria))</f>
        <v>66.168838500976563</v>
      </c>
      <c r="J13" s="48">
        <f>IF(Enrollment=0,"n/a",DGET(data,"Pctile10_hr6",_xlnm.Criteria)/IF(Result_type="Aggregate Impact",1,Enrollment/1000))</f>
        <v>-3.1080195903778076</v>
      </c>
      <c r="K13" s="48">
        <f>IF(Enrollment=0,"n/a",DGET(data,"Pctile30_hr6",_xlnm.Criteria)/IF(Result_type="Aggregate Impact",1,Enrollment/1000))</f>
        <v>-1.30865478515625</v>
      </c>
      <c r="L13" s="48">
        <f t="shared" si="1"/>
        <v>-6.2420304864645004E-2</v>
      </c>
      <c r="M13" s="48">
        <f>IF(Enrollment=0,"n/a",DGET(data,"Pctile70_hr6",_xlnm.Criteria)/IF(Result_type="Aggregate Impact",1,Enrollment/1000))</f>
        <v>1.1838141679763794</v>
      </c>
      <c r="N13" s="48">
        <f>IF(Enrollment=0,"n/a",DGET(data,"Pctile90_hr6",_xlnm.Criteria)/IF(Result_type="Aggregate Impact",1,Enrollment/1000))</f>
        <v>2.9831788539886475</v>
      </c>
    </row>
    <row r="14" spans="1:14" ht="16.5" x14ac:dyDescent="0.2">
      <c r="D14" s="4"/>
      <c r="E14" s="45">
        <v>7</v>
      </c>
      <c r="F14" s="48">
        <f>IF(Enrollment=0,"n/a",DGET(data,"Ref_hr7",_xlnm.Criteria)/IF(Result_type="Aggregate Impact",1,Enrollment/1000))</f>
        <v>98.788785803365755</v>
      </c>
      <c r="G14" s="48">
        <f t="shared" si="0"/>
        <v>98.839549589204836</v>
      </c>
      <c r="H14" s="48">
        <f>IF(Enrollment=0,"n/a",DGET(data,"Pctile50_hr7",_xlnm.Criteria)/IF(Result_type="Aggregate Impact",1,Enrollment/1000))</f>
        <v>-5.0763785839080811E-2</v>
      </c>
      <c r="I14" s="48">
        <f>IF(Enrollment=0,"n/a",DGET(data,"Temp_hr7",_xlnm.Criteria))</f>
        <v>66.243492126464844</v>
      </c>
      <c r="J14" s="48">
        <f>IF(Enrollment=0,"n/a",DGET(data,"Pctile10_hr7",_xlnm.Criteria)/IF(Result_type="Aggregate Impact",1,Enrollment/1000))</f>
        <v>-3.1847081184387207</v>
      </c>
      <c r="K14" s="48">
        <f>IF(Enrollment=0,"n/a",DGET(data,"Pctile30_hr7",_xlnm.Criteria)/IF(Result_type="Aggregate Impact",1,Enrollment/1000))</f>
        <v>-1.3331484794616699</v>
      </c>
      <c r="L14" s="48">
        <f t="shared" si="1"/>
        <v>-5.0763785839080811E-2</v>
      </c>
      <c r="M14" s="48">
        <f>IF(Enrollment=0,"n/a",DGET(data,"Pctile70_hr7",_xlnm.Criteria)/IF(Result_type="Aggregate Impact",1,Enrollment/1000))</f>
        <v>1.2316209077835083</v>
      </c>
      <c r="N14" s="48">
        <f>IF(Enrollment=0,"n/a",DGET(data,"Pctile90_hr7",_xlnm.Criteria)/IF(Result_type="Aggregate Impact",1,Enrollment/1000))</f>
        <v>3.0831806659698486</v>
      </c>
    </row>
    <row r="15" spans="1:14" ht="16.5" x14ac:dyDescent="0.2">
      <c r="A15" s="15"/>
      <c r="C15" s="4"/>
      <c r="D15" s="4"/>
      <c r="E15" s="45">
        <v>8</v>
      </c>
      <c r="F15" s="48">
        <f>IF(Enrollment=0,"n/a",DGET(data,"Ref_hr8",_xlnm.Criteria)/IF(Result_type="Aggregate Impact",1,Enrollment/1000))</f>
        <v>106.28158627918856</v>
      </c>
      <c r="G15" s="48">
        <f t="shared" si="0"/>
        <v>106.37521594486134</v>
      </c>
      <c r="H15" s="48">
        <f>IF(Enrollment=0,"n/a",DGET(data,"Pctile50_hr8",_xlnm.Criteria)/IF(Result_type="Aggregate Impact",1,Enrollment/1000))</f>
        <v>-9.3629665672779083E-2</v>
      </c>
      <c r="I15" s="48">
        <f>IF(Enrollment=0,"n/a",DGET(data,"Temp_hr8",_xlnm.Criteria))</f>
        <v>69.356330871582031</v>
      </c>
      <c r="J15" s="48">
        <f>IF(Enrollment=0,"n/a",DGET(data,"Pctile10_hr8",_xlnm.Criteria)/IF(Result_type="Aggregate Impact",1,Enrollment/1000))</f>
        <v>-3.2874853610992432</v>
      </c>
      <c r="K15" s="48">
        <f>IF(Enrollment=0,"n/a",DGET(data,"Pctile30_hr8",_xlnm.Criteria)/IF(Result_type="Aggregate Impact",1,Enrollment/1000))</f>
        <v>-1.4005296230316162</v>
      </c>
      <c r="L15" s="48">
        <f t="shared" si="1"/>
        <v>-9.3629665672779083E-2</v>
      </c>
      <c r="M15" s="48">
        <f>IF(Enrollment=0,"n/a",DGET(data,"Pctile70_hr8",_xlnm.Criteria)/IF(Result_type="Aggregate Impact",1,Enrollment/1000))</f>
        <v>1.2132701873779297</v>
      </c>
      <c r="N15" s="48">
        <f>IF(Enrollment=0,"n/a",DGET(data,"Pctile90_hr8",_xlnm.Criteria)/IF(Result_type="Aggregate Impact",1,Enrollment/1000))</f>
        <v>3.1002261638641357</v>
      </c>
    </row>
    <row r="16" spans="1:14" ht="16.5" x14ac:dyDescent="0.2">
      <c r="C16" s="4"/>
      <c r="D16" s="4"/>
      <c r="E16" s="45">
        <v>9</v>
      </c>
      <c r="F16" s="48">
        <f>IF(Enrollment=0,"n/a",DGET(data,"Ref_hr9",_xlnm.Criteria)/IF(Result_type="Aggregate Impact",1,Enrollment/1000))</f>
        <v>115.31453919243195</v>
      </c>
      <c r="G16" s="48">
        <f t="shared" si="0"/>
        <v>115.52839682828763</v>
      </c>
      <c r="H16" s="48">
        <f>IF(Enrollment=0,"n/a",DGET(data,"Pctile50_hr9",_xlnm.Criteria)/IF(Result_type="Aggregate Impact",1,Enrollment/1000))</f>
        <v>-0.21385763585567474</v>
      </c>
      <c r="I16" s="48">
        <f>IF(Enrollment=0,"n/a",DGET(data,"Temp_hr9",_xlnm.Criteria))</f>
        <v>74.408973693847656</v>
      </c>
      <c r="J16" s="48">
        <f>IF(Enrollment=0,"n/a",DGET(data,"Pctile10_hr9",_xlnm.Criteria)/IF(Result_type="Aggregate Impact",1,Enrollment/1000))</f>
        <v>-3.5367701053619385</v>
      </c>
      <c r="K16" s="48">
        <f>IF(Enrollment=0,"n/a",DGET(data,"Pctile30_hr9",_xlnm.Criteria)/IF(Result_type="Aggregate Impact",1,Enrollment/1000))</f>
        <v>-1.5735664367675781</v>
      </c>
      <c r="L16" s="48">
        <f t="shared" si="1"/>
        <v>-0.21385763585567474</v>
      </c>
      <c r="M16" s="48">
        <f>IF(Enrollment=0,"n/a",DGET(data,"Pctile70_hr9",_xlnm.Criteria)/IF(Result_type="Aggregate Impact",1,Enrollment/1000))</f>
        <v>1.1458512544631958</v>
      </c>
      <c r="N16" s="48">
        <f>IF(Enrollment=0,"n/a",DGET(data,"Pctile90_hr9",_xlnm.Criteria)/IF(Result_type="Aggregate Impact",1,Enrollment/1000))</f>
        <v>3.1090548038482666</v>
      </c>
    </row>
    <row r="17" spans="3:23" ht="16.5" x14ac:dyDescent="0.2">
      <c r="C17" s="4"/>
      <c r="D17" s="4"/>
      <c r="E17" s="45">
        <v>10</v>
      </c>
      <c r="F17" s="48">
        <f>IF(Enrollment=0,"n/a",DGET(data,"Ref_hr10",_xlnm.Criteria)/IF(Result_type="Aggregate Impact",1,Enrollment/1000))</f>
        <v>119.99411750213827</v>
      </c>
      <c r="G17" s="48">
        <f t="shared" si="0"/>
        <v>120.22385387496675</v>
      </c>
      <c r="H17" s="48">
        <f>IF(Enrollment=0,"n/a",DGET(data,"Pctile50_hr10",_xlnm.Criteria)/IF(Result_type="Aggregate Impact",1,Enrollment/1000))</f>
        <v>-0.22973637282848358</v>
      </c>
      <c r="I17" s="48">
        <f>IF(Enrollment=0,"n/a",DGET(data,"Temp_hr10",_xlnm.Criteria))</f>
        <v>78.738609313964844</v>
      </c>
      <c r="J17" s="48">
        <f>IF(Enrollment=0,"n/a",DGET(data,"Pctile10_hr10",_xlnm.Criteria)/IF(Result_type="Aggregate Impact",1,Enrollment/1000))</f>
        <v>-3.926363468170166</v>
      </c>
      <c r="K17" s="48">
        <f>IF(Enrollment=0,"n/a",DGET(data,"Pctile30_hr10",_xlnm.Criteria)/IF(Result_type="Aggregate Impact",1,Enrollment/1000))</f>
        <v>-1.7423661947250366</v>
      </c>
      <c r="L17" s="48">
        <f t="shared" si="1"/>
        <v>-0.22973637282848358</v>
      </c>
      <c r="M17" s="48">
        <f>IF(Enrollment=0,"n/a",DGET(data,"Pctile70_hr10",_xlnm.Criteria)/IF(Result_type="Aggregate Impact",1,Enrollment/1000))</f>
        <v>1.2828934192657471</v>
      </c>
      <c r="N17" s="48">
        <f>IF(Enrollment=0,"n/a",DGET(data,"Pctile90_hr10",_xlnm.Criteria)/IF(Result_type="Aggregate Impact",1,Enrollment/1000))</f>
        <v>3.4668905735015869</v>
      </c>
    </row>
    <row r="18" spans="3:23" ht="16.5" x14ac:dyDescent="0.2">
      <c r="C18" s="4"/>
      <c r="D18" s="4"/>
      <c r="E18" s="45">
        <v>11</v>
      </c>
      <c r="F18" s="48">
        <f>IF(Enrollment=0,"n/a",DGET(data,"Ref_hr11",_xlnm.Criteria)/IF(Result_type="Aggregate Impact",1,Enrollment/1000))</f>
        <v>125.91792587847451</v>
      </c>
      <c r="G18" s="48">
        <f t="shared" si="0"/>
        <v>126.21839724392632</v>
      </c>
      <c r="H18" s="48">
        <f>IF(Enrollment=0,"n/a",DGET(data,"Pctile50_hr11",_xlnm.Criteria)/IF(Result_type="Aggregate Impact",1,Enrollment/1000))</f>
        <v>-0.30047136545181274</v>
      </c>
      <c r="I18" s="48">
        <f>IF(Enrollment=0,"n/a",DGET(data,"Temp_hr11",_xlnm.Criteria))</f>
        <v>82.208747863769531</v>
      </c>
      <c r="J18" s="48">
        <f>IF(Enrollment=0,"n/a",DGET(data,"Pctile10_hr11",_xlnm.Criteria)/IF(Result_type="Aggregate Impact",1,Enrollment/1000))</f>
        <v>-4.246403694152832</v>
      </c>
      <c r="K18" s="48">
        <f>IF(Enrollment=0,"n/a",DGET(data,"Pctile30_hr11",_xlnm.Criteria)/IF(Result_type="Aggregate Impact",1,Enrollment/1000))</f>
        <v>-1.9151148796081543</v>
      </c>
      <c r="L18" s="48">
        <f t="shared" si="1"/>
        <v>-0.30047136545181274</v>
      </c>
      <c r="M18" s="48">
        <f>IF(Enrollment=0,"n/a",DGET(data,"Pctile70_hr11",_xlnm.Criteria)/IF(Result_type="Aggregate Impact",1,Enrollment/1000))</f>
        <v>1.3141721487045288</v>
      </c>
      <c r="N18" s="48">
        <f>IF(Enrollment=0,"n/a",DGET(data,"Pctile90_hr11",_xlnm.Criteria)/IF(Result_type="Aggregate Impact",1,Enrollment/1000))</f>
        <v>3.6454610824584961</v>
      </c>
      <c r="S18" s="52"/>
      <c r="T18" s="52"/>
      <c r="U18" s="52"/>
      <c r="V18" s="52"/>
      <c r="W18" s="52"/>
    </row>
    <row r="19" spans="3:23" ht="16.5" x14ac:dyDescent="0.2">
      <c r="C19" s="4"/>
      <c r="D19" s="4"/>
      <c r="E19" s="45">
        <v>12</v>
      </c>
      <c r="F19" s="48">
        <f>IF(Enrollment=0,"n/a",DGET(data,"Ref_hr12",_xlnm.Criteria)/IF(Result_type="Aggregate Impact",1,Enrollment/1000))</f>
        <v>128.26616276527437</v>
      </c>
      <c r="G19" s="48">
        <f t="shared" si="0"/>
        <v>128.5588637116054</v>
      </c>
      <c r="H19" s="48">
        <f>IF(Enrollment=0,"n/a",DGET(data,"Pctile50_hr12",_xlnm.Criteria)/IF(Result_type="Aggregate Impact",1,Enrollment/1000))</f>
        <v>-0.29270094633102417</v>
      </c>
      <c r="I19" s="48">
        <f>IF(Enrollment=0,"n/a",DGET(data,"Temp_hr12",_xlnm.Criteria))</f>
        <v>84.637481689453125</v>
      </c>
      <c r="J19" s="48">
        <f>IF(Enrollment=0,"n/a",DGET(data,"Pctile10_hr12",_xlnm.Criteria)/IF(Result_type="Aggregate Impact",1,Enrollment/1000))</f>
        <v>-4.7392048835754395</v>
      </c>
      <c r="K19" s="48">
        <f>IF(Enrollment=0,"n/a",DGET(data,"Pctile30_hr12",_xlnm.Criteria)/IF(Result_type="Aggregate Impact",1,Enrollment/1000))</f>
        <v>-2.1121742725372314</v>
      </c>
      <c r="L19" s="48">
        <f t="shared" si="1"/>
        <v>-0.29270094633102417</v>
      </c>
      <c r="M19" s="48">
        <f>IF(Enrollment=0,"n/a",DGET(data,"Pctile70_hr12",_xlnm.Criteria)/IF(Result_type="Aggregate Impact",1,Enrollment/1000))</f>
        <v>1.5267723798751831</v>
      </c>
      <c r="N19" s="48">
        <f>IF(Enrollment=0,"n/a",DGET(data,"Pctile90_hr12",_xlnm.Criteria)/IF(Result_type="Aggregate Impact",1,Enrollment/1000))</f>
        <v>4.1538028717041016</v>
      </c>
      <c r="S19" s="52"/>
      <c r="T19" s="52"/>
      <c r="U19" s="52"/>
      <c r="V19" s="52"/>
      <c r="W19" s="52"/>
    </row>
    <row r="20" spans="3:23" ht="16.5" x14ac:dyDescent="0.2">
      <c r="C20" s="4"/>
      <c r="D20" s="4"/>
      <c r="E20" s="45">
        <v>13</v>
      </c>
      <c r="F20" s="48">
        <f>IF(Enrollment=0,"n/a",DGET(data,"Ref_hr13",_xlnm.Criteria)/IF(Result_type="Aggregate Impact",1,Enrollment/1000))</f>
        <v>128.95207427338045</v>
      </c>
      <c r="G20" s="48">
        <f t="shared" si="0"/>
        <v>124.93256972626131</v>
      </c>
      <c r="H20" s="48">
        <f>IF(Enrollment=0,"n/a",DGET(data,"Pctile50_hr13",_xlnm.Criteria)/IF(Result_type="Aggregate Impact",1,Enrollment/1000))</f>
        <v>4.0195045471191406</v>
      </c>
      <c r="I20" s="48">
        <f>IF(Enrollment=0,"n/a",DGET(data,"Temp_hr13",_xlnm.Criteria))</f>
        <v>86.770660400390625</v>
      </c>
      <c r="J20" s="48">
        <f>IF(Enrollment=0,"n/a",DGET(data,"Pctile10_hr13",_xlnm.Criteria)/IF(Result_type="Aggregate Impact",1,Enrollment/1000))</f>
        <v>0.98665022850036621</v>
      </c>
      <c r="K20" s="48">
        <f>IF(Enrollment=0,"n/a",DGET(data,"Pctile30_hr13",_xlnm.Criteria)/IF(Result_type="Aggregate Impact",1,Enrollment/1000))</f>
        <v>2.7784850597381592</v>
      </c>
      <c r="L20" s="48">
        <f t="shared" si="1"/>
        <v>4.0195045471191406</v>
      </c>
      <c r="M20" s="48">
        <f>IF(Enrollment=0,"n/a",DGET(data,"Pctile70_hr13",_xlnm.Criteria)/IF(Result_type="Aggregate Impact",1,Enrollment/1000))</f>
        <v>5.260523796081543</v>
      </c>
      <c r="N20" s="48">
        <f>IF(Enrollment=0,"n/a",DGET(data,"Pctile90_hr13",_xlnm.Criteria)/IF(Result_type="Aggregate Impact",1,Enrollment/1000))</f>
        <v>7.0523586273193359</v>
      </c>
      <c r="S20" s="52"/>
      <c r="T20" s="52"/>
      <c r="U20" s="52"/>
      <c r="V20" s="52"/>
      <c r="W20" s="52"/>
    </row>
    <row r="21" spans="3:23" ht="16.5" x14ac:dyDescent="0.2">
      <c r="C21" s="4"/>
      <c r="D21" s="4"/>
      <c r="E21" s="45">
        <v>14</v>
      </c>
      <c r="F21" s="48">
        <f>IF(Enrollment=0,"n/a",DGET(data,"Ref_hr14",_xlnm.Criteria)/IF(Result_type="Aggregate Impact",1,Enrollment/1000))</f>
        <v>129.61625120785635</v>
      </c>
      <c r="G21" s="48">
        <f t="shared" si="0"/>
        <v>117.48530981686514</v>
      </c>
      <c r="H21" s="48">
        <f>IF(Enrollment=0,"n/a",DGET(data,"Pctile50_hr14",_xlnm.Criteria)/IF(Result_type="Aggregate Impact",1,Enrollment/1000))</f>
        <v>12.130941390991211</v>
      </c>
      <c r="I21" s="48">
        <f>IF(Enrollment=0,"n/a",DGET(data,"Temp_hr14",_xlnm.Criteria))</f>
        <v>88.219940185546875</v>
      </c>
      <c r="J21" s="48">
        <f>IF(Enrollment=0,"n/a",DGET(data,"Pctile10_hr14",_xlnm.Criteria)/IF(Result_type="Aggregate Impact",1,Enrollment/1000))</f>
        <v>8.9883661270141602</v>
      </c>
      <c r="K21" s="48">
        <f>IF(Enrollment=0,"n/a",DGET(data,"Pctile30_hr14",_xlnm.Criteria)/IF(Result_type="Aggregate Impact",1,Enrollment/1000))</f>
        <v>10.845025062561035</v>
      </c>
      <c r="L21" s="48">
        <f t="shared" si="1"/>
        <v>12.130941390991211</v>
      </c>
      <c r="M21" s="48">
        <f>IF(Enrollment=0,"n/a",DGET(data,"Pctile70_hr14",_xlnm.Criteria)/IF(Result_type="Aggregate Impact",1,Enrollment/1000))</f>
        <v>13.416857719421387</v>
      </c>
      <c r="N21" s="48">
        <f>IF(Enrollment=0,"n/a",DGET(data,"Pctile90_hr14",_xlnm.Criteria)/IF(Result_type="Aggregate Impact",1,Enrollment/1000))</f>
        <v>15.273516654968262</v>
      </c>
      <c r="S21" s="52"/>
      <c r="T21" s="52"/>
      <c r="U21" s="52"/>
      <c r="V21" s="52"/>
      <c r="W21" s="52"/>
    </row>
    <row r="22" spans="3:23" ht="16.5" x14ac:dyDescent="0.2">
      <c r="C22" s="4"/>
      <c r="D22" s="4"/>
      <c r="E22" s="45">
        <v>15</v>
      </c>
      <c r="F22" s="48">
        <f>IF(Enrollment=0,"n/a",DGET(data,"Ref_hr15",_xlnm.Criteria)/IF(Result_type="Aggregate Impact",1,Enrollment/1000))</f>
        <v>128.6706087577146</v>
      </c>
      <c r="G22" s="48">
        <f t="shared" si="0"/>
        <v>116.6071379172605</v>
      </c>
      <c r="H22" s="48">
        <f>IF(Enrollment=0,"n/a",DGET(data,"Pctile50_hr15",_xlnm.Criteria)/IF(Result_type="Aggregate Impact",1,Enrollment/1000))</f>
        <v>12.063470840454102</v>
      </c>
      <c r="I22" s="48">
        <f>IF(Enrollment=0,"n/a",DGET(data,"Temp_hr15",_xlnm.Criteria))</f>
        <v>89.079788208007812</v>
      </c>
      <c r="J22" s="48">
        <f>IF(Enrollment=0,"n/a",DGET(data,"Pctile10_hr15",_xlnm.Criteria)/IF(Result_type="Aggregate Impact",1,Enrollment/1000))</f>
        <v>8.8774271011352539</v>
      </c>
      <c r="K22" s="48">
        <f>IF(Enrollment=0,"n/a",DGET(data,"Pctile30_hr15",_xlnm.Criteria)/IF(Result_type="Aggregate Impact",1,Enrollment/1000))</f>
        <v>10.759767532348633</v>
      </c>
      <c r="L22" s="48">
        <f t="shared" si="1"/>
        <v>12.063470840454102</v>
      </c>
      <c r="M22" s="48">
        <f>IF(Enrollment=0,"n/a",DGET(data,"Pctile70_hr15",_xlnm.Criteria)/IF(Result_type="Aggregate Impact",1,Enrollment/1000))</f>
        <v>13.36717414855957</v>
      </c>
      <c r="N22" s="48">
        <f>IF(Enrollment=0,"n/a",DGET(data,"Pctile90_hr15",_xlnm.Criteria)/IF(Result_type="Aggregate Impact",1,Enrollment/1000))</f>
        <v>15.249514579772949</v>
      </c>
      <c r="S22" s="52"/>
      <c r="T22" s="52"/>
      <c r="U22" s="52"/>
      <c r="V22" s="52"/>
      <c r="W22" s="52"/>
    </row>
    <row r="23" spans="3:23" ht="16.5" x14ac:dyDescent="0.2">
      <c r="C23" s="4"/>
      <c r="D23" s="4"/>
      <c r="E23" s="45">
        <v>16</v>
      </c>
      <c r="F23" s="48">
        <f>IF(Enrollment=0,"n/a",DGET(data,"Ref_hr16",_xlnm.Criteria)/IF(Result_type="Aggregate Impact",1,Enrollment/1000))</f>
        <v>127.0183944750075</v>
      </c>
      <c r="G23" s="48">
        <f t="shared" si="0"/>
        <v>115.02050686361834</v>
      </c>
      <c r="H23" s="48">
        <f>IF(Enrollment=0,"n/a",DGET(data,"Pctile50_hr16",_xlnm.Criteria)/IF(Result_type="Aggregate Impact",1,Enrollment/1000))</f>
        <v>11.99788761138916</v>
      </c>
      <c r="I23" s="48">
        <f>IF(Enrollment=0,"n/a",DGET(data,"Temp_hr16",_xlnm.Criteria))</f>
        <v>89.373649597167969</v>
      </c>
      <c r="J23" s="48">
        <f>IF(Enrollment=0,"n/a",DGET(data,"Pctile10_hr16",_xlnm.Criteria)/IF(Result_type="Aggregate Impact",1,Enrollment/1000))</f>
        <v>8.8454475402832031</v>
      </c>
      <c r="K23" s="48">
        <f>IF(Enrollment=0,"n/a",DGET(data,"Pctile30_hr16",_xlnm.Criteria)/IF(Result_type="Aggregate Impact",1,Enrollment/1000))</f>
        <v>10.707935333251953</v>
      </c>
      <c r="L23" s="48">
        <f t="shared" si="1"/>
        <v>11.99788761138916</v>
      </c>
      <c r="M23" s="48">
        <f>IF(Enrollment=0,"n/a",DGET(data,"Pctile70_hr16",_xlnm.Criteria)/IF(Result_type="Aggregate Impact",1,Enrollment/1000))</f>
        <v>13.287840843200684</v>
      </c>
      <c r="N23" s="48">
        <f>IF(Enrollment=0,"n/a",DGET(data,"Pctile90_hr16",_xlnm.Criteria)/IF(Result_type="Aggregate Impact",1,Enrollment/1000))</f>
        <v>15.150328636169434</v>
      </c>
      <c r="S23" s="52"/>
      <c r="T23" s="52"/>
      <c r="U23" s="52"/>
      <c r="V23" s="52"/>
      <c r="W23" s="52"/>
    </row>
    <row r="24" spans="3:23" ht="16.5" x14ac:dyDescent="0.2">
      <c r="C24" s="4"/>
      <c r="D24" s="4"/>
      <c r="E24" s="45">
        <v>17</v>
      </c>
      <c r="F24" s="48">
        <f>IF(Enrollment=0,"n/a",DGET(data,"Ref_hr17",_xlnm.Criteria)/IF(Result_type="Aggregate Impact",1,Enrollment/1000))</f>
        <v>124.43176189373592</v>
      </c>
      <c r="G24" s="48">
        <f t="shared" si="0"/>
        <v>112.69573989819149</v>
      </c>
      <c r="H24" s="48">
        <f>IF(Enrollment=0,"n/a",DGET(data,"Pctile50_hr17",_xlnm.Criteria)/IF(Result_type="Aggregate Impact",1,Enrollment/1000))</f>
        <v>11.736021995544434</v>
      </c>
      <c r="I24" s="48">
        <f>IF(Enrollment=0,"n/a",DGET(data,"Temp_hr17",_xlnm.Criteria))</f>
        <v>88.746910095214844</v>
      </c>
      <c r="J24" s="48">
        <f>IF(Enrollment=0,"n/a",DGET(data,"Pctile10_hr17",_xlnm.Criteria)/IF(Result_type="Aggregate Impact",1,Enrollment/1000))</f>
        <v>8.6882381439208984</v>
      </c>
      <c r="K24" s="48">
        <f>IF(Enrollment=0,"n/a",DGET(data,"Pctile30_hr17",_xlnm.Criteria)/IF(Result_type="Aggregate Impact",1,Enrollment/1000))</f>
        <v>10.488893508911133</v>
      </c>
      <c r="L24" s="48">
        <f t="shared" si="1"/>
        <v>11.736021995544434</v>
      </c>
      <c r="M24" s="48">
        <f>IF(Enrollment=0,"n/a",DGET(data,"Pctile70_hr17",_xlnm.Criteria)/IF(Result_type="Aggregate Impact",1,Enrollment/1000))</f>
        <v>12.983151435852051</v>
      </c>
      <c r="N24" s="48">
        <f>IF(Enrollment=0,"n/a",DGET(data,"Pctile90_hr17",_xlnm.Criteria)/IF(Result_type="Aggregate Impact",1,Enrollment/1000))</f>
        <v>14.783806800842285</v>
      </c>
      <c r="S24" s="52"/>
      <c r="T24" s="52"/>
      <c r="U24" s="52"/>
      <c r="V24" s="52"/>
      <c r="W24" s="52"/>
    </row>
    <row r="25" spans="3:23" ht="16.5" x14ac:dyDescent="0.2">
      <c r="C25" s="4"/>
      <c r="D25" s="4"/>
      <c r="E25" s="45">
        <v>18</v>
      </c>
      <c r="F25" s="48">
        <f>IF(Enrollment=0,"n/a",DGET(data,"Ref_hr18",_xlnm.Criteria)/IF(Result_type="Aggregate Impact",1,Enrollment/1000))</f>
        <v>120.23193230953018</v>
      </c>
      <c r="G25" s="48">
        <f t="shared" si="0"/>
        <v>109.01026883449356</v>
      </c>
      <c r="H25" s="48">
        <f>IF(Enrollment=0,"n/a",DGET(data,"Pctile50_hr18",_xlnm.Criteria)/IF(Result_type="Aggregate Impact",1,Enrollment/1000))</f>
        <v>11.221663475036621</v>
      </c>
      <c r="I25" s="48">
        <f>IF(Enrollment=0,"n/a",DGET(data,"Temp_hr18",_xlnm.Criteria))</f>
        <v>87.127967834472656</v>
      </c>
      <c r="J25" s="48">
        <f>IF(Enrollment=0,"n/a",DGET(data,"Pctile10_hr18",_xlnm.Criteria)/IF(Result_type="Aggregate Impact",1,Enrollment/1000))</f>
        <v>8.1961221694946289</v>
      </c>
      <c r="K25" s="48">
        <f>IF(Enrollment=0,"n/a",DGET(data,"Pctile30_hr18",_xlnm.Criteria)/IF(Result_type="Aggregate Impact",1,Enrollment/1000))</f>
        <v>9.9836368560791016</v>
      </c>
      <c r="L25" s="48">
        <f t="shared" si="1"/>
        <v>11.221663475036621</v>
      </c>
      <c r="M25" s="48">
        <f>IF(Enrollment=0,"n/a",DGET(data,"Pctile70_hr18",_xlnm.Criteria)/IF(Result_type="Aggregate Impact",1,Enrollment/1000))</f>
        <v>12.459690093994141</v>
      </c>
      <c r="N25" s="48">
        <f>IF(Enrollment=0,"n/a",DGET(data,"Pctile90_hr18",_xlnm.Criteria)/IF(Result_type="Aggregate Impact",1,Enrollment/1000))</f>
        <v>14.247204780578613</v>
      </c>
      <c r="S25" s="52"/>
      <c r="T25" s="52"/>
      <c r="U25" s="52"/>
      <c r="V25" s="52"/>
      <c r="W25" s="52"/>
    </row>
    <row r="26" spans="3:23" ht="16.5" x14ac:dyDescent="0.2">
      <c r="C26" s="4"/>
      <c r="D26" s="4"/>
      <c r="E26" s="45">
        <v>19</v>
      </c>
      <c r="F26" s="48">
        <f>IF(Enrollment=0,"n/a",DGET(data,"Ref_hr19",_xlnm.Criteria)/IF(Result_type="Aggregate Impact",1,Enrollment/1000))</f>
        <v>115.37717925937308</v>
      </c>
      <c r="G26" s="48">
        <f t="shared" si="0"/>
        <v>112.29910361201895</v>
      </c>
      <c r="H26" s="48">
        <f>IF(Enrollment=0,"n/a",DGET(data,"Pctile50_hr19",_xlnm.Criteria)/IF(Result_type="Aggregate Impact",1,Enrollment/1000))</f>
        <v>3.078075647354126</v>
      </c>
      <c r="I26" s="48">
        <f>IF(Enrollment=0,"n/a",DGET(data,"Temp_hr19",_xlnm.Criteria))</f>
        <v>84.567756652832031</v>
      </c>
      <c r="J26" s="48">
        <f>IF(Enrollment=0,"n/a",DGET(data,"Pctile10_hr19",_xlnm.Criteria)/IF(Result_type="Aggregate Impact",1,Enrollment/1000))</f>
        <v>0.22923290729522705</v>
      </c>
      <c r="K26" s="48">
        <f>IF(Enrollment=0,"n/a",DGET(data,"Pctile30_hr19",_xlnm.Criteria)/IF(Result_type="Aggregate Impact",1,Enrollment/1000))</f>
        <v>1.9123523235321045</v>
      </c>
      <c r="L26" s="48">
        <f t="shared" si="1"/>
        <v>3.078075647354126</v>
      </c>
      <c r="M26" s="48">
        <f>IF(Enrollment=0,"n/a",DGET(data,"Pctile70_hr19",_xlnm.Criteria)/IF(Result_type="Aggregate Impact",1,Enrollment/1000))</f>
        <v>4.2437992095947266</v>
      </c>
      <c r="N26" s="48">
        <f>IF(Enrollment=0,"n/a",DGET(data,"Pctile90_hr19",_xlnm.Criteria)/IF(Result_type="Aggregate Impact",1,Enrollment/1000))</f>
        <v>5.9269185066223145</v>
      </c>
      <c r="S26" s="52"/>
      <c r="T26" s="52"/>
      <c r="U26" s="52"/>
      <c r="V26" s="52"/>
      <c r="W26" s="52"/>
    </row>
    <row r="27" spans="3:23" ht="16.5" x14ac:dyDescent="0.2">
      <c r="C27" s="4"/>
      <c r="D27" s="4"/>
      <c r="E27" s="45">
        <v>20</v>
      </c>
      <c r="F27" s="48">
        <f>IF(Enrollment=0,"n/a",DGET(data,"Ref_hr20",_xlnm.Criteria)/IF(Result_type="Aggregate Impact",1,Enrollment/1000))</f>
        <v>113.13121386839951</v>
      </c>
      <c r="G27" s="48">
        <f t="shared" si="0"/>
        <v>113.87079682423676</v>
      </c>
      <c r="H27" s="48">
        <f>IF(Enrollment=0,"n/a",DGET(data,"Pctile50_hr20",_xlnm.Criteria)/IF(Result_type="Aggregate Impact",1,Enrollment/1000))</f>
        <v>-0.73958295583724976</v>
      </c>
      <c r="I27" s="48">
        <f>IF(Enrollment=0,"n/a",DGET(data,"Temp_hr20",_xlnm.Criteria))</f>
        <v>81.256027221679688</v>
      </c>
      <c r="J27" s="48">
        <f>IF(Enrollment=0,"n/a",DGET(data,"Pctile10_hr20",_xlnm.Criteria)/IF(Result_type="Aggregate Impact",1,Enrollment/1000))</f>
        <v>-3.3366167545318604</v>
      </c>
      <c r="K27" s="48">
        <f>IF(Enrollment=0,"n/a",DGET(data,"Pctile30_hr20",_xlnm.Criteria)/IF(Result_type="Aggregate Impact",1,Enrollment/1000))</f>
        <v>-1.8022681474685669</v>
      </c>
      <c r="L27" s="48">
        <f t="shared" si="1"/>
        <v>-0.73958295583724976</v>
      </c>
      <c r="M27" s="48">
        <f>IF(Enrollment=0,"n/a",DGET(data,"Pctile70_hr20",_xlnm.Criteria)/IF(Result_type="Aggregate Impact",1,Enrollment/1000))</f>
        <v>0.32310214638710022</v>
      </c>
      <c r="N27" s="48">
        <f>IF(Enrollment=0,"n/a",DGET(data,"Pctile90_hr20",_xlnm.Criteria)/IF(Result_type="Aggregate Impact",1,Enrollment/1000))</f>
        <v>1.8574507236480713</v>
      </c>
      <c r="S27" s="52"/>
      <c r="T27" s="52"/>
      <c r="U27" s="52"/>
      <c r="V27" s="52"/>
      <c r="W27" s="52"/>
    </row>
    <row r="28" spans="3:23" ht="16.5" x14ac:dyDescent="0.2">
      <c r="C28" s="4"/>
      <c r="D28" s="4"/>
      <c r="E28" s="45">
        <v>21</v>
      </c>
      <c r="F28" s="48">
        <f>IF(Enrollment=0,"n/a",DGET(data,"Ref_hr21",_xlnm.Criteria)/IF(Result_type="Aggregate Impact",1,Enrollment/1000))</f>
        <v>111.07260380539607</v>
      </c>
      <c r="G28" s="48">
        <f t="shared" si="0"/>
        <v>111.95824883732509</v>
      </c>
      <c r="H28" s="48">
        <f>IF(Enrollment=0,"n/a",DGET(data,"Pctile50_hr21",_xlnm.Criteria)/IF(Result_type="Aggregate Impact",1,Enrollment/1000))</f>
        <v>-0.88564503192901611</v>
      </c>
      <c r="I28" s="48">
        <f>IF(Enrollment=0,"n/a",DGET(data,"Temp_hr21",_xlnm.Criteria))</f>
        <v>77.923912048339844</v>
      </c>
      <c r="J28" s="48">
        <f>IF(Enrollment=0,"n/a",DGET(data,"Pctile10_hr21",_xlnm.Criteria)/IF(Result_type="Aggregate Impact",1,Enrollment/1000))</f>
        <v>-3.5457258224487305</v>
      </c>
      <c r="K28" s="48">
        <f>IF(Enrollment=0,"n/a",DGET(data,"Pctile30_hr21",_xlnm.Criteria)/IF(Result_type="Aggregate Impact",1,Enrollment/1000))</f>
        <v>-1.9741286039352417</v>
      </c>
      <c r="L28" s="48">
        <f t="shared" si="1"/>
        <v>-0.88564503192901611</v>
      </c>
      <c r="M28" s="48">
        <f>IF(Enrollment=0,"n/a",DGET(data,"Pctile70_hr21",_xlnm.Criteria)/IF(Result_type="Aggregate Impact",1,Enrollment/1000))</f>
        <v>0.20283849537372589</v>
      </c>
      <c r="N28" s="48">
        <f>IF(Enrollment=0,"n/a",DGET(data,"Pctile90_hr21",_xlnm.Criteria)/IF(Result_type="Aggregate Impact",1,Enrollment/1000))</f>
        <v>1.7744358777999878</v>
      </c>
      <c r="S28" s="52"/>
      <c r="T28" s="52"/>
      <c r="U28" s="52"/>
      <c r="V28" s="52"/>
      <c r="W28" s="52"/>
    </row>
    <row r="29" spans="3:23" ht="16.5" x14ac:dyDescent="0.2">
      <c r="C29" s="4"/>
      <c r="D29" s="4"/>
      <c r="E29" s="45">
        <v>22</v>
      </c>
      <c r="F29" s="48">
        <f>IF(Enrollment=0,"n/a",DGET(data,"Ref_hr22",_xlnm.Criteria)/IF(Result_type="Aggregate Impact",1,Enrollment/1000))</f>
        <v>101.57642719453878</v>
      </c>
      <c r="G29" s="48">
        <f t="shared" si="0"/>
        <v>102.39984527534551</v>
      </c>
      <c r="H29" s="48">
        <f>IF(Enrollment=0,"n/a",DGET(data,"Pctile50_hr22",_xlnm.Criteria)/IF(Result_type="Aggregate Impact",1,Enrollment/1000))</f>
        <v>-0.82341808080673218</v>
      </c>
      <c r="I29" s="48">
        <f>IF(Enrollment=0,"n/a",DGET(data,"Temp_hr22",_xlnm.Criteria))</f>
        <v>75.962348937988281</v>
      </c>
      <c r="J29" s="48">
        <f>IF(Enrollment=0,"n/a",DGET(data,"Pctile10_hr22",_xlnm.Criteria)/IF(Result_type="Aggregate Impact",1,Enrollment/1000))</f>
        <v>-3.3682360649108887</v>
      </c>
      <c r="K29" s="48">
        <f>IF(Enrollment=0,"n/a",DGET(data,"Pctile30_hr22",_xlnm.Criteria)/IF(Result_type="Aggregate Impact",1,Enrollment/1000))</f>
        <v>-1.8647369146347046</v>
      </c>
      <c r="L29" s="48">
        <f t="shared" si="1"/>
        <v>-0.82341808080673218</v>
      </c>
      <c r="M29" s="48">
        <f>IF(Enrollment=0,"n/a",DGET(data,"Pctile70_hr22",_xlnm.Criteria)/IF(Result_type="Aggregate Impact",1,Enrollment/1000))</f>
        <v>0.21790078282356262</v>
      </c>
      <c r="N29" s="48">
        <f>IF(Enrollment=0,"n/a",DGET(data,"Pctile90_hr22",_xlnm.Criteria)/IF(Result_type="Aggregate Impact",1,Enrollment/1000))</f>
        <v>1.7213997840881348</v>
      </c>
    </row>
    <row r="30" spans="3:23" ht="16.5" x14ac:dyDescent="0.2">
      <c r="C30" s="4"/>
      <c r="D30" s="4"/>
      <c r="E30" s="45">
        <v>23</v>
      </c>
      <c r="F30" s="48">
        <f>IF(Enrollment=0,"n/a",DGET(data,"Ref_hr23",_xlnm.Criteria)/IF(Result_type="Aggregate Impact",1,Enrollment/1000))</f>
        <v>87.666357704393633</v>
      </c>
      <c r="G30" s="48">
        <f t="shared" si="0"/>
        <v>88.459260412447222</v>
      </c>
      <c r="H30" s="48">
        <f>IF(Enrollment=0,"n/a",DGET(data,"Pctile50_hr23",_xlnm.Criteria)/IF(Result_type="Aggregate Impact",1,Enrollment/1000))</f>
        <v>-0.79290270805358887</v>
      </c>
      <c r="I30" s="48">
        <f>IF(Enrollment=0,"n/a",DGET(data,"Temp_hr23",_xlnm.Criteria))</f>
        <v>74.358840942382813</v>
      </c>
      <c r="J30" s="48">
        <f>IF(Enrollment=0,"n/a",DGET(data,"Pctile10_hr23",_xlnm.Criteria)/IF(Result_type="Aggregate Impact",1,Enrollment/1000))</f>
        <v>-3.2079188823699951</v>
      </c>
      <c r="K30" s="48">
        <f>IF(Enrollment=0,"n/a",DGET(data,"Pctile30_hr23",_xlnm.Criteria)/IF(Result_type="Aggregate Impact",1,Enrollment/1000))</f>
        <v>-1.7811077833175659</v>
      </c>
      <c r="L30" s="48">
        <f t="shared" si="1"/>
        <v>-0.79290270805358887</v>
      </c>
      <c r="M30" s="48">
        <f>IF(Enrollment=0,"n/a",DGET(data,"Pctile70_hr23",_xlnm.Criteria)/IF(Result_type="Aggregate Impact",1,Enrollment/1000))</f>
        <v>0.19530239701271057</v>
      </c>
      <c r="N30" s="48">
        <f>IF(Enrollment=0,"n/a",DGET(data,"Pctile90_hr23",_xlnm.Criteria)/IF(Result_type="Aggregate Impact",1,Enrollment/1000))</f>
        <v>1.6221135854721069</v>
      </c>
    </row>
    <row r="31" spans="3:23" ht="16.5" x14ac:dyDescent="0.2">
      <c r="C31" s="4"/>
      <c r="D31" s="4"/>
      <c r="E31" s="46">
        <v>24</v>
      </c>
      <c r="F31" s="48">
        <f>IF(Enrollment=0,"n/a",DGET(data,"Ref_hr24",_xlnm.Criteria)/IF(Result_type="Aggregate Impact",1,Enrollment/1000))</f>
        <v>79.923756438197159</v>
      </c>
      <c r="G31" s="48">
        <f t="shared" si="0"/>
        <v>80.778104680480027</v>
      </c>
      <c r="H31" s="48">
        <f>IF(Enrollment=0,"n/a",DGET(data,"Pctile50_hr24",_xlnm.Criteria)/IF(Result_type="Aggregate Impact",1,Enrollment/1000))</f>
        <v>-0.85434824228286743</v>
      </c>
      <c r="I31" s="48">
        <f>IF(Enrollment=0,"n/a",DGET(data,"Temp_hr24",_xlnm.Criteria))</f>
        <v>72.923919677734375</v>
      </c>
      <c r="J31" s="48">
        <f>IF(Enrollment=0,"n/a",DGET(data,"Pctile10_hr24",_xlnm.Criteria)/IF(Result_type="Aggregate Impact",1,Enrollment/1000))</f>
        <v>-3.3281173706054687</v>
      </c>
      <c r="K31" s="48">
        <f>IF(Enrollment=0,"n/a",DGET(data,"Pctile30_hr24",_xlnm.Criteria)/IF(Result_type="Aggregate Impact",1,Enrollment/1000))</f>
        <v>-1.8665945529937744</v>
      </c>
      <c r="L31" s="48">
        <f t="shared" si="1"/>
        <v>-0.85434824228286743</v>
      </c>
      <c r="M31" s="48">
        <f>IF(Enrollment=0,"n/a",DGET(data,"Pctile70_hr24",_xlnm.Criteria)/IF(Result_type="Aggregate Impact",1,Enrollment/1000))</f>
        <v>0.15789808332920074</v>
      </c>
      <c r="N31" s="48">
        <f>IF(Enrollment=0,"n/a",DGET(data,"Pctile90_hr24",_xlnm.Criteria)/IF(Result_type="Aggregate Impact",1,Enrollment/1000))</f>
        <v>1.6194210052490234</v>
      </c>
    </row>
    <row r="32" spans="3:23" ht="49.5" customHeight="1" thickBot="1" x14ac:dyDescent="0.3">
      <c r="C32" s="4"/>
      <c r="D32" s="4"/>
      <c r="E32" s="16"/>
      <c r="F32" s="70" t="str">
        <f>"Reference
Energy Use
("&amp;IF(Result_type="Aggregate Impact","MWh)","kWh)")</f>
        <v>Reference
Energy Use
(MWh)</v>
      </c>
      <c r="G32" s="70" t="str">
        <f>"Estimated Event Day Energy Use ("&amp;IF(Result_type="Aggregate Impact","MWh)","kWh)")</f>
        <v>Estimated Event Day Energy Use (MWh)</v>
      </c>
      <c r="H32" s="70" t="str">
        <f>"Change in Energy Use ("&amp;IF(Result_type="Aggregate Impact","MWh)","kWh)")</f>
        <v>Change in Energy Use (MWh)</v>
      </c>
      <c r="I32" s="72" t="s">
        <v>230</v>
      </c>
      <c r="J32" s="17" t="str">
        <f>"Uncertainty Adjusted Impact ("&amp;IF(Result_type="Aggregate Impact","MWh/hour) - Percentiles","kWh/hour) - Percentiles")</f>
        <v>Uncertainty Adjusted Impact (MWh/hour) - Percentiles</v>
      </c>
      <c r="K32" s="18"/>
      <c r="L32" s="18"/>
      <c r="M32" s="18"/>
      <c r="N32" s="19"/>
    </row>
    <row r="33" spans="3:14" ht="16.5" x14ac:dyDescent="0.3">
      <c r="C33" s="4"/>
      <c r="D33" s="4"/>
      <c r="E33" s="16"/>
      <c r="F33" s="71"/>
      <c r="G33" s="71"/>
      <c r="H33" s="71"/>
      <c r="I33" s="71"/>
      <c r="J33" s="20" t="s">
        <v>21</v>
      </c>
      <c r="K33" s="20" t="s">
        <v>22</v>
      </c>
      <c r="L33" s="20" t="s">
        <v>23</v>
      </c>
      <c r="M33" s="20" t="s">
        <v>24</v>
      </c>
      <c r="N33" s="21" t="s">
        <v>25</v>
      </c>
    </row>
    <row r="34" spans="3:14" ht="17.25" thickBot="1" x14ac:dyDescent="0.35">
      <c r="C34" s="4"/>
      <c r="D34" s="4"/>
      <c r="E34" s="22" t="s">
        <v>26</v>
      </c>
      <c r="F34" s="23">
        <f>SUM(F8:F31)</f>
        <v>2520.0079290979397</v>
      </c>
      <c r="G34" s="24">
        <f>SUM(G8:G31)</f>
        <v>2459.471976086576</v>
      </c>
      <c r="H34" s="24">
        <f>SUM(H8:H31)</f>
        <v>60.535953011363745</v>
      </c>
      <c r="I34" s="25">
        <f>IF(Enrollment=0,"n/a",SUM(Lookups!O23:O46))</f>
        <v>119.61380004882812</v>
      </c>
      <c r="J34" s="25" t="s">
        <v>27</v>
      </c>
      <c r="K34" s="25" t="s">
        <v>27</v>
      </c>
      <c r="L34" s="25" t="s">
        <v>27</v>
      </c>
      <c r="M34" s="25" t="s">
        <v>27</v>
      </c>
      <c r="N34" s="25" t="s">
        <v>27</v>
      </c>
    </row>
    <row r="35" spans="3:14" ht="17.25" thickBot="1" x14ac:dyDescent="0.35">
      <c r="E35" s="22" t="s">
        <v>236</v>
      </c>
      <c r="F35" s="65">
        <f t="shared" ref="F35:N35" si="2">IF(Enrollment=0,"n/a",IF(summer=1,AVERAGE(F21:F25),AVERAGE(F24:F28)))</f>
        <v>125.99378972876892</v>
      </c>
      <c r="G35" s="25">
        <f t="shared" si="2"/>
        <v>114.16379266608581</v>
      </c>
      <c r="H35" s="25">
        <f t="shared" si="2"/>
        <v>11.829997062683105</v>
      </c>
      <c r="I35" s="25">
        <f t="shared" si="2"/>
        <v>88.509651184082031</v>
      </c>
      <c r="J35" s="25" t="s">
        <v>27</v>
      </c>
      <c r="K35" s="25" t="s">
        <v>27</v>
      </c>
      <c r="L35" s="25" t="s">
        <v>27</v>
      </c>
      <c r="M35" s="25" t="s">
        <v>27</v>
      </c>
      <c r="N35" s="25" t="s">
        <v>27</v>
      </c>
    </row>
    <row r="36" spans="3:14" ht="15" x14ac:dyDescent="0.25">
      <c r="E36" s="26"/>
      <c r="F36" s="52"/>
      <c r="G36" s="66" t="s">
        <v>237</v>
      </c>
      <c r="H36" s="67">
        <f>IF(Enrollment=0,"n/a",H35/F35)</f>
        <v>9.3893493386856125E-2</v>
      </c>
      <c r="I36" s="52"/>
      <c r="J36" s="52"/>
      <c r="K36" s="52"/>
      <c r="L36" s="52"/>
      <c r="M36" s="52"/>
      <c r="N36" s="52"/>
    </row>
    <row r="37" spans="3:14" x14ac:dyDescent="0.2">
      <c r="E37" s="26"/>
      <c r="F37" s="52"/>
      <c r="G37" s="52"/>
      <c r="H37" s="52"/>
      <c r="I37" s="53"/>
    </row>
    <row r="38" spans="3:14" x14ac:dyDescent="0.2">
      <c r="E38" s="26"/>
      <c r="F38" s="52"/>
      <c r="G38" s="52"/>
      <c r="H38" s="52"/>
      <c r="I38" s="52"/>
    </row>
    <row r="40" spans="3:14" x14ac:dyDescent="0.2">
      <c r="E40" s="26"/>
      <c r="F40" s="52"/>
      <c r="G40" s="52"/>
      <c r="H40" s="52"/>
      <c r="I40" s="53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C1">
    <cfRule type="expression" dxfId="10" priority="14" stopIfTrue="1">
      <formula>#REF!&lt;&gt;""</formula>
    </cfRule>
  </conditionalFormatting>
  <conditionalFormatting sqref="A1:B1">
    <cfRule type="expression" dxfId="9" priority="15" stopIfTrue="1">
      <formula>$A$1&lt;&gt;""</formula>
    </cfRule>
  </conditionalFormatting>
  <conditionalFormatting sqref="B7">
    <cfRule type="expression" dxfId="8" priority="8">
      <formula>size_lca_flag=1</formula>
    </cfRule>
  </conditionalFormatting>
  <dataValidations count="7">
    <dataValidation type="list" allowBlank="1" showInputMessage="1" showErrorMessage="1" sqref="B11">
      <formula1>level_list</formula1>
    </dataValidation>
    <dataValidation type="list" allowBlank="1" showInputMessage="1" showErrorMessage="1" sqref="B9">
      <formula1>fcst_year</formula1>
    </dataValidation>
    <dataValidation type="list" allowBlank="1" showInputMessage="1" showErrorMessage="1" sqref="B10">
      <formula1>weath_year</formula1>
    </dataValidation>
    <dataValidation type="list" allowBlank="1" showInputMessage="1" showErrorMessage="1" sqref="B7">
      <formula1>lca_list</formula1>
    </dataValidation>
    <dataValidation type="list" allowBlank="1" showInputMessage="1" showErrorMessage="1" sqref="B6">
      <formula1>evt_dates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12">
      <formula1>notice_list</formula1>
    </dataValidation>
  </dataValidations>
  <pageMargins left="0.75" right="0.75" top="1" bottom="1" header="0.5" footer="0.5"/>
  <pageSetup scale="56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stopIfTrue="1" id="{1537006D-ECD2-43D4-A77A-E47495C18B0A}">
            <xm:f>Lookups!$L$37=1</xm:f>
            <x14:dxf>
              <fill>
                <patternFill>
                  <bgColor theme="3" tint="0.79998168889431442"/>
                </patternFill>
              </fill>
            </x14:dxf>
          </x14:cfRule>
          <xm:sqref>E21:J25 L21:L25</xm:sqref>
        </x14:conditionalFormatting>
        <x14:conditionalFormatting xmlns:xm="http://schemas.microsoft.com/office/excel/2006/main">
          <x14:cfRule type="expression" priority="9" stopIfTrue="1" id="{DD739F15-578C-44DB-97AC-7D3664FD834C}">
            <xm:f>Lookups!$L$37=0</xm:f>
            <x14:dxf>
              <fill>
                <patternFill>
                  <bgColor theme="3" tint="0.79998168889431442"/>
                </patternFill>
              </fill>
            </x14:dxf>
          </x14:cfRule>
          <xm:sqref>E24:J28 L24:L28</xm:sqref>
        </x14:conditionalFormatting>
        <x14:conditionalFormatting xmlns:xm="http://schemas.microsoft.com/office/excel/2006/main">
          <x14:cfRule type="expression" priority="6" stopIfTrue="1" id="{3E4E08CF-DCB6-43E3-ABF6-6DC1A1F81B34}">
            <xm:f>Lookups!$L$37=1</xm:f>
            <x14:dxf>
              <fill>
                <patternFill>
                  <bgColor theme="3" tint="0.79998168889431442"/>
                </patternFill>
              </fill>
            </x14:dxf>
          </x14:cfRule>
          <xm:sqref>K21:K25</xm:sqref>
        </x14:conditionalFormatting>
        <x14:conditionalFormatting xmlns:xm="http://schemas.microsoft.com/office/excel/2006/main">
          <x14:cfRule type="expression" priority="5" stopIfTrue="1" id="{89A1FF0D-A317-445D-934B-EA4BD1D9F9A2}">
            <xm:f>Lookups!$L$37=0</xm:f>
            <x14:dxf>
              <fill>
                <patternFill>
                  <bgColor theme="3" tint="0.79998168889431442"/>
                </patternFill>
              </fill>
            </x14:dxf>
          </x14:cfRule>
          <xm:sqref>K24:K28</xm:sqref>
        </x14:conditionalFormatting>
        <x14:conditionalFormatting xmlns:xm="http://schemas.microsoft.com/office/excel/2006/main">
          <x14:cfRule type="expression" priority="4" stopIfTrue="1" id="{39AD5CF8-3062-4626-ABEB-1856CF7F4531}">
            <xm:f>Lookups!$L$37=1</xm:f>
            <x14:dxf>
              <fill>
                <patternFill>
                  <bgColor theme="3" tint="0.79998168889431442"/>
                </patternFill>
              </fill>
            </x14:dxf>
          </x14:cfRule>
          <xm:sqref>M21:M25</xm:sqref>
        </x14:conditionalFormatting>
        <x14:conditionalFormatting xmlns:xm="http://schemas.microsoft.com/office/excel/2006/main">
          <x14:cfRule type="expression" priority="3" stopIfTrue="1" id="{AECBC147-5933-4281-968E-7E7DF104E434}">
            <xm:f>Lookups!$L$37=0</xm:f>
            <x14:dxf>
              <fill>
                <patternFill>
                  <bgColor theme="3" tint="0.79998168889431442"/>
                </patternFill>
              </fill>
            </x14:dxf>
          </x14:cfRule>
          <xm:sqref>M24:M28</xm:sqref>
        </x14:conditionalFormatting>
        <x14:conditionalFormatting xmlns:xm="http://schemas.microsoft.com/office/excel/2006/main">
          <x14:cfRule type="expression" priority="2" stopIfTrue="1" id="{F46A41BF-E2B0-4F0F-90DC-AF8F77C86C2D}">
            <xm:f>Lookups!$L$37=1</xm:f>
            <x14:dxf>
              <fill>
                <patternFill>
                  <bgColor theme="3" tint="0.79998168889431442"/>
                </patternFill>
              </fill>
            </x14:dxf>
          </x14:cfRule>
          <xm:sqref>N21:N25</xm:sqref>
        </x14:conditionalFormatting>
        <x14:conditionalFormatting xmlns:xm="http://schemas.microsoft.com/office/excel/2006/main">
          <x14:cfRule type="expression" priority="1" stopIfTrue="1" id="{170AB7A9-A086-46E9-8EBB-65DFA6B49265}">
            <xm:f>Lookups!$L$37=0</xm:f>
            <x14:dxf>
              <fill>
                <patternFill>
                  <bgColor theme="3" tint="0.79998168889431442"/>
                </patternFill>
              </fill>
            </x14:dxf>
          </x14:cfRule>
          <xm:sqref>N24:N28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opLeftCell="F7" workbookViewId="0">
      <selection activeCell="P48" sqref="P48"/>
    </sheetView>
  </sheetViews>
  <sheetFormatPr defaultRowHeight="12.75" x14ac:dyDescent="0.2"/>
  <cols>
    <col min="1" max="1" width="16.85546875" customWidth="1"/>
    <col min="2" max="2" width="19.5703125" customWidth="1"/>
    <col min="3" max="3" width="19.28515625" customWidth="1"/>
    <col min="4" max="5" width="12.85546875" customWidth="1"/>
    <col min="6" max="6" width="17.85546875" customWidth="1"/>
    <col min="7" max="7" width="30.85546875" customWidth="1"/>
    <col min="8" max="8" width="18.7109375" customWidth="1"/>
    <col min="11" max="11" width="16.85546875" customWidth="1"/>
    <col min="12" max="12" width="19.5703125" bestFit="1" customWidth="1"/>
    <col min="13" max="13" width="19" bestFit="1" customWidth="1"/>
    <col min="14" max="15" width="12.85546875" customWidth="1"/>
    <col min="16" max="16" width="17.85546875" customWidth="1"/>
    <col min="17" max="17" width="31" bestFit="1" customWidth="1"/>
  </cols>
  <sheetData>
    <row r="1" spans="1:18" x14ac:dyDescent="0.2">
      <c r="G1" s="1"/>
      <c r="H1" s="1"/>
    </row>
    <row r="3" spans="1:18" ht="13.5" x14ac:dyDescent="0.25">
      <c r="A3" s="30"/>
      <c r="B3" s="27" t="s">
        <v>2</v>
      </c>
      <c r="C3" s="27" t="s">
        <v>3</v>
      </c>
      <c r="D3" s="27" t="s">
        <v>4</v>
      </c>
      <c r="E3" s="27" t="s">
        <v>5</v>
      </c>
      <c r="F3" s="27" t="s">
        <v>219</v>
      </c>
      <c r="G3" s="27" t="s">
        <v>228</v>
      </c>
      <c r="H3" s="27" t="s">
        <v>232</v>
      </c>
      <c r="K3" s="10" t="s">
        <v>223</v>
      </c>
      <c r="L3" s="10" t="s">
        <v>2</v>
      </c>
      <c r="M3" s="10" t="s">
        <v>3</v>
      </c>
      <c r="N3" s="10" t="s">
        <v>4</v>
      </c>
      <c r="O3" s="10" t="s">
        <v>5</v>
      </c>
      <c r="P3" s="10" t="s">
        <v>6</v>
      </c>
      <c r="Q3" s="54" t="s">
        <v>224</v>
      </c>
      <c r="R3" s="10" t="s">
        <v>232</v>
      </c>
    </row>
    <row r="4" spans="1:18" x14ac:dyDescent="0.2">
      <c r="A4" s="32"/>
      <c r="B4" t="str">
        <f>level</f>
        <v>Program-level impacts</v>
      </c>
      <c r="C4" s="28" t="str">
        <f>date</f>
        <v>Typical Event Day</v>
      </c>
      <c r="D4" s="4">
        <f>fcst</f>
        <v>2014</v>
      </c>
      <c r="E4" t="str">
        <f>weath</f>
        <v>1-in-2</v>
      </c>
      <c r="F4" s="4" t="str">
        <f>lca</f>
        <v>All</v>
      </c>
      <c r="G4" s="68" t="s">
        <v>10</v>
      </c>
      <c r="H4" s="4" t="str">
        <f>notice</f>
        <v>Day Ahead</v>
      </c>
      <c r="K4" s="4" t="s">
        <v>12</v>
      </c>
      <c r="L4" s="1" t="s">
        <v>217</v>
      </c>
      <c r="M4" t="s">
        <v>36</v>
      </c>
      <c r="N4">
        <v>2014</v>
      </c>
      <c r="O4" s="1" t="s">
        <v>221</v>
      </c>
      <c r="P4" t="s">
        <v>10</v>
      </c>
      <c r="Q4" s="56" t="s">
        <v>10</v>
      </c>
      <c r="R4" t="s">
        <v>233</v>
      </c>
    </row>
    <row r="5" spans="1:18" ht="13.5" x14ac:dyDescent="0.25">
      <c r="A5" s="30"/>
      <c r="B5" s="30"/>
      <c r="C5" s="30"/>
      <c r="D5" s="30"/>
      <c r="E5" s="30"/>
      <c r="F5" s="30"/>
      <c r="G5" s="31"/>
      <c r="H5" s="31"/>
      <c r="K5" s="1" t="s">
        <v>31</v>
      </c>
      <c r="L5" s="1" t="s">
        <v>218</v>
      </c>
      <c r="M5" t="s">
        <v>37</v>
      </c>
      <c r="N5">
        <f>N4+1</f>
        <v>2015</v>
      </c>
      <c r="O5" s="1" t="s">
        <v>220</v>
      </c>
      <c r="P5" s="57" t="s">
        <v>243</v>
      </c>
      <c r="Q5" s="58" t="s">
        <v>226</v>
      </c>
      <c r="R5" t="s">
        <v>234</v>
      </c>
    </row>
    <row r="6" spans="1:18" x14ac:dyDescent="0.2">
      <c r="A6" s="32"/>
      <c r="B6" s="32"/>
      <c r="C6" s="33"/>
      <c r="D6" s="34"/>
      <c r="E6" s="32"/>
      <c r="F6" s="34"/>
      <c r="G6" s="34"/>
      <c r="H6" s="34"/>
      <c r="M6" t="s">
        <v>38</v>
      </c>
      <c r="N6">
        <f t="shared" ref="N6" si="0">N5+1</f>
        <v>2016</v>
      </c>
      <c r="P6" s="58" t="s">
        <v>244</v>
      </c>
      <c r="Q6" s="59" t="s">
        <v>225</v>
      </c>
    </row>
    <row r="7" spans="1:18" ht="13.5" x14ac:dyDescent="0.25">
      <c r="A7" s="30"/>
      <c r="B7" s="30"/>
      <c r="C7" s="30"/>
      <c r="D7" s="30"/>
      <c r="E7" s="30"/>
      <c r="F7" s="30"/>
      <c r="G7" s="31"/>
      <c r="H7" s="31"/>
      <c r="M7" t="s">
        <v>39</v>
      </c>
      <c r="P7" s="57" t="s">
        <v>245</v>
      </c>
      <c r="Q7" s="60" t="s">
        <v>227</v>
      </c>
    </row>
    <row r="8" spans="1:18" x14ac:dyDescent="0.2">
      <c r="A8" s="32"/>
      <c r="B8" s="32"/>
      <c r="C8" s="33"/>
      <c r="D8" s="34"/>
      <c r="E8" s="32"/>
      <c r="F8" s="34"/>
      <c r="G8" s="34"/>
      <c r="H8" s="34"/>
      <c r="M8" t="s">
        <v>40</v>
      </c>
      <c r="Q8" s="42"/>
    </row>
    <row r="9" spans="1:18" ht="13.5" x14ac:dyDescent="0.25">
      <c r="A9" s="30"/>
      <c r="B9" s="30"/>
      <c r="C9" s="30"/>
      <c r="D9" s="30"/>
      <c r="E9" s="30"/>
      <c r="F9" s="30"/>
      <c r="G9" s="31"/>
      <c r="H9" s="31"/>
      <c r="M9" t="s">
        <v>41</v>
      </c>
      <c r="Q9" s="42"/>
    </row>
    <row r="10" spans="1:18" x14ac:dyDescent="0.2">
      <c r="A10" s="32"/>
      <c r="B10" s="32"/>
      <c r="C10" s="33"/>
      <c r="D10" s="34"/>
      <c r="E10" s="32"/>
      <c r="F10" s="34"/>
      <c r="G10" s="34"/>
      <c r="H10" s="34"/>
      <c r="M10" t="s">
        <v>42</v>
      </c>
      <c r="Q10" s="42"/>
    </row>
    <row r="11" spans="1:18" ht="13.5" x14ac:dyDescent="0.25">
      <c r="A11" s="30"/>
      <c r="B11" s="30"/>
      <c r="C11" s="30"/>
      <c r="D11" s="30"/>
      <c r="E11" s="30"/>
      <c r="F11" s="30"/>
      <c r="G11" s="31"/>
      <c r="H11" s="31"/>
      <c r="M11" t="s">
        <v>43</v>
      </c>
      <c r="Q11" s="42"/>
    </row>
    <row r="12" spans="1:18" x14ac:dyDescent="0.2">
      <c r="A12" s="32"/>
      <c r="B12" s="32"/>
      <c r="C12" s="33"/>
      <c r="D12" s="34"/>
      <c r="E12" s="32"/>
      <c r="F12" s="34"/>
      <c r="G12" s="34"/>
      <c r="H12" s="34"/>
      <c r="M12" t="s">
        <v>44</v>
      </c>
    </row>
    <row r="13" spans="1:18" ht="13.5" x14ac:dyDescent="0.25">
      <c r="A13" s="30"/>
      <c r="B13" s="30"/>
      <c r="C13" s="30"/>
      <c r="D13" s="30"/>
      <c r="E13" s="30"/>
      <c r="F13" s="30"/>
      <c r="G13" s="31"/>
      <c r="H13" s="31"/>
      <c r="M13" t="s">
        <v>45</v>
      </c>
    </row>
    <row r="14" spans="1:18" x14ac:dyDescent="0.2">
      <c r="A14" s="32"/>
      <c r="B14" s="32"/>
      <c r="C14" s="33"/>
      <c r="D14" s="34"/>
      <c r="E14" s="32"/>
      <c r="F14" s="34"/>
      <c r="G14" s="34"/>
      <c r="H14" s="34"/>
      <c r="M14" t="s">
        <v>46</v>
      </c>
    </row>
    <row r="15" spans="1:18" ht="13.5" x14ac:dyDescent="0.25">
      <c r="A15" s="30"/>
      <c r="B15" s="30"/>
      <c r="C15" s="30"/>
      <c r="D15" s="30"/>
      <c r="E15" s="30"/>
      <c r="F15" s="30"/>
      <c r="G15" s="31"/>
      <c r="H15" s="31"/>
      <c r="M15" t="s">
        <v>47</v>
      </c>
    </row>
    <row r="16" spans="1:18" x14ac:dyDescent="0.2">
      <c r="A16" s="32"/>
      <c r="B16" s="32"/>
      <c r="C16" s="33"/>
      <c r="D16" s="34"/>
      <c r="E16" s="32"/>
      <c r="F16" s="34"/>
      <c r="G16" s="34"/>
      <c r="H16" s="34"/>
      <c r="M16" t="s">
        <v>11</v>
      </c>
    </row>
    <row r="17" spans="1:17" ht="13.5" x14ac:dyDescent="0.25">
      <c r="A17" s="30"/>
      <c r="B17" s="30"/>
      <c r="C17" s="30"/>
      <c r="D17" s="30"/>
      <c r="E17" s="30"/>
      <c r="F17" s="30"/>
      <c r="G17" s="31"/>
      <c r="H17" s="31"/>
    </row>
    <row r="18" spans="1:17" x14ac:dyDescent="0.2">
      <c r="A18" s="32"/>
      <c r="B18" s="32"/>
      <c r="C18" s="33"/>
      <c r="D18" s="34"/>
      <c r="E18" s="32"/>
      <c r="F18" s="34"/>
      <c r="G18" s="34"/>
      <c r="H18" s="34"/>
    </row>
    <row r="19" spans="1:17" ht="13.5" x14ac:dyDescent="0.25">
      <c r="A19" s="30"/>
      <c r="B19" s="30"/>
      <c r="C19" s="30"/>
      <c r="D19" s="30"/>
      <c r="E19" s="30"/>
      <c r="F19" s="30"/>
      <c r="G19" s="31"/>
      <c r="H19" s="31"/>
      <c r="Q19" s="42"/>
    </row>
    <row r="20" spans="1:17" x14ac:dyDescent="0.2">
      <c r="A20" s="32"/>
      <c r="B20" s="32"/>
      <c r="C20" s="33"/>
      <c r="D20" s="34"/>
      <c r="E20" s="32"/>
      <c r="F20" s="34"/>
      <c r="G20" s="34"/>
      <c r="H20" s="34"/>
      <c r="Q20" s="42"/>
    </row>
    <row r="21" spans="1:17" ht="13.5" x14ac:dyDescent="0.25">
      <c r="A21" s="30"/>
      <c r="B21" s="30"/>
      <c r="C21" s="30"/>
      <c r="D21" s="30"/>
      <c r="E21" s="30"/>
      <c r="F21" s="30"/>
      <c r="G21" s="31"/>
      <c r="H21" s="31"/>
      <c r="Q21" s="42"/>
    </row>
    <row r="22" spans="1:17" x14ac:dyDescent="0.2">
      <c r="A22" s="32"/>
      <c r="B22" s="32"/>
      <c r="C22" s="33"/>
      <c r="D22" s="34"/>
      <c r="E22" s="32"/>
      <c r="F22" s="34"/>
      <c r="G22" s="34"/>
      <c r="H22" s="34"/>
      <c r="L22" s="55" t="s">
        <v>222</v>
      </c>
      <c r="O22" s="62" t="s">
        <v>231</v>
      </c>
      <c r="P22" s="57" t="s">
        <v>238</v>
      </c>
      <c r="Q22" s="42"/>
    </row>
    <row r="23" spans="1:17" ht="13.5" x14ac:dyDescent="0.25">
      <c r="A23" s="30"/>
      <c r="B23" s="30"/>
      <c r="C23" s="30"/>
      <c r="D23" s="30"/>
      <c r="E23" s="30"/>
      <c r="F23" s="30"/>
      <c r="G23" s="31"/>
      <c r="H23" s="31"/>
      <c r="K23" t="s">
        <v>36</v>
      </c>
      <c r="L23">
        <v>0</v>
      </c>
      <c r="N23">
        <v>1</v>
      </c>
      <c r="O23" s="63">
        <f>MAX(0,Table!I8-75)</f>
        <v>0</v>
      </c>
      <c r="P23" s="52">
        <f>((Table!L8-Table!M8)/NORMSINV(0.3))^2</f>
        <v>6.0034285918919927</v>
      </c>
      <c r="Q23" s="42"/>
    </row>
    <row r="24" spans="1:17" x14ac:dyDescent="0.2">
      <c r="A24" s="32"/>
      <c r="B24" s="32"/>
      <c r="C24" s="33"/>
      <c r="D24" s="34"/>
      <c r="E24" s="32"/>
      <c r="F24" s="34"/>
      <c r="G24" s="34"/>
      <c r="H24" s="34"/>
      <c r="K24" t="s">
        <v>37</v>
      </c>
      <c r="L24">
        <v>0</v>
      </c>
      <c r="N24">
        <f>N23+1</f>
        <v>2</v>
      </c>
      <c r="O24" s="63">
        <f>MAX(0,Table!I9-75)</f>
        <v>0</v>
      </c>
      <c r="P24" s="52">
        <f>((Table!L9-Table!M9)/NORMSINV(0.3))^2</f>
        <v>5.5777099963653916</v>
      </c>
      <c r="Q24" s="42"/>
    </row>
    <row r="25" spans="1:17" ht="13.5" x14ac:dyDescent="0.25">
      <c r="A25" s="30"/>
      <c r="B25" s="30"/>
      <c r="C25" s="30"/>
      <c r="D25" s="30"/>
      <c r="E25" s="30"/>
      <c r="F25" s="30"/>
      <c r="G25" s="31"/>
      <c r="H25" s="31"/>
      <c r="K25" t="s">
        <v>38</v>
      </c>
      <c r="L25">
        <v>0</v>
      </c>
      <c r="N25">
        <f t="shared" ref="N25:N46" si="1">N24+1</f>
        <v>3</v>
      </c>
      <c r="O25" s="63">
        <f>MAX(0,Table!I10-75)</f>
        <v>0</v>
      </c>
      <c r="P25" s="52">
        <f>((Table!L10-Table!M10)/NORMSINV(0.3))^2</f>
        <v>4.8697233778882287</v>
      </c>
      <c r="Q25" s="42"/>
    </row>
    <row r="26" spans="1:17" x14ac:dyDescent="0.2">
      <c r="A26" s="32"/>
      <c r="B26" s="32"/>
      <c r="C26" s="33"/>
      <c r="D26" s="34"/>
      <c r="E26" s="32"/>
      <c r="F26" s="34"/>
      <c r="G26" s="34"/>
      <c r="H26" s="34"/>
      <c r="K26" t="s">
        <v>39</v>
      </c>
      <c r="L26">
        <v>1</v>
      </c>
      <c r="N26">
        <f t="shared" si="1"/>
        <v>4</v>
      </c>
      <c r="O26" s="63">
        <f>MAX(0,Table!I11-75)</f>
        <v>0</v>
      </c>
      <c r="P26" s="52">
        <f>((Table!L11-Table!M11)/NORMSINV(0.3))^2</f>
        <v>5.2366793774046743</v>
      </c>
    </row>
    <row r="27" spans="1:17" ht="13.5" x14ac:dyDescent="0.25">
      <c r="A27" s="30"/>
      <c r="B27" s="30"/>
      <c r="C27" s="30"/>
      <c r="D27" s="30"/>
      <c r="E27" s="30"/>
      <c r="F27" s="30"/>
      <c r="G27" s="31"/>
      <c r="H27" s="31"/>
      <c r="K27" t="s">
        <v>40</v>
      </c>
      <c r="L27">
        <v>1</v>
      </c>
      <c r="N27">
        <f t="shared" si="1"/>
        <v>5</v>
      </c>
      <c r="O27" s="63">
        <f>MAX(0,Table!I12-75)</f>
        <v>0</v>
      </c>
      <c r="P27" s="52">
        <f>((Table!L12-Table!M12)/NORMSINV(0.3))^2</f>
        <v>5.5738209992108141</v>
      </c>
    </row>
    <row r="28" spans="1:17" x14ac:dyDescent="0.2">
      <c r="A28" s="32"/>
      <c r="B28" s="32"/>
      <c r="C28" s="33"/>
      <c r="D28" s="34"/>
      <c r="E28" s="32"/>
      <c r="F28" s="34"/>
      <c r="G28" s="34"/>
      <c r="H28" s="34"/>
      <c r="K28" t="s">
        <v>41</v>
      </c>
      <c r="L28">
        <v>1</v>
      </c>
      <c r="N28">
        <f t="shared" si="1"/>
        <v>6</v>
      </c>
      <c r="O28" s="63">
        <f>MAX(0,Table!I13-75)</f>
        <v>0</v>
      </c>
      <c r="P28" s="52">
        <f>((Table!L13-Table!M13)/NORMSINV(0.3))^2</f>
        <v>5.6477219264956098</v>
      </c>
    </row>
    <row r="29" spans="1:17" ht="13.5" x14ac:dyDescent="0.25">
      <c r="A29" s="30"/>
      <c r="B29" s="30"/>
      <c r="C29" s="30"/>
      <c r="D29" s="30"/>
      <c r="E29" s="30"/>
      <c r="F29" s="30"/>
      <c r="G29" s="31"/>
      <c r="H29" s="31"/>
      <c r="K29" t="s">
        <v>42</v>
      </c>
      <c r="L29">
        <v>1</v>
      </c>
      <c r="N29">
        <f t="shared" si="1"/>
        <v>7</v>
      </c>
      <c r="O29" s="63">
        <f>MAX(0,Table!I14-75)</f>
        <v>0</v>
      </c>
      <c r="P29" s="52">
        <f>((Table!L14-Table!M14)/NORMSINV(0.3))^2</f>
        <v>5.9801273983416614</v>
      </c>
    </row>
    <row r="30" spans="1:17" x14ac:dyDescent="0.2">
      <c r="A30" s="32"/>
      <c r="B30" s="32"/>
      <c r="C30" s="33"/>
      <c r="D30" s="34"/>
      <c r="E30" s="32"/>
      <c r="F30" s="34"/>
      <c r="G30" s="34"/>
      <c r="H30" s="34"/>
      <c r="K30" t="s">
        <v>43</v>
      </c>
      <c r="L30">
        <v>1</v>
      </c>
      <c r="N30">
        <f t="shared" si="1"/>
        <v>8</v>
      </c>
      <c r="O30" s="63">
        <f>MAX(0,Table!I15-75)</f>
        <v>0</v>
      </c>
      <c r="P30" s="52">
        <f>((Table!L15-Table!M15)/NORMSINV(0.3))^2</f>
        <v>6.2109552906513201</v>
      </c>
    </row>
    <row r="31" spans="1:17" ht="13.5" x14ac:dyDescent="0.25">
      <c r="A31" s="30"/>
      <c r="B31" s="30"/>
      <c r="C31" s="30"/>
      <c r="D31" s="30"/>
      <c r="E31" s="30"/>
      <c r="F31" s="30"/>
      <c r="G31" s="31"/>
      <c r="H31" s="31"/>
      <c r="K31" t="s">
        <v>44</v>
      </c>
      <c r="L31">
        <v>1</v>
      </c>
      <c r="N31">
        <f t="shared" si="1"/>
        <v>9</v>
      </c>
      <c r="O31" s="63">
        <f>MAX(0,Table!I16-75)</f>
        <v>0</v>
      </c>
      <c r="P31" s="52">
        <f>((Table!L16-Table!M16)/NORMSINV(0.3))^2</f>
        <v>6.7230394405293064</v>
      </c>
    </row>
    <row r="32" spans="1:17" x14ac:dyDescent="0.2">
      <c r="A32" s="32"/>
      <c r="B32" s="32"/>
      <c r="C32" s="33"/>
      <c r="D32" s="34"/>
      <c r="E32" s="32"/>
      <c r="F32" s="34"/>
      <c r="G32" s="34"/>
      <c r="H32" s="34"/>
      <c r="K32" t="s">
        <v>45</v>
      </c>
      <c r="L32">
        <v>1</v>
      </c>
      <c r="N32">
        <f t="shared" si="1"/>
        <v>10</v>
      </c>
      <c r="O32" s="63">
        <f>MAX(0,Table!I17-75)</f>
        <v>3.7386093139648437</v>
      </c>
      <c r="P32" s="52">
        <f>((Table!L17-Table!M17)/NORMSINV(0.3))^2</f>
        <v>8.3203018911589801</v>
      </c>
    </row>
    <row r="33" spans="1:16" ht="13.5" x14ac:dyDescent="0.25">
      <c r="A33" s="30"/>
      <c r="B33" s="30"/>
      <c r="C33" s="30"/>
      <c r="D33" s="30"/>
      <c r="E33" s="30"/>
      <c r="F33" s="30"/>
      <c r="G33" s="31"/>
      <c r="H33" s="31"/>
      <c r="K33" t="s">
        <v>46</v>
      </c>
      <c r="L33">
        <v>0</v>
      </c>
      <c r="N33">
        <f t="shared" si="1"/>
        <v>11</v>
      </c>
      <c r="O33" s="63">
        <f>MAX(0,Table!I18-75)</f>
        <v>7.2087478637695313</v>
      </c>
      <c r="P33" s="52">
        <f>((Table!L18-Table!M18)/NORMSINV(0.3))^2</f>
        <v>9.4804093418931163</v>
      </c>
    </row>
    <row r="34" spans="1:16" x14ac:dyDescent="0.2">
      <c r="A34" s="32"/>
      <c r="B34" s="32"/>
      <c r="C34" s="33"/>
      <c r="D34" s="34"/>
      <c r="E34" s="32"/>
      <c r="F34" s="34"/>
      <c r="G34" s="34"/>
      <c r="H34" s="34"/>
      <c r="K34" t="s">
        <v>47</v>
      </c>
      <c r="L34">
        <v>0</v>
      </c>
      <c r="N34">
        <f t="shared" si="1"/>
        <v>12</v>
      </c>
      <c r="O34" s="63">
        <f>MAX(0,Table!I19-75)</f>
        <v>9.637481689453125</v>
      </c>
      <c r="P34" s="52">
        <f>((Table!L19-Table!M19)/NORMSINV(0.3))^2</f>
        <v>12.038300251463408</v>
      </c>
    </row>
    <row r="35" spans="1:16" ht="13.5" x14ac:dyDescent="0.25">
      <c r="A35" s="30"/>
      <c r="B35" s="30"/>
      <c r="C35" s="30"/>
      <c r="D35" s="30"/>
      <c r="E35" s="30"/>
      <c r="F35" s="30"/>
      <c r="G35" s="31"/>
      <c r="H35" s="31"/>
      <c r="K35" t="s">
        <v>11</v>
      </c>
      <c r="L35">
        <v>1</v>
      </c>
      <c r="N35">
        <f t="shared" si="1"/>
        <v>13</v>
      </c>
      <c r="O35" s="63">
        <f>MAX(0,Table!I20-75)</f>
        <v>11.770660400390625</v>
      </c>
      <c r="P35" s="52">
        <f>((Table!L20-Table!M20)/NORMSINV(0.3))^2</f>
        <v>5.600551822834829</v>
      </c>
    </row>
    <row r="36" spans="1:16" x14ac:dyDescent="0.2">
      <c r="A36" s="32"/>
      <c r="B36" s="32"/>
      <c r="C36" s="33"/>
      <c r="D36" s="34"/>
      <c r="E36" s="32"/>
      <c r="F36" s="34"/>
      <c r="G36" s="34"/>
      <c r="H36" s="34"/>
      <c r="N36">
        <f t="shared" si="1"/>
        <v>14</v>
      </c>
      <c r="O36" s="63">
        <f>MAX(0,Table!I21-75)</f>
        <v>13.219940185546875</v>
      </c>
      <c r="P36" s="52">
        <f>((Table!L21-Table!M21)/NORMSINV(0.3))^2</f>
        <v>6.0131108041334018</v>
      </c>
    </row>
    <row r="37" spans="1:16" ht="13.5" x14ac:dyDescent="0.25">
      <c r="A37" s="30"/>
      <c r="B37" s="30"/>
      <c r="C37" s="30"/>
      <c r="D37" s="30"/>
      <c r="E37" s="30"/>
      <c r="F37" s="30"/>
      <c r="G37" s="31"/>
      <c r="H37" s="31"/>
      <c r="L37">
        <f>VLOOKUP(date,Lookups!$K$23:$L$35,2,FALSE)</f>
        <v>1</v>
      </c>
      <c r="N37">
        <f t="shared" si="1"/>
        <v>15</v>
      </c>
      <c r="O37" s="63">
        <f>MAX(0,Table!I22-75)</f>
        <v>14.079788208007812</v>
      </c>
      <c r="P37" s="52">
        <f>((Table!L22-Table!M22)/NORMSINV(0.3))^2</f>
        <v>6.1806097094708266</v>
      </c>
    </row>
    <row r="38" spans="1:16" x14ac:dyDescent="0.2">
      <c r="A38" s="32"/>
      <c r="B38" s="32"/>
      <c r="C38" s="33"/>
      <c r="D38" s="34"/>
      <c r="E38" s="32"/>
      <c r="F38" s="34"/>
      <c r="G38" s="34"/>
      <c r="H38" s="34"/>
      <c r="N38">
        <f t="shared" si="1"/>
        <v>16</v>
      </c>
      <c r="O38" s="63">
        <f>MAX(0,Table!I23-75)</f>
        <v>14.373649597167969</v>
      </c>
      <c r="P38" s="52">
        <f>((Table!L23-Table!M23)/NORMSINV(0.3))^2</f>
        <v>6.0509242283464344</v>
      </c>
    </row>
    <row r="39" spans="1:16" ht="13.5" x14ac:dyDescent="0.25">
      <c r="A39" s="30"/>
      <c r="B39" s="30"/>
      <c r="C39" s="30"/>
      <c r="D39" s="30"/>
      <c r="E39" s="30"/>
      <c r="F39" s="30"/>
      <c r="G39" s="31"/>
      <c r="H39" s="31"/>
      <c r="J39" s="61" t="s">
        <v>229</v>
      </c>
      <c r="K39">
        <v>0</v>
      </c>
      <c r="N39">
        <f t="shared" si="1"/>
        <v>17</v>
      </c>
      <c r="O39" s="63">
        <f>MAX(0,Table!I24-75)</f>
        <v>13.746910095214844</v>
      </c>
      <c r="P39" s="52">
        <f>((Table!L24-Table!M24)/NORMSINV(0.3))^2</f>
        <v>5.6558365187607205</v>
      </c>
    </row>
    <row r="40" spans="1:16" x14ac:dyDescent="0.2">
      <c r="A40" s="32"/>
      <c r="B40" s="32"/>
      <c r="C40" s="33"/>
      <c r="D40" s="34"/>
      <c r="E40" s="32"/>
      <c r="F40" s="34"/>
      <c r="G40" s="34"/>
      <c r="H40" s="34"/>
      <c r="J40" s="57" t="s">
        <v>241</v>
      </c>
      <c r="K40">
        <f>DGET(data,"pass",_xlnm.Criteria)</f>
        <v>1</v>
      </c>
      <c r="N40">
        <f t="shared" si="1"/>
        <v>18</v>
      </c>
      <c r="O40" s="63">
        <f>MAX(0,Table!I25-75)</f>
        <v>12.127967834472656</v>
      </c>
      <c r="P40" s="52">
        <f>((Table!L25-Table!M25)/NORMSINV(0.3))^2</f>
        <v>5.5735737220373265</v>
      </c>
    </row>
    <row r="41" spans="1:16" ht="13.5" x14ac:dyDescent="0.25">
      <c r="A41" s="30"/>
      <c r="B41" s="30"/>
      <c r="C41" s="30"/>
      <c r="D41" s="30"/>
      <c r="E41" s="30"/>
      <c r="F41" s="30"/>
      <c r="G41" s="31"/>
      <c r="H41" s="31"/>
      <c r="N41">
        <f t="shared" si="1"/>
        <v>19</v>
      </c>
      <c r="O41" s="63">
        <f>MAX(0,Table!I26-75)</f>
        <v>9.5677566528320312</v>
      </c>
      <c r="P41" s="52">
        <f>((Table!L26-Table!M26)/NORMSINV(0.3))^2</f>
        <v>4.9415698008148761</v>
      </c>
    </row>
    <row r="42" spans="1:16" x14ac:dyDescent="0.2">
      <c r="A42" s="32"/>
      <c r="B42" s="32"/>
      <c r="C42" s="33"/>
      <c r="D42" s="34"/>
      <c r="E42" s="32"/>
      <c r="F42" s="34"/>
      <c r="G42" s="34"/>
      <c r="H42" s="34"/>
      <c r="N42">
        <f t="shared" si="1"/>
        <v>20</v>
      </c>
      <c r="O42" s="63">
        <f>MAX(0,Table!I27-75)</f>
        <v>6.2560272216796875</v>
      </c>
      <c r="P42" s="52">
        <f>((Table!L27-Table!M27)/NORMSINV(0.3))^2</f>
        <v>4.1066053559995304</v>
      </c>
    </row>
    <row r="43" spans="1:16" ht="13.5" x14ac:dyDescent="0.25">
      <c r="A43" s="30"/>
      <c r="B43" s="30"/>
      <c r="C43" s="30"/>
      <c r="D43" s="30"/>
      <c r="E43" s="30"/>
      <c r="F43" s="30"/>
      <c r="G43" s="31"/>
      <c r="H43" s="31"/>
      <c r="N43">
        <f t="shared" si="1"/>
        <v>21</v>
      </c>
      <c r="O43" s="63">
        <f>MAX(0,Table!I28-75)</f>
        <v>2.9239120483398438</v>
      </c>
      <c r="P43" s="52">
        <f>((Table!L28-Table!M28)/NORMSINV(0.3))^2</f>
        <v>4.308414776351837</v>
      </c>
    </row>
    <row r="44" spans="1:16" x14ac:dyDescent="0.2">
      <c r="A44" s="32"/>
      <c r="B44" s="32"/>
      <c r="C44" s="33"/>
      <c r="D44" s="34"/>
      <c r="E44" s="32"/>
      <c r="F44" s="34"/>
      <c r="G44" s="34"/>
      <c r="H44" s="34"/>
      <c r="N44">
        <f t="shared" si="1"/>
        <v>22</v>
      </c>
      <c r="O44" s="63">
        <f>MAX(0,Table!I29-75)</f>
        <v>0.96234893798828125</v>
      </c>
      <c r="P44" s="52">
        <f>((Table!L29-Table!M29)/NORMSINV(0.3))^2</f>
        <v>3.9431314601755321</v>
      </c>
    </row>
    <row r="45" spans="1:16" ht="13.5" x14ac:dyDescent="0.25">
      <c r="A45" s="30"/>
      <c r="B45" s="30"/>
      <c r="C45" s="30"/>
      <c r="D45" s="30"/>
      <c r="E45" s="30"/>
      <c r="F45" s="30"/>
      <c r="G45" s="31"/>
      <c r="H45" s="31"/>
      <c r="N45">
        <f t="shared" si="1"/>
        <v>23</v>
      </c>
      <c r="O45" s="63">
        <f>MAX(0,Table!I30-75)</f>
        <v>0</v>
      </c>
      <c r="P45" s="52">
        <f>((Table!L30-Table!M30)/NORMSINV(0.3))^2</f>
        <v>3.5511414451839802</v>
      </c>
    </row>
    <row r="46" spans="1:16" x14ac:dyDescent="0.2">
      <c r="A46" s="32"/>
      <c r="B46" s="32"/>
      <c r="C46" s="33"/>
      <c r="D46" s="34"/>
      <c r="E46" s="32"/>
      <c r="F46" s="34"/>
      <c r="G46" s="34"/>
      <c r="H46" s="34"/>
      <c r="N46">
        <f t="shared" si="1"/>
        <v>24</v>
      </c>
      <c r="O46" s="63">
        <f>MAX(0,Table!I31-75)</f>
        <v>0</v>
      </c>
      <c r="P46" s="52">
        <f>((Table!L31-Table!M31)/NORMSINV(0.3))^2</f>
        <v>3.7260287596250374</v>
      </c>
    </row>
    <row r="47" spans="1:16" ht="13.5" x14ac:dyDescent="0.25">
      <c r="A47" s="30"/>
      <c r="B47" s="30"/>
      <c r="C47" s="30"/>
      <c r="D47" s="30"/>
      <c r="E47" s="30"/>
      <c r="F47" s="30"/>
      <c r="G47" s="31"/>
      <c r="H47" s="31"/>
    </row>
    <row r="48" spans="1:16" x14ac:dyDescent="0.2">
      <c r="A48" s="32"/>
      <c r="B48" s="32"/>
      <c r="C48" s="33"/>
      <c r="D48" s="34"/>
      <c r="E48" s="32"/>
      <c r="F48" s="34"/>
      <c r="G48" s="34"/>
      <c r="H48" s="34"/>
      <c r="P48" s="52">
        <f>SQRT((1/5)^2*IF(summer=1,SUM(P36:P40),SUM(P39:P43)))</f>
        <v>1.0858002575565862</v>
      </c>
    </row>
    <row r="49" spans="1:8" ht="13.5" x14ac:dyDescent="0.25">
      <c r="A49" s="30"/>
      <c r="B49" s="30"/>
      <c r="C49" s="30"/>
      <c r="D49" s="30"/>
      <c r="E49" s="30"/>
      <c r="F49" s="30"/>
      <c r="G49" s="31"/>
      <c r="H49" s="31"/>
    </row>
    <row r="50" spans="1:8" x14ac:dyDescent="0.2">
      <c r="A50" s="32"/>
      <c r="B50" s="32"/>
      <c r="C50" s="33"/>
      <c r="D50" s="34"/>
      <c r="E50" s="32"/>
      <c r="F50" s="34"/>
      <c r="G50" s="34"/>
      <c r="H50" s="34"/>
    </row>
    <row r="51" spans="1:8" x14ac:dyDescent="0.2">
      <c r="A51" s="5"/>
      <c r="B51" s="5"/>
      <c r="C51" s="5"/>
      <c r="D51" s="5"/>
      <c r="E51" s="5"/>
      <c r="F51" s="5"/>
      <c r="G51" s="5"/>
      <c r="H51" s="5"/>
    </row>
    <row r="52" spans="1:8" x14ac:dyDescent="0.2">
      <c r="A52" s="5"/>
      <c r="B52" s="5"/>
      <c r="C52" s="5"/>
      <c r="D52" s="5"/>
      <c r="E52" s="5"/>
      <c r="F52" s="5"/>
      <c r="G52" s="5"/>
      <c r="H52" s="5"/>
    </row>
    <row r="53" spans="1:8" x14ac:dyDescent="0.2">
      <c r="A53" s="5"/>
      <c r="B53" s="5"/>
      <c r="C53" s="5"/>
      <c r="D53" s="5"/>
      <c r="E53" s="5"/>
      <c r="F53" s="5"/>
      <c r="G53" s="5"/>
      <c r="H53" s="5"/>
    </row>
    <row r="54" spans="1:8" x14ac:dyDescent="0.2">
      <c r="A54" s="5"/>
      <c r="B54" s="5"/>
      <c r="C54" s="5"/>
      <c r="D54" s="5"/>
      <c r="E54" s="5"/>
      <c r="F54" s="5"/>
      <c r="G54" s="5"/>
      <c r="H54" s="5"/>
    </row>
    <row r="55" spans="1:8" x14ac:dyDescent="0.2">
      <c r="A55" s="5"/>
      <c r="B55" s="5"/>
      <c r="C55" s="5"/>
      <c r="D55" s="5"/>
      <c r="E55" s="5"/>
      <c r="F55" s="5"/>
      <c r="G55" s="5"/>
      <c r="H55" s="5"/>
    </row>
    <row r="56" spans="1:8" x14ac:dyDescent="0.2">
      <c r="A56" s="5"/>
      <c r="B56" s="5"/>
      <c r="C56" s="5"/>
      <c r="D56" s="5"/>
      <c r="E56" s="5"/>
      <c r="F56" s="5"/>
      <c r="G56" s="5"/>
      <c r="H56" s="5"/>
    </row>
    <row r="57" spans="1:8" x14ac:dyDescent="0.2">
      <c r="A57" s="5"/>
      <c r="B57" s="5"/>
      <c r="C57" s="5"/>
      <c r="D57" s="5"/>
      <c r="E57" s="5"/>
      <c r="F57" s="5"/>
      <c r="G57" s="5"/>
      <c r="H57" s="5"/>
    </row>
    <row r="58" spans="1:8" x14ac:dyDescent="0.2">
      <c r="A58" s="5"/>
      <c r="B58" s="5"/>
      <c r="C58" s="5"/>
      <c r="D58" s="5"/>
      <c r="E58" s="5"/>
      <c r="F58" s="5"/>
      <c r="G58" s="5"/>
      <c r="H58" s="5"/>
    </row>
    <row r="59" spans="1:8" x14ac:dyDescent="0.2">
      <c r="A59" s="5"/>
      <c r="B59" s="5"/>
      <c r="C59" s="5"/>
      <c r="D59" s="5"/>
      <c r="E59" s="5"/>
      <c r="F59" s="5"/>
      <c r="G59" s="5"/>
      <c r="H59" s="5"/>
    </row>
    <row r="60" spans="1:8" x14ac:dyDescent="0.2">
      <c r="A60" s="5"/>
      <c r="B60" s="5"/>
      <c r="C60" s="5"/>
      <c r="D60" s="5"/>
      <c r="E60" s="5"/>
      <c r="F60" s="5"/>
      <c r="G60" s="5"/>
      <c r="H60" s="5"/>
    </row>
    <row r="61" spans="1:8" x14ac:dyDescent="0.2">
      <c r="A61" s="5"/>
      <c r="B61" s="5"/>
      <c r="C61" s="5"/>
      <c r="D61" s="5"/>
      <c r="E61" s="5"/>
      <c r="F61" s="5"/>
      <c r="G61" s="5"/>
      <c r="H61" s="5"/>
    </row>
    <row r="62" spans="1:8" x14ac:dyDescent="0.2">
      <c r="A62" s="5"/>
      <c r="B62" s="5"/>
      <c r="C62" s="5"/>
      <c r="D62" s="5"/>
      <c r="E62" s="5"/>
      <c r="F62" s="5"/>
      <c r="G62" s="5"/>
      <c r="H62" s="5"/>
    </row>
    <row r="63" spans="1:8" x14ac:dyDescent="0.2">
      <c r="A63" s="5"/>
      <c r="B63" s="5"/>
      <c r="C63" s="5"/>
      <c r="D63" s="5"/>
      <c r="E63" s="5"/>
      <c r="F63" s="5"/>
      <c r="G63" s="5"/>
      <c r="H63" s="5"/>
    </row>
    <row r="64" spans="1:8" x14ac:dyDescent="0.2">
      <c r="A64" s="5"/>
      <c r="B64" s="5"/>
      <c r="C64" s="5"/>
      <c r="D64" s="5"/>
      <c r="E64" s="5"/>
      <c r="F64" s="5"/>
      <c r="G64" s="5"/>
      <c r="H64" s="5"/>
    </row>
    <row r="65" spans="1:8" x14ac:dyDescent="0.2">
      <c r="A65" s="5"/>
      <c r="B65" s="5"/>
      <c r="C65" s="5"/>
      <c r="D65" s="5"/>
      <c r="E65" s="5"/>
      <c r="F65" s="5"/>
      <c r="G65" s="5"/>
      <c r="H65" s="5"/>
    </row>
    <row r="66" spans="1:8" x14ac:dyDescent="0.2">
      <c r="A66" s="5"/>
      <c r="B66" s="5"/>
      <c r="C66" s="5"/>
      <c r="D66" s="5"/>
      <c r="E66" s="5"/>
      <c r="F66" s="5"/>
      <c r="G66" s="5"/>
      <c r="H66" s="5"/>
    </row>
    <row r="67" spans="1:8" x14ac:dyDescent="0.2">
      <c r="A67" s="5"/>
      <c r="B67" s="5"/>
      <c r="C67" s="5"/>
      <c r="D67" s="5"/>
      <c r="E67" s="5"/>
      <c r="F67" s="5"/>
      <c r="G67" s="5"/>
      <c r="H67" s="5"/>
    </row>
    <row r="68" spans="1:8" x14ac:dyDescent="0.2">
      <c r="A68" s="5"/>
      <c r="B68" s="5"/>
      <c r="C68" s="5"/>
      <c r="D68" s="5"/>
      <c r="E68" s="5"/>
      <c r="F68" s="5"/>
      <c r="G68" s="5"/>
      <c r="H68" s="5"/>
    </row>
    <row r="69" spans="1:8" x14ac:dyDescent="0.2">
      <c r="A69" s="5"/>
      <c r="B69" s="5"/>
      <c r="C69" s="5"/>
      <c r="D69" s="5"/>
      <c r="E69" s="5"/>
      <c r="F69" s="5"/>
      <c r="G69" s="5"/>
      <c r="H69" s="5"/>
    </row>
    <row r="70" spans="1:8" x14ac:dyDescent="0.2">
      <c r="A70" s="5"/>
      <c r="B70" s="5"/>
      <c r="C70" s="5"/>
      <c r="D70" s="5"/>
      <c r="E70" s="5"/>
      <c r="F70" s="5"/>
      <c r="G70" s="5"/>
      <c r="H70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9051"/>
  <sheetViews>
    <sheetView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H2" sqref="H2"/>
    </sheetView>
  </sheetViews>
  <sheetFormatPr defaultRowHeight="12.75" x14ac:dyDescent="0.2"/>
  <cols>
    <col min="1" max="1" width="23.28515625" bestFit="1" customWidth="1"/>
    <col min="2" max="2" width="28.7109375" bestFit="1" customWidth="1"/>
    <col min="3" max="3" width="19.5703125" bestFit="1" customWidth="1"/>
    <col min="4" max="4" width="17" bestFit="1" customWidth="1"/>
    <col min="5" max="5" width="12.140625" bestFit="1" customWidth="1"/>
    <col min="6" max="6" width="11.85546875" bestFit="1" customWidth="1"/>
    <col min="7" max="7" width="12.7109375" bestFit="1" customWidth="1"/>
    <col min="8" max="8" width="10.140625" bestFit="1" customWidth="1"/>
    <col min="9" max="9" width="7.7109375" bestFit="1" customWidth="1"/>
    <col min="10" max="10" width="6.140625" bestFit="1" customWidth="1"/>
    <col min="11" max="11" width="9.85546875" bestFit="1" customWidth="1"/>
    <col min="12" max="35" width="12" bestFit="1" customWidth="1"/>
    <col min="36" max="44" width="12.85546875" bestFit="1" customWidth="1"/>
    <col min="45" max="59" width="14" bestFit="1" customWidth="1"/>
    <col min="60" max="61" width="12.85546875" bestFit="1" customWidth="1"/>
    <col min="62" max="62" width="12.85546875" customWidth="1"/>
    <col min="63" max="68" width="12.85546875" bestFit="1" customWidth="1"/>
    <col min="69" max="83" width="14" bestFit="1" customWidth="1"/>
    <col min="84" max="84" width="12.85546875" bestFit="1" customWidth="1"/>
    <col min="85" max="90" width="13.140625" bestFit="1" customWidth="1"/>
    <col min="91" max="91" width="12.85546875" customWidth="1"/>
    <col min="92" max="92" width="12.85546875" bestFit="1" customWidth="1"/>
    <col min="93" max="107" width="14" bestFit="1" customWidth="1"/>
    <col min="108" max="110" width="12.85546875" bestFit="1" customWidth="1"/>
    <col min="111" max="111" width="12.85546875" customWidth="1"/>
    <col min="112" max="116" width="12.85546875" bestFit="1" customWidth="1"/>
    <col min="117" max="131" width="14" bestFit="1" customWidth="1"/>
    <col min="132" max="140" width="12.85546875" bestFit="1" customWidth="1"/>
    <col min="141" max="155" width="14" bestFit="1" customWidth="1"/>
    <col min="156" max="179" width="12" bestFit="1" customWidth="1"/>
    <col min="180" max="180" width="9.7109375" bestFit="1" customWidth="1"/>
    <col min="181" max="181" width="13.7109375" bestFit="1" customWidth="1"/>
    <col min="182" max="182" width="5" bestFit="1" customWidth="1"/>
    <col min="183" max="183" width="5" customWidth="1"/>
  </cols>
  <sheetData>
    <row r="1" spans="1:18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219</v>
      </c>
      <c r="H1" s="57" t="s">
        <v>232</v>
      </c>
      <c r="I1" t="s">
        <v>7</v>
      </c>
      <c r="J1" t="s">
        <v>9</v>
      </c>
      <c r="K1" t="s">
        <v>8</v>
      </c>
      <c r="L1" t="s">
        <v>193</v>
      </c>
      <c r="M1" t="s">
        <v>194</v>
      </c>
      <c r="N1" t="s">
        <v>195</v>
      </c>
      <c r="O1" t="s">
        <v>196</v>
      </c>
      <c r="P1" t="s">
        <v>197</v>
      </c>
      <c r="Q1" t="s">
        <v>198</v>
      </c>
      <c r="R1" t="s">
        <v>199</v>
      </c>
      <c r="S1" t="s">
        <v>200</v>
      </c>
      <c r="T1" t="s">
        <v>201</v>
      </c>
      <c r="U1" t="s">
        <v>202</v>
      </c>
      <c r="V1" t="s">
        <v>203</v>
      </c>
      <c r="W1" t="s">
        <v>204</v>
      </c>
      <c r="X1" t="s">
        <v>205</v>
      </c>
      <c r="Y1" t="s">
        <v>206</v>
      </c>
      <c r="Z1" t="s">
        <v>207</v>
      </c>
      <c r="AA1" t="s">
        <v>208</v>
      </c>
      <c r="AB1" t="s">
        <v>209</v>
      </c>
      <c r="AC1" t="s">
        <v>210</v>
      </c>
      <c r="AD1" t="s">
        <v>211</v>
      </c>
      <c r="AE1" t="s">
        <v>212</v>
      </c>
      <c r="AF1" t="s">
        <v>213</v>
      </c>
      <c r="AG1" t="s">
        <v>214</v>
      </c>
      <c r="AH1" t="s">
        <v>215</v>
      </c>
      <c r="AI1" t="s">
        <v>216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  <c r="FA1" t="s">
        <v>169</v>
      </c>
      <c r="FB1" t="s">
        <v>170</v>
      </c>
      <c r="FC1" t="s">
        <v>171</v>
      </c>
      <c r="FD1" t="s">
        <v>172</v>
      </c>
      <c r="FE1" t="s">
        <v>173</v>
      </c>
      <c r="FF1" t="s">
        <v>174</v>
      </c>
      <c r="FG1" t="s">
        <v>175</v>
      </c>
      <c r="FH1" t="s">
        <v>176</v>
      </c>
      <c r="FI1" t="s">
        <v>177</v>
      </c>
      <c r="FJ1" t="s">
        <v>178</v>
      </c>
      <c r="FK1" t="s">
        <v>179</v>
      </c>
      <c r="FL1" t="s">
        <v>180</v>
      </c>
      <c r="FM1" t="s">
        <v>181</v>
      </c>
      <c r="FN1" t="s">
        <v>182</v>
      </c>
      <c r="FO1" t="s">
        <v>183</v>
      </c>
      <c r="FP1" t="s">
        <v>184</v>
      </c>
      <c r="FQ1" t="s">
        <v>185</v>
      </c>
      <c r="FR1" t="s">
        <v>186</v>
      </c>
      <c r="FS1" t="s">
        <v>187</v>
      </c>
      <c r="FT1" t="s">
        <v>188</v>
      </c>
      <c r="FU1" t="s">
        <v>189</v>
      </c>
      <c r="FV1" t="s">
        <v>190</v>
      </c>
      <c r="FW1" t="s">
        <v>191</v>
      </c>
      <c r="FX1" t="s">
        <v>239</v>
      </c>
      <c r="FY1" t="s">
        <v>240</v>
      </c>
      <c r="FZ1" t="s">
        <v>241</v>
      </c>
      <c r="GA1" s="57" t="s">
        <v>228</v>
      </c>
    </row>
    <row r="2" spans="1:183" x14ac:dyDescent="0.2">
      <c r="A2" t="s">
        <v>242</v>
      </c>
      <c r="B2" t="s">
        <v>246</v>
      </c>
      <c r="C2" t="s">
        <v>218</v>
      </c>
      <c r="D2" t="s">
        <v>36</v>
      </c>
      <c r="E2">
        <v>2014</v>
      </c>
      <c r="F2" t="s">
        <v>220</v>
      </c>
      <c r="G2" t="s">
        <v>10</v>
      </c>
      <c r="H2" s="57" t="s">
        <v>233</v>
      </c>
      <c r="I2">
        <v>248</v>
      </c>
      <c r="L2">
        <v>82.514551378791083</v>
      </c>
      <c r="M2">
        <v>81.036524143341438</v>
      </c>
      <c r="N2">
        <v>83.113391335273832</v>
      </c>
      <c r="O2">
        <v>83.562975270939461</v>
      </c>
      <c r="P2">
        <v>95.188540516990628</v>
      </c>
      <c r="Q2">
        <v>101.6605168931975</v>
      </c>
      <c r="R2">
        <v>115.92903696934596</v>
      </c>
      <c r="S2">
        <v>113.09592165868513</v>
      </c>
      <c r="T2">
        <v>114.7712112856327</v>
      </c>
      <c r="U2">
        <v>113.26588426837371</v>
      </c>
      <c r="V2">
        <v>114.90607192643009</v>
      </c>
      <c r="W2">
        <v>112.87519317562312</v>
      </c>
      <c r="X2">
        <v>114.31154747638494</v>
      </c>
      <c r="Y2">
        <v>114.87732586104428</v>
      </c>
      <c r="Z2">
        <v>113.04064837490309</v>
      </c>
      <c r="AA2">
        <v>108.10178513143745</v>
      </c>
      <c r="AB2">
        <v>106.22976146360183</v>
      </c>
      <c r="AC2">
        <v>110.41031083715959</v>
      </c>
      <c r="AD2">
        <v>108.03609945590402</v>
      </c>
      <c r="AE2">
        <v>109.27280128711955</v>
      </c>
      <c r="AF2">
        <v>107.32932226453906</v>
      </c>
      <c r="AG2">
        <v>95.754073118720555</v>
      </c>
      <c r="AH2">
        <v>84.7277163085257</v>
      </c>
      <c r="AI2">
        <v>80.58979383998593</v>
      </c>
      <c r="AJ2">
        <v>-2.2107048034667969</v>
      </c>
      <c r="AK2">
        <v>-2.1817402839660645</v>
      </c>
      <c r="AL2">
        <v>-2.2317240238189697</v>
      </c>
      <c r="AM2">
        <v>-2.1973917484283447</v>
      </c>
      <c r="AN2">
        <v>-2.2101390361785889</v>
      </c>
      <c r="AO2">
        <v>-2.1124863624572754</v>
      </c>
      <c r="AP2">
        <v>-2.1232504844665527</v>
      </c>
      <c r="AQ2">
        <v>-2.1292994022369385</v>
      </c>
      <c r="AR2">
        <v>-2.1263091564178467</v>
      </c>
      <c r="AS2">
        <v>-2.1759977340698242</v>
      </c>
      <c r="AT2">
        <v>-2.3084037303924561</v>
      </c>
      <c r="AU2">
        <v>-2.1769330501556396</v>
      </c>
      <c r="AV2">
        <v>-2.2355952262878418</v>
      </c>
      <c r="AW2">
        <v>-2.3384182453155518</v>
      </c>
      <c r="AX2">
        <v>-2.3144669532775879</v>
      </c>
      <c r="AY2">
        <v>-1.6294890642166138</v>
      </c>
      <c r="AZ2">
        <v>2.129112720489502</v>
      </c>
      <c r="BA2">
        <v>3.5141422748565674</v>
      </c>
      <c r="BB2">
        <v>3.2706537246704102</v>
      </c>
      <c r="BC2">
        <v>4.4080820083618164</v>
      </c>
      <c r="BD2">
        <v>4.4189224243164062</v>
      </c>
      <c r="BE2">
        <v>-0.90741336345672607</v>
      </c>
      <c r="BF2">
        <v>-3.5056171417236328</v>
      </c>
      <c r="BG2">
        <v>-3.7291185855865479</v>
      </c>
      <c r="BH2">
        <v>-0.7396695613861084</v>
      </c>
      <c r="BI2">
        <v>-0.72050678730010986</v>
      </c>
      <c r="BJ2">
        <v>-0.71567821502685547</v>
      </c>
      <c r="BK2">
        <v>-0.70482385158538818</v>
      </c>
      <c r="BL2">
        <v>-0.68780118227005005</v>
      </c>
      <c r="BM2">
        <v>-0.63854861259460449</v>
      </c>
      <c r="BN2">
        <v>-0.67035555839538574</v>
      </c>
      <c r="BO2">
        <v>-0.71525090932846069</v>
      </c>
      <c r="BP2">
        <v>-0.75451886653900146</v>
      </c>
      <c r="BQ2">
        <v>-0.79642993211746216</v>
      </c>
      <c r="BR2">
        <v>-0.86892467737197876</v>
      </c>
      <c r="BS2">
        <v>-0.82664871215820313</v>
      </c>
      <c r="BT2">
        <v>-0.8472294807434082</v>
      </c>
      <c r="BU2">
        <v>-0.87956357002258301</v>
      </c>
      <c r="BV2">
        <v>-0.87492316961288452</v>
      </c>
      <c r="BW2">
        <v>0.73211199045181274</v>
      </c>
      <c r="BX2">
        <v>4.4212136268615723</v>
      </c>
      <c r="BY2">
        <v>5.7975234985351562</v>
      </c>
      <c r="BZ2">
        <v>5.4124727249145508</v>
      </c>
      <c r="CA2">
        <v>6.4415755271911621</v>
      </c>
      <c r="CB2">
        <v>6.4205460548400879</v>
      </c>
      <c r="CC2">
        <v>1.020539402961731</v>
      </c>
      <c r="CD2">
        <v>-1.9398753643035889</v>
      </c>
      <c r="CE2">
        <v>-2.0877912044525146</v>
      </c>
      <c r="CF2">
        <v>0.27916494011878967</v>
      </c>
      <c r="CG2">
        <v>0.29153904318809509</v>
      </c>
      <c r="CH2">
        <v>0.33433058857917786</v>
      </c>
      <c r="CI2">
        <v>0.32892420887947083</v>
      </c>
      <c r="CJ2">
        <v>0.3665652871131897</v>
      </c>
      <c r="CK2">
        <v>0.38229617476463318</v>
      </c>
      <c r="CL2">
        <v>0.33591502904891968</v>
      </c>
      <c r="CM2">
        <v>0.26411467790603638</v>
      </c>
      <c r="CN2">
        <v>0.19557899236679077</v>
      </c>
      <c r="CO2">
        <v>0.15905442833900452</v>
      </c>
      <c r="CP2">
        <v>0.1280541867017746</v>
      </c>
      <c r="CQ2">
        <v>0.10855408757925034</v>
      </c>
      <c r="CR2">
        <v>0.114348404109478</v>
      </c>
      <c r="CS2">
        <v>0.13083463907241821</v>
      </c>
      <c r="CT2">
        <v>0.12210040539503098</v>
      </c>
      <c r="CU2">
        <v>2.3677496910095215</v>
      </c>
      <c r="CV2">
        <v>6.0087161064147949</v>
      </c>
      <c r="CW2">
        <v>7.3789863586425781</v>
      </c>
      <c r="CX2">
        <v>6.8958897590637207</v>
      </c>
      <c r="CY2">
        <v>7.8499665260314941</v>
      </c>
      <c r="CZ2">
        <v>7.8068642616271973</v>
      </c>
      <c r="DA2">
        <v>2.3558337688446045</v>
      </c>
      <c r="DB2">
        <v>-0.85544741153717041</v>
      </c>
      <c r="DC2">
        <v>-0.95101273059844971</v>
      </c>
      <c r="DD2">
        <v>1.2979995012283325</v>
      </c>
      <c r="DE2">
        <v>1.3035848140716553</v>
      </c>
      <c r="DF2">
        <v>1.3843393325805664</v>
      </c>
      <c r="DG2">
        <v>1.3626722097396851</v>
      </c>
      <c r="DH2">
        <v>1.4209316968917847</v>
      </c>
      <c r="DI2">
        <v>1.4031410217285156</v>
      </c>
      <c r="DJ2">
        <v>1.3421856164932251</v>
      </c>
      <c r="DK2">
        <v>1.2434803247451782</v>
      </c>
      <c r="DL2">
        <v>1.145676851272583</v>
      </c>
      <c r="DM2">
        <v>1.1145387887954712</v>
      </c>
      <c r="DN2">
        <v>1.1250330209732056</v>
      </c>
      <c r="DO2">
        <v>1.0437568426132202</v>
      </c>
      <c r="DP2">
        <v>1.0759263038635254</v>
      </c>
      <c r="DQ2">
        <v>1.1412328481674194</v>
      </c>
      <c r="DR2">
        <v>1.1191240549087524</v>
      </c>
      <c r="DS2">
        <v>4.003387451171875</v>
      </c>
      <c r="DT2">
        <v>7.5962181091308594</v>
      </c>
      <c r="DU2">
        <v>8.96044921875</v>
      </c>
      <c r="DV2">
        <v>8.3793067932128906</v>
      </c>
      <c r="DW2">
        <v>9.2583580017089844</v>
      </c>
      <c r="DX2">
        <v>9.1931829452514648</v>
      </c>
      <c r="DY2">
        <v>3.6911280155181885</v>
      </c>
      <c r="DZ2">
        <v>0.22898049652576447</v>
      </c>
      <c r="EA2">
        <v>0.18576566874980927</v>
      </c>
      <c r="EB2">
        <v>2.7690346240997314</v>
      </c>
      <c r="EC2">
        <v>2.7648181915283203</v>
      </c>
      <c r="ED2">
        <v>2.9003853797912598</v>
      </c>
      <c r="EE2">
        <v>2.8552403450012207</v>
      </c>
      <c r="EF2">
        <v>2.9432694911956787</v>
      </c>
      <c r="EG2">
        <v>2.8770787715911865</v>
      </c>
      <c r="EH2">
        <v>2.7950804233551025</v>
      </c>
      <c r="EI2">
        <v>2.6575286388397217</v>
      </c>
      <c r="EJ2">
        <v>2.5174672603607178</v>
      </c>
      <c r="EK2">
        <v>2.4941065311431885</v>
      </c>
      <c r="EL2">
        <v>2.5645120143890381</v>
      </c>
      <c r="EM2">
        <v>2.3940410614013672</v>
      </c>
      <c r="EN2">
        <v>2.464292049407959</v>
      </c>
      <c r="EO2">
        <v>2.6000874042510986</v>
      </c>
      <c r="EP2">
        <v>2.5586676597595215</v>
      </c>
      <c r="EQ2">
        <v>6.3649883270263672</v>
      </c>
      <c r="ER2">
        <v>9.8883190155029297</v>
      </c>
      <c r="ES2">
        <v>11.243830680847168</v>
      </c>
      <c r="ET2">
        <v>10.521125793457031</v>
      </c>
      <c r="EU2">
        <v>11.291851043701172</v>
      </c>
      <c r="EV2">
        <v>11.194806098937988</v>
      </c>
      <c r="EW2">
        <v>5.6190805435180664</v>
      </c>
      <c r="EX2">
        <v>1.7947221994400024</v>
      </c>
      <c r="EY2">
        <v>1.8270931243896484</v>
      </c>
      <c r="EZ2">
        <v>46.346149444580078</v>
      </c>
      <c r="FA2">
        <v>45.382278442382813</v>
      </c>
      <c r="FB2">
        <v>44.080615997314453</v>
      </c>
      <c r="FC2">
        <v>43.144786834716797</v>
      </c>
      <c r="FD2">
        <v>41.883186340332031</v>
      </c>
      <c r="FE2">
        <v>41.619590759277344</v>
      </c>
      <c r="FF2">
        <v>41.184226989746094</v>
      </c>
      <c r="FG2">
        <v>41.429824829101563</v>
      </c>
      <c r="FH2">
        <v>42.919288635253906</v>
      </c>
      <c r="FI2">
        <v>47.003322601318359</v>
      </c>
      <c r="FJ2">
        <v>50.337112426757813</v>
      </c>
      <c r="FK2">
        <v>53.879417419433594</v>
      </c>
      <c r="FL2">
        <v>55.312320709228516</v>
      </c>
      <c r="FM2">
        <v>55.899589538574219</v>
      </c>
      <c r="FN2">
        <v>56.404903411865234</v>
      </c>
      <c r="FO2">
        <v>56.009136199951172</v>
      </c>
      <c r="FP2">
        <v>53.707809448242187</v>
      </c>
      <c r="FQ2">
        <v>51.732997894287109</v>
      </c>
      <c r="FR2">
        <v>49.228137969970703</v>
      </c>
      <c r="FS2">
        <v>46.171669006347656</v>
      </c>
      <c r="FT2">
        <v>45.064296722412109</v>
      </c>
      <c r="FU2">
        <v>44.635696411132812</v>
      </c>
      <c r="FV2">
        <v>45.052288055419922</v>
      </c>
      <c r="FW2">
        <v>45.473228454589844</v>
      </c>
      <c r="FX2">
        <v>332</v>
      </c>
      <c r="FY2">
        <v>6.7033134400844574E-2</v>
      </c>
      <c r="FZ2">
        <v>1</v>
      </c>
      <c r="GA2" s="57" t="s">
        <v>10</v>
      </c>
    </row>
    <row r="3" spans="1:183" x14ac:dyDescent="0.2">
      <c r="A3" t="s">
        <v>242</v>
      </c>
      <c r="B3" t="s">
        <v>246</v>
      </c>
      <c r="C3" t="s">
        <v>218</v>
      </c>
      <c r="D3" t="s">
        <v>36</v>
      </c>
      <c r="E3">
        <v>2015</v>
      </c>
      <c r="F3" t="s">
        <v>220</v>
      </c>
      <c r="G3" t="s">
        <v>10</v>
      </c>
      <c r="H3" s="57" t="s">
        <v>233</v>
      </c>
      <c r="I3">
        <v>248</v>
      </c>
      <c r="L3">
        <v>82.514551378791083</v>
      </c>
      <c r="M3">
        <v>81.036524143341452</v>
      </c>
      <c r="N3">
        <v>83.113391335273832</v>
      </c>
      <c r="O3">
        <v>83.562975270939461</v>
      </c>
      <c r="P3">
        <v>95.188540516990628</v>
      </c>
      <c r="Q3">
        <v>101.6605168931975</v>
      </c>
      <c r="R3">
        <v>115.92903696934596</v>
      </c>
      <c r="S3">
        <v>113.09592165868511</v>
      </c>
      <c r="T3">
        <v>114.7712112856327</v>
      </c>
      <c r="U3">
        <v>113.26588426837371</v>
      </c>
      <c r="V3">
        <v>114.90607192643009</v>
      </c>
      <c r="W3">
        <v>112.87519317562312</v>
      </c>
      <c r="X3">
        <v>114.31154747638494</v>
      </c>
      <c r="Y3">
        <v>114.87732586104428</v>
      </c>
      <c r="Z3">
        <v>113.04064837490309</v>
      </c>
      <c r="AA3">
        <v>108.10178513143745</v>
      </c>
      <c r="AB3">
        <v>106.22976146360183</v>
      </c>
      <c r="AC3">
        <v>110.41031083715959</v>
      </c>
      <c r="AD3">
        <v>108.03609945590402</v>
      </c>
      <c r="AE3">
        <v>109.27280128711955</v>
      </c>
      <c r="AF3">
        <v>107.32932226453907</v>
      </c>
      <c r="AG3">
        <v>95.754073118720555</v>
      </c>
      <c r="AH3">
        <v>84.7277163085257</v>
      </c>
      <c r="AI3">
        <v>80.58979383998593</v>
      </c>
      <c r="AJ3">
        <v>-2.2107048034667969</v>
      </c>
      <c r="AK3">
        <v>-2.1817402839660645</v>
      </c>
      <c r="AL3">
        <v>-2.2317240238189697</v>
      </c>
      <c r="AM3">
        <v>-2.1973917484283447</v>
      </c>
      <c r="AN3">
        <v>-2.2101390361785889</v>
      </c>
      <c r="AO3">
        <v>-2.1124863624572754</v>
      </c>
      <c r="AP3">
        <v>-2.1232504844665527</v>
      </c>
      <c r="AQ3">
        <v>-2.1292994022369385</v>
      </c>
      <c r="AR3">
        <v>-2.1263091564178467</v>
      </c>
      <c r="AS3">
        <v>-2.1759977340698242</v>
      </c>
      <c r="AT3">
        <v>-2.3084037303924561</v>
      </c>
      <c r="AU3">
        <v>-2.1769330501556396</v>
      </c>
      <c r="AV3">
        <v>-2.2355952262878418</v>
      </c>
      <c r="AW3">
        <v>-2.3384182453155518</v>
      </c>
      <c r="AX3">
        <v>-2.3144669532775879</v>
      </c>
      <c r="AY3">
        <v>-1.6294890642166138</v>
      </c>
      <c r="AZ3">
        <v>2.129112720489502</v>
      </c>
      <c r="BA3">
        <v>3.5141422748565674</v>
      </c>
      <c r="BB3">
        <v>3.2706537246704102</v>
      </c>
      <c r="BC3">
        <v>4.4080820083618164</v>
      </c>
      <c r="BD3">
        <v>4.4189224243164062</v>
      </c>
      <c r="BE3">
        <v>-0.90741336345672607</v>
      </c>
      <c r="BF3">
        <v>-3.5056171417236328</v>
      </c>
      <c r="BG3">
        <v>-3.7291185855865479</v>
      </c>
      <c r="BH3">
        <v>-0.7396695613861084</v>
      </c>
      <c r="BI3">
        <v>-0.72050678730010986</v>
      </c>
      <c r="BJ3">
        <v>-0.71567821502685547</v>
      </c>
      <c r="BK3">
        <v>-0.70482385158538818</v>
      </c>
      <c r="BL3">
        <v>-0.68780118227005005</v>
      </c>
      <c r="BM3">
        <v>-0.63854861259460449</v>
      </c>
      <c r="BN3">
        <v>-0.67035555839538574</v>
      </c>
      <c r="BO3">
        <v>-0.71525090932846069</v>
      </c>
      <c r="BP3">
        <v>-0.75451886653900146</v>
      </c>
      <c r="BQ3">
        <v>-0.79642993211746216</v>
      </c>
      <c r="BR3">
        <v>-0.86892467737197876</v>
      </c>
      <c r="BS3">
        <v>-0.82664871215820313</v>
      </c>
      <c r="BT3">
        <v>-0.8472294807434082</v>
      </c>
      <c r="BU3">
        <v>-0.87956357002258301</v>
      </c>
      <c r="BV3">
        <v>-0.87492316961288452</v>
      </c>
      <c r="BW3">
        <v>0.73211199045181274</v>
      </c>
      <c r="BX3">
        <v>4.4212136268615723</v>
      </c>
      <c r="BY3">
        <v>5.7975234985351562</v>
      </c>
      <c r="BZ3">
        <v>5.4124727249145508</v>
      </c>
      <c r="CA3">
        <v>6.4415755271911621</v>
      </c>
      <c r="CB3">
        <v>6.4205460548400879</v>
      </c>
      <c r="CC3">
        <v>1.020539402961731</v>
      </c>
      <c r="CD3">
        <v>-1.9398753643035889</v>
      </c>
      <c r="CE3">
        <v>-2.0877912044525146</v>
      </c>
      <c r="CF3">
        <v>0.27916494011878967</v>
      </c>
      <c r="CG3">
        <v>0.29153904318809509</v>
      </c>
      <c r="CH3">
        <v>0.33433058857917786</v>
      </c>
      <c r="CI3">
        <v>0.32892420887947083</v>
      </c>
      <c r="CJ3">
        <v>0.3665652871131897</v>
      </c>
      <c r="CK3">
        <v>0.38229617476463318</v>
      </c>
      <c r="CL3">
        <v>0.33591502904891968</v>
      </c>
      <c r="CM3">
        <v>0.26411467790603638</v>
      </c>
      <c r="CN3">
        <v>0.19557899236679077</v>
      </c>
      <c r="CO3">
        <v>0.15905442833900452</v>
      </c>
      <c r="CP3">
        <v>0.1280541867017746</v>
      </c>
      <c r="CQ3">
        <v>0.10855408757925034</v>
      </c>
      <c r="CR3">
        <v>0.114348404109478</v>
      </c>
      <c r="CS3">
        <v>0.13083463907241821</v>
      </c>
      <c r="CT3">
        <v>0.12210040539503098</v>
      </c>
      <c r="CU3">
        <v>2.3677496910095215</v>
      </c>
      <c r="CV3">
        <v>6.0087161064147949</v>
      </c>
      <c r="CW3">
        <v>7.3789863586425781</v>
      </c>
      <c r="CX3">
        <v>6.8958897590637207</v>
      </c>
      <c r="CY3">
        <v>7.8499665260314941</v>
      </c>
      <c r="CZ3">
        <v>7.8068642616271973</v>
      </c>
      <c r="DA3">
        <v>2.3558337688446045</v>
      </c>
      <c r="DB3">
        <v>-0.85544741153717041</v>
      </c>
      <c r="DC3">
        <v>-0.95101273059844971</v>
      </c>
      <c r="DD3">
        <v>1.2979995012283325</v>
      </c>
      <c r="DE3">
        <v>1.3035848140716553</v>
      </c>
      <c r="DF3">
        <v>1.3843393325805664</v>
      </c>
      <c r="DG3">
        <v>1.3626722097396851</v>
      </c>
      <c r="DH3">
        <v>1.4209316968917847</v>
      </c>
      <c r="DI3">
        <v>1.4031410217285156</v>
      </c>
      <c r="DJ3">
        <v>1.3421856164932251</v>
      </c>
      <c r="DK3">
        <v>1.2434803247451782</v>
      </c>
      <c r="DL3">
        <v>1.145676851272583</v>
      </c>
      <c r="DM3">
        <v>1.1145387887954712</v>
      </c>
      <c r="DN3">
        <v>1.1250330209732056</v>
      </c>
      <c r="DO3">
        <v>1.0437568426132202</v>
      </c>
      <c r="DP3">
        <v>1.0759263038635254</v>
      </c>
      <c r="DQ3">
        <v>1.1412328481674194</v>
      </c>
      <c r="DR3">
        <v>1.1191240549087524</v>
      </c>
      <c r="DS3">
        <v>4.003387451171875</v>
      </c>
      <c r="DT3">
        <v>7.5962181091308594</v>
      </c>
      <c r="DU3">
        <v>8.96044921875</v>
      </c>
      <c r="DV3">
        <v>8.3793067932128906</v>
      </c>
      <c r="DW3">
        <v>9.2583580017089844</v>
      </c>
      <c r="DX3">
        <v>9.1931829452514648</v>
      </c>
      <c r="DY3">
        <v>3.6911280155181885</v>
      </c>
      <c r="DZ3">
        <v>0.22898049652576447</v>
      </c>
      <c r="EA3">
        <v>0.18576566874980927</v>
      </c>
      <c r="EB3">
        <v>2.7690346240997314</v>
      </c>
      <c r="EC3">
        <v>2.7648181915283203</v>
      </c>
      <c r="ED3">
        <v>2.9003853797912598</v>
      </c>
      <c r="EE3">
        <v>2.8552403450012207</v>
      </c>
      <c r="EF3">
        <v>2.9432694911956787</v>
      </c>
      <c r="EG3">
        <v>2.8770787715911865</v>
      </c>
      <c r="EH3">
        <v>2.7950804233551025</v>
      </c>
      <c r="EI3">
        <v>2.6575286388397217</v>
      </c>
      <c r="EJ3">
        <v>2.5174672603607178</v>
      </c>
      <c r="EK3">
        <v>2.4941065311431885</v>
      </c>
      <c r="EL3">
        <v>2.5645120143890381</v>
      </c>
      <c r="EM3">
        <v>2.3940410614013672</v>
      </c>
      <c r="EN3">
        <v>2.464292049407959</v>
      </c>
      <c r="EO3">
        <v>2.6000874042510986</v>
      </c>
      <c r="EP3">
        <v>2.5586676597595215</v>
      </c>
      <c r="EQ3">
        <v>6.3649883270263672</v>
      </c>
      <c r="ER3">
        <v>9.8883190155029297</v>
      </c>
      <c r="ES3">
        <v>11.243830680847168</v>
      </c>
      <c r="ET3">
        <v>10.521125793457031</v>
      </c>
      <c r="EU3">
        <v>11.291851043701172</v>
      </c>
      <c r="EV3">
        <v>11.194806098937988</v>
      </c>
      <c r="EW3">
        <v>5.6190805435180664</v>
      </c>
      <c r="EX3">
        <v>1.7947221994400024</v>
      </c>
      <c r="EY3">
        <v>1.8270931243896484</v>
      </c>
      <c r="EZ3">
        <v>46.346149444580078</v>
      </c>
      <c r="FA3">
        <v>45.382278442382813</v>
      </c>
      <c r="FB3">
        <v>44.080615997314453</v>
      </c>
      <c r="FC3">
        <v>43.144786834716797</v>
      </c>
      <c r="FD3">
        <v>41.883186340332031</v>
      </c>
      <c r="FE3">
        <v>41.619590759277344</v>
      </c>
      <c r="FF3">
        <v>41.184226989746094</v>
      </c>
      <c r="FG3">
        <v>41.429824829101563</v>
      </c>
      <c r="FH3">
        <v>42.919288635253906</v>
      </c>
      <c r="FI3">
        <v>47.003322601318359</v>
      </c>
      <c r="FJ3">
        <v>50.337112426757813</v>
      </c>
      <c r="FK3">
        <v>53.879417419433594</v>
      </c>
      <c r="FL3">
        <v>55.312320709228516</v>
      </c>
      <c r="FM3">
        <v>55.899589538574219</v>
      </c>
      <c r="FN3">
        <v>56.404903411865234</v>
      </c>
      <c r="FO3">
        <v>56.009136199951172</v>
      </c>
      <c r="FP3">
        <v>53.707809448242187</v>
      </c>
      <c r="FQ3">
        <v>51.732997894287109</v>
      </c>
      <c r="FR3">
        <v>49.228137969970703</v>
      </c>
      <c r="FS3">
        <v>46.171669006347656</v>
      </c>
      <c r="FT3">
        <v>45.064296722412109</v>
      </c>
      <c r="FU3">
        <v>44.635696411132812</v>
      </c>
      <c r="FV3">
        <v>45.052288055419922</v>
      </c>
      <c r="FW3">
        <v>45.473228454589844</v>
      </c>
      <c r="FX3">
        <v>332</v>
      </c>
      <c r="FY3">
        <v>6.7033134400844574E-2</v>
      </c>
      <c r="FZ3">
        <v>1</v>
      </c>
      <c r="GA3" s="57" t="s">
        <v>10</v>
      </c>
    </row>
    <row r="4" spans="1:183" x14ac:dyDescent="0.2">
      <c r="A4" t="s">
        <v>242</v>
      </c>
      <c r="B4" t="s">
        <v>246</v>
      </c>
      <c r="C4" t="s">
        <v>218</v>
      </c>
      <c r="D4" t="s">
        <v>36</v>
      </c>
      <c r="E4">
        <v>2016</v>
      </c>
      <c r="F4" t="s">
        <v>220</v>
      </c>
      <c r="G4" t="s">
        <v>10</v>
      </c>
      <c r="H4" s="57" t="s">
        <v>233</v>
      </c>
      <c r="I4">
        <v>248</v>
      </c>
      <c r="L4">
        <v>82.514551378791083</v>
      </c>
      <c r="M4">
        <v>81.036524143341438</v>
      </c>
      <c r="N4">
        <v>83.113391335273832</v>
      </c>
      <c r="O4">
        <v>83.562975270939461</v>
      </c>
      <c r="P4">
        <v>95.188540516990628</v>
      </c>
      <c r="Q4">
        <v>101.6605168931975</v>
      </c>
      <c r="R4">
        <v>115.92903696934596</v>
      </c>
      <c r="S4">
        <v>113.09592165868511</v>
      </c>
      <c r="T4">
        <v>114.7712112856327</v>
      </c>
      <c r="U4">
        <v>113.26588426837371</v>
      </c>
      <c r="V4">
        <v>114.90607192643009</v>
      </c>
      <c r="W4">
        <v>112.87519317562312</v>
      </c>
      <c r="X4">
        <v>114.31154747638494</v>
      </c>
      <c r="Y4">
        <v>114.87732586104428</v>
      </c>
      <c r="Z4">
        <v>113.04064837490309</v>
      </c>
      <c r="AA4">
        <v>108.10178513143745</v>
      </c>
      <c r="AB4">
        <v>106.22976146360183</v>
      </c>
      <c r="AC4">
        <v>110.41031083715959</v>
      </c>
      <c r="AD4">
        <v>108.03609945590402</v>
      </c>
      <c r="AE4">
        <v>109.27280128711953</v>
      </c>
      <c r="AF4">
        <v>107.32932226453906</v>
      </c>
      <c r="AG4">
        <v>95.754073118720541</v>
      </c>
      <c r="AH4">
        <v>84.7277163085257</v>
      </c>
      <c r="AI4">
        <v>80.58979383998593</v>
      </c>
      <c r="AJ4">
        <v>-2.2107048034667969</v>
      </c>
      <c r="AK4">
        <v>-2.1817402839660645</v>
      </c>
      <c r="AL4">
        <v>-2.2317240238189697</v>
      </c>
      <c r="AM4">
        <v>-2.1973917484283447</v>
      </c>
      <c r="AN4">
        <v>-2.2101390361785889</v>
      </c>
      <c r="AO4">
        <v>-2.1124863624572754</v>
      </c>
      <c r="AP4">
        <v>-2.1232504844665527</v>
      </c>
      <c r="AQ4">
        <v>-2.1292994022369385</v>
      </c>
      <c r="AR4">
        <v>-2.1263091564178467</v>
      </c>
      <c r="AS4">
        <v>-2.1759977340698242</v>
      </c>
      <c r="AT4">
        <v>-2.3084037303924561</v>
      </c>
      <c r="AU4">
        <v>-2.1769330501556396</v>
      </c>
      <c r="AV4">
        <v>-2.2355952262878418</v>
      </c>
      <c r="AW4">
        <v>-2.3384182453155518</v>
      </c>
      <c r="AX4">
        <v>-2.3144669532775879</v>
      </c>
      <c r="AY4">
        <v>-1.6294890642166138</v>
      </c>
      <c r="AZ4">
        <v>2.129112720489502</v>
      </c>
      <c r="BA4">
        <v>3.5141422748565674</v>
      </c>
      <c r="BB4">
        <v>3.2706537246704102</v>
      </c>
      <c r="BC4">
        <v>4.4080820083618164</v>
      </c>
      <c r="BD4">
        <v>4.4189224243164062</v>
      </c>
      <c r="BE4">
        <v>-0.90741336345672607</v>
      </c>
      <c r="BF4">
        <v>-3.5056171417236328</v>
      </c>
      <c r="BG4">
        <v>-3.7291185855865479</v>
      </c>
      <c r="BH4">
        <v>-0.7396695613861084</v>
      </c>
      <c r="BI4">
        <v>-0.72050678730010986</v>
      </c>
      <c r="BJ4">
        <v>-0.71567821502685547</v>
      </c>
      <c r="BK4">
        <v>-0.70482385158538818</v>
      </c>
      <c r="BL4">
        <v>-0.68780118227005005</v>
      </c>
      <c r="BM4">
        <v>-0.63854861259460449</v>
      </c>
      <c r="BN4">
        <v>-0.67035555839538574</v>
      </c>
      <c r="BO4">
        <v>-0.71525090932846069</v>
      </c>
      <c r="BP4">
        <v>-0.75451886653900146</v>
      </c>
      <c r="BQ4">
        <v>-0.79642993211746216</v>
      </c>
      <c r="BR4">
        <v>-0.86892467737197876</v>
      </c>
      <c r="BS4">
        <v>-0.82664871215820313</v>
      </c>
      <c r="BT4">
        <v>-0.8472294807434082</v>
      </c>
      <c r="BU4">
        <v>-0.87956357002258301</v>
      </c>
      <c r="BV4">
        <v>-0.87492316961288452</v>
      </c>
      <c r="BW4">
        <v>0.73211199045181274</v>
      </c>
      <c r="BX4">
        <v>4.4212136268615723</v>
      </c>
      <c r="BY4">
        <v>5.7975234985351562</v>
      </c>
      <c r="BZ4">
        <v>5.4124727249145508</v>
      </c>
      <c r="CA4">
        <v>6.4415755271911621</v>
      </c>
      <c r="CB4">
        <v>6.4205460548400879</v>
      </c>
      <c r="CC4">
        <v>1.020539402961731</v>
      </c>
      <c r="CD4">
        <v>-1.9398753643035889</v>
      </c>
      <c r="CE4">
        <v>-2.0877912044525146</v>
      </c>
      <c r="CF4">
        <v>0.27916494011878967</v>
      </c>
      <c r="CG4">
        <v>0.29153904318809509</v>
      </c>
      <c r="CH4">
        <v>0.33433058857917786</v>
      </c>
      <c r="CI4">
        <v>0.32892420887947083</v>
      </c>
      <c r="CJ4">
        <v>0.3665652871131897</v>
      </c>
      <c r="CK4">
        <v>0.38229617476463318</v>
      </c>
      <c r="CL4">
        <v>0.33591502904891968</v>
      </c>
      <c r="CM4">
        <v>0.26411467790603638</v>
      </c>
      <c r="CN4">
        <v>0.19557899236679077</v>
      </c>
      <c r="CO4">
        <v>0.15905442833900452</v>
      </c>
      <c r="CP4">
        <v>0.1280541867017746</v>
      </c>
      <c r="CQ4">
        <v>0.10855408757925034</v>
      </c>
      <c r="CR4">
        <v>0.114348404109478</v>
      </c>
      <c r="CS4">
        <v>0.13083463907241821</v>
      </c>
      <c r="CT4">
        <v>0.12210040539503098</v>
      </c>
      <c r="CU4">
        <v>2.3677496910095215</v>
      </c>
      <c r="CV4">
        <v>6.0087161064147949</v>
      </c>
      <c r="CW4">
        <v>7.3789863586425781</v>
      </c>
      <c r="CX4">
        <v>6.8958897590637207</v>
      </c>
      <c r="CY4">
        <v>7.8499665260314941</v>
      </c>
      <c r="CZ4">
        <v>7.8068642616271973</v>
      </c>
      <c r="DA4">
        <v>2.3558337688446045</v>
      </c>
      <c r="DB4">
        <v>-0.85544741153717041</v>
      </c>
      <c r="DC4">
        <v>-0.95101273059844971</v>
      </c>
      <c r="DD4">
        <v>1.2979995012283325</v>
      </c>
      <c r="DE4">
        <v>1.3035848140716553</v>
      </c>
      <c r="DF4">
        <v>1.3843393325805664</v>
      </c>
      <c r="DG4">
        <v>1.3626722097396851</v>
      </c>
      <c r="DH4">
        <v>1.4209316968917847</v>
      </c>
      <c r="DI4">
        <v>1.4031410217285156</v>
      </c>
      <c r="DJ4">
        <v>1.3421856164932251</v>
      </c>
      <c r="DK4">
        <v>1.2434803247451782</v>
      </c>
      <c r="DL4">
        <v>1.145676851272583</v>
      </c>
      <c r="DM4">
        <v>1.1145387887954712</v>
      </c>
      <c r="DN4">
        <v>1.1250330209732056</v>
      </c>
      <c r="DO4">
        <v>1.0437568426132202</v>
      </c>
      <c r="DP4">
        <v>1.0759263038635254</v>
      </c>
      <c r="DQ4">
        <v>1.1412328481674194</v>
      </c>
      <c r="DR4">
        <v>1.1191240549087524</v>
      </c>
      <c r="DS4">
        <v>4.003387451171875</v>
      </c>
      <c r="DT4">
        <v>7.5962181091308594</v>
      </c>
      <c r="DU4">
        <v>8.96044921875</v>
      </c>
      <c r="DV4">
        <v>8.3793067932128906</v>
      </c>
      <c r="DW4">
        <v>9.2583580017089844</v>
      </c>
      <c r="DX4">
        <v>9.1931829452514648</v>
      </c>
      <c r="DY4">
        <v>3.6911280155181885</v>
      </c>
      <c r="DZ4">
        <v>0.22898049652576447</v>
      </c>
      <c r="EA4">
        <v>0.18576566874980927</v>
      </c>
      <c r="EB4">
        <v>2.7690346240997314</v>
      </c>
      <c r="EC4">
        <v>2.7648181915283203</v>
      </c>
      <c r="ED4">
        <v>2.9003853797912598</v>
      </c>
      <c r="EE4">
        <v>2.8552403450012207</v>
      </c>
      <c r="EF4">
        <v>2.9432694911956787</v>
      </c>
      <c r="EG4">
        <v>2.8770787715911865</v>
      </c>
      <c r="EH4">
        <v>2.7950804233551025</v>
      </c>
      <c r="EI4">
        <v>2.6575286388397217</v>
      </c>
      <c r="EJ4">
        <v>2.5174672603607178</v>
      </c>
      <c r="EK4">
        <v>2.4941065311431885</v>
      </c>
      <c r="EL4">
        <v>2.5645120143890381</v>
      </c>
      <c r="EM4">
        <v>2.3940410614013672</v>
      </c>
      <c r="EN4">
        <v>2.464292049407959</v>
      </c>
      <c r="EO4">
        <v>2.6000874042510986</v>
      </c>
      <c r="EP4">
        <v>2.5586676597595215</v>
      </c>
      <c r="EQ4">
        <v>6.3649883270263672</v>
      </c>
      <c r="ER4">
        <v>9.8883190155029297</v>
      </c>
      <c r="ES4">
        <v>11.243830680847168</v>
      </c>
      <c r="ET4">
        <v>10.521125793457031</v>
      </c>
      <c r="EU4">
        <v>11.291851043701172</v>
      </c>
      <c r="EV4">
        <v>11.194806098937988</v>
      </c>
      <c r="EW4">
        <v>5.6190805435180664</v>
      </c>
      <c r="EX4">
        <v>1.7947221994400024</v>
      </c>
      <c r="EY4">
        <v>1.8270931243896484</v>
      </c>
      <c r="EZ4">
        <v>46.346149444580078</v>
      </c>
      <c r="FA4">
        <v>45.382278442382813</v>
      </c>
      <c r="FB4">
        <v>44.080615997314453</v>
      </c>
      <c r="FC4">
        <v>43.144786834716797</v>
      </c>
      <c r="FD4">
        <v>41.883186340332031</v>
      </c>
      <c r="FE4">
        <v>41.619590759277344</v>
      </c>
      <c r="FF4">
        <v>41.184226989746094</v>
      </c>
      <c r="FG4">
        <v>41.429824829101563</v>
      </c>
      <c r="FH4">
        <v>42.919288635253906</v>
      </c>
      <c r="FI4">
        <v>47.003322601318359</v>
      </c>
      <c r="FJ4">
        <v>50.337112426757813</v>
      </c>
      <c r="FK4">
        <v>53.879417419433594</v>
      </c>
      <c r="FL4">
        <v>55.312320709228516</v>
      </c>
      <c r="FM4">
        <v>55.899589538574219</v>
      </c>
      <c r="FN4">
        <v>56.404903411865234</v>
      </c>
      <c r="FO4">
        <v>56.009136199951172</v>
      </c>
      <c r="FP4">
        <v>53.707809448242187</v>
      </c>
      <c r="FQ4">
        <v>51.732997894287109</v>
      </c>
      <c r="FR4">
        <v>49.228137969970703</v>
      </c>
      <c r="FS4">
        <v>46.171669006347656</v>
      </c>
      <c r="FT4">
        <v>45.064296722412109</v>
      </c>
      <c r="FU4">
        <v>44.635696411132812</v>
      </c>
      <c r="FV4">
        <v>45.052288055419922</v>
      </c>
      <c r="FW4">
        <v>45.473228454589844</v>
      </c>
      <c r="FX4">
        <v>332</v>
      </c>
      <c r="FY4">
        <v>6.7033134400844574E-2</v>
      </c>
      <c r="FZ4">
        <v>1</v>
      </c>
      <c r="GA4" s="57" t="s">
        <v>10</v>
      </c>
    </row>
    <row r="5" spans="1:183" x14ac:dyDescent="0.2">
      <c r="A5" t="s">
        <v>242</v>
      </c>
      <c r="B5" t="s">
        <v>246</v>
      </c>
      <c r="C5" t="s">
        <v>218</v>
      </c>
      <c r="D5" t="s">
        <v>37</v>
      </c>
      <c r="E5">
        <v>2014</v>
      </c>
      <c r="F5" t="s">
        <v>220</v>
      </c>
      <c r="G5" t="s">
        <v>10</v>
      </c>
      <c r="H5" s="57" t="s">
        <v>233</v>
      </c>
      <c r="I5">
        <v>248</v>
      </c>
      <c r="L5">
        <v>79.95615490975085</v>
      </c>
      <c r="M5">
        <v>78.057528166688257</v>
      </c>
      <c r="N5">
        <v>77.327779948516209</v>
      </c>
      <c r="O5">
        <v>78.955805396214799</v>
      </c>
      <c r="P5">
        <v>89.846542884572244</v>
      </c>
      <c r="Q5">
        <v>96.402595363324934</v>
      </c>
      <c r="R5">
        <v>112.44177230115143</v>
      </c>
      <c r="S5">
        <v>110.82019461427279</v>
      </c>
      <c r="T5">
        <v>111.16228528922676</v>
      </c>
      <c r="U5">
        <v>112.30913584178901</v>
      </c>
      <c r="V5">
        <v>114.34589042715336</v>
      </c>
      <c r="W5">
        <v>113.43683623497694</v>
      </c>
      <c r="X5">
        <v>115.23768727936937</v>
      </c>
      <c r="Y5">
        <v>115.80410349319037</v>
      </c>
      <c r="Z5">
        <v>114.43909843888342</v>
      </c>
      <c r="AA5">
        <v>109.4053302116408</v>
      </c>
      <c r="AB5">
        <v>107.95808326576581</v>
      </c>
      <c r="AC5">
        <v>111.65945205262497</v>
      </c>
      <c r="AD5">
        <v>111.56826537186964</v>
      </c>
      <c r="AE5">
        <v>110.1073005096044</v>
      </c>
      <c r="AF5">
        <v>109.29782850982596</v>
      </c>
      <c r="AG5">
        <v>99.071530237663453</v>
      </c>
      <c r="AH5">
        <v>86.157866096895503</v>
      </c>
      <c r="AI5">
        <v>81.247266237104526</v>
      </c>
      <c r="AJ5">
        <v>-2.1625401973724365</v>
      </c>
      <c r="AK5">
        <v>-2.1199820041656494</v>
      </c>
      <c r="AL5">
        <v>-2.162217378616333</v>
      </c>
      <c r="AM5">
        <v>-2.1445183753967285</v>
      </c>
      <c r="AN5">
        <v>-2.1537859439849854</v>
      </c>
      <c r="AO5">
        <v>-2.1189029216766357</v>
      </c>
      <c r="AP5">
        <v>-2.1193668842315674</v>
      </c>
      <c r="AQ5">
        <v>-2.1262190341949463</v>
      </c>
      <c r="AR5">
        <v>-2.1129069328308105</v>
      </c>
      <c r="AS5">
        <v>-2.1896438598632812</v>
      </c>
      <c r="AT5">
        <v>-2.310931921005249</v>
      </c>
      <c r="AU5">
        <v>-2.226250171661377</v>
      </c>
      <c r="AV5">
        <v>-2.2959764003753662</v>
      </c>
      <c r="AW5">
        <v>-2.3656599521636963</v>
      </c>
      <c r="AX5">
        <v>-2.418010950088501</v>
      </c>
      <c r="AY5">
        <v>-1.9181150197982788</v>
      </c>
      <c r="AZ5">
        <v>1.7180283069610596</v>
      </c>
      <c r="BA5">
        <v>3.4202220439910889</v>
      </c>
      <c r="BB5">
        <v>4.0948200225830078</v>
      </c>
      <c r="BC5">
        <v>4.434605598449707</v>
      </c>
      <c r="BD5">
        <v>4.3018407821655273</v>
      </c>
      <c r="BE5">
        <v>-0.87590306997299194</v>
      </c>
      <c r="BF5">
        <v>-3.5131664276123047</v>
      </c>
      <c r="BG5">
        <v>-3.7720692157745361</v>
      </c>
      <c r="BH5">
        <v>-0.72177326679229736</v>
      </c>
      <c r="BI5">
        <v>-0.70147103071212769</v>
      </c>
      <c r="BJ5">
        <v>-0.72560626268386841</v>
      </c>
      <c r="BK5">
        <v>-0.71087318658828735</v>
      </c>
      <c r="BL5">
        <v>-0.70393270254135132</v>
      </c>
      <c r="BM5">
        <v>-0.68433457612991333</v>
      </c>
      <c r="BN5">
        <v>-0.68940883874893188</v>
      </c>
      <c r="BO5">
        <v>-0.73421454429626465</v>
      </c>
      <c r="BP5">
        <v>-0.77453345060348511</v>
      </c>
      <c r="BQ5">
        <v>-0.82399094104766846</v>
      </c>
      <c r="BR5">
        <v>-0.89669805765151978</v>
      </c>
      <c r="BS5">
        <v>-0.86183828115463257</v>
      </c>
      <c r="BT5">
        <v>-0.88674265146255493</v>
      </c>
      <c r="BU5">
        <v>-0.91800433397293091</v>
      </c>
      <c r="BV5">
        <v>-0.94424974918365479</v>
      </c>
      <c r="BW5">
        <v>0.56926727294921875</v>
      </c>
      <c r="BX5">
        <v>4.1721739768981934</v>
      </c>
      <c r="BY5">
        <v>5.7996311187744141</v>
      </c>
      <c r="BZ5">
        <v>6.4191665649414062</v>
      </c>
      <c r="CA5">
        <v>6.6461715698242187</v>
      </c>
      <c r="CB5">
        <v>6.5360040664672852</v>
      </c>
      <c r="CC5">
        <v>1.146859884262085</v>
      </c>
      <c r="CD5">
        <v>-1.9233591556549072</v>
      </c>
      <c r="CE5">
        <v>-2.1155781745910645</v>
      </c>
      <c r="CF5">
        <v>0.27609750628471375</v>
      </c>
      <c r="CG5">
        <v>0.28098523616790771</v>
      </c>
      <c r="CH5">
        <v>0.26938614249229431</v>
      </c>
      <c r="CI5">
        <v>0.28206512331962585</v>
      </c>
      <c r="CJ5">
        <v>0.30023130774497986</v>
      </c>
      <c r="CK5">
        <v>0.30924302339553833</v>
      </c>
      <c r="CL5">
        <v>0.30097571015357971</v>
      </c>
      <c r="CM5">
        <v>0.22988347709178925</v>
      </c>
      <c r="CN5">
        <v>0.15241995453834534</v>
      </c>
      <c r="CO5">
        <v>0.12185606360435486</v>
      </c>
      <c r="CP5">
        <v>8.2796007394790649E-2</v>
      </c>
      <c r="CQ5">
        <v>8.3149164915084839E-2</v>
      </c>
      <c r="CR5">
        <v>8.9288346469402313E-2</v>
      </c>
      <c r="CS5">
        <v>8.4637492895126343E-2</v>
      </c>
      <c r="CT5">
        <v>7.6472751796245575E-2</v>
      </c>
      <c r="CU5">
        <v>2.2920205593109131</v>
      </c>
      <c r="CV5">
        <v>5.8719077110290527</v>
      </c>
      <c r="CW5">
        <v>7.4476022720336914</v>
      </c>
      <c r="CX5">
        <v>8.0290021896362305</v>
      </c>
      <c r="CY5">
        <v>8.1778955459594727</v>
      </c>
      <c r="CZ5">
        <v>8.083378791809082</v>
      </c>
      <c r="DA5">
        <v>2.5478193759918213</v>
      </c>
      <c r="DB5">
        <v>-0.82226336002349854</v>
      </c>
      <c r="DC5">
        <v>-0.96829760074615479</v>
      </c>
      <c r="DD5">
        <v>1.2739683389663696</v>
      </c>
      <c r="DE5">
        <v>1.2634415626525879</v>
      </c>
      <c r="DF5">
        <v>1.264378547668457</v>
      </c>
      <c r="DG5">
        <v>1.2750034332275391</v>
      </c>
      <c r="DH5">
        <v>1.304395318031311</v>
      </c>
      <c r="DI5">
        <v>1.3028206825256348</v>
      </c>
      <c r="DJ5">
        <v>1.2913602590560913</v>
      </c>
      <c r="DK5">
        <v>1.1939815282821655</v>
      </c>
      <c r="DL5">
        <v>1.0793733596801758</v>
      </c>
      <c r="DM5">
        <v>1.0677030086517334</v>
      </c>
      <c r="DN5">
        <v>1.0622900724411011</v>
      </c>
      <c r="DO5">
        <v>1.0281366109848022</v>
      </c>
      <c r="DP5">
        <v>1.065319299697876</v>
      </c>
      <c r="DQ5">
        <v>1.0872793197631836</v>
      </c>
      <c r="DR5">
        <v>1.0971952676773071</v>
      </c>
      <c r="DS5">
        <v>4.0147738456726074</v>
      </c>
      <c r="DT5">
        <v>7.5716414451599121</v>
      </c>
      <c r="DU5">
        <v>9.0955743789672852</v>
      </c>
      <c r="DV5">
        <v>9.6388378143310547</v>
      </c>
      <c r="DW5">
        <v>9.7096195220947266</v>
      </c>
      <c r="DX5">
        <v>9.6307535171508789</v>
      </c>
      <c r="DY5">
        <v>3.9487788677215576</v>
      </c>
      <c r="DZ5">
        <v>0.27883237600326538</v>
      </c>
      <c r="EA5">
        <v>0.17898307740688324</v>
      </c>
      <c r="EB5">
        <v>2.7147352695465088</v>
      </c>
      <c r="EC5">
        <v>2.6819524765014648</v>
      </c>
      <c r="ED5">
        <v>2.7009894847869873</v>
      </c>
      <c r="EE5">
        <v>2.708648681640625</v>
      </c>
      <c r="EF5">
        <v>2.7542486190795898</v>
      </c>
      <c r="EG5">
        <v>2.7373888492584229</v>
      </c>
      <c r="EH5">
        <v>2.721318244934082</v>
      </c>
      <c r="EI5">
        <v>2.5859858989715576</v>
      </c>
      <c r="EJ5">
        <v>2.4177467823028564</v>
      </c>
      <c r="EK5">
        <v>2.4333558082580566</v>
      </c>
      <c r="EL5">
        <v>2.4765241146087646</v>
      </c>
      <c r="EM5">
        <v>2.3925483226776123</v>
      </c>
      <c r="EN5">
        <v>2.474553108215332</v>
      </c>
      <c r="EO5">
        <v>2.5349347591400146</v>
      </c>
      <c r="EP5">
        <v>2.5709564685821533</v>
      </c>
      <c r="EQ5">
        <v>6.5021562576293945</v>
      </c>
      <c r="ER5">
        <v>10.025787353515625</v>
      </c>
      <c r="ES5">
        <v>11.474983215332031</v>
      </c>
      <c r="ET5">
        <v>11.963184356689453</v>
      </c>
      <c r="EU5">
        <v>11.921185493469238</v>
      </c>
      <c r="EV5">
        <v>11.86491584777832</v>
      </c>
      <c r="EW5">
        <v>5.9715418815612793</v>
      </c>
      <c r="EX5">
        <v>1.8686397075653076</v>
      </c>
      <c r="EY5">
        <v>1.8354741334915161</v>
      </c>
      <c r="EZ5">
        <v>56.277297973632812</v>
      </c>
      <c r="FA5">
        <v>54.908512115478516</v>
      </c>
      <c r="FB5">
        <v>53.130710601806641</v>
      </c>
      <c r="FC5">
        <v>52.099109649658203</v>
      </c>
      <c r="FD5">
        <v>52.371284484863281</v>
      </c>
      <c r="FE5">
        <v>50.739284515380859</v>
      </c>
      <c r="FF5">
        <v>49.7938232421875</v>
      </c>
      <c r="FG5">
        <v>49.478553771972656</v>
      </c>
      <c r="FH5">
        <v>50.817794799804687</v>
      </c>
      <c r="FI5">
        <v>52.599613189697266</v>
      </c>
      <c r="FJ5">
        <v>55.475063323974609</v>
      </c>
      <c r="FK5">
        <v>57.735134124755859</v>
      </c>
      <c r="FL5">
        <v>59.536895751953125</v>
      </c>
      <c r="FM5">
        <v>59.615135192871094</v>
      </c>
      <c r="FN5">
        <v>60.735992431640625</v>
      </c>
      <c r="FO5">
        <v>59.356433868408203</v>
      </c>
      <c r="FP5">
        <v>57.099483489990234</v>
      </c>
      <c r="FQ5">
        <v>55.60760498046875</v>
      </c>
      <c r="FR5">
        <v>55.698440551757813</v>
      </c>
      <c r="FS5">
        <v>54.412345886230469</v>
      </c>
      <c r="FT5">
        <v>54.208202362060547</v>
      </c>
      <c r="FU5">
        <v>53.548439025878906</v>
      </c>
      <c r="FV5">
        <v>52.828716278076172</v>
      </c>
      <c r="FW5">
        <v>52.639434814453125</v>
      </c>
      <c r="FX5">
        <v>332</v>
      </c>
      <c r="FY5">
        <v>6.7033134400844574E-2</v>
      </c>
      <c r="FZ5">
        <v>1</v>
      </c>
      <c r="GA5" s="57" t="s">
        <v>10</v>
      </c>
    </row>
    <row r="6" spans="1:183" x14ac:dyDescent="0.2">
      <c r="A6" t="s">
        <v>242</v>
      </c>
      <c r="B6" t="s">
        <v>246</v>
      </c>
      <c r="C6" t="s">
        <v>218</v>
      </c>
      <c r="D6" t="s">
        <v>37</v>
      </c>
      <c r="E6">
        <v>2015</v>
      </c>
      <c r="F6" t="s">
        <v>220</v>
      </c>
      <c r="G6" t="s">
        <v>10</v>
      </c>
      <c r="H6" s="57" t="s">
        <v>233</v>
      </c>
      <c r="I6">
        <v>248</v>
      </c>
      <c r="L6">
        <v>79.95615490975085</v>
      </c>
      <c r="M6">
        <v>78.057528166688257</v>
      </c>
      <c r="N6">
        <v>77.327779948516209</v>
      </c>
      <c r="O6">
        <v>78.955805396214799</v>
      </c>
      <c r="P6">
        <v>89.846542884572244</v>
      </c>
      <c r="Q6">
        <v>96.402595363324934</v>
      </c>
      <c r="R6">
        <v>112.44177230115143</v>
      </c>
      <c r="S6">
        <v>110.82019461427279</v>
      </c>
      <c r="T6">
        <v>111.16228528922676</v>
      </c>
      <c r="U6">
        <v>112.30913584178901</v>
      </c>
      <c r="V6">
        <v>114.34589042715336</v>
      </c>
      <c r="W6">
        <v>113.43683623497694</v>
      </c>
      <c r="X6">
        <v>115.23768727936937</v>
      </c>
      <c r="Y6">
        <v>115.80410349319037</v>
      </c>
      <c r="Z6">
        <v>114.43909843888342</v>
      </c>
      <c r="AA6">
        <v>109.4053302116408</v>
      </c>
      <c r="AB6">
        <v>107.95808326576581</v>
      </c>
      <c r="AC6">
        <v>111.65945205262497</v>
      </c>
      <c r="AD6">
        <v>111.56826537186964</v>
      </c>
      <c r="AE6">
        <v>110.1073005096044</v>
      </c>
      <c r="AF6">
        <v>109.29782850982596</v>
      </c>
      <c r="AG6">
        <v>99.071530237663438</v>
      </c>
      <c r="AH6">
        <v>86.157866096895489</v>
      </c>
      <c r="AI6">
        <v>81.247266237104526</v>
      </c>
      <c r="AJ6">
        <v>-2.1625401973724365</v>
      </c>
      <c r="AK6">
        <v>-2.1199820041656494</v>
      </c>
      <c r="AL6">
        <v>-2.162217378616333</v>
      </c>
      <c r="AM6">
        <v>-2.1445183753967285</v>
      </c>
      <c r="AN6">
        <v>-2.1537859439849854</v>
      </c>
      <c r="AO6">
        <v>-2.1189029216766357</v>
      </c>
      <c r="AP6">
        <v>-2.1193668842315674</v>
      </c>
      <c r="AQ6">
        <v>-2.1262190341949463</v>
      </c>
      <c r="AR6">
        <v>-2.1129069328308105</v>
      </c>
      <c r="AS6">
        <v>-2.1896438598632812</v>
      </c>
      <c r="AT6">
        <v>-2.310931921005249</v>
      </c>
      <c r="AU6">
        <v>-2.226250171661377</v>
      </c>
      <c r="AV6">
        <v>-2.2959764003753662</v>
      </c>
      <c r="AW6">
        <v>-2.3656599521636963</v>
      </c>
      <c r="AX6">
        <v>-2.418010950088501</v>
      </c>
      <c r="AY6">
        <v>-1.9181150197982788</v>
      </c>
      <c r="AZ6">
        <v>1.7180283069610596</v>
      </c>
      <c r="BA6">
        <v>3.4202220439910889</v>
      </c>
      <c r="BB6">
        <v>4.0948200225830078</v>
      </c>
      <c r="BC6">
        <v>4.434605598449707</v>
      </c>
      <c r="BD6">
        <v>4.3018407821655273</v>
      </c>
      <c r="BE6">
        <v>-0.87590306997299194</v>
      </c>
      <c r="BF6">
        <v>-3.5131664276123047</v>
      </c>
      <c r="BG6">
        <v>-3.7720692157745361</v>
      </c>
      <c r="BH6">
        <v>-0.72177326679229736</v>
      </c>
      <c r="BI6">
        <v>-0.70147103071212769</v>
      </c>
      <c r="BJ6">
        <v>-0.72560626268386841</v>
      </c>
      <c r="BK6">
        <v>-0.71087318658828735</v>
      </c>
      <c r="BL6">
        <v>-0.70393270254135132</v>
      </c>
      <c r="BM6">
        <v>-0.68433457612991333</v>
      </c>
      <c r="BN6">
        <v>-0.68940883874893188</v>
      </c>
      <c r="BO6">
        <v>-0.73421454429626465</v>
      </c>
      <c r="BP6">
        <v>-0.77453345060348511</v>
      </c>
      <c r="BQ6">
        <v>-0.82399094104766846</v>
      </c>
      <c r="BR6">
        <v>-0.89669805765151978</v>
      </c>
      <c r="BS6">
        <v>-0.86183828115463257</v>
      </c>
      <c r="BT6">
        <v>-0.88674265146255493</v>
      </c>
      <c r="BU6">
        <v>-0.91800433397293091</v>
      </c>
      <c r="BV6">
        <v>-0.94424974918365479</v>
      </c>
      <c r="BW6">
        <v>0.56926727294921875</v>
      </c>
      <c r="BX6">
        <v>4.1721739768981934</v>
      </c>
      <c r="BY6">
        <v>5.7996311187744141</v>
      </c>
      <c r="BZ6">
        <v>6.4191665649414062</v>
      </c>
      <c r="CA6">
        <v>6.6461715698242187</v>
      </c>
      <c r="CB6">
        <v>6.5360040664672852</v>
      </c>
      <c r="CC6">
        <v>1.146859884262085</v>
      </c>
      <c r="CD6">
        <v>-1.9233591556549072</v>
      </c>
      <c r="CE6">
        <v>-2.1155781745910645</v>
      </c>
      <c r="CF6">
        <v>0.27609750628471375</v>
      </c>
      <c r="CG6">
        <v>0.28098523616790771</v>
      </c>
      <c r="CH6">
        <v>0.26938614249229431</v>
      </c>
      <c r="CI6">
        <v>0.28206512331962585</v>
      </c>
      <c r="CJ6">
        <v>0.30023130774497986</v>
      </c>
      <c r="CK6">
        <v>0.30924302339553833</v>
      </c>
      <c r="CL6">
        <v>0.30097571015357971</v>
      </c>
      <c r="CM6">
        <v>0.22988347709178925</v>
      </c>
      <c r="CN6">
        <v>0.15241995453834534</v>
      </c>
      <c r="CO6">
        <v>0.12185606360435486</v>
      </c>
      <c r="CP6">
        <v>8.2796007394790649E-2</v>
      </c>
      <c r="CQ6">
        <v>8.3149164915084839E-2</v>
      </c>
      <c r="CR6">
        <v>8.9288346469402313E-2</v>
      </c>
      <c r="CS6">
        <v>8.4637492895126343E-2</v>
      </c>
      <c r="CT6">
        <v>7.6472751796245575E-2</v>
      </c>
      <c r="CU6">
        <v>2.2920205593109131</v>
      </c>
      <c r="CV6">
        <v>5.8719077110290527</v>
      </c>
      <c r="CW6">
        <v>7.4476022720336914</v>
      </c>
      <c r="CX6">
        <v>8.0290021896362305</v>
      </c>
      <c r="CY6">
        <v>8.1778955459594727</v>
      </c>
      <c r="CZ6">
        <v>8.083378791809082</v>
      </c>
      <c r="DA6">
        <v>2.5478193759918213</v>
      </c>
      <c r="DB6">
        <v>-0.82226336002349854</v>
      </c>
      <c r="DC6">
        <v>-0.96829760074615479</v>
      </c>
      <c r="DD6">
        <v>1.2739683389663696</v>
      </c>
      <c r="DE6">
        <v>1.2634415626525879</v>
      </c>
      <c r="DF6">
        <v>1.264378547668457</v>
      </c>
      <c r="DG6">
        <v>1.2750034332275391</v>
      </c>
      <c r="DH6">
        <v>1.304395318031311</v>
      </c>
      <c r="DI6">
        <v>1.3028206825256348</v>
      </c>
      <c r="DJ6">
        <v>1.2913602590560913</v>
      </c>
      <c r="DK6">
        <v>1.1939815282821655</v>
      </c>
      <c r="DL6">
        <v>1.0793733596801758</v>
      </c>
      <c r="DM6">
        <v>1.0677030086517334</v>
      </c>
      <c r="DN6">
        <v>1.0622900724411011</v>
      </c>
      <c r="DO6">
        <v>1.0281366109848022</v>
      </c>
      <c r="DP6">
        <v>1.065319299697876</v>
      </c>
      <c r="DQ6">
        <v>1.0872793197631836</v>
      </c>
      <c r="DR6">
        <v>1.0971952676773071</v>
      </c>
      <c r="DS6">
        <v>4.0147738456726074</v>
      </c>
      <c r="DT6">
        <v>7.5716414451599121</v>
      </c>
      <c r="DU6">
        <v>9.0955743789672852</v>
      </c>
      <c r="DV6">
        <v>9.6388378143310547</v>
      </c>
      <c r="DW6">
        <v>9.7096195220947266</v>
      </c>
      <c r="DX6">
        <v>9.6307535171508789</v>
      </c>
      <c r="DY6">
        <v>3.9487788677215576</v>
      </c>
      <c r="DZ6">
        <v>0.27883237600326538</v>
      </c>
      <c r="EA6">
        <v>0.17898307740688324</v>
      </c>
      <c r="EB6">
        <v>2.7147352695465088</v>
      </c>
      <c r="EC6">
        <v>2.6819524765014648</v>
      </c>
      <c r="ED6">
        <v>2.7009894847869873</v>
      </c>
      <c r="EE6">
        <v>2.708648681640625</v>
      </c>
      <c r="EF6">
        <v>2.7542486190795898</v>
      </c>
      <c r="EG6">
        <v>2.7373888492584229</v>
      </c>
      <c r="EH6">
        <v>2.721318244934082</v>
      </c>
      <c r="EI6">
        <v>2.5859858989715576</v>
      </c>
      <c r="EJ6">
        <v>2.4177467823028564</v>
      </c>
      <c r="EK6">
        <v>2.4333558082580566</v>
      </c>
      <c r="EL6">
        <v>2.4765241146087646</v>
      </c>
      <c r="EM6">
        <v>2.3925483226776123</v>
      </c>
      <c r="EN6">
        <v>2.474553108215332</v>
      </c>
      <c r="EO6">
        <v>2.5349347591400146</v>
      </c>
      <c r="EP6">
        <v>2.5709564685821533</v>
      </c>
      <c r="EQ6">
        <v>6.5021562576293945</v>
      </c>
      <c r="ER6">
        <v>10.025787353515625</v>
      </c>
      <c r="ES6">
        <v>11.474983215332031</v>
      </c>
      <c r="ET6">
        <v>11.963184356689453</v>
      </c>
      <c r="EU6">
        <v>11.921185493469238</v>
      </c>
      <c r="EV6">
        <v>11.86491584777832</v>
      </c>
      <c r="EW6">
        <v>5.9715418815612793</v>
      </c>
      <c r="EX6">
        <v>1.8686397075653076</v>
      </c>
      <c r="EY6">
        <v>1.8354741334915161</v>
      </c>
      <c r="EZ6">
        <v>56.277297973632812</v>
      </c>
      <c r="FA6">
        <v>54.908512115478516</v>
      </c>
      <c r="FB6">
        <v>53.130710601806641</v>
      </c>
      <c r="FC6">
        <v>52.099109649658203</v>
      </c>
      <c r="FD6">
        <v>52.371284484863281</v>
      </c>
      <c r="FE6">
        <v>50.739284515380859</v>
      </c>
      <c r="FF6">
        <v>49.7938232421875</v>
      </c>
      <c r="FG6">
        <v>49.478553771972656</v>
      </c>
      <c r="FH6">
        <v>50.817794799804687</v>
      </c>
      <c r="FI6">
        <v>52.599613189697266</v>
      </c>
      <c r="FJ6">
        <v>55.475063323974609</v>
      </c>
      <c r="FK6">
        <v>57.735134124755859</v>
      </c>
      <c r="FL6">
        <v>59.536895751953125</v>
      </c>
      <c r="FM6">
        <v>59.615135192871094</v>
      </c>
      <c r="FN6">
        <v>60.735992431640625</v>
      </c>
      <c r="FO6">
        <v>59.356433868408203</v>
      </c>
      <c r="FP6">
        <v>57.099483489990234</v>
      </c>
      <c r="FQ6">
        <v>55.60760498046875</v>
      </c>
      <c r="FR6">
        <v>55.698440551757813</v>
      </c>
      <c r="FS6">
        <v>54.412345886230469</v>
      </c>
      <c r="FT6">
        <v>54.208202362060547</v>
      </c>
      <c r="FU6">
        <v>53.548439025878906</v>
      </c>
      <c r="FV6">
        <v>52.828716278076172</v>
      </c>
      <c r="FW6">
        <v>52.639434814453125</v>
      </c>
      <c r="FX6">
        <v>332</v>
      </c>
      <c r="FY6">
        <v>6.7033134400844574E-2</v>
      </c>
      <c r="FZ6">
        <v>1</v>
      </c>
      <c r="GA6" s="57" t="s">
        <v>10</v>
      </c>
    </row>
    <row r="7" spans="1:183" x14ac:dyDescent="0.2">
      <c r="A7" t="s">
        <v>242</v>
      </c>
      <c r="B7" t="s">
        <v>246</v>
      </c>
      <c r="C7" t="s">
        <v>218</v>
      </c>
      <c r="D7" t="s">
        <v>37</v>
      </c>
      <c r="E7">
        <v>2016</v>
      </c>
      <c r="F7" t="s">
        <v>220</v>
      </c>
      <c r="G7" t="s">
        <v>10</v>
      </c>
      <c r="H7" s="57" t="s">
        <v>233</v>
      </c>
      <c r="I7">
        <v>248</v>
      </c>
      <c r="L7">
        <v>79.95615490975085</v>
      </c>
      <c r="M7">
        <v>78.057528166688257</v>
      </c>
      <c r="N7">
        <v>77.327779948516209</v>
      </c>
      <c r="O7">
        <v>78.955805396214799</v>
      </c>
      <c r="P7">
        <v>89.846542884572244</v>
      </c>
      <c r="Q7">
        <v>96.402595363324934</v>
      </c>
      <c r="R7">
        <v>112.44177230115143</v>
      </c>
      <c r="S7">
        <v>110.82019461427279</v>
      </c>
      <c r="T7">
        <v>111.16228528922676</v>
      </c>
      <c r="U7">
        <v>112.30913584178901</v>
      </c>
      <c r="V7">
        <v>114.34589042715336</v>
      </c>
      <c r="W7">
        <v>113.43683623497694</v>
      </c>
      <c r="X7">
        <v>115.23768727936937</v>
      </c>
      <c r="Y7">
        <v>115.80410349319035</v>
      </c>
      <c r="Z7">
        <v>114.43909843888342</v>
      </c>
      <c r="AA7">
        <v>109.4053302116408</v>
      </c>
      <c r="AB7">
        <v>107.95808326576581</v>
      </c>
      <c r="AC7">
        <v>111.65945205262497</v>
      </c>
      <c r="AD7">
        <v>111.56826537186964</v>
      </c>
      <c r="AE7">
        <v>110.1073005096044</v>
      </c>
      <c r="AF7">
        <v>109.29782850982596</v>
      </c>
      <c r="AG7">
        <v>99.071530237663438</v>
      </c>
      <c r="AH7">
        <v>86.157866096895489</v>
      </c>
      <c r="AI7">
        <v>81.247266237104526</v>
      </c>
      <c r="AJ7">
        <v>-2.1625401973724365</v>
      </c>
      <c r="AK7">
        <v>-2.1199820041656494</v>
      </c>
      <c r="AL7">
        <v>-2.162217378616333</v>
      </c>
      <c r="AM7">
        <v>-2.1445183753967285</v>
      </c>
      <c r="AN7">
        <v>-2.1537859439849854</v>
      </c>
      <c r="AO7">
        <v>-2.1189029216766357</v>
      </c>
      <c r="AP7">
        <v>-2.1193668842315674</v>
      </c>
      <c r="AQ7">
        <v>-2.1262190341949463</v>
      </c>
      <c r="AR7">
        <v>-2.1129069328308105</v>
      </c>
      <c r="AS7">
        <v>-2.1896438598632812</v>
      </c>
      <c r="AT7">
        <v>-2.310931921005249</v>
      </c>
      <c r="AU7">
        <v>-2.226250171661377</v>
      </c>
      <c r="AV7">
        <v>-2.2959764003753662</v>
      </c>
      <c r="AW7">
        <v>-2.3656599521636963</v>
      </c>
      <c r="AX7">
        <v>-2.418010950088501</v>
      </c>
      <c r="AY7">
        <v>-1.9181150197982788</v>
      </c>
      <c r="AZ7">
        <v>1.7180283069610596</v>
      </c>
      <c r="BA7">
        <v>3.4202220439910889</v>
      </c>
      <c r="BB7">
        <v>4.0948200225830078</v>
      </c>
      <c r="BC7">
        <v>4.434605598449707</v>
      </c>
      <c r="BD7">
        <v>4.3018407821655273</v>
      </c>
      <c r="BE7">
        <v>-0.87590306997299194</v>
      </c>
      <c r="BF7">
        <v>-3.5131664276123047</v>
      </c>
      <c r="BG7">
        <v>-3.7720692157745361</v>
      </c>
      <c r="BH7">
        <v>-0.72177326679229736</v>
      </c>
      <c r="BI7">
        <v>-0.70147103071212769</v>
      </c>
      <c r="BJ7">
        <v>-0.72560626268386841</v>
      </c>
      <c r="BK7">
        <v>-0.71087318658828735</v>
      </c>
      <c r="BL7">
        <v>-0.70393270254135132</v>
      </c>
      <c r="BM7">
        <v>-0.68433457612991333</v>
      </c>
      <c r="BN7">
        <v>-0.68940883874893188</v>
      </c>
      <c r="BO7">
        <v>-0.73421454429626465</v>
      </c>
      <c r="BP7">
        <v>-0.77453345060348511</v>
      </c>
      <c r="BQ7">
        <v>-0.82399094104766846</v>
      </c>
      <c r="BR7">
        <v>-0.89669805765151978</v>
      </c>
      <c r="BS7">
        <v>-0.86183828115463257</v>
      </c>
      <c r="BT7">
        <v>-0.88674265146255493</v>
      </c>
      <c r="BU7">
        <v>-0.91800433397293091</v>
      </c>
      <c r="BV7">
        <v>-0.94424974918365479</v>
      </c>
      <c r="BW7">
        <v>0.56926727294921875</v>
      </c>
      <c r="BX7">
        <v>4.1721739768981934</v>
      </c>
      <c r="BY7">
        <v>5.7996311187744141</v>
      </c>
      <c r="BZ7">
        <v>6.4191665649414062</v>
      </c>
      <c r="CA7">
        <v>6.6461715698242187</v>
      </c>
      <c r="CB7">
        <v>6.5360040664672852</v>
      </c>
      <c r="CC7">
        <v>1.146859884262085</v>
      </c>
      <c r="CD7">
        <v>-1.9233591556549072</v>
      </c>
      <c r="CE7">
        <v>-2.1155781745910645</v>
      </c>
      <c r="CF7">
        <v>0.27609750628471375</v>
      </c>
      <c r="CG7">
        <v>0.28098523616790771</v>
      </c>
      <c r="CH7">
        <v>0.26938614249229431</v>
      </c>
      <c r="CI7">
        <v>0.28206512331962585</v>
      </c>
      <c r="CJ7">
        <v>0.30023130774497986</v>
      </c>
      <c r="CK7">
        <v>0.30924302339553833</v>
      </c>
      <c r="CL7">
        <v>0.30097571015357971</v>
      </c>
      <c r="CM7">
        <v>0.22988347709178925</v>
      </c>
      <c r="CN7">
        <v>0.15241995453834534</v>
      </c>
      <c r="CO7">
        <v>0.12185606360435486</v>
      </c>
      <c r="CP7">
        <v>8.2796007394790649E-2</v>
      </c>
      <c r="CQ7">
        <v>8.3149164915084839E-2</v>
      </c>
      <c r="CR7">
        <v>8.9288346469402313E-2</v>
      </c>
      <c r="CS7">
        <v>8.4637492895126343E-2</v>
      </c>
      <c r="CT7">
        <v>7.6472751796245575E-2</v>
      </c>
      <c r="CU7">
        <v>2.2920205593109131</v>
      </c>
      <c r="CV7">
        <v>5.8719077110290527</v>
      </c>
      <c r="CW7">
        <v>7.4476022720336914</v>
      </c>
      <c r="CX7">
        <v>8.0290021896362305</v>
      </c>
      <c r="CY7">
        <v>8.1778955459594727</v>
      </c>
      <c r="CZ7">
        <v>8.083378791809082</v>
      </c>
      <c r="DA7">
        <v>2.5478193759918213</v>
      </c>
      <c r="DB7">
        <v>-0.82226336002349854</v>
      </c>
      <c r="DC7">
        <v>-0.96829760074615479</v>
      </c>
      <c r="DD7">
        <v>1.2739683389663696</v>
      </c>
      <c r="DE7">
        <v>1.2634415626525879</v>
      </c>
      <c r="DF7">
        <v>1.264378547668457</v>
      </c>
      <c r="DG7">
        <v>1.2750034332275391</v>
      </c>
      <c r="DH7">
        <v>1.304395318031311</v>
      </c>
      <c r="DI7">
        <v>1.3028206825256348</v>
      </c>
      <c r="DJ7">
        <v>1.2913602590560913</v>
      </c>
      <c r="DK7">
        <v>1.1939815282821655</v>
      </c>
      <c r="DL7">
        <v>1.0793733596801758</v>
      </c>
      <c r="DM7">
        <v>1.0677030086517334</v>
      </c>
      <c r="DN7">
        <v>1.0622900724411011</v>
      </c>
      <c r="DO7">
        <v>1.0281366109848022</v>
      </c>
      <c r="DP7">
        <v>1.065319299697876</v>
      </c>
      <c r="DQ7">
        <v>1.0872793197631836</v>
      </c>
      <c r="DR7">
        <v>1.0971952676773071</v>
      </c>
      <c r="DS7">
        <v>4.0147738456726074</v>
      </c>
      <c r="DT7">
        <v>7.5716414451599121</v>
      </c>
      <c r="DU7">
        <v>9.0955743789672852</v>
      </c>
      <c r="DV7">
        <v>9.6388378143310547</v>
      </c>
      <c r="DW7">
        <v>9.7096195220947266</v>
      </c>
      <c r="DX7">
        <v>9.6307535171508789</v>
      </c>
      <c r="DY7">
        <v>3.9487788677215576</v>
      </c>
      <c r="DZ7">
        <v>0.27883237600326538</v>
      </c>
      <c r="EA7">
        <v>0.17898307740688324</v>
      </c>
      <c r="EB7">
        <v>2.7147352695465088</v>
      </c>
      <c r="EC7">
        <v>2.6819524765014648</v>
      </c>
      <c r="ED7">
        <v>2.7009894847869873</v>
      </c>
      <c r="EE7">
        <v>2.708648681640625</v>
      </c>
      <c r="EF7">
        <v>2.7542486190795898</v>
      </c>
      <c r="EG7">
        <v>2.7373888492584229</v>
      </c>
      <c r="EH7">
        <v>2.721318244934082</v>
      </c>
      <c r="EI7">
        <v>2.5859858989715576</v>
      </c>
      <c r="EJ7">
        <v>2.4177467823028564</v>
      </c>
      <c r="EK7">
        <v>2.4333558082580566</v>
      </c>
      <c r="EL7">
        <v>2.4765241146087646</v>
      </c>
      <c r="EM7">
        <v>2.3925483226776123</v>
      </c>
      <c r="EN7">
        <v>2.474553108215332</v>
      </c>
      <c r="EO7">
        <v>2.5349347591400146</v>
      </c>
      <c r="EP7">
        <v>2.5709564685821533</v>
      </c>
      <c r="EQ7">
        <v>6.5021562576293945</v>
      </c>
      <c r="ER7">
        <v>10.025787353515625</v>
      </c>
      <c r="ES7">
        <v>11.474983215332031</v>
      </c>
      <c r="ET7">
        <v>11.963184356689453</v>
      </c>
      <c r="EU7">
        <v>11.921185493469238</v>
      </c>
      <c r="EV7">
        <v>11.86491584777832</v>
      </c>
      <c r="EW7">
        <v>5.9715418815612793</v>
      </c>
      <c r="EX7">
        <v>1.8686397075653076</v>
      </c>
      <c r="EY7">
        <v>1.8354741334915161</v>
      </c>
      <c r="EZ7">
        <v>56.277297973632812</v>
      </c>
      <c r="FA7">
        <v>54.908512115478516</v>
      </c>
      <c r="FB7">
        <v>53.130710601806641</v>
      </c>
      <c r="FC7">
        <v>52.099109649658203</v>
      </c>
      <c r="FD7">
        <v>52.371284484863281</v>
      </c>
      <c r="FE7">
        <v>50.739284515380859</v>
      </c>
      <c r="FF7">
        <v>49.7938232421875</v>
      </c>
      <c r="FG7">
        <v>49.478553771972656</v>
      </c>
      <c r="FH7">
        <v>50.817794799804687</v>
      </c>
      <c r="FI7">
        <v>52.599613189697266</v>
      </c>
      <c r="FJ7">
        <v>55.475063323974609</v>
      </c>
      <c r="FK7">
        <v>57.735134124755859</v>
      </c>
      <c r="FL7">
        <v>59.536895751953125</v>
      </c>
      <c r="FM7">
        <v>59.615135192871094</v>
      </c>
      <c r="FN7">
        <v>60.735992431640625</v>
      </c>
      <c r="FO7">
        <v>59.356433868408203</v>
      </c>
      <c r="FP7">
        <v>57.099483489990234</v>
      </c>
      <c r="FQ7">
        <v>55.60760498046875</v>
      </c>
      <c r="FR7">
        <v>55.698440551757813</v>
      </c>
      <c r="FS7">
        <v>54.412345886230469</v>
      </c>
      <c r="FT7">
        <v>54.208202362060547</v>
      </c>
      <c r="FU7">
        <v>53.548439025878906</v>
      </c>
      <c r="FV7">
        <v>52.828716278076172</v>
      </c>
      <c r="FW7">
        <v>52.639434814453125</v>
      </c>
      <c r="FX7">
        <v>332</v>
      </c>
      <c r="FY7">
        <v>6.7033134400844574E-2</v>
      </c>
      <c r="FZ7">
        <v>1</v>
      </c>
      <c r="GA7" s="57" t="s">
        <v>10</v>
      </c>
    </row>
    <row r="8" spans="1:183" x14ac:dyDescent="0.2">
      <c r="A8" t="s">
        <v>242</v>
      </c>
      <c r="B8" t="s">
        <v>246</v>
      </c>
      <c r="C8" t="s">
        <v>218</v>
      </c>
      <c r="D8" t="s">
        <v>38</v>
      </c>
      <c r="E8">
        <v>2014</v>
      </c>
      <c r="F8" t="s">
        <v>220</v>
      </c>
      <c r="G8" t="s">
        <v>10</v>
      </c>
      <c r="H8" s="57" t="s">
        <v>233</v>
      </c>
      <c r="I8">
        <v>254</v>
      </c>
      <c r="L8">
        <v>84.280808038227008</v>
      </c>
      <c r="M8">
        <v>83.048578768570167</v>
      </c>
      <c r="N8">
        <v>84.094435714324561</v>
      </c>
      <c r="O8">
        <v>85.28681525154812</v>
      </c>
      <c r="P8">
        <v>97.011215770024009</v>
      </c>
      <c r="Q8">
        <v>103.50598587321375</v>
      </c>
      <c r="R8">
        <v>118.38612101760387</v>
      </c>
      <c r="S8">
        <v>115.97819849957446</v>
      </c>
      <c r="T8">
        <v>117.7323932514502</v>
      </c>
      <c r="U8">
        <v>118.08106210957301</v>
      </c>
      <c r="V8">
        <v>120.12676520369874</v>
      </c>
      <c r="W8">
        <v>116.73067468396727</v>
      </c>
      <c r="X8">
        <v>118.05741151893055</v>
      </c>
      <c r="Y8">
        <v>117.05467703473033</v>
      </c>
      <c r="Z8">
        <v>114.3892542491574</v>
      </c>
      <c r="AA8">
        <v>110.47178747681238</v>
      </c>
      <c r="AB8">
        <v>109.6959879587685</v>
      </c>
      <c r="AC8">
        <v>114.41952601627526</v>
      </c>
      <c r="AD8">
        <v>113.74362121305614</v>
      </c>
      <c r="AE8">
        <v>112.86456125812737</v>
      </c>
      <c r="AF8">
        <v>111.12046825449062</v>
      </c>
      <c r="AG8">
        <v>99.379225453493575</v>
      </c>
      <c r="AH8">
        <v>85.786397867843363</v>
      </c>
      <c r="AI8">
        <v>80.152919910570873</v>
      </c>
      <c r="AJ8">
        <v>-2.2994999885559082</v>
      </c>
      <c r="AK8">
        <v>-2.2539293766021729</v>
      </c>
      <c r="AL8">
        <v>-2.2882225513458252</v>
      </c>
      <c r="AM8">
        <v>-2.265408992767334</v>
      </c>
      <c r="AN8">
        <v>-2.3111710548400879</v>
      </c>
      <c r="AO8">
        <v>-2.225123405456543</v>
      </c>
      <c r="AP8">
        <v>-2.225299596786499</v>
      </c>
      <c r="AQ8">
        <v>-2.2281606197357178</v>
      </c>
      <c r="AR8">
        <v>-2.2041101455688477</v>
      </c>
      <c r="AS8">
        <v>-2.2825038433074951</v>
      </c>
      <c r="AT8">
        <v>-2.4014625549316406</v>
      </c>
      <c r="AU8">
        <v>-2.2915277481079102</v>
      </c>
      <c r="AV8">
        <v>-2.3510291576385498</v>
      </c>
      <c r="AW8">
        <v>-2.3851277828216553</v>
      </c>
      <c r="AX8">
        <v>-2.3586394786834717</v>
      </c>
      <c r="AY8">
        <v>-1.5888556241989136</v>
      </c>
      <c r="AZ8">
        <v>2.8486051559448242</v>
      </c>
      <c r="BA8">
        <v>4.4347243309020996</v>
      </c>
      <c r="BB8">
        <v>4.8515195846557617</v>
      </c>
      <c r="BC8">
        <v>5.3264679908752441</v>
      </c>
      <c r="BD8">
        <v>5.2082748413085937</v>
      </c>
      <c r="BE8">
        <v>-0.81374412775039673</v>
      </c>
      <c r="BF8">
        <v>-3.6708781719207764</v>
      </c>
      <c r="BG8">
        <v>-3.956681489944458</v>
      </c>
      <c r="BH8">
        <v>-0.77461075782775879</v>
      </c>
      <c r="BI8">
        <v>-0.74787747859954834</v>
      </c>
      <c r="BJ8">
        <v>-0.74541980028152466</v>
      </c>
      <c r="BK8">
        <v>-0.73528939485549927</v>
      </c>
      <c r="BL8">
        <v>-0.73727041482925415</v>
      </c>
      <c r="BM8">
        <v>-0.69411265850067139</v>
      </c>
      <c r="BN8">
        <v>-0.71677899360656738</v>
      </c>
      <c r="BO8">
        <v>-0.76103705167770386</v>
      </c>
      <c r="BP8">
        <v>-0.78245621919631958</v>
      </c>
      <c r="BQ8">
        <v>-0.84242707490921021</v>
      </c>
      <c r="BR8">
        <v>-0.91136676073074341</v>
      </c>
      <c r="BS8">
        <v>-0.8783794641494751</v>
      </c>
      <c r="BT8">
        <v>-0.89366161823272705</v>
      </c>
      <c r="BU8">
        <v>-0.91212296485900879</v>
      </c>
      <c r="BV8">
        <v>-0.91212379932403564</v>
      </c>
      <c r="BW8">
        <v>0.76466202735900879</v>
      </c>
      <c r="BX8">
        <v>5.1496753692626953</v>
      </c>
      <c r="BY8">
        <v>6.774235725402832</v>
      </c>
      <c r="BZ8">
        <v>7.083223819732666</v>
      </c>
      <c r="CA8">
        <v>7.4745988845825195</v>
      </c>
      <c r="CB8">
        <v>7.3510227203369141</v>
      </c>
      <c r="CC8">
        <v>1.2167024612426758</v>
      </c>
      <c r="CD8">
        <v>-2.0422513484954834</v>
      </c>
      <c r="CE8">
        <v>-2.2521321773529053</v>
      </c>
      <c r="CF8">
        <v>0.28152298927307129</v>
      </c>
      <c r="CG8">
        <v>0.29520946741104126</v>
      </c>
      <c r="CH8">
        <v>0.32312068343162537</v>
      </c>
      <c r="CI8">
        <v>0.32446673512458801</v>
      </c>
      <c r="CJ8">
        <v>0.35280832648277283</v>
      </c>
      <c r="CK8">
        <v>0.36626073718070984</v>
      </c>
      <c r="CL8">
        <v>0.32801786065101624</v>
      </c>
      <c r="CM8">
        <v>0.25508835911750793</v>
      </c>
      <c r="CN8">
        <v>0.20217695832252502</v>
      </c>
      <c r="CO8">
        <v>0.15496571362018585</v>
      </c>
      <c r="CP8">
        <v>0.12066899985074997</v>
      </c>
      <c r="CQ8">
        <v>0.10036274790763855</v>
      </c>
      <c r="CR8">
        <v>0.11570664495229721</v>
      </c>
      <c r="CS8">
        <v>0.10807565599679947</v>
      </c>
      <c r="CT8">
        <v>8.9728586375713348E-2</v>
      </c>
      <c r="CU8">
        <v>2.3947010040283203</v>
      </c>
      <c r="CV8">
        <v>6.7433896064758301</v>
      </c>
      <c r="CW8">
        <v>8.3945741653442383</v>
      </c>
      <c r="CX8">
        <v>8.6288948059082031</v>
      </c>
      <c r="CY8">
        <v>8.9623880386352539</v>
      </c>
      <c r="CZ8">
        <v>8.8350830078125</v>
      </c>
      <c r="DA8">
        <v>2.622983455657959</v>
      </c>
      <c r="DB8">
        <v>-0.91426920890808105</v>
      </c>
      <c r="DC8">
        <v>-1.0715663433074951</v>
      </c>
      <c r="DD8">
        <v>1.3376567363739014</v>
      </c>
      <c r="DE8">
        <v>1.3382964134216309</v>
      </c>
      <c r="DF8">
        <v>1.3916611671447754</v>
      </c>
      <c r="DG8">
        <v>1.3842228651046753</v>
      </c>
      <c r="DH8">
        <v>1.4428870677947998</v>
      </c>
      <c r="DI8">
        <v>1.4266340732574463</v>
      </c>
      <c r="DJ8">
        <v>1.3728147745132446</v>
      </c>
      <c r="DK8">
        <v>1.2712137699127197</v>
      </c>
      <c r="DL8">
        <v>1.1868101358413696</v>
      </c>
      <c r="DM8">
        <v>1.1523585319519043</v>
      </c>
      <c r="DN8">
        <v>1.1527047157287598</v>
      </c>
      <c r="DO8">
        <v>1.079105019569397</v>
      </c>
      <c r="DP8">
        <v>1.1250748634338379</v>
      </c>
      <c r="DQ8">
        <v>1.1282743215560913</v>
      </c>
      <c r="DR8">
        <v>1.0915809869766235</v>
      </c>
      <c r="DS8">
        <v>4.0247402191162109</v>
      </c>
      <c r="DT8">
        <v>8.3371038436889648</v>
      </c>
      <c r="DU8">
        <v>10.014912605285645</v>
      </c>
      <c r="DV8">
        <v>10.174566268920898</v>
      </c>
      <c r="DW8">
        <v>10.450177192687988</v>
      </c>
      <c r="DX8">
        <v>10.319144248962402</v>
      </c>
      <c r="DY8">
        <v>4.0292644500732422</v>
      </c>
      <c r="DZ8">
        <v>0.21371278166770935</v>
      </c>
      <c r="EA8">
        <v>0.10899928212165833</v>
      </c>
      <c r="EB8">
        <v>2.8625459671020508</v>
      </c>
      <c r="EC8">
        <v>2.8443481922149658</v>
      </c>
      <c r="ED8">
        <v>2.9344639778137207</v>
      </c>
      <c r="EE8">
        <v>2.9143424034118652</v>
      </c>
      <c r="EF8">
        <v>3.0167877674102783</v>
      </c>
      <c r="EG8">
        <v>2.9576449394226074</v>
      </c>
      <c r="EH8">
        <v>2.8813354969024658</v>
      </c>
      <c r="EI8">
        <v>2.738337516784668</v>
      </c>
      <c r="EJ8">
        <v>2.6084640026092529</v>
      </c>
      <c r="EK8">
        <v>2.592435359954834</v>
      </c>
      <c r="EL8">
        <v>2.6428003311157227</v>
      </c>
      <c r="EM8">
        <v>2.492253303527832</v>
      </c>
      <c r="EN8">
        <v>2.5824422836303711</v>
      </c>
      <c r="EO8">
        <v>2.6012790203094482</v>
      </c>
      <c r="EP8">
        <v>2.5380966663360596</v>
      </c>
      <c r="EQ8">
        <v>6.3782577514648437</v>
      </c>
      <c r="ER8">
        <v>10.638174057006836</v>
      </c>
      <c r="ES8">
        <v>12.354424476623535</v>
      </c>
      <c r="ET8">
        <v>12.406270980834961</v>
      </c>
      <c r="EU8">
        <v>12.598308563232422</v>
      </c>
      <c r="EV8">
        <v>12.461891174316406</v>
      </c>
      <c r="EW8">
        <v>6.0597109794616699</v>
      </c>
      <c r="EX8">
        <v>1.8423396348953247</v>
      </c>
      <c r="EY8">
        <v>1.8135485649108887</v>
      </c>
      <c r="EZ8">
        <v>50.144477844238281</v>
      </c>
      <c r="FA8">
        <v>49.510566711425781</v>
      </c>
      <c r="FB8">
        <v>48.834365844726563</v>
      </c>
      <c r="FC8">
        <v>48.032749176025391</v>
      </c>
      <c r="FD8">
        <v>47.218917846679688</v>
      </c>
      <c r="FE8">
        <v>46.3616943359375</v>
      </c>
      <c r="FF8">
        <v>45.6224365234375</v>
      </c>
      <c r="FG8">
        <v>45.753303527832031</v>
      </c>
      <c r="FH8">
        <v>47.406513214111328</v>
      </c>
      <c r="FI8">
        <v>49.101097106933594</v>
      </c>
      <c r="FJ8">
        <v>50.730068206787109</v>
      </c>
      <c r="FK8">
        <v>51.646114349365234</v>
      </c>
      <c r="FL8">
        <v>51.181175231933594</v>
      </c>
      <c r="FM8">
        <v>49.992626190185547</v>
      </c>
      <c r="FN8">
        <v>51.548492431640625</v>
      </c>
      <c r="FO8">
        <v>51.852771759033203</v>
      </c>
      <c r="FP8">
        <v>51.456520080566406</v>
      </c>
      <c r="FQ8">
        <v>50.689754486083984</v>
      </c>
      <c r="FR8">
        <v>49.273105621337891</v>
      </c>
      <c r="FS8">
        <v>48.054481506347656</v>
      </c>
      <c r="FT8">
        <v>47.650459289550781</v>
      </c>
      <c r="FU8">
        <v>46.830245971679688</v>
      </c>
      <c r="FV8">
        <v>45.913749694824219</v>
      </c>
      <c r="FW8">
        <v>45.467945098876953</v>
      </c>
      <c r="FX8">
        <v>332</v>
      </c>
      <c r="FY8">
        <v>6.7033134400844574E-2</v>
      </c>
      <c r="FZ8">
        <v>1</v>
      </c>
      <c r="GA8" s="57" t="s">
        <v>10</v>
      </c>
    </row>
    <row r="9" spans="1:183" x14ac:dyDescent="0.2">
      <c r="A9" t="s">
        <v>242</v>
      </c>
      <c r="B9" t="s">
        <v>246</v>
      </c>
      <c r="C9" t="s">
        <v>218</v>
      </c>
      <c r="D9" t="s">
        <v>38</v>
      </c>
      <c r="E9">
        <v>2015</v>
      </c>
      <c r="F9" t="s">
        <v>220</v>
      </c>
      <c r="G9" t="s">
        <v>10</v>
      </c>
      <c r="H9" s="57" t="s">
        <v>233</v>
      </c>
      <c r="I9">
        <v>254</v>
      </c>
      <c r="L9">
        <v>84.280808038227008</v>
      </c>
      <c r="M9">
        <v>83.048578768570167</v>
      </c>
      <c r="N9">
        <v>84.094435714324561</v>
      </c>
      <c r="O9">
        <v>85.28681525154812</v>
      </c>
      <c r="P9">
        <v>97.011215770024009</v>
      </c>
      <c r="Q9">
        <v>103.50598587321375</v>
      </c>
      <c r="R9">
        <v>118.38612101760387</v>
      </c>
      <c r="S9">
        <v>115.97819849957446</v>
      </c>
      <c r="T9">
        <v>117.7323932514502</v>
      </c>
      <c r="U9">
        <v>118.08106210957301</v>
      </c>
      <c r="V9">
        <v>120.12676520369874</v>
      </c>
      <c r="W9">
        <v>116.73067468396727</v>
      </c>
      <c r="X9">
        <v>118.05741151893055</v>
      </c>
      <c r="Y9">
        <v>117.05467703473035</v>
      </c>
      <c r="Z9">
        <v>114.3892542491574</v>
      </c>
      <c r="AA9">
        <v>110.47178747681238</v>
      </c>
      <c r="AB9">
        <v>109.6959879587685</v>
      </c>
      <c r="AC9">
        <v>114.41952601627526</v>
      </c>
      <c r="AD9">
        <v>113.74362121305614</v>
      </c>
      <c r="AE9">
        <v>112.86456125812737</v>
      </c>
      <c r="AF9">
        <v>111.12046825449062</v>
      </c>
      <c r="AG9">
        <v>99.379225453493575</v>
      </c>
      <c r="AH9">
        <v>85.786397867843363</v>
      </c>
      <c r="AI9">
        <v>80.152919910570873</v>
      </c>
      <c r="AJ9">
        <v>-2.2994999885559082</v>
      </c>
      <c r="AK9">
        <v>-2.2539293766021729</v>
      </c>
      <c r="AL9">
        <v>-2.2882225513458252</v>
      </c>
      <c r="AM9">
        <v>-2.265408992767334</v>
      </c>
      <c r="AN9">
        <v>-2.3111710548400879</v>
      </c>
      <c r="AO9">
        <v>-2.225123405456543</v>
      </c>
      <c r="AP9">
        <v>-2.225299596786499</v>
      </c>
      <c r="AQ9">
        <v>-2.2281606197357178</v>
      </c>
      <c r="AR9">
        <v>-2.2041101455688477</v>
      </c>
      <c r="AS9">
        <v>-2.2825038433074951</v>
      </c>
      <c r="AT9">
        <v>-2.4014625549316406</v>
      </c>
      <c r="AU9">
        <v>-2.2915277481079102</v>
      </c>
      <c r="AV9">
        <v>-2.3510291576385498</v>
      </c>
      <c r="AW9">
        <v>-2.3851277828216553</v>
      </c>
      <c r="AX9">
        <v>-2.3586394786834717</v>
      </c>
      <c r="AY9">
        <v>-1.5888556241989136</v>
      </c>
      <c r="AZ9">
        <v>2.8486051559448242</v>
      </c>
      <c r="BA9">
        <v>4.4347243309020996</v>
      </c>
      <c r="BB9">
        <v>4.8515195846557617</v>
      </c>
      <c r="BC9">
        <v>5.3264679908752441</v>
      </c>
      <c r="BD9">
        <v>5.2082748413085937</v>
      </c>
      <c r="BE9">
        <v>-0.81374412775039673</v>
      </c>
      <c r="BF9">
        <v>-3.6708781719207764</v>
      </c>
      <c r="BG9">
        <v>-3.956681489944458</v>
      </c>
      <c r="BH9">
        <v>-0.77461075782775879</v>
      </c>
      <c r="BI9">
        <v>-0.74787747859954834</v>
      </c>
      <c r="BJ9">
        <v>-0.74541980028152466</v>
      </c>
      <c r="BK9">
        <v>-0.73528939485549927</v>
      </c>
      <c r="BL9">
        <v>-0.73727041482925415</v>
      </c>
      <c r="BM9">
        <v>-0.69411265850067139</v>
      </c>
      <c r="BN9">
        <v>-0.71677899360656738</v>
      </c>
      <c r="BO9">
        <v>-0.76103705167770386</v>
      </c>
      <c r="BP9">
        <v>-0.78245621919631958</v>
      </c>
      <c r="BQ9">
        <v>-0.84242707490921021</v>
      </c>
      <c r="BR9">
        <v>-0.91136676073074341</v>
      </c>
      <c r="BS9">
        <v>-0.8783794641494751</v>
      </c>
      <c r="BT9">
        <v>-0.89366161823272705</v>
      </c>
      <c r="BU9">
        <v>-0.91212296485900879</v>
      </c>
      <c r="BV9">
        <v>-0.91212379932403564</v>
      </c>
      <c r="BW9">
        <v>0.76466202735900879</v>
      </c>
      <c r="BX9">
        <v>5.1496753692626953</v>
      </c>
      <c r="BY9">
        <v>6.774235725402832</v>
      </c>
      <c r="BZ9">
        <v>7.083223819732666</v>
      </c>
      <c r="CA9">
        <v>7.4745988845825195</v>
      </c>
      <c r="CB9">
        <v>7.3510227203369141</v>
      </c>
      <c r="CC9">
        <v>1.2167024612426758</v>
      </c>
      <c r="CD9">
        <v>-2.0422513484954834</v>
      </c>
      <c r="CE9">
        <v>-2.2521321773529053</v>
      </c>
      <c r="CF9">
        <v>0.28152298927307129</v>
      </c>
      <c r="CG9">
        <v>0.29520946741104126</v>
      </c>
      <c r="CH9">
        <v>0.32312068343162537</v>
      </c>
      <c r="CI9">
        <v>0.32446673512458801</v>
      </c>
      <c r="CJ9">
        <v>0.35280832648277283</v>
      </c>
      <c r="CK9">
        <v>0.36626073718070984</v>
      </c>
      <c r="CL9">
        <v>0.32801786065101624</v>
      </c>
      <c r="CM9">
        <v>0.25508835911750793</v>
      </c>
      <c r="CN9">
        <v>0.20217695832252502</v>
      </c>
      <c r="CO9">
        <v>0.15496571362018585</v>
      </c>
      <c r="CP9">
        <v>0.12066899985074997</v>
      </c>
      <c r="CQ9">
        <v>0.10036274790763855</v>
      </c>
      <c r="CR9">
        <v>0.11570664495229721</v>
      </c>
      <c r="CS9">
        <v>0.10807565599679947</v>
      </c>
      <c r="CT9">
        <v>8.9728586375713348E-2</v>
      </c>
      <c r="CU9">
        <v>2.3947010040283203</v>
      </c>
      <c r="CV9">
        <v>6.7433896064758301</v>
      </c>
      <c r="CW9">
        <v>8.3945741653442383</v>
      </c>
      <c r="CX9">
        <v>8.6288948059082031</v>
      </c>
      <c r="CY9">
        <v>8.9623880386352539</v>
      </c>
      <c r="CZ9">
        <v>8.8350830078125</v>
      </c>
      <c r="DA9">
        <v>2.622983455657959</v>
      </c>
      <c r="DB9">
        <v>-0.91426920890808105</v>
      </c>
      <c r="DC9">
        <v>-1.0715663433074951</v>
      </c>
      <c r="DD9">
        <v>1.3376567363739014</v>
      </c>
      <c r="DE9">
        <v>1.3382964134216309</v>
      </c>
      <c r="DF9">
        <v>1.3916611671447754</v>
      </c>
      <c r="DG9">
        <v>1.3842228651046753</v>
      </c>
      <c r="DH9">
        <v>1.4428870677947998</v>
      </c>
      <c r="DI9">
        <v>1.4266340732574463</v>
      </c>
      <c r="DJ9">
        <v>1.3728147745132446</v>
      </c>
      <c r="DK9">
        <v>1.2712137699127197</v>
      </c>
      <c r="DL9">
        <v>1.1868101358413696</v>
      </c>
      <c r="DM9">
        <v>1.1523585319519043</v>
      </c>
      <c r="DN9">
        <v>1.1527047157287598</v>
      </c>
      <c r="DO9">
        <v>1.079105019569397</v>
      </c>
      <c r="DP9">
        <v>1.1250748634338379</v>
      </c>
      <c r="DQ9">
        <v>1.1282743215560913</v>
      </c>
      <c r="DR9">
        <v>1.0915809869766235</v>
      </c>
      <c r="DS9">
        <v>4.0247402191162109</v>
      </c>
      <c r="DT9">
        <v>8.3371038436889648</v>
      </c>
      <c r="DU9">
        <v>10.014912605285645</v>
      </c>
      <c r="DV9">
        <v>10.174566268920898</v>
      </c>
      <c r="DW9">
        <v>10.450177192687988</v>
      </c>
      <c r="DX9">
        <v>10.319144248962402</v>
      </c>
      <c r="DY9">
        <v>4.0292644500732422</v>
      </c>
      <c r="DZ9">
        <v>0.21371278166770935</v>
      </c>
      <c r="EA9">
        <v>0.10899928212165833</v>
      </c>
      <c r="EB9">
        <v>2.8625459671020508</v>
      </c>
      <c r="EC9">
        <v>2.8443481922149658</v>
      </c>
      <c r="ED9">
        <v>2.9344639778137207</v>
      </c>
      <c r="EE9">
        <v>2.9143424034118652</v>
      </c>
      <c r="EF9">
        <v>3.0167877674102783</v>
      </c>
      <c r="EG9">
        <v>2.9576449394226074</v>
      </c>
      <c r="EH9">
        <v>2.8813354969024658</v>
      </c>
      <c r="EI9">
        <v>2.738337516784668</v>
      </c>
      <c r="EJ9">
        <v>2.6084640026092529</v>
      </c>
      <c r="EK9">
        <v>2.592435359954834</v>
      </c>
      <c r="EL9">
        <v>2.6428003311157227</v>
      </c>
      <c r="EM9">
        <v>2.492253303527832</v>
      </c>
      <c r="EN9">
        <v>2.5824422836303711</v>
      </c>
      <c r="EO9">
        <v>2.6012790203094482</v>
      </c>
      <c r="EP9">
        <v>2.5380966663360596</v>
      </c>
      <c r="EQ9">
        <v>6.3782577514648437</v>
      </c>
      <c r="ER9">
        <v>10.638174057006836</v>
      </c>
      <c r="ES9">
        <v>12.354424476623535</v>
      </c>
      <c r="ET9">
        <v>12.406270980834961</v>
      </c>
      <c r="EU9">
        <v>12.598308563232422</v>
      </c>
      <c r="EV9">
        <v>12.461891174316406</v>
      </c>
      <c r="EW9">
        <v>6.0597109794616699</v>
      </c>
      <c r="EX9">
        <v>1.8423396348953247</v>
      </c>
      <c r="EY9">
        <v>1.8135485649108887</v>
      </c>
      <c r="EZ9">
        <v>50.144477844238281</v>
      </c>
      <c r="FA9">
        <v>49.510566711425781</v>
      </c>
      <c r="FB9">
        <v>48.834365844726563</v>
      </c>
      <c r="FC9">
        <v>48.032749176025391</v>
      </c>
      <c r="FD9">
        <v>47.218917846679688</v>
      </c>
      <c r="FE9">
        <v>46.3616943359375</v>
      </c>
      <c r="FF9">
        <v>45.6224365234375</v>
      </c>
      <c r="FG9">
        <v>45.753303527832031</v>
      </c>
      <c r="FH9">
        <v>47.406513214111328</v>
      </c>
      <c r="FI9">
        <v>49.101097106933594</v>
      </c>
      <c r="FJ9">
        <v>50.730068206787109</v>
      </c>
      <c r="FK9">
        <v>51.646114349365234</v>
      </c>
      <c r="FL9">
        <v>51.181175231933594</v>
      </c>
      <c r="FM9">
        <v>49.992626190185547</v>
      </c>
      <c r="FN9">
        <v>51.548492431640625</v>
      </c>
      <c r="FO9">
        <v>51.852771759033203</v>
      </c>
      <c r="FP9">
        <v>51.456520080566406</v>
      </c>
      <c r="FQ9">
        <v>50.689754486083984</v>
      </c>
      <c r="FR9">
        <v>49.273105621337891</v>
      </c>
      <c r="FS9">
        <v>48.054481506347656</v>
      </c>
      <c r="FT9">
        <v>47.650459289550781</v>
      </c>
      <c r="FU9">
        <v>46.830245971679688</v>
      </c>
      <c r="FV9">
        <v>45.913749694824219</v>
      </c>
      <c r="FW9">
        <v>45.467945098876953</v>
      </c>
      <c r="FX9">
        <v>332</v>
      </c>
      <c r="FY9">
        <v>6.7033134400844574E-2</v>
      </c>
      <c r="FZ9">
        <v>1</v>
      </c>
      <c r="GA9" s="57" t="s">
        <v>10</v>
      </c>
    </row>
    <row r="10" spans="1:183" x14ac:dyDescent="0.2">
      <c r="A10" t="s">
        <v>242</v>
      </c>
      <c r="B10" t="s">
        <v>246</v>
      </c>
      <c r="C10" t="s">
        <v>218</v>
      </c>
      <c r="D10" t="s">
        <v>38</v>
      </c>
      <c r="E10">
        <v>2016</v>
      </c>
      <c r="F10" t="s">
        <v>220</v>
      </c>
      <c r="G10" t="s">
        <v>10</v>
      </c>
      <c r="H10" s="57" t="s">
        <v>233</v>
      </c>
      <c r="I10">
        <v>254</v>
      </c>
      <c r="L10">
        <v>84.280808038227008</v>
      </c>
      <c r="M10">
        <v>83.048578768570167</v>
      </c>
      <c r="N10">
        <v>84.094435714324561</v>
      </c>
      <c r="O10">
        <v>85.28681525154812</v>
      </c>
      <c r="P10">
        <v>97.011215770024009</v>
      </c>
      <c r="Q10">
        <v>103.50598587321375</v>
      </c>
      <c r="R10">
        <v>118.38612101760387</v>
      </c>
      <c r="S10">
        <v>115.97819849957446</v>
      </c>
      <c r="T10">
        <v>117.7323932514502</v>
      </c>
      <c r="U10">
        <v>118.08106210957301</v>
      </c>
      <c r="V10">
        <v>120.12676520369874</v>
      </c>
      <c r="W10">
        <v>116.73067468396727</v>
      </c>
      <c r="X10">
        <v>118.05741151893055</v>
      </c>
      <c r="Y10">
        <v>117.05467703473033</v>
      </c>
      <c r="Z10">
        <v>114.3892542491574</v>
      </c>
      <c r="AA10">
        <v>110.47178747681238</v>
      </c>
      <c r="AB10">
        <v>109.6959879587685</v>
      </c>
      <c r="AC10">
        <v>114.41952601627526</v>
      </c>
      <c r="AD10">
        <v>113.74362121305614</v>
      </c>
      <c r="AE10">
        <v>112.86456125812737</v>
      </c>
      <c r="AF10">
        <v>111.12046825449062</v>
      </c>
      <c r="AG10">
        <v>99.379225453493575</v>
      </c>
      <c r="AH10">
        <v>85.786397867843363</v>
      </c>
      <c r="AI10">
        <v>80.152919910570873</v>
      </c>
      <c r="AJ10">
        <v>-2.2994999885559082</v>
      </c>
      <c r="AK10">
        <v>-2.2539293766021729</v>
      </c>
      <c r="AL10">
        <v>-2.2882225513458252</v>
      </c>
      <c r="AM10">
        <v>-2.265408992767334</v>
      </c>
      <c r="AN10">
        <v>-2.3111710548400879</v>
      </c>
      <c r="AO10">
        <v>-2.225123405456543</v>
      </c>
      <c r="AP10">
        <v>-2.225299596786499</v>
      </c>
      <c r="AQ10">
        <v>-2.2281606197357178</v>
      </c>
      <c r="AR10">
        <v>-2.2041101455688477</v>
      </c>
      <c r="AS10">
        <v>-2.2825038433074951</v>
      </c>
      <c r="AT10">
        <v>-2.4014625549316406</v>
      </c>
      <c r="AU10">
        <v>-2.2915277481079102</v>
      </c>
      <c r="AV10">
        <v>-2.3510291576385498</v>
      </c>
      <c r="AW10">
        <v>-2.3851277828216553</v>
      </c>
      <c r="AX10">
        <v>-2.3586394786834717</v>
      </c>
      <c r="AY10">
        <v>-1.5888556241989136</v>
      </c>
      <c r="AZ10">
        <v>2.8486051559448242</v>
      </c>
      <c r="BA10">
        <v>4.4347243309020996</v>
      </c>
      <c r="BB10">
        <v>4.8515195846557617</v>
      </c>
      <c r="BC10">
        <v>5.3264679908752441</v>
      </c>
      <c r="BD10">
        <v>5.2082748413085937</v>
      </c>
      <c r="BE10">
        <v>-0.81374412775039673</v>
      </c>
      <c r="BF10">
        <v>-3.6708781719207764</v>
      </c>
      <c r="BG10">
        <v>-3.956681489944458</v>
      </c>
      <c r="BH10">
        <v>-0.77461075782775879</v>
      </c>
      <c r="BI10">
        <v>-0.74787747859954834</v>
      </c>
      <c r="BJ10">
        <v>-0.74541980028152466</v>
      </c>
      <c r="BK10">
        <v>-0.73528939485549927</v>
      </c>
      <c r="BL10">
        <v>-0.73727041482925415</v>
      </c>
      <c r="BM10">
        <v>-0.69411265850067139</v>
      </c>
      <c r="BN10">
        <v>-0.71677899360656738</v>
      </c>
      <c r="BO10">
        <v>-0.76103705167770386</v>
      </c>
      <c r="BP10">
        <v>-0.78245621919631958</v>
      </c>
      <c r="BQ10">
        <v>-0.84242707490921021</v>
      </c>
      <c r="BR10">
        <v>-0.91136676073074341</v>
      </c>
      <c r="BS10">
        <v>-0.8783794641494751</v>
      </c>
      <c r="BT10">
        <v>-0.89366161823272705</v>
      </c>
      <c r="BU10">
        <v>-0.91212296485900879</v>
      </c>
      <c r="BV10">
        <v>-0.91212379932403564</v>
      </c>
      <c r="BW10">
        <v>0.76466202735900879</v>
      </c>
      <c r="BX10">
        <v>5.1496753692626953</v>
      </c>
      <c r="BY10">
        <v>6.774235725402832</v>
      </c>
      <c r="BZ10">
        <v>7.083223819732666</v>
      </c>
      <c r="CA10">
        <v>7.4745988845825195</v>
      </c>
      <c r="CB10">
        <v>7.3510227203369141</v>
      </c>
      <c r="CC10">
        <v>1.2167024612426758</v>
      </c>
      <c r="CD10">
        <v>-2.0422513484954834</v>
      </c>
      <c r="CE10">
        <v>-2.2521321773529053</v>
      </c>
      <c r="CF10">
        <v>0.28152298927307129</v>
      </c>
      <c r="CG10">
        <v>0.29520946741104126</v>
      </c>
      <c r="CH10">
        <v>0.32312068343162537</v>
      </c>
      <c r="CI10">
        <v>0.32446673512458801</v>
      </c>
      <c r="CJ10">
        <v>0.35280832648277283</v>
      </c>
      <c r="CK10">
        <v>0.36626073718070984</v>
      </c>
      <c r="CL10">
        <v>0.32801786065101624</v>
      </c>
      <c r="CM10">
        <v>0.25508835911750793</v>
      </c>
      <c r="CN10">
        <v>0.20217695832252502</v>
      </c>
      <c r="CO10">
        <v>0.15496571362018585</v>
      </c>
      <c r="CP10">
        <v>0.12066899985074997</v>
      </c>
      <c r="CQ10">
        <v>0.10036274790763855</v>
      </c>
      <c r="CR10">
        <v>0.11570664495229721</v>
      </c>
      <c r="CS10">
        <v>0.10807565599679947</v>
      </c>
      <c r="CT10">
        <v>8.9728586375713348E-2</v>
      </c>
      <c r="CU10">
        <v>2.3947010040283203</v>
      </c>
      <c r="CV10">
        <v>6.7433896064758301</v>
      </c>
      <c r="CW10">
        <v>8.3945741653442383</v>
      </c>
      <c r="CX10">
        <v>8.6288948059082031</v>
      </c>
      <c r="CY10">
        <v>8.9623880386352539</v>
      </c>
      <c r="CZ10">
        <v>8.8350830078125</v>
      </c>
      <c r="DA10">
        <v>2.622983455657959</v>
      </c>
      <c r="DB10">
        <v>-0.91426920890808105</v>
      </c>
      <c r="DC10">
        <v>-1.0715663433074951</v>
      </c>
      <c r="DD10">
        <v>1.3376567363739014</v>
      </c>
      <c r="DE10">
        <v>1.3382964134216309</v>
      </c>
      <c r="DF10">
        <v>1.3916611671447754</v>
      </c>
      <c r="DG10">
        <v>1.3842228651046753</v>
      </c>
      <c r="DH10">
        <v>1.4428870677947998</v>
      </c>
      <c r="DI10">
        <v>1.4266340732574463</v>
      </c>
      <c r="DJ10">
        <v>1.3728147745132446</v>
      </c>
      <c r="DK10">
        <v>1.2712137699127197</v>
      </c>
      <c r="DL10">
        <v>1.1868101358413696</v>
      </c>
      <c r="DM10">
        <v>1.1523585319519043</v>
      </c>
      <c r="DN10">
        <v>1.1527047157287598</v>
      </c>
      <c r="DO10">
        <v>1.079105019569397</v>
      </c>
      <c r="DP10">
        <v>1.1250748634338379</v>
      </c>
      <c r="DQ10">
        <v>1.1282743215560913</v>
      </c>
      <c r="DR10">
        <v>1.0915809869766235</v>
      </c>
      <c r="DS10">
        <v>4.0247402191162109</v>
      </c>
      <c r="DT10">
        <v>8.3371038436889648</v>
      </c>
      <c r="DU10">
        <v>10.014912605285645</v>
      </c>
      <c r="DV10">
        <v>10.174566268920898</v>
      </c>
      <c r="DW10">
        <v>10.450177192687988</v>
      </c>
      <c r="DX10">
        <v>10.319144248962402</v>
      </c>
      <c r="DY10">
        <v>4.0292644500732422</v>
      </c>
      <c r="DZ10">
        <v>0.21371278166770935</v>
      </c>
      <c r="EA10">
        <v>0.10899928212165833</v>
      </c>
      <c r="EB10">
        <v>2.8625459671020508</v>
      </c>
      <c r="EC10">
        <v>2.8443481922149658</v>
      </c>
      <c r="ED10">
        <v>2.9344639778137207</v>
      </c>
      <c r="EE10">
        <v>2.9143424034118652</v>
      </c>
      <c r="EF10">
        <v>3.0167877674102783</v>
      </c>
      <c r="EG10">
        <v>2.9576449394226074</v>
      </c>
      <c r="EH10">
        <v>2.8813354969024658</v>
      </c>
      <c r="EI10">
        <v>2.738337516784668</v>
      </c>
      <c r="EJ10">
        <v>2.6084640026092529</v>
      </c>
      <c r="EK10">
        <v>2.592435359954834</v>
      </c>
      <c r="EL10">
        <v>2.6428003311157227</v>
      </c>
      <c r="EM10">
        <v>2.492253303527832</v>
      </c>
      <c r="EN10">
        <v>2.5824422836303711</v>
      </c>
      <c r="EO10">
        <v>2.6012790203094482</v>
      </c>
      <c r="EP10">
        <v>2.5380966663360596</v>
      </c>
      <c r="EQ10">
        <v>6.3782577514648437</v>
      </c>
      <c r="ER10">
        <v>10.638174057006836</v>
      </c>
      <c r="ES10">
        <v>12.354424476623535</v>
      </c>
      <c r="ET10">
        <v>12.406270980834961</v>
      </c>
      <c r="EU10">
        <v>12.598308563232422</v>
      </c>
      <c r="EV10">
        <v>12.461891174316406</v>
      </c>
      <c r="EW10">
        <v>6.0597109794616699</v>
      </c>
      <c r="EX10">
        <v>1.8423396348953247</v>
      </c>
      <c r="EY10">
        <v>1.8135485649108887</v>
      </c>
      <c r="EZ10">
        <v>50.144477844238281</v>
      </c>
      <c r="FA10">
        <v>49.510566711425781</v>
      </c>
      <c r="FB10">
        <v>48.834365844726563</v>
      </c>
      <c r="FC10">
        <v>48.032749176025391</v>
      </c>
      <c r="FD10">
        <v>47.218917846679688</v>
      </c>
      <c r="FE10">
        <v>46.3616943359375</v>
      </c>
      <c r="FF10">
        <v>45.6224365234375</v>
      </c>
      <c r="FG10">
        <v>45.753303527832031</v>
      </c>
      <c r="FH10">
        <v>47.406513214111328</v>
      </c>
      <c r="FI10">
        <v>49.101097106933594</v>
      </c>
      <c r="FJ10">
        <v>50.730068206787109</v>
      </c>
      <c r="FK10">
        <v>51.646114349365234</v>
      </c>
      <c r="FL10">
        <v>51.181175231933594</v>
      </c>
      <c r="FM10">
        <v>49.992626190185547</v>
      </c>
      <c r="FN10">
        <v>51.548492431640625</v>
      </c>
      <c r="FO10">
        <v>51.852771759033203</v>
      </c>
      <c r="FP10">
        <v>51.456520080566406</v>
      </c>
      <c r="FQ10">
        <v>50.689754486083984</v>
      </c>
      <c r="FR10">
        <v>49.273105621337891</v>
      </c>
      <c r="FS10">
        <v>48.054481506347656</v>
      </c>
      <c r="FT10">
        <v>47.650459289550781</v>
      </c>
      <c r="FU10">
        <v>46.830245971679688</v>
      </c>
      <c r="FV10">
        <v>45.913749694824219</v>
      </c>
      <c r="FW10">
        <v>45.467945098876953</v>
      </c>
      <c r="FX10">
        <v>332</v>
      </c>
      <c r="FY10">
        <v>6.7033134400844574E-2</v>
      </c>
      <c r="FZ10">
        <v>1</v>
      </c>
      <c r="GA10" s="57" t="s">
        <v>10</v>
      </c>
    </row>
    <row r="11" spans="1:183" x14ac:dyDescent="0.2">
      <c r="A11" t="s">
        <v>242</v>
      </c>
      <c r="B11" t="s">
        <v>246</v>
      </c>
      <c r="C11" t="s">
        <v>218</v>
      </c>
      <c r="D11" t="s">
        <v>39</v>
      </c>
      <c r="E11">
        <v>2014</v>
      </c>
      <c r="F11" t="s">
        <v>220</v>
      </c>
      <c r="G11" t="s">
        <v>10</v>
      </c>
      <c r="H11" s="57" t="s">
        <v>233</v>
      </c>
      <c r="I11">
        <v>254</v>
      </c>
      <c r="L11">
        <v>83.520903603874288</v>
      </c>
      <c r="M11">
        <v>80.733852749565159</v>
      </c>
      <c r="N11">
        <v>78.191951673275042</v>
      </c>
      <c r="O11">
        <v>80.465591213405219</v>
      </c>
      <c r="P11">
        <v>90.500241724745848</v>
      </c>
      <c r="Q11">
        <v>98.566852793847573</v>
      </c>
      <c r="R11">
        <v>116.59126304447106</v>
      </c>
      <c r="S11">
        <v>116.97404846115367</v>
      </c>
      <c r="T11">
        <v>119.88591918113718</v>
      </c>
      <c r="U11">
        <v>118.48765421922852</v>
      </c>
      <c r="V11">
        <v>122.16388231100139</v>
      </c>
      <c r="W11">
        <v>125.48350371709095</v>
      </c>
      <c r="X11">
        <v>125.88784997830214</v>
      </c>
      <c r="Y11">
        <v>128.59559886748465</v>
      </c>
      <c r="Z11">
        <v>128.48954898758527</v>
      </c>
      <c r="AA11">
        <v>126.54090256097274</v>
      </c>
      <c r="AB11">
        <v>124.73937661609071</v>
      </c>
      <c r="AC11">
        <v>121.85225041415165</v>
      </c>
      <c r="AD11">
        <v>120.39392765457188</v>
      </c>
      <c r="AE11">
        <v>122.9766810882812</v>
      </c>
      <c r="AF11">
        <v>121.87936303992331</v>
      </c>
      <c r="AG11">
        <v>115.8369177969837</v>
      </c>
      <c r="AH11">
        <v>98.202020974871459</v>
      </c>
      <c r="AI11">
        <v>87.504168683900645</v>
      </c>
      <c r="AJ11">
        <v>-2.1191370487213135</v>
      </c>
      <c r="AK11">
        <v>-2.0293762683868408</v>
      </c>
      <c r="AL11">
        <v>-1.9542967081069946</v>
      </c>
      <c r="AM11">
        <v>-1.9676185846328735</v>
      </c>
      <c r="AN11">
        <v>-1.8754000663757324</v>
      </c>
      <c r="AO11">
        <v>-1.9530472755432129</v>
      </c>
      <c r="AP11">
        <v>-2.0612537860870361</v>
      </c>
      <c r="AQ11">
        <v>-2.1671631336212158</v>
      </c>
      <c r="AR11">
        <v>-2.2011289596557617</v>
      </c>
      <c r="AS11">
        <v>-2.2072949409484863</v>
      </c>
      <c r="AT11">
        <v>-2.2897744178771973</v>
      </c>
      <c r="AU11">
        <v>-2.3873331546783447</v>
      </c>
      <c r="AV11">
        <v>-0.11938457936048508</v>
      </c>
      <c r="AW11">
        <v>6.0953545570373535</v>
      </c>
      <c r="AX11">
        <v>5.9288334846496582</v>
      </c>
      <c r="AY11">
        <v>5.3782172203063965</v>
      </c>
      <c r="AZ11">
        <v>4.5150885581970215</v>
      </c>
      <c r="BA11">
        <v>4.699913501739502</v>
      </c>
      <c r="BB11">
        <v>-1.0974152088165283</v>
      </c>
      <c r="BC11">
        <v>-4.5060839653015137</v>
      </c>
      <c r="BD11">
        <v>-4.565885066986084</v>
      </c>
      <c r="BE11">
        <v>-4.2674493789672852</v>
      </c>
      <c r="BF11">
        <v>-3.9599847793579102</v>
      </c>
      <c r="BG11">
        <v>-4.017939567565918</v>
      </c>
      <c r="BH11">
        <v>-0.69619458913803101</v>
      </c>
      <c r="BI11">
        <v>-0.65369421243667603</v>
      </c>
      <c r="BJ11">
        <v>-0.64001750946044922</v>
      </c>
      <c r="BK11">
        <v>-0.6371234655380249</v>
      </c>
      <c r="BL11">
        <v>-0.58626413345336914</v>
      </c>
      <c r="BM11">
        <v>-0.60687410831451416</v>
      </c>
      <c r="BN11">
        <v>-0.66067010164260864</v>
      </c>
      <c r="BO11">
        <v>-0.74554675817489624</v>
      </c>
      <c r="BP11">
        <v>-0.81431359052658081</v>
      </c>
      <c r="BQ11">
        <v>-0.82290744781494141</v>
      </c>
      <c r="BR11">
        <v>-0.88767987489700317</v>
      </c>
      <c r="BS11">
        <v>-0.92556065320968628</v>
      </c>
      <c r="BT11">
        <v>1.9698128700256348</v>
      </c>
      <c r="BU11">
        <v>8.5426826477050781</v>
      </c>
      <c r="BV11">
        <v>8.441737174987793</v>
      </c>
      <c r="BW11">
        <v>7.9368724822998047</v>
      </c>
      <c r="BX11">
        <v>7.1585731506347656</v>
      </c>
      <c r="BY11">
        <v>7.3055410385131836</v>
      </c>
      <c r="BZ11">
        <v>1.3130524158477783</v>
      </c>
      <c r="CA11">
        <v>-2.6201565265655518</v>
      </c>
      <c r="CB11">
        <v>-2.6819045543670654</v>
      </c>
      <c r="CC11">
        <v>-2.4691438674926758</v>
      </c>
      <c r="CD11">
        <v>-2.2561776638031006</v>
      </c>
      <c r="CE11">
        <v>-2.3060011863708496</v>
      </c>
      <c r="CF11">
        <v>0.28933095932006836</v>
      </c>
      <c r="CG11">
        <v>0.29909896850585938</v>
      </c>
      <c r="CH11">
        <v>0.27024832367897034</v>
      </c>
      <c r="CI11">
        <v>0.28437343239784241</v>
      </c>
      <c r="CJ11">
        <v>0.30658748745918274</v>
      </c>
      <c r="CK11">
        <v>0.32548129558563232</v>
      </c>
      <c r="CL11">
        <v>0.30936983227729797</v>
      </c>
      <c r="CM11">
        <v>0.23906052112579346</v>
      </c>
      <c r="CN11">
        <v>0.14619050920009613</v>
      </c>
      <c r="CO11">
        <v>0.13591510057449341</v>
      </c>
      <c r="CP11">
        <v>8.3406545221805573E-2</v>
      </c>
      <c r="CQ11">
        <v>8.6858563125133514E-2</v>
      </c>
      <c r="CR11">
        <v>3.4167847633361816</v>
      </c>
      <c r="CS11">
        <v>10.23769474029541</v>
      </c>
      <c r="CT11">
        <v>10.18216609954834</v>
      </c>
      <c r="CU11">
        <v>9.708989143371582</v>
      </c>
      <c r="CV11">
        <v>8.9894428253173828</v>
      </c>
      <c r="CW11">
        <v>9.1101903915405273</v>
      </c>
      <c r="CX11">
        <v>2.9825348854064941</v>
      </c>
      <c r="CY11">
        <v>-1.3139688968658447</v>
      </c>
      <c r="CZ11">
        <v>-1.3770653009414673</v>
      </c>
      <c r="DA11">
        <v>-1.2236431837081909</v>
      </c>
      <c r="DB11">
        <v>-1.0761259794235229</v>
      </c>
      <c r="DC11">
        <v>-1.120317816734314</v>
      </c>
      <c r="DD11">
        <v>1.2748565673828125</v>
      </c>
      <c r="DE11">
        <v>1.25189208984375</v>
      </c>
      <c r="DF11">
        <v>1.1805140972137451</v>
      </c>
      <c r="DG11">
        <v>1.2058702707290649</v>
      </c>
      <c r="DH11">
        <v>1.1994391679763794</v>
      </c>
      <c r="DI11">
        <v>1.2578366994857788</v>
      </c>
      <c r="DJ11">
        <v>1.2794097661972046</v>
      </c>
      <c r="DK11">
        <v>1.2236677408218384</v>
      </c>
      <c r="DL11">
        <v>1.1066945791244507</v>
      </c>
      <c r="DM11">
        <v>1.0947376489639282</v>
      </c>
      <c r="DN11">
        <v>1.0544929504394531</v>
      </c>
      <c r="DO11">
        <v>1.0992777347564697</v>
      </c>
      <c r="DP11">
        <v>4.8637566566467285</v>
      </c>
      <c r="DQ11">
        <v>11.932705879211426</v>
      </c>
      <c r="DR11">
        <v>11.922595977783203</v>
      </c>
      <c r="DS11">
        <v>11.481105804443359</v>
      </c>
      <c r="DT11">
        <v>10.820311546325684</v>
      </c>
      <c r="DU11">
        <v>10.914840698242188</v>
      </c>
      <c r="DV11">
        <v>4.6520175933837891</v>
      </c>
      <c r="DW11">
        <v>-7.7814552932977676E-3</v>
      </c>
      <c r="DX11">
        <v>-7.2226129472255707E-2</v>
      </c>
      <c r="DY11">
        <v>2.1857552230358124E-2</v>
      </c>
      <c r="DZ11">
        <v>0.10392575711011887</v>
      </c>
      <c r="EA11">
        <v>6.5365433692932129E-2</v>
      </c>
      <c r="EB11">
        <v>2.6977989673614502</v>
      </c>
      <c r="EC11">
        <v>2.6275742053985596</v>
      </c>
      <c r="ED11">
        <v>2.4947934150695801</v>
      </c>
      <c r="EE11">
        <v>2.5363655090332031</v>
      </c>
      <c r="EF11">
        <v>2.4885749816894531</v>
      </c>
      <c r="EG11">
        <v>2.6040098667144775</v>
      </c>
      <c r="EH11">
        <v>2.6799933910369873</v>
      </c>
      <c r="EI11">
        <v>2.6452841758728027</v>
      </c>
      <c r="EJ11">
        <v>2.4935100078582764</v>
      </c>
      <c r="EK11">
        <v>2.4791250228881836</v>
      </c>
      <c r="EL11">
        <v>2.456587553024292</v>
      </c>
      <c r="EM11">
        <v>2.5610504150390625</v>
      </c>
      <c r="EN11">
        <v>6.9529542922973633</v>
      </c>
      <c r="EO11">
        <v>14.380033493041992</v>
      </c>
      <c r="EP11">
        <v>14.43549919128418</v>
      </c>
      <c r="EQ11">
        <v>14.039760589599609</v>
      </c>
      <c r="ER11">
        <v>13.463796615600586</v>
      </c>
      <c r="ES11">
        <v>13.520467758178711</v>
      </c>
      <c r="ET11">
        <v>7.0624852180480957</v>
      </c>
      <c r="EU11">
        <v>1.8781458139419556</v>
      </c>
      <c r="EV11">
        <v>1.8117544651031494</v>
      </c>
      <c r="EW11">
        <v>1.8201627731323242</v>
      </c>
      <c r="EX11">
        <v>1.8077329397201538</v>
      </c>
      <c r="EY11">
        <v>1.7773038148880005</v>
      </c>
      <c r="EZ11">
        <v>64.440635681152344</v>
      </c>
      <c r="FA11">
        <v>62.952362060546875</v>
      </c>
      <c r="FB11">
        <v>61.767665863037109</v>
      </c>
      <c r="FC11">
        <v>60.090579986572266</v>
      </c>
      <c r="FD11">
        <v>59.476116180419922</v>
      </c>
      <c r="FE11">
        <v>57.881916046142578</v>
      </c>
      <c r="FF11">
        <v>56.506446838378906</v>
      </c>
      <c r="FG11">
        <v>58.989551544189453</v>
      </c>
      <c r="FH11">
        <v>64.355339050292969</v>
      </c>
      <c r="FI11">
        <v>69.577415466308594</v>
      </c>
      <c r="FJ11">
        <v>73.685821533203125</v>
      </c>
      <c r="FK11">
        <v>76.916114807128906</v>
      </c>
      <c r="FL11">
        <v>79.68792724609375</v>
      </c>
      <c r="FM11">
        <v>81.836189270019531</v>
      </c>
      <c r="FN11">
        <v>83.050590515136719</v>
      </c>
      <c r="FO11">
        <v>83.698844909667969</v>
      </c>
      <c r="FP11">
        <v>82.99945068359375</v>
      </c>
      <c r="FQ11">
        <v>81.806541442871094</v>
      </c>
      <c r="FR11">
        <v>79.341484069824219</v>
      </c>
      <c r="FS11">
        <v>74.317611694335938</v>
      </c>
      <c r="FT11">
        <v>71.001708984375</v>
      </c>
      <c r="FU11">
        <v>68.830810546875</v>
      </c>
      <c r="FV11">
        <v>66.934768676757813</v>
      </c>
      <c r="FW11">
        <v>65.512962341308594</v>
      </c>
      <c r="FX11">
        <v>332</v>
      </c>
      <c r="FY11">
        <v>6.7033134400844574E-2</v>
      </c>
      <c r="FZ11">
        <v>1</v>
      </c>
      <c r="GA11" s="57" t="s">
        <v>10</v>
      </c>
    </row>
    <row r="12" spans="1:183" x14ac:dyDescent="0.2">
      <c r="A12" t="s">
        <v>242</v>
      </c>
      <c r="B12" t="s">
        <v>246</v>
      </c>
      <c r="C12" t="s">
        <v>218</v>
      </c>
      <c r="D12" t="s">
        <v>39</v>
      </c>
      <c r="E12">
        <v>2015</v>
      </c>
      <c r="F12" t="s">
        <v>220</v>
      </c>
      <c r="G12" t="s">
        <v>10</v>
      </c>
      <c r="H12" s="57" t="s">
        <v>233</v>
      </c>
      <c r="I12">
        <v>254</v>
      </c>
      <c r="L12">
        <v>83.520903603874288</v>
      </c>
      <c r="M12">
        <v>80.733852749565159</v>
      </c>
      <c r="N12">
        <v>78.191951673275028</v>
      </c>
      <c r="O12">
        <v>80.465591213405219</v>
      </c>
      <c r="P12">
        <v>90.500241724745848</v>
      </c>
      <c r="Q12">
        <v>98.566852793847573</v>
      </c>
      <c r="R12">
        <v>116.59126304447106</v>
      </c>
      <c r="S12">
        <v>116.97404846115367</v>
      </c>
      <c r="T12">
        <v>119.88591918113718</v>
      </c>
      <c r="U12">
        <v>118.48765421922852</v>
      </c>
      <c r="V12">
        <v>122.16388231100137</v>
      </c>
      <c r="W12">
        <v>125.48350371709094</v>
      </c>
      <c r="X12">
        <v>125.88784997830214</v>
      </c>
      <c r="Y12">
        <v>128.59559886748465</v>
      </c>
      <c r="Z12">
        <v>128.48954898758527</v>
      </c>
      <c r="AA12">
        <v>126.54090256097274</v>
      </c>
      <c r="AB12">
        <v>124.73937661609071</v>
      </c>
      <c r="AC12">
        <v>121.85225041415165</v>
      </c>
      <c r="AD12">
        <v>120.39392765457191</v>
      </c>
      <c r="AE12">
        <v>122.9766810882812</v>
      </c>
      <c r="AF12">
        <v>121.87936303992331</v>
      </c>
      <c r="AG12">
        <v>115.8369177969837</v>
      </c>
      <c r="AH12">
        <v>98.202020974871459</v>
      </c>
      <c r="AI12">
        <v>87.504168683900659</v>
      </c>
      <c r="AJ12">
        <v>-2.1191370487213135</v>
      </c>
      <c r="AK12">
        <v>-2.0293762683868408</v>
      </c>
      <c r="AL12">
        <v>-1.9542967081069946</v>
      </c>
      <c r="AM12">
        <v>-1.9676185846328735</v>
      </c>
      <c r="AN12">
        <v>-1.8754000663757324</v>
      </c>
      <c r="AO12">
        <v>-1.9530472755432129</v>
      </c>
      <c r="AP12">
        <v>-2.0612537860870361</v>
      </c>
      <c r="AQ12">
        <v>-2.1671631336212158</v>
      </c>
      <c r="AR12">
        <v>-2.2011289596557617</v>
      </c>
      <c r="AS12">
        <v>-2.2072949409484863</v>
      </c>
      <c r="AT12">
        <v>-2.2897744178771973</v>
      </c>
      <c r="AU12">
        <v>-2.3873331546783447</v>
      </c>
      <c r="AV12">
        <v>-0.11938457936048508</v>
      </c>
      <c r="AW12">
        <v>6.0953545570373535</v>
      </c>
      <c r="AX12">
        <v>5.9288334846496582</v>
      </c>
      <c r="AY12">
        <v>5.3782172203063965</v>
      </c>
      <c r="AZ12">
        <v>4.5150885581970215</v>
      </c>
      <c r="BA12">
        <v>4.699913501739502</v>
      </c>
      <c r="BB12">
        <v>-1.0974152088165283</v>
      </c>
      <c r="BC12">
        <v>-4.5060839653015137</v>
      </c>
      <c r="BD12">
        <v>-4.565885066986084</v>
      </c>
      <c r="BE12">
        <v>-4.2674493789672852</v>
      </c>
      <c r="BF12">
        <v>-3.9599847793579102</v>
      </c>
      <c r="BG12">
        <v>-4.017939567565918</v>
      </c>
      <c r="BH12">
        <v>-0.69619458913803101</v>
      </c>
      <c r="BI12">
        <v>-0.65369421243667603</v>
      </c>
      <c r="BJ12">
        <v>-0.64001750946044922</v>
      </c>
      <c r="BK12">
        <v>-0.6371234655380249</v>
      </c>
      <c r="BL12">
        <v>-0.58626413345336914</v>
      </c>
      <c r="BM12">
        <v>-0.60687410831451416</v>
      </c>
      <c r="BN12">
        <v>-0.66067010164260864</v>
      </c>
      <c r="BO12">
        <v>-0.74554675817489624</v>
      </c>
      <c r="BP12">
        <v>-0.81431359052658081</v>
      </c>
      <c r="BQ12">
        <v>-0.82290744781494141</v>
      </c>
      <c r="BR12">
        <v>-0.88767987489700317</v>
      </c>
      <c r="BS12">
        <v>-0.92556065320968628</v>
      </c>
      <c r="BT12">
        <v>1.9698128700256348</v>
      </c>
      <c r="BU12">
        <v>8.5426826477050781</v>
      </c>
      <c r="BV12">
        <v>8.441737174987793</v>
      </c>
      <c r="BW12">
        <v>7.9368724822998047</v>
      </c>
      <c r="BX12">
        <v>7.1585731506347656</v>
      </c>
      <c r="BY12">
        <v>7.3055410385131836</v>
      </c>
      <c r="BZ12">
        <v>1.3130524158477783</v>
      </c>
      <c r="CA12">
        <v>-2.6201565265655518</v>
      </c>
      <c r="CB12">
        <v>-2.6819045543670654</v>
      </c>
      <c r="CC12">
        <v>-2.4691438674926758</v>
      </c>
      <c r="CD12">
        <v>-2.2561776638031006</v>
      </c>
      <c r="CE12">
        <v>-2.3060011863708496</v>
      </c>
      <c r="CF12">
        <v>0.28933095932006836</v>
      </c>
      <c r="CG12">
        <v>0.29909896850585938</v>
      </c>
      <c r="CH12">
        <v>0.27024832367897034</v>
      </c>
      <c r="CI12">
        <v>0.28437343239784241</v>
      </c>
      <c r="CJ12">
        <v>0.30658748745918274</v>
      </c>
      <c r="CK12">
        <v>0.32548129558563232</v>
      </c>
      <c r="CL12">
        <v>0.30936983227729797</v>
      </c>
      <c r="CM12">
        <v>0.23906052112579346</v>
      </c>
      <c r="CN12">
        <v>0.14619050920009613</v>
      </c>
      <c r="CO12">
        <v>0.13591510057449341</v>
      </c>
      <c r="CP12">
        <v>8.3406545221805573E-2</v>
      </c>
      <c r="CQ12">
        <v>8.6858563125133514E-2</v>
      </c>
      <c r="CR12">
        <v>3.4167847633361816</v>
      </c>
      <c r="CS12">
        <v>10.23769474029541</v>
      </c>
      <c r="CT12">
        <v>10.18216609954834</v>
      </c>
      <c r="CU12">
        <v>9.708989143371582</v>
      </c>
      <c r="CV12">
        <v>8.9894428253173828</v>
      </c>
      <c r="CW12">
        <v>9.1101903915405273</v>
      </c>
      <c r="CX12">
        <v>2.9825348854064941</v>
      </c>
      <c r="CY12">
        <v>-1.3139688968658447</v>
      </c>
      <c r="CZ12">
        <v>-1.3770653009414673</v>
      </c>
      <c r="DA12">
        <v>-1.2236431837081909</v>
      </c>
      <c r="DB12">
        <v>-1.0761259794235229</v>
      </c>
      <c r="DC12">
        <v>-1.120317816734314</v>
      </c>
      <c r="DD12">
        <v>1.2748565673828125</v>
      </c>
      <c r="DE12">
        <v>1.25189208984375</v>
      </c>
      <c r="DF12">
        <v>1.1805140972137451</v>
      </c>
      <c r="DG12">
        <v>1.2058702707290649</v>
      </c>
      <c r="DH12">
        <v>1.1994391679763794</v>
      </c>
      <c r="DI12">
        <v>1.2578366994857788</v>
      </c>
      <c r="DJ12">
        <v>1.2794097661972046</v>
      </c>
      <c r="DK12">
        <v>1.2236677408218384</v>
      </c>
      <c r="DL12">
        <v>1.1066945791244507</v>
      </c>
      <c r="DM12">
        <v>1.0947376489639282</v>
      </c>
      <c r="DN12">
        <v>1.0544929504394531</v>
      </c>
      <c r="DO12">
        <v>1.0992777347564697</v>
      </c>
      <c r="DP12">
        <v>4.8637566566467285</v>
      </c>
      <c r="DQ12">
        <v>11.932705879211426</v>
      </c>
      <c r="DR12">
        <v>11.922595977783203</v>
      </c>
      <c r="DS12">
        <v>11.481105804443359</v>
      </c>
      <c r="DT12">
        <v>10.820311546325684</v>
      </c>
      <c r="DU12">
        <v>10.914840698242188</v>
      </c>
      <c r="DV12">
        <v>4.6520175933837891</v>
      </c>
      <c r="DW12">
        <v>-7.7814552932977676E-3</v>
      </c>
      <c r="DX12">
        <v>-7.2226129472255707E-2</v>
      </c>
      <c r="DY12">
        <v>2.1857552230358124E-2</v>
      </c>
      <c r="DZ12">
        <v>0.10392575711011887</v>
      </c>
      <c r="EA12">
        <v>6.5365433692932129E-2</v>
      </c>
      <c r="EB12">
        <v>2.6977989673614502</v>
      </c>
      <c r="EC12">
        <v>2.6275742053985596</v>
      </c>
      <c r="ED12">
        <v>2.4947934150695801</v>
      </c>
      <c r="EE12">
        <v>2.5363655090332031</v>
      </c>
      <c r="EF12">
        <v>2.4885749816894531</v>
      </c>
      <c r="EG12">
        <v>2.6040098667144775</v>
      </c>
      <c r="EH12">
        <v>2.6799933910369873</v>
      </c>
      <c r="EI12">
        <v>2.6452841758728027</v>
      </c>
      <c r="EJ12">
        <v>2.4935100078582764</v>
      </c>
      <c r="EK12">
        <v>2.4791250228881836</v>
      </c>
      <c r="EL12">
        <v>2.456587553024292</v>
      </c>
      <c r="EM12">
        <v>2.5610504150390625</v>
      </c>
      <c r="EN12">
        <v>6.9529542922973633</v>
      </c>
      <c r="EO12">
        <v>14.380033493041992</v>
      </c>
      <c r="EP12">
        <v>14.43549919128418</v>
      </c>
      <c r="EQ12">
        <v>14.039760589599609</v>
      </c>
      <c r="ER12">
        <v>13.463796615600586</v>
      </c>
      <c r="ES12">
        <v>13.520467758178711</v>
      </c>
      <c r="ET12">
        <v>7.0624852180480957</v>
      </c>
      <c r="EU12">
        <v>1.8781458139419556</v>
      </c>
      <c r="EV12">
        <v>1.8117544651031494</v>
      </c>
      <c r="EW12">
        <v>1.8201627731323242</v>
      </c>
      <c r="EX12">
        <v>1.8077329397201538</v>
      </c>
      <c r="EY12">
        <v>1.7773038148880005</v>
      </c>
      <c r="EZ12">
        <v>64.440635681152344</v>
      </c>
      <c r="FA12">
        <v>62.952362060546875</v>
      </c>
      <c r="FB12">
        <v>61.767665863037109</v>
      </c>
      <c r="FC12">
        <v>60.090579986572266</v>
      </c>
      <c r="FD12">
        <v>59.476116180419922</v>
      </c>
      <c r="FE12">
        <v>57.881916046142578</v>
      </c>
      <c r="FF12">
        <v>56.506446838378906</v>
      </c>
      <c r="FG12">
        <v>58.989551544189453</v>
      </c>
      <c r="FH12">
        <v>64.355339050292969</v>
      </c>
      <c r="FI12">
        <v>69.577415466308594</v>
      </c>
      <c r="FJ12">
        <v>73.685821533203125</v>
      </c>
      <c r="FK12">
        <v>76.916114807128906</v>
      </c>
      <c r="FL12">
        <v>79.68792724609375</v>
      </c>
      <c r="FM12">
        <v>81.836189270019531</v>
      </c>
      <c r="FN12">
        <v>83.050590515136719</v>
      </c>
      <c r="FO12">
        <v>83.698844909667969</v>
      </c>
      <c r="FP12">
        <v>82.99945068359375</v>
      </c>
      <c r="FQ12">
        <v>81.806541442871094</v>
      </c>
      <c r="FR12">
        <v>79.341484069824219</v>
      </c>
      <c r="FS12">
        <v>74.317611694335938</v>
      </c>
      <c r="FT12">
        <v>71.001708984375</v>
      </c>
      <c r="FU12">
        <v>68.830810546875</v>
      </c>
      <c r="FV12">
        <v>66.934768676757813</v>
      </c>
      <c r="FW12">
        <v>65.512962341308594</v>
      </c>
      <c r="FX12">
        <v>332</v>
      </c>
      <c r="FY12">
        <v>6.7033134400844574E-2</v>
      </c>
      <c r="FZ12">
        <v>1</v>
      </c>
      <c r="GA12" s="57" t="s">
        <v>10</v>
      </c>
    </row>
    <row r="13" spans="1:183" x14ac:dyDescent="0.2">
      <c r="A13" t="s">
        <v>242</v>
      </c>
      <c r="B13" t="s">
        <v>246</v>
      </c>
      <c r="C13" t="s">
        <v>218</v>
      </c>
      <c r="D13" t="s">
        <v>39</v>
      </c>
      <c r="E13">
        <v>2016</v>
      </c>
      <c r="F13" t="s">
        <v>220</v>
      </c>
      <c r="G13" t="s">
        <v>10</v>
      </c>
      <c r="H13" s="57" t="s">
        <v>233</v>
      </c>
      <c r="I13">
        <v>254</v>
      </c>
      <c r="L13">
        <v>83.520903603874288</v>
      </c>
      <c r="M13">
        <v>80.733852749565159</v>
      </c>
      <c r="N13">
        <v>78.191951673275042</v>
      </c>
      <c r="O13">
        <v>80.465591213405219</v>
      </c>
      <c r="P13">
        <v>90.500241724745848</v>
      </c>
      <c r="Q13">
        <v>98.566852793847573</v>
      </c>
      <c r="R13">
        <v>116.59126304447106</v>
      </c>
      <c r="S13">
        <v>116.97404846115367</v>
      </c>
      <c r="T13">
        <v>119.88591918113718</v>
      </c>
      <c r="U13">
        <v>118.48765421922852</v>
      </c>
      <c r="V13">
        <v>122.16388231100137</v>
      </c>
      <c r="W13">
        <v>125.48350371709094</v>
      </c>
      <c r="X13">
        <v>125.88784997830214</v>
      </c>
      <c r="Y13">
        <v>128.59559886748465</v>
      </c>
      <c r="Z13">
        <v>128.48954898758527</v>
      </c>
      <c r="AA13">
        <v>126.54090256097274</v>
      </c>
      <c r="AB13">
        <v>124.73937661609071</v>
      </c>
      <c r="AC13">
        <v>121.85225041415165</v>
      </c>
      <c r="AD13">
        <v>120.39392765457188</v>
      </c>
      <c r="AE13">
        <v>122.9766810882812</v>
      </c>
      <c r="AF13">
        <v>121.87936303992331</v>
      </c>
      <c r="AG13">
        <v>115.8369177969837</v>
      </c>
      <c r="AH13">
        <v>98.202020974871459</v>
      </c>
      <c r="AI13">
        <v>87.504168683900659</v>
      </c>
      <c r="AJ13">
        <v>-2.1191370487213135</v>
      </c>
      <c r="AK13">
        <v>-2.0293762683868408</v>
      </c>
      <c r="AL13">
        <v>-1.9542967081069946</v>
      </c>
      <c r="AM13">
        <v>-1.9676185846328735</v>
      </c>
      <c r="AN13">
        <v>-1.8754000663757324</v>
      </c>
      <c r="AO13">
        <v>-1.9530472755432129</v>
      </c>
      <c r="AP13">
        <v>-2.0612537860870361</v>
      </c>
      <c r="AQ13">
        <v>-2.1671631336212158</v>
      </c>
      <c r="AR13">
        <v>-2.2011289596557617</v>
      </c>
      <c r="AS13">
        <v>-2.2072949409484863</v>
      </c>
      <c r="AT13">
        <v>-2.2897744178771973</v>
      </c>
      <c r="AU13">
        <v>-2.3873331546783447</v>
      </c>
      <c r="AV13">
        <v>-0.11938457936048508</v>
      </c>
      <c r="AW13">
        <v>6.0953545570373535</v>
      </c>
      <c r="AX13">
        <v>5.9288334846496582</v>
      </c>
      <c r="AY13">
        <v>5.3782172203063965</v>
      </c>
      <c r="AZ13">
        <v>4.5150885581970215</v>
      </c>
      <c r="BA13">
        <v>4.699913501739502</v>
      </c>
      <c r="BB13">
        <v>-1.0974152088165283</v>
      </c>
      <c r="BC13">
        <v>-4.5060839653015137</v>
      </c>
      <c r="BD13">
        <v>-4.565885066986084</v>
      </c>
      <c r="BE13">
        <v>-4.2674493789672852</v>
      </c>
      <c r="BF13">
        <v>-3.9599847793579102</v>
      </c>
      <c r="BG13">
        <v>-4.017939567565918</v>
      </c>
      <c r="BH13">
        <v>-0.69619458913803101</v>
      </c>
      <c r="BI13">
        <v>-0.65369421243667603</v>
      </c>
      <c r="BJ13">
        <v>-0.64001750946044922</v>
      </c>
      <c r="BK13">
        <v>-0.6371234655380249</v>
      </c>
      <c r="BL13">
        <v>-0.58626413345336914</v>
      </c>
      <c r="BM13">
        <v>-0.60687410831451416</v>
      </c>
      <c r="BN13">
        <v>-0.66067010164260864</v>
      </c>
      <c r="BO13">
        <v>-0.74554675817489624</v>
      </c>
      <c r="BP13">
        <v>-0.81431359052658081</v>
      </c>
      <c r="BQ13">
        <v>-0.82290744781494141</v>
      </c>
      <c r="BR13">
        <v>-0.88767987489700317</v>
      </c>
      <c r="BS13">
        <v>-0.92556065320968628</v>
      </c>
      <c r="BT13">
        <v>1.9698128700256348</v>
      </c>
      <c r="BU13">
        <v>8.5426826477050781</v>
      </c>
      <c r="BV13">
        <v>8.441737174987793</v>
      </c>
      <c r="BW13">
        <v>7.9368724822998047</v>
      </c>
      <c r="BX13">
        <v>7.1585731506347656</v>
      </c>
      <c r="BY13">
        <v>7.3055410385131836</v>
      </c>
      <c r="BZ13">
        <v>1.3130524158477783</v>
      </c>
      <c r="CA13">
        <v>-2.6201565265655518</v>
      </c>
      <c r="CB13">
        <v>-2.6819045543670654</v>
      </c>
      <c r="CC13">
        <v>-2.4691438674926758</v>
      </c>
      <c r="CD13">
        <v>-2.2561776638031006</v>
      </c>
      <c r="CE13">
        <v>-2.3060011863708496</v>
      </c>
      <c r="CF13">
        <v>0.28933095932006836</v>
      </c>
      <c r="CG13">
        <v>0.29909896850585938</v>
      </c>
      <c r="CH13">
        <v>0.27024832367897034</v>
      </c>
      <c r="CI13">
        <v>0.28437343239784241</v>
      </c>
      <c r="CJ13">
        <v>0.30658748745918274</v>
      </c>
      <c r="CK13">
        <v>0.32548129558563232</v>
      </c>
      <c r="CL13">
        <v>0.30936983227729797</v>
      </c>
      <c r="CM13">
        <v>0.23906052112579346</v>
      </c>
      <c r="CN13">
        <v>0.14619050920009613</v>
      </c>
      <c r="CO13">
        <v>0.13591510057449341</v>
      </c>
      <c r="CP13">
        <v>8.3406545221805573E-2</v>
      </c>
      <c r="CQ13">
        <v>8.6858563125133514E-2</v>
      </c>
      <c r="CR13">
        <v>3.4167847633361816</v>
      </c>
      <c r="CS13">
        <v>10.23769474029541</v>
      </c>
      <c r="CT13">
        <v>10.18216609954834</v>
      </c>
      <c r="CU13">
        <v>9.708989143371582</v>
      </c>
      <c r="CV13">
        <v>8.9894428253173828</v>
      </c>
      <c r="CW13">
        <v>9.1101903915405273</v>
      </c>
      <c r="CX13">
        <v>2.9825348854064941</v>
      </c>
      <c r="CY13">
        <v>-1.3139688968658447</v>
      </c>
      <c r="CZ13">
        <v>-1.3770653009414673</v>
      </c>
      <c r="DA13">
        <v>-1.2236431837081909</v>
      </c>
      <c r="DB13">
        <v>-1.0761259794235229</v>
      </c>
      <c r="DC13">
        <v>-1.120317816734314</v>
      </c>
      <c r="DD13">
        <v>1.2748565673828125</v>
      </c>
      <c r="DE13">
        <v>1.25189208984375</v>
      </c>
      <c r="DF13">
        <v>1.1805140972137451</v>
      </c>
      <c r="DG13">
        <v>1.2058702707290649</v>
      </c>
      <c r="DH13">
        <v>1.1994391679763794</v>
      </c>
      <c r="DI13">
        <v>1.2578366994857788</v>
      </c>
      <c r="DJ13">
        <v>1.2794097661972046</v>
      </c>
      <c r="DK13">
        <v>1.2236677408218384</v>
      </c>
      <c r="DL13">
        <v>1.1066945791244507</v>
      </c>
      <c r="DM13">
        <v>1.0947376489639282</v>
      </c>
      <c r="DN13">
        <v>1.0544929504394531</v>
      </c>
      <c r="DO13">
        <v>1.0992777347564697</v>
      </c>
      <c r="DP13">
        <v>4.8637566566467285</v>
      </c>
      <c r="DQ13">
        <v>11.932705879211426</v>
      </c>
      <c r="DR13">
        <v>11.922595977783203</v>
      </c>
      <c r="DS13">
        <v>11.481105804443359</v>
      </c>
      <c r="DT13">
        <v>10.820311546325684</v>
      </c>
      <c r="DU13">
        <v>10.914840698242188</v>
      </c>
      <c r="DV13">
        <v>4.6520175933837891</v>
      </c>
      <c r="DW13">
        <v>-7.7814552932977676E-3</v>
      </c>
      <c r="DX13">
        <v>-7.2226129472255707E-2</v>
      </c>
      <c r="DY13">
        <v>2.1857552230358124E-2</v>
      </c>
      <c r="DZ13">
        <v>0.10392575711011887</v>
      </c>
      <c r="EA13">
        <v>6.5365433692932129E-2</v>
      </c>
      <c r="EB13">
        <v>2.6977989673614502</v>
      </c>
      <c r="EC13">
        <v>2.6275742053985596</v>
      </c>
      <c r="ED13">
        <v>2.4947934150695801</v>
      </c>
      <c r="EE13">
        <v>2.5363655090332031</v>
      </c>
      <c r="EF13">
        <v>2.4885749816894531</v>
      </c>
      <c r="EG13">
        <v>2.6040098667144775</v>
      </c>
      <c r="EH13">
        <v>2.6799933910369873</v>
      </c>
      <c r="EI13">
        <v>2.6452841758728027</v>
      </c>
      <c r="EJ13">
        <v>2.4935100078582764</v>
      </c>
      <c r="EK13">
        <v>2.4791250228881836</v>
      </c>
      <c r="EL13">
        <v>2.456587553024292</v>
      </c>
      <c r="EM13">
        <v>2.5610504150390625</v>
      </c>
      <c r="EN13">
        <v>6.9529542922973633</v>
      </c>
      <c r="EO13">
        <v>14.380033493041992</v>
      </c>
      <c r="EP13">
        <v>14.43549919128418</v>
      </c>
      <c r="EQ13">
        <v>14.039760589599609</v>
      </c>
      <c r="ER13">
        <v>13.463796615600586</v>
      </c>
      <c r="ES13">
        <v>13.520467758178711</v>
      </c>
      <c r="ET13">
        <v>7.0624852180480957</v>
      </c>
      <c r="EU13">
        <v>1.8781458139419556</v>
      </c>
      <c r="EV13">
        <v>1.8117544651031494</v>
      </c>
      <c r="EW13">
        <v>1.8201627731323242</v>
      </c>
      <c r="EX13">
        <v>1.8077329397201538</v>
      </c>
      <c r="EY13">
        <v>1.7773038148880005</v>
      </c>
      <c r="EZ13">
        <v>64.440635681152344</v>
      </c>
      <c r="FA13">
        <v>62.952362060546875</v>
      </c>
      <c r="FB13">
        <v>61.767665863037109</v>
      </c>
      <c r="FC13">
        <v>60.090579986572266</v>
      </c>
      <c r="FD13">
        <v>59.476116180419922</v>
      </c>
      <c r="FE13">
        <v>57.881916046142578</v>
      </c>
      <c r="FF13">
        <v>56.506446838378906</v>
      </c>
      <c r="FG13">
        <v>58.989551544189453</v>
      </c>
      <c r="FH13">
        <v>64.355339050292969</v>
      </c>
      <c r="FI13">
        <v>69.577415466308594</v>
      </c>
      <c r="FJ13">
        <v>73.685821533203125</v>
      </c>
      <c r="FK13">
        <v>76.916114807128906</v>
      </c>
      <c r="FL13">
        <v>79.68792724609375</v>
      </c>
      <c r="FM13">
        <v>81.836189270019531</v>
      </c>
      <c r="FN13">
        <v>83.050590515136719</v>
      </c>
      <c r="FO13">
        <v>83.698844909667969</v>
      </c>
      <c r="FP13">
        <v>82.99945068359375</v>
      </c>
      <c r="FQ13">
        <v>81.806541442871094</v>
      </c>
      <c r="FR13">
        <v>79.341484069824219</v>
      </c>
      <c r="FS13">
        <v>74.317611694335938</v>
      </c>
      <c r="FT13">
        <v>71.001708984375</v>
      </c>
      <c r="FU13">
        <v>68.830810546875</v>
      </c>
      <c r="FV13">
        <v>66.934768676757813</v>
      </c>
      <c r="FW13">
        <v>65.512962341308594</v>
      </c>
      <c r="FX13">
        <v>332</v>
      </c>
      <c r="FY13">
        <v>6.7033134400844574E-2</v>
      </c>
      <c r="FZ13">
        <v>1</v>
      </c>
      <c r="GA13" s="57" t="s">
        <v>10</v>
      </c>
    </row>
    <row r="14" spans="1:183" x14ac:dyDescent="0.2">
      <c r="A14" t="s">
        <v>242</v>
      </c>
      <c r="B14" t="s">
        <v>246</v>
      </c>
      <c r="C14" t="s">
        <v>218</v>
      </c>
      <c r="D14" t="s">
        <v>40</v>
      </c>
      <c r="E14">
        <v>2014</v>
      </c>
      <c r="F14" t="s">
        <v>220</v>
      </c>
      <c r="G14" t="s">
        <v>10</v>
      </c>
      <c r="H14" s="57" t="s">
        <v>233</v>
      </c>
      <c r="I14">
        <v>258</v>
      </c>
      <c r="L14">
        <v>68.19900594945922</v>
      </c>
      <c r="M14">
        <v>65.990637387558834</v>
      </c>
      <c r="N14">
        <v>64.721906079480618</v>
      </c>
      <c r="O14">
        <v>65.270327927240388</v>
      </c>
      <c r="P14">
        <v>72.271355034627021</v>
      </c>
      <c r="Q14">
        <v>79.12332868906698</v>
      </c>
      <c r="R14">
        <v>90.972511782991702</v>
      </c>
      <c r="S14">
        <v>97.284313772351439</v>
      </c>
      <c r="T14">
        <v>105.7824674333668</v>
      </c>
      <c r="U14">
        <v>110.71281548042688</v>
      </c>
      <c r="V14">
        <v>117.37767317012724</v>
      </c>
      <c r="W14">
        <v>121.14802362568554</v>
      </c>
      <c r="X14">
        <v>121.49752731741617</v>
      </c>
      <c r="Y14">
        <v>121.87960258854065</v>
      </c>
      <c r="Z14">
        <v>120.80587353539252</v>
      </c>
      <c r="AA14">
        <v>118.27969515055268</v>
      </c>
      <c r="AB14">
        <v>116.0586105197813</v>
      </c>
      <c r="AC14">
        <v>113.52283867314921</v>
      </c>
      <c r="AD14">
        <v>108.89674190022029</v>
      </c>
      <c r="AE14">
        <v>105.58267444446147</v>
      </c>
      <c r="AF14">
        <v>103.31292266327904</v>
      </c>
      <c r="AG14">
        <v>94.441694389667674</v>
      </c>
      <c r="AH14">
        <v>81.317405504684245</v>
      </c>
      <c r="AI14">
        <v>73.419056637875357</v>
      </c>
      <c r="AJ14">
        <v>-3.001619815826416</v>
      </c>
      <c r="AK14">
        <v>-2.7418656349182129</v>
      </c>
      <c r="AL14">
        <v>-2.7073323726654053</v>
      </c>
      <c r="AM14">
        <v>-2.4928500652313232</v>
      </c>
      <c r="AN14">
        <v>-2.3703420162200928</v>
      </c>
      <c r="AO14">
        <v>-2.3790497779846191</v>
      </c>
      <c r="AP14">
        <v>-2.3944242000579834</v>
      </c>
      <c r="AQ14">
        <v>-2.136897087097168</v>
      </c>
      <c r="AR14">
        <v>-2.9613394737243652</v>
      </c>
      <c r="AS14">
        <v>-3.8432273864746094</v>
      </c>
      <c r="AT14">
        <v>-4.1691327095031738</v>
      </c>
      <c r="AU14">
        <v>-4.878669261932373</v>
      </c>
      <c r="AV14">
        <v>1.3688286542892456</v>
      </c>
      <c r="AW14">
        <v>8.2661981582641602</v>
      </c>
      <c r="AX14">
        <v>8.2419242858886719</v>
      </c>
      <c r="AY14">
        <v>8.2541141510009766</v>
      </c>
      <c r="AZ14">
        <v>8.1005640029907227</v>
      </c>
      <c r="BA14">
        <v>7.9194040298461914</v>
      </c>
      <c r="BB14">
        <v>0.92356652021408081</v>
      </c>
      <c r="BC14">
        <v>-2.6756203174591064</v>
      </c>
      <c r="BD14">
        <v>-3.110600471496582</v>
      </c>
      <c r="BE14">
        <v>-3.363673210144043</v>
      </c>
      <c r="BF14">
        <v>-3.3260996341705322</v>
      </c>
      <c r="BG14">
        <v>-3.0487284660339355</v>
      </c>
      <c r="BH14">
        <v>-1.2524770498275757</v>
      </c>
      <c r="BI14">
        <v>-1.1339125633239746</v>
      </c>
      <c r="BJ14">
        <v>-1.118512749671936</v>
      </c>
      <c r="BK14">
        <v>-1.023962140083313</v>
      </c>
      <c r="BL14">
        <v>-0.97323304414749146</v>
      </c>
      <c r="BM14">
        <v>-0.97367650270462036</v>
      </c>
      <c r="BN14">
        <v>-0.97613805532455444</v>
      </c>
      <c r="BO14">
        <v>-0.88317239284515381</v>
      </c>
      <c r="BP14">
        <v>-1.2845293283462524</v>
      </c>
      <c r="BQ14">
        <v>-1.6670948266983032</v>
      </c>
      <c r="BR14">
        <v>-1.8600655794143677</v>
      </c>
      <c r="BS14">
        <v>-2.1535248756408691</v>
      </c>
      <c r="BT14">
        <v>2.9577527046203613</v>
      </c>
      <c r="BU14">
        <v>9.9263420104980469</v>
      </c>
      <c r="BV14">
        <v>9.9558486938476562</v>
      </c>
      <c r="BW14">
        <v>9.9356975555419922</v>
      </c>
      <c r="BX14">
        <v>9.7478408813476562</v>
      </c>
      <c r="BY14">
        <v>9.6209802627563477</v>
      </c>
      <c r="BZ14">
        <v>2.4843332767486572</v>
      </c>
      <c r="CA14">
        <v>-1.0861424207687378</v>
      </c>
      <c r="CB14">
        <v>-1.5153170824050903</v>
      </c>
      <c r="CC14">
        <v>-1.7485799789428711</v>
      </c>
      <c r="CD14">
        <v>-1.7681713104248047</v>
      </c>
      <c r="CE14">
        <v>-1.6168050765991211</v>
      </c>
      <c r="CF14">
        <v>-4.1025955229997635E-2</v>
      </c>
      <c r="CG14">
        <v>-2.0249122753739357E-2</v>
      </c>
      <c r="CH14">
        <v>-1.8101206049323082E-2</v>
      </c>
      <c r="CI14">
        <v>-6.61484245210886E-3</v>
      </c>
      <c r="CJ14">
        <v>-5.5997124873101711E-3</v>
      </c>
      <c r="CK14">
        <v>-3.1927588861435652E-4</v>
      </c>
      <c r="CL14">
        <v>6.1625763773918152E-3</v>
      </c>
      <c r="CM14">
        <v>-1.4846498146653175E-2</v>
      </c>
      <c r="CN14">
        <v>-0.12317562848329544</v>
      </c>
      <c r="CO14">
        <v>-0.159912109375</v>
      </c>
      <c r="CP14">
        <v>-0.26081284880638123</v>
      </c>
      <c r="CQ14">
        <v>-0.26609811186790466</v>
      </c>
      <c r="CR14">
        <v>4.0582365989685059</v>
      </c>
      <c r="CS14">
        <v>11.076151847839355</v>
      </c>
      <c r="CT14">
        <v>11.142909049987793</v>
      </c>
      <c r="CU14">
        <v>11.100357055664063</v>
      </c>
      <c r="CV14">
        <v>10.888740539550781</v>
      </c>
      <c r="CW14">
        <v>10.799487113952637</v>
      </c>
      <c r="CX14">
        <v>3.5653154850006104</v>
      </c>
      <c r="CY14">
        <v>1.4725157991051674E-2</v>
      </c>
      <c r="CZ14">
        <v>-0.41042861342430115</v>
      </c>
      <c r="DA14">
        <v>-0.62997132539749146</v>
      </c>
      <c r="DB14">
        <v>-0.68915480375289917</v>
      </c>
      <c r="DC14">
        <v>-0.62505936622619629</v>
      </c>
      <c r="DD14">
        <v>1.1704250574111938</v>
      </c>
      <c r="DE14">
        <v>1.093414306640625</v>
      </c>
      <c r="DF14">
        <v>1.0823104381561279</v>
      </c>
      <c r="DG14">
        <v>1.0107324123382568</v>
      </c>
      <c r="DH14">
        <v>0.96203362941741943</v>
      </c>
      <c r="DI14">
        <v>0.9730379581451416</v>
      </c>
      <c r="DJ14">
        <v>0.98846322298049927</v>
      </c>
      <c r="DK14">
        <v>0.85347938537597656</v>
      </c>
      <c r="DL14">
        <v>1.0381780862808228</v>
      </c>
      <c r="DM14">
        <v>1.3472706079483032</v>
      </c>
      <c r="DN14">
        <v>1.33843994140625</v>
      </c>
      <c r="DO14">
        <v>1.621328592300415</v>
      </c>
      <c r="DP14">
        <v>5.1587204933166504</v>
      </c>
      <c r="DQ14">
        <v>12.22596263885498</v>
      </c>
      <c r="DR14">
        <v>12.329968452453613</v>
      </c>
      <c r="DS14">
        <v>12.265016555786133</v>
      </c>
      <c r="DT14">
        <v>12.02963924407959</v>
      </c>
      <c r="DU14">
        <v>11.977993965148926</v>
      </c>
      <c r="DV14">
        <v>4.6462979316711426</v>
      </c>
      <c r="DW14">
        <v>1.1155927181243896</v>
      </c>
      <c r="DX14">
        <v>0.69445979595184326</v>
      </c>
      <c r="DY14">
        <v>0.48863726854324341</v>
      </c>
      <c r="DZ14">
        <v>0.38986173272132874</v>
      </c>
      <c r="EA14">
        <v>0.36668643355369568</v>
      </c>
      <c r="EB14">
        <v>2.9195680618286133</v>
      </c>
      <c r="EC14">
        <v>2.7013673782348633</v>
      </c>
      <c r="ED14">
        <v>2.6711299419403076</v>
      </c>
      <c r="EE14">
        <v>2.4796202182769775</v>
      </c>
      <c r="EF14">
        <v>2.359142541885376</v>
      </c>
      <c r="EG14">
        <v>2.3784110546112061</v>
      </c>
      <c r="EH14">
        <v>2.4067492485046387</v>
      </c>
      <c r="EI14">
        <v>2.1072039604187012</v>
      </c>
      <c r="EJ14">
        <v>2.7149882316589355</v>
      </c>
      <c r="EK14">
        <v>3.5234031677246094</v>
      </c>
      <c r="EL14">
        <v>3.6475069522857666</v>
      </c>
      <c r="EM14">
        <v>4.346473217010498</v>
      </c>
      <c r="EN14">
        <v>6.7476449012756348</v>
      </c>
      <c r="EO14">
        <v>13.886105537414551</v>
      </c>
      <c r="EP14">
        <v>14.043893814086914</v>
      </c>
      <c r="EQ14">
        <v>13.946599960327148</v>
      </c>
      <c r="ER14">
        <v>13.676916122436523</v>
      </c>
      <c r="ES14">
        <v>13.679571151733398</v>
      </c>
      <c r="ET14">
        <v>6.2070646286010742</v>
      </c>
      <c r="EU14">
        <v>2.7050707340240479</v>
      </c>
      <c r="EV14">
        <v>2.289743185043335</v>
      </c>
      <c r="EW14">
        <v>2.1037304401397705</v>
      </c>
      <c r="EX14">
        <v>1.9477901458740234</v>
      </c>
      <c r="EY14">
        <v>1.7986098527908325</v>
      </c>
      <c r="EZ14">
        <v>65.690284729003906</v>
      </c>
      <c r="FA14">
        <v>64.51318359375</v>
      </c>
      <c r="FB14">
        <v>63.407489776611328</v>
      </c>
      <c r="FC14">
        <v>62.749408721923828</v>
      </c>
      <c r="FD14">
        <v>61.850124359130859</v>
      </c>
      <c r="FE14">
        <v>60.845512390136719</v>
      </c>
      <c r="FF14">
        <v>61.716888427734375</v>
      </c>
      <c r="FG14">
        <v>65.346702575683594</v>
      </c>
      <c r="FH14">
        <v>69.77142333984375</v>
      </c>
      <c r="FI14">
        <v>74.015884399414063</v>
      </c>
      <c r="FJ14">
        <v>77.655914306640625</v>
      </c>
      <c r="FK14">
        <v>80.950477600097656</v>
      </c>
      <c r="FL14">
        <v>83.005264282226562</v>
      </c>
      <c r="FM14">
        <v>84.13934326171875</v>
      </c>
      <c r="FN14">
        <v>84.379905700683594</v>
      </c>
      <c r="FO14">
        <v>84.002510070800781</v>
      </c>
      <c r="FP14">
        <v>83.640655517578125</v>
      </c>
      <c r="FQ14">
        <v>83.21038818359375</v>
      </c>
      <c r="FR14">
        <v>80.518440246582031</v>
      </c>
      <c r="FS14">
        <v>76.031532287597656</v>
      </c>
      <c r="FT14">
        <v>72.562202453613281</v>
      </c>
      <c r="FU14">
        <v>70.692054748535156</v>
      </c>
      <c r="FV14">
        <v>69.591323852539063</v>
      </c>
      <c r="FW14">
        <v>68.247459411621094</v>
      </c>
      <c r="FX14">
        <v>332</v>
      </c>
      <c r="FY14">
        <v>6.7033134400844574E-2</v>
      </c>
      <c r="FZ14">
        <v>1</v>
      </c>
      <c r="GA14" s="57" t="s">
        <v>10</v>
      </c>
    </row>
    <row r="15" spans="1:183" x14ac:dyDescent="0.2">
      <c r="A15" t="s">
        <v>242</v>
      </c>
      <c r="B15" t="s">
        <v>246</v>
      </c>
      <c r="C15" t="s">
        <v>218</v>
      </c>
      <c r="D15" t="s">
        <v>40</v>
      </c>
      <c r="E15">
        <v>2015</v>
      </c>
      <c r="F15" t="s">
        <v>220</v>
      </c>
      <c r="G15" t="s">
        <v>10</v>
      </c>
      <c r="H15" s="57" t="s">
        <v>233</v>
      </c>
      <c r="I15">
        <v>258</v>
      </c>
      <c r="L15">
        <v>68.19900594945922</v>
      </c>
      <c r="M15">
        <v>65.990637387558834</v>
      </c>
      <c r="N15">
        <v>64.721906079480618</v>
      </c>
      <c r="O15">
        <v>65.270327927240388</v>
      </c>
      <c r="P15">
        <v>72.271355034627021</v>
      </c>
      <c r="Q15">
        <v>79.123328689066966</v>
      </c>
      <c r="R15">
        <v>90.972511782991702</v>
      </c>
      <c r="S15">
        <v>97.284313772351439</v>
      </c>
      <c r="T15">
        <v>105.7824674333668</v>
      </c>
      <c r="U15">
        <v>110.71281548042688</v>
      </c>
      <c r="V15">
        <v>117.37767317012724</v>
      </c>
      <c r="W15">
        <v>121.14802362568554</v>
      </c>
      <c r="X15">
        <v>121.49752731741617</v>
      </c>
      <c r="Y15">
        <v>121.87960258854065</v>
      </c>
      <c r="Z15">
        <v>120.80587353539252</v>
      </c>
      <c r="AA15">
        <v>118.27969515055268</v>
      </c>
      <c r="AB15">
        <v>116.0586105197813</v>
      </c>
      <c r="AC15">
        <v>113.52283867314921</v>
      </c>
      <c r="AD15">
        <v>108.89674190022028</v>
      </c>
      <c r="AE15">
        <v>105.58267444446147</v>
      </c>
      <c r="AF15">
        <v>103.31292266327904</v>
      </c>
      <c r="AG15">
        <v>94.441694389667674</v>
      </c>
      <c r="AH15">
        <v>81.317405504684245</v>
      </c>
      <c r="AI15">
        <v>73.419056637875357</v>
      </c>
      <c r="AJ15">
        <v>-3.001619815826416</v>
      </c>
      <c r="AK15">
        <v>-2.7418656349182129</v>
      </c>
      <c r="AL15">
        <v>-2.7073323726654053</v>
      </c>
      <c r="AM15">
        <v>-2.4928500652313232</v>
      </c>
      <c r="AN15">
        <v>-2.3703420162200928</v>
      </c>
      <c r="AO15">
        <v>-2.3790497779846191</v>
      </c>
      <c r="AP15">
        <v>-2.3944242000579834</v>
      </c>
      <c r="AQ15">
        <v>-2.136897087097168</v>
      </c>
      <c r="AR15">
        <v>-2.9613394737243652</v>
      </c>
      <c r="AS15">
        <v>-3.8432273864746094</v>
      </c>
      <c r="AT15">
        <v>-4.1691327095031738</v>
      </c>
      <c r="AU15">
        <v>-4.878669261932373</v>
      </c>
      <c r="AV15">
        <v>1.3688286542892456</v>
      </c>
      <c r="AW15">
        <v>8.2661981582641602</v>
      </c>
      <c r="AX15">
        <v>8.2419242858886719</v>
      </c>
      <c r="AY15">
        <v>8.2541141510009766</v>
      </c>
      <c r="AZ15">
        <v>8.1005640029907227</v>
      </c>
      <c r="BA15">
        <v>7.9194040298461914</v>
      </c>
      <c r="BB15">
        <v>0.92356652021408081</v>
      </c>
      <c r="BC15">
        <v>-2.6756203174591064</v>
      </c>
      <c r="BD15">
        <v>-3.110600471496582</v>
      </c>
      <c r="BE15">
        <v>-3.363673210144043</v>
      </c>
      <c r="BF15">
        <v>-3.3260996341705322</v>
      </c>
      <c r="BG15">
        <v>-3.0487284660339355</v>
      </c>
      <c r="BH15">
        <v>-1.2524770498275757</v>
      </c>
      <c r="BI15">
        <v>-1.1339125633239746</v>
      </c>
      <c r="BJ15">
        <v>-1.118512749671936</v>
      </c>
      <c r="BK15">
        <v>-1.023962140083313</v>
      </c>
      <c r="BL15">
        <v>-0.97323304414749146</v>
      </c>
      <c r="BM15">
        <v>-0.97367650270462036</v>
      </c>
      <c r="BN15">
        <v>-0.97613805532455444</v>
      </c>
      <c r="BO15">
        <v>-0.88317239284515381</v>
      </c>
      <c r="BP15">
        <v>-1.2845293283462524</v>
      </c>
      <c r="BQ15">
        <v>-1.6670948266983032</v>
      </c>
      <c r="BR15">
        <v>-1.8600655794143677</v>
      </c>
      <c r="BS15">
        <v>-2.1535248756408691</v>
      </c>
      <c r="BT15">
        <v>2.9577527046203613</v>
      </c>
      <c r="BU15">
        <v>9.9263420104980469</v>
      </c>
      <c r="BV15">
        <v>9.9558486938476562</v>
      </c>
      <c r="BW15">
        <v>9.9356975555419922</v>
      </c>
      <c r="BX15">
        <v>9.7478408813476562</v>
      </c>
      <c r="BY15">
        <v>9.6209802627563477</v>
      </c>
      <c r="BZ15">
        <v>2.4843332767486572</v>
      </c>
      <c r="CA15">
        <v>-1.0861424207687378</v>
      </c>
      <c r="CB15">
        <v>-1.5153170824050903</v>
      </c>
      <c r="CC15">
        <v>-1.7485799789428711</v>
      </c>
      <c r="CD15">
        <v>-1.7681713104248047</v>
      </c>
      <c r="CE15">
        <v>-1.6168050765991211</v>
      </c>
      <c r="CF15">
        <v>-4.1025955229997635E-2</v>
      </c>
      <c r="CG15">
        <v>-2.0249122753739357E-2</v>
      </c>
      <c r="CH15">
        <v>-1.8101206049323082E-2</v>
      </c>
      <c r="CI15">
        <v>-6.61484245210886E-3</v>
      </c>
      <c r="CJ15">
        <v>-5.5997124873101711E-3</v>
      </c>
      <c r="CK15">
        <v>-3.1927588861435652E-4</v>
      </c>
      <c r="CL15">
        <v>6.1625763773918152E-3</v>
      </c>
      <c r="CM15">
        <v>-1.4846498146653175E-2</v>
      </c>
      <c r="CN15">
        <v>-0.12317562848329544</v>
      </c>
      <c r="CO15">
        <v>-0.159912109375</v>
      </c>
      <c r="CP15">
        <v>-0.26081284880638123</v>
      </c>
      <c r="CQ15">
        <v>-0.26609811186790466</v>
      </c>
      <c r="CR15">
        <v>4.0582365989685059</v>
      </c>
      <c r="CS15">
        <v>11.076151847839355</v>
      </c>
      <c r="CT15">
        <v>11.142909049987793</v>
      </c>
      <c r="CU15">
        <v>11.100357055664063</v>
      </c>
      <c r="CV15">
        <v>10.888740539550781</v>
      </c>
      <c r="CW15">
        <v>10.799487113952637</v>
      </c>
      <c r="CX15">
        <v>3.5653154850006104</v>
      </c>
      <c r="CY15">
        <v>1.4725157991051674E-2</v>
      </c>
      <c r="CZ15">
        <v>-0.41042861342430115</v>
      </c>
      <c r="DA15">
        <v>-0.62997132539749146</v>
      </c>
      <c r="DB15">
        <v>-0.68915480375289917</v>
      </c>
      <c r="DC15">
        <v>-0.62505936622619629</v>
      </c>
      <c r="DD15">
        <v>1.1704250574111938</v>
      </c>
      <c r="DE15">
        <v>1.093414306640625</v>
      </c>
      <c r="DF15">
        <v>1.0823104381561279</v>
      </c>
      <c r="DG15">
        <v>1.0107324123382568</v>
      </c>
      <c r="DH15">
        <v>0.96203362941741943</v>
      </c>
      <c r="DI15">
        <v>0.9730379581451416</v>
      </c>
      <c r="DJ15">
        <v>0.98846322298049927</v>
      </c>
      <c r="DK15">
        <v>0.85347938537597656</v>
      </c>
      <c r="DL15">
        <v>1.0381780862808228</v>
      </c>
      <c r="DM15">
        <v>1.3472706079483032</v>
      </c>
      <c r="DN15">
        <v>1.33843994140625</v>
      </c>
      <c r="DO15">
        <v>1.621328592300415</v>
      </c>
      <c r="DP15">
        <v>5.1587204933166504</v>
      </c>
      <c r="DQ15">
        <v>12.22596263885498</v>
      </c>
      <c r="DR15">
        <v>12.329968452453613</v>
      </c>
      <c r="DS15">
        <v>12.265016555786133</v>
      </c>
      <c r="DT15">
        <v>12.02963924407959</v>
      </c>
      <c r="DU15">
        <v>11.977993965148926</v>
      </c>
      <c r="DV15">
        <v>4.6462979316711426</v>
      </c>
      <c r="DW15">
        <v>1.1155927181243896</v>
      </c>
      <c r="DX15">
        <v>0.69445979595184326</v>
      </c>
      <c r="DY15">
        <v>0.48863726854324341</v>
      </c>
      <c r="DZ15">
        <v>0.38986173272132874</v>
      </c>
      <c r="EA15">
        <v>0.36668643355369568</v>
      </c>
      <c r="EB15">
        <v>2.9195680618286133</v>
      </c>
      <c r="EC15">
        <v>2.7013673782348633</v>
      </c>
      <c r="ED15">
        <v>2.6711299419403076</v>
      </c>
      <c r="EE15">
        <v>2.4796202182769775</v>
      </c>
      <c r="EF15">
        <v>2.359142541885376</v>
      </c>
      <c r="EG15">
        <v>2.3784110546112061</v>
      </c>
      <c r="EH15">
        <v>2.4067492485046387</v>
      </c>
      <c r="EI15">
        <v>2.1072039604187012</v>
      </c>
      <c r="EJ15">
        <v>2.7149882316589355</v>
      </c>
      <c r="EK15">
        <v>3.5234031677246094</v>
      </c>
      <c r="EL15">
        <v>3.6475069522857666</v>
      </c>
      <c r="EM15">
        <v>4.346473217010498</v>
      </c>
      <c r="EN15">
        <v>6.7476449012756348</v>
      </c>
      <c r="EO15">
        <v>13.886105537414551</v>
      </c>
      <c r="EP15">
        <v>14.043893814086914</v>
      </c>
      <c r="EQ15">
        <v>13.946599960327148</v>
      </c>
      <c r="ER15">
        <v>13.676916122436523</v>
      </c>
      <c r="ES15">
        <v>13.679571151733398</v>
      </c>
      <c r="ET15">
        <v>6.2070646286010742</v>
      </c>
      <c r="EU15">
        <v>2.7050707340240479</v>
      </c>
      <c r="EV15">
        <v>2.289743185043335</v>
      </c>
      <c r="EW15">
        <v>2.1037304401397705</v>
      </c>
      <c r="EX15">
        <v>1.9477901458740234</v>
      </c>
      <c r="EY15">
        <v>1.7986098527908325</v>
      </c>
      <c r="EZ15">
        <v>65.690284729003906</v>
      </c>
      <c r="FA15">
        <v>64.51318359375</v>
      </c>
      <c r="FB15">
        <v>63.407489776611328</v>
      </c>
      <c r="FC15">
        <v>62.749408721923828</v>
      </c>
      <c r="FD15">
        <v>61.850124359130859</v>
      </c>
      <c r="FE15">
        <v>60.845512390136719</v>
      </c>
      <c r="FF15">
        <v>61.716888427734375</v>
      </c>
      <c r="FG15">
        <v>65.346702575683594</v>
      </c>
      <c r="FH15">
        <v>69.77142333984375</v>
      </c>
      <c r="FI15">
        <v>74.015884399414063</v>
      </c>
      <c r="FJ15">
        <v>77.655914306640625</v>
      </c>
      <c r="FK15">
        <v>80.950477600097656</v>
      </c>
      <c r="FL15">
        <v>83.005264282226562</v>
      </c>
      <c r="FM15">
        <v>84.13934326171875</v>
      </c>
      <c r="FN15">
        <v>84.379905700683594</v>
      </c>
      <c r="FO15">
        <v>84.002510070800781</v>
      </c>
      <c r="FP15">
        <v>83.640655517578125</v>
      </c>
      <c r="FQ15">
        <v>83.21038818359375</v>
      </c>
      <c r="FR15">
        <v>80.518440246582031</v>
      </c>
      <c r="FS15">
        <v>76.031532287597656</v>
      </c>
      <c r="FT15">
        <v>72.562202453613281</v>
      </c>
      <c r="FU15">
        <v>70.692054748535156</v>
      </c>
      <c r="FV15">
        <v>69.591323852539063</v>
      </c>
      <c r="FW15">
        <v>68.247459411621094</v>
      </c>
      <c r="FX15">
        <v>332</v>
      </c>
      <c r="FY15">
        <v>6.7033134400844574E-2</v>
      </c>
      <c r="FZ15">
        <v>1</v>
      </c>
      <c r="GA15" s="57" t="s">
        <v>10</v>
      </c>
    </row>
    <row r="16" spans="1:183" x14ac:dyDescent="0.2">
      <c r="A16" t="s">
        <v>242</v>
      </c>
      <c r="B16" t="s">
        <v>246</v>
      </c>
      <c r="C16" t="s">
        <v>218</v>
      </c>
      <c r="D16" t="s">
        <v>40</v>
      </c>
      <c r="E16">
        <v>2016</v>
      </c>
      <c r="F16" t="s">
        <v>220</v>
      </c>
      <c r="G16" t="s">
        <v>10</v>
      </c>
      <c r="H16" s="57" t="s">
        <v>233</v>
      </c>
      <c r="I16">
        <v>258</v>
      </c>
      <c r="L16">
        <v>68.199005949459206</v>
      </c>
      <c r="M16">
        <v>65.990637387558834</v>
      </c>
      <c r="N16">
        <v>64.721906079480618</v>
      </c>
      <c r="O16">
        <v>65.270327927240388</v>
      </c>
      <c r="P16">
        <v>72.271355034627021</v>
      </c>
      <c r="Q16">
        <v>79.123328689066966</v>
      </c>
      <c r="R16">
        <v>90.972511782991702</v>
      </c>
      <c r="S16">
        <v>97.284313772351425</v>
      </c>
      <c r="T16">
        <v>105.7824674333668</v>
      </c>
      <c r="U16">
        <v>110.71281548042688</v>
      </c>
      <c r="V16">
        <v>117.37767317012724</v>
      </c>
      <c r="W16">
        <v>121.14802362568554</v>
      </c>
      <c r="X16">
        <v>121.49752731741617</v>
      </c>
      <c r="Y16">
        <v>121.87960258854065</v>
      </c>
      <c r="Z16">
        <v>120.80587353539252</v>
      </c>
      <c r="AA16">
        <v>118.27969515055268</v>
      </c>
      <c r="AB16">
        <v>116.0586105197813</v>
      </c>
      <c r="AC16">
        <v>113.52283867314921</v>
      </c>
      <c r="AD16">
        <v>108.89674190022029</v>
      </c>
      <c r="AE16">
        <v>105.58267444446147</v>
      </c>
      <c r="AF16">
        <v>103.31292266327904</v>
      </c>
      <c r="AG16">
        <v>94.441694389667674</v>
      </c>
      <c r="AH16">
        <v>81.317405504684245</v>
      </c>
      <c r="AI16">
        <v>73.419056637875357</v>
      </c>
      <c r="AJ16">
        <v>-3.001619815826416</v>
      </c>
      <c r="AK16">
        <v>-2.7418656349182129</v>
      </c>
      <c r="AL16">
        <v>-2.7073323726654053</v>
      </c>
      <c r="AM16">
        <v>-2.4928500652313232</v>
      </c>
      <c r="AN16">
        <v>-2.3703420162200928</v>
      </c>
      <c r="AO16">
        <v>-2.3790497779846191</v>
      </c>
      <c r="AP16">
        <v>-2.3944242000579834</v>
      </c>
      <c r="AQ16">
        <v>-2.136897087097168</v>
      </c>
      <c r="AR16">
        <v>-2.9613394737243652</v>
      </c>
      <c r="AS16">
        <v>-3.8432273864746094</v>
      </c>
      <c r="AT16">
        <v>-4.1691327095031738</v>
      </c>
      <c r="AU16">
        <v>-4.878669261932373</v>
      </c>
      <c r="AV16">
        <v>1.3688286542892456</v>
      </c>
      <c r="AW16">
        <v>8.2661981582641602</v>
      </c>
      <c r="AX16">
        <v>8.2419242858886719</v>
      </c>
      <c r="AY16">
        <v>8.2541141510009766</v>
      </c>
      <c r="AZ16">
        <v>8.1005640029907227</v>
      </c>
      <c r="BA16">
        <v>7.9194040298461914</v>
      </c>
      <c r="BB16">
        <v>0.92356652021408081</v>
      </c>
      <c r="BC16">
        <v>-2.6756203174591064</v>
      </c>
      <c r="BD16">
        <v>-3.110600471496582</v>
      </c>
      <c r="BE16">
        <v>-3.363673210144043</v>
      </c>
      <c r="BF16">
        <v>-3.3260996341705322</v>
      </c>
      <c r="BG16">
        <v>-3.0487284660339355</v>
      </c>
      <c r="BH16">
        <v>-1.2524770498275757</v>
      </c>
      <c r="BI16">
        <v>-1.1339125633239746</v>
      </c>
      <c r="BJ16">
        <v>-1.118512749671936</v>
      </c>
      <c r="BK16">
        <v>-1.023962140083313</v>
      </c>
      <c r="BL16">
        <v>-0.97323304414749146</v>
      </c>
      <c r="BM16">
        <v>-0.97367650270462036</v>
      </c>
      <c r="BN16">
        <v>-0.97613805532455444</v>
      </c>
      <c r="BO16">
        <v>-0.88317239284515381</v>
      </c>
      <c r="BP16">
        <v>-1.2845293283462524</v>
      </c>
      <c r="BQ16">
        <v>-1.6670948266983032</v>
      </c>
      <c r="BR16">
        <v>-1.8600655794143677</v>
      </c>
      <c r="BS16">
        <v>-2.1535248756408691</v>
      </c>
      <c r="BT16">
        <v>2.9577527046203613</v>
      </c>
      <c r="BU16">
        <v>9.9263420104980469</v>
      </c>
      <c r="BV16">
        <v>9.9558486938476562</v>
      </c>
      <c r="BW16">
        <v>9.9356975555419922</v>
      </c>
      <c r="BX16">
        <v>9.7478408813476562</v>
      </c>
      <c r="BY16">
        <v>9.6209802627563477</v>
      </c>
      <c r="BZ16">
        <v>2.4843332767486572</v>
      </c>
      <c r="CA16">
        <v>-1.0861424207687378</v>
      </c>
      <c r="CB16">
        <v>-1.5153170824050903</v>
      </c>
      <c r="CC16">
        <v>-1.7485799789428711</v>
      </c>
      <c r="CD16">
        <v>-1.7681713104248047</v>
      </c>
      <c r="CE16">
        <v>-1.6168050765991211</v>
      </c>
      <c r="CF16">
        <v>-4.1025955229997635E-2</v>
      </c>
      <c r="CG16">
        <v>-2.0249122753739357E-2</v>
      </c>
      <c r="CH16">
        <v>-1.8101206049323082E-2</v>
      </c>
      <c r="CI16">
        <v>-6.61484245210886E-3</v>
      </c>
      <c r="CJ16">
        <v>-5.5997124873101711E-3</v>
      </c>
      <c r="CK16">
        <v>-3.1927588861435652E-4</v>
      </c>
      <c r="CL16">
        <v>6.1625763773918152E-3</v>
      </c>
      <c r="CM16">
        <v>-1.4846498146653175E-2</v>
      </c>
      <c r="CN16">
        <v>-0.12317562848329544</v>
      </c>
      <c r="CO16">
        <v>-0.159912109375</v>
      </c>
      <c r="CP16">
        <v>-0.26081284880638123</v>
      </c>
      <c r="CQ16">
        <v>-0.26609811186790466</v>
      </c>
      <c r="CR16">
        <v>4.0582365989685059</v>
      </c>
      <c r="CS16">
        <v>11.076151847839355</v>
      </c>
      <c r="CT16">
        <v>11.142909049987793</v>
      </c>
      <c r="CU16">
        <v>11.100357055664063</v>
      </c>
      <c r="CV16">
        <v>10.888740539550781</v>
      </c>
      <c r="CW16">
        <v>10.799487113952637</v>
      </c>
      <c r="CX16">
        <v>3.5653154850006104</v>
      </c>
      <c r="CY16">
        <v>1.4725157991051674E-2</v>
      </c>
      <c r="CZ16">
        <v>-0.41042861342430115</v>
      </c>
      <c r="DA16">
        <v>-0.62997132539749146</v>
      </c>
      <c r="DB16">
        <v>-0.68915480375289917</v>
      </c>
      <c r="DC16">
        <v>-0.62505936622619629</v>
      </c>
      <c r="DD16">
        <v>1.1704250574111938</v>
      </c>
      <c r="DE16">
        <v>1.093414306640625</v>
      </c>
      <c r="DF16">
        <v>1.0823104381561279</v>
      </c>
      <c r="DG16">
        <v>1.0107324123382568</v>
      </c>
      <c r="DH16">
        <v>0.96203362941741943</v>
      </c>
      <c r="DI16">
        <v>0.9730379581451416</v>
      </c>
      <c r="DJ16">
        <v>0.98846322298049927</v>
      </c>
      <c r="DK16">
        <v>0.85347938537597656</v>
      </c>
      <c r="DL16">
        <v>1.0381780862808228</v>
      </c>
      <c r="DM16">
        <v>1.3472706079483032</v>
      </c>
      <c r="DN16">
        <v>1.33843994140625</v>
      </c>
      <c r="DO16">
        <v>1.621328592300415</v>
      </c>
      <c r="DP16">
        <v>5.1587204933166504</v>
      </c>
      <c r="DQ16">
        <v>12.22596263885498</v>
      </c>
      <c r="DR16">
        <v>12.329968452453613</v>
      </c>
      <c r="DS16">
        <v>12.265016555786133</v>
      </c>
      <c r="DT16">
        <v>12.02963924407959</v>
      </c>
      <c r="DU16">
        <v>11.977993965148926</v>
      </c>
      <c r="DV16">
        <v>4.6462979316711426</v>
      </c>
      <c r="DW16">
        <v>1.1155927181243896</v>
      </c>
      <c r="DX16">
        <v>0.69445979595184326</v>
      </c>
      <c r="DY16">
        <v>0.48863726854324341</v>
      </c>
      <c r="DZ16">
        <v>0.38986173272132874</v>
      </c>
      <c r="EA16">
        <v>0.36668643355369568</v>
      </c>
      <c r="EB16">
        <v>2.9195680618286133</v>
      </c>
      <c r="EC16">
        <v>2.7013673782348633</v>
      </c>
      <c r="ED16">
        <v>2.6711299419403076</v>
      </c>
      <c r="EE16">
        <v>2.4796202182769775</v>
      </c>
      <c r="EF16">
        <v>2.359142541885376</v>
      </c>
      <c r="EG16">
        <v>2.3784110546112061</v>
      </c>
      <c r="EH16">
        <v>2.4067492485046387</v>
      </c>
      <c r="EI16">
        <v>2.1072039604187012</v>
      </c>
      <c r="EJ16">
        <v>2.7149882316589355</v>
      </c>
      <c r="EK16">
        <v>3.5234031677246094</v>
      </c>
      <c r="EL16">
        <v>3.6475069522857666</v>
      </c>
      <c r="EM16">
        <v>4.346473217010498</v>
      </c>
      <c r="EN16">
        <v>6.7476449012756348</v>
      </c>
      <c r="EO16">
        <v>13.886105537414551</v>
      </c>
      <c r="EP16">
        <v>14.043893814086914</v>
      </c>
      <c r="EQ16">
        <v>13.946599960327148</v>
      </c>
      <c r="ER16">
        <v>13.676916122436523</v>
      </c>
      <c r="ES16">
        <v>13.679571151733398</v>
      </c>
      <c r="ET16">
        <v>6.2070646286010742</v>
      </c>
      <c r="EU16">
        <v>2.7050707340240479</v>
      </c>
      <c r="EV16">
        <v>2.289743185043335</v>
      </c>
      <c r="EW16">
        <v>2.1037304401397705</v>
      </c>
      <c r="EX16">
        <v>1.9477901458740234</v>
      </c>
      <c r="EY16">
        <v>1.7986098527908325</v>
      </c>
      <c r="EZ16">
        <v>65.690284729003906</v>
      </c>
      <c r="FA16">
        <v>64.51318359375</v>
      </c>
      <c r="FB16">
        <v>63.407489776611328</v>
      </c>
      <c r="FC16">
        <v>62.749408721923828</v>
      </c>
      <c r="FD16">
        <v>61.850124359130859</v>
      </c>
      <c r="FE16">
        <v>60.845512390136719</v>
      </c>
      <c r="FF16">
        <v>61.716888427734375</v>
      </c>
      <c r="FG16">
        <v>65.346702575683594</v>
      </c>
      <c r="FH16">
        <v>69.77142333984375</v>
      </c>
      <c r="FI16">
        <v>74.015884399414063</v>
      </c>
      <c r="FJ16">
        <v>77.655914306640625</v>
      </c>
      <c r="FK16">
        <v>80.950477600097656</v>
      </c>
      <c r="FL16">
        <v>83.005264282226562</v>
      </c>
      <c r="FM16">
        <v>84.13934326171875</v>
      </c>
      <c r="FN16">
        <v>84.379905700683594</v>
      </c>
      <c r="FO16">
        <v>84.002510070800781</v>
      </c>
      <c r="FP16">
        <v>83.640655517578125</v>
      </c>
      <c r="FQ16">
        <v>83.21038818359375</v>
      </c>
      <c r="FR16">
        <v>80.518440246582031</v>
      </c>
      <c r="FS16">
        <v>76.031532287597656</v>
      </c>
      <c r="FT16">
        <v>72.562202453613281</v>
      </c>
      <c r="FU16">
        <v>70.692054748535156</v>
      </c>
      <c r="FV16">
        <v>69.591323852539063</v>
      </c>
      <c r="FW16">
        <v>68.247459411621094</v>
      </c>
      <c r="FX16">
        <v>332</v>
      </c>
      <c r="FY16">
        <v>6.7033134400844574E-2</v>
      </c>
      <c r="FZ16">
        <v>1</v>
      </c>
      <c r="GA16" s="57" t="s">
        <v>10</v>
      </c>
    </row>
    <row r="17" spans="1:183" x14ac:dyDescent="0.2">
      <c r="A17" t="s">
        <v>242</v>
      </c>
      <c r="B17" t="s">
        <v>246</v>
      </c>
      <c r="C17" t="s">
        <v>218</v>
      </c>
      <c r="D17" t="s">
        <v>41</v>
      </c>
      <c r="E17">
        <v>2014</v>
      </c>
      <c r="F17" t="s">
        <v>220</v>
      </c>
      <c r="G17" t="s">
        <v>10</v>
      </c>
      <c r="H17" s="57" t="s">
        <v>233</v>
      </c>
      <c r="I17">
        <v>258</v>
      </c>
      <c r="L17">
        <v>69.60965445742498</v>
      </c>
      <c r="M17">
        <v>67.314231566830983</v>
      </c>
      <c r="N17">
        <v>66.531348043864341</v>
      </c>
      <c r="O17">
        <v>67.152873382985462</v>
      </c>
      <c r="P17">
        <v>74.215194220517972</v>
      </c>
      <c r="Q17">
        <v>80.931480744072971</v>
      </c>
      <c r="R17">
        <v>92.769372544206746</v>
      </c>
      <c r="S17">
        <v>98.956918240420691</v>
      </c>
      <c r="T17">
        <v>106.83124140120654</v>
      </c>
      <c r="U17">
        <v>111.37273333578513</v>
      </c>
      <c r="V17">
        <v>117.65513645873172</v>
      </c>
      <c r="W17">
        <v>120.50932555884685</v>
      </c>
      <c r="X17">
        <v>121.12282425639691</v>
      </c>
      <c r="Y17">
        <v>121.63201477549727</v>
      </c>
      <c r="Z17">
        <v>121.51234105870073</v>
      </c>
      <c r="AA17">
        <v>119.83841819760616</v>
      </c>
      <c r="AB17">
        <v>118.13446513568039</v>
      </c>
      <c r="AC17">
        <v>115.31518658112587</v>
      </c>
      <c r="AD17">
        <v>110.54562993363466</v>
      </c>
      <c r="AE17">
        <v>107.32051920492658</v>
      </c>
      <c r="AF17">
        <v>104.90768411724942</v>
      </c>
      <c r="AG17">
        <v>95.870014664562291</v>
      </c>
      <c r="AH17">
        <v>82.841090375544226</v>
      </c>
      <c r="AI17">
        <v>75.071253691588538</v>
      </c>
      <c r="AJ17">
        <v>-3.129345178604126</v>
      </c>
      <c r="AK17">
        <v>-2.7921676635742187</v>
      </c>
      <c r="AL17">
        <v>-2.9662594795227051</v>
      </c>
      <c r="AM17">
        <v>-2.6955454349517822</v>
      </c>
      <c r="AN17">
        <v>-2.5632894039154053</v>
      </c>
      <c r="AO17">
        <v>-2.570195198059082</v>
      </c>
      <c r="AP17">
        <v>-2.6453869342803955</v>
      </c>
      <c r="AQ17">
        <v>-2.4182405471801758</v>
      </c>
      <c r="AR17">
        <v>-2.9344429969787598</v>
      </c>
      <c r="AS17">
        <v>-3.6965482234954834</v>
      </c>
      <c r="AT17">
        <v>-4.1584987640380859</v>
      </c>
      <c r="AU17">
        <v>-4.5976376533508301</v>
      </c>
      <c r="AV17">
        <v>1.2848328351974487</v>
      </c>
      <c r="AW17">
        <v>8.532719612121582</v>
      </c>
      <c r="AX17">
        <v>8.5661325454711914</v>
      </c>
      <c r="AY17">
        <v>8.5725297927856445</v>
      </c>
      <c r="AZ17">
        <v>8.4498519897460937</v>
      </c>
      <c r="BA17">
        <v>8.2501106262207031</v>
      </c>
      <c r="BB17">
        <v>0.74283552169799805</v>
      </c>
      <c r="BC17">
        <v>-2.8409833908081055</v>
      </c>
      <c r="BD17">
        <v>-3.8479363918304443</v>
      </c>
      <c r="BE17">
        <v>-4.0535368919372559</v>
      </c>
      <c r="BF17">
        <v>-3.7390222549438477</v>
      </c>
      <c r="BG17">
        <v>-3.4312002658843994</v>
      </c>
      <c r="BH17">
        <v>-1.3271001577377319</v>
      </c>
      <c r="BI17">
        <v>-1.174297571182251</v>
      </c>
      <c r="BJ17">
        <v>-1.2444068193435669</v>
      </c>
      <c r="BK17">
        <v>-1.1276764869689941</v>
      </c>
      <c r="BL17">
        <v>-1.0750788450241089</v>
      </c>
      <c r="BM17">
        <v>-1.0719054937362671</v>
      </c>
      <c r="BN17">
        <v>-1.103872537612915</v>
      </c>
      <c r="BO17">
        <v>-1.0211775302886963</v>
      </c>
      <c r="BP17">
        <v>-1.2843234539031982</v>
      </c>
      <c r="BQ17">
        <v>-1.6095709800720215</v>
      </c>
      <c r="BR17">
        <v>-1.8719139099121094</v>
      </c>
      <c r="BS17">
        <v>-2.0561339855194092</v>
      </c>
      <c r="BT17">
        <v>2.8636283874511719</v>
      </c>
      <c r="BU17">
        <v>10.176712036132812</v>
      </c>
      <c r="BV17">
        <v>10.26491641998291</v>
      </c>
      <c r="BW17">
        <v>10.231424331665039</v>
      </c>
      <c r="BX17">
        <v>10.069413185119629</v>
      </c>
      <c r="BY17">
        <v>9.9409961700439453</v>
      </c>
      <c r="BZ17">
        <v>2.316072940826416</v>
      </c>
      <c r="CA17">
        <v>-1.260511040687561</v>
      </c>
      <c r="CB17">
        <v>-2.1008672714233398</v>
      </c>
      <c r="CC17">
        <v>-2.2580509185791016</v>
      </c>
      <c r="CD17">
        <v>-2.0895113945007324</v>
      </c>
      <c r="CE17">
        <v>-1.9120432138442993</v>
      </c>
      <c r="CF17">
        <v>-7.8870758414268494E-2</v>
      </c>
      <c r="CG17">
        <v>-5.376565083861351E-2</v>
      </c>
      <c r="CH17">
        <v>-5.1856957376003265E-2</v>
      </c>
      <c r="CI17">
        <v>-4.1775256395339966E-2</v>
      </c>
      <c r="CJ17">
        <v>-4.4348727911710739E-2</v>
      </c>
      <c r="CK17">
        <v>-3.419455885887146E-2</v>
      </c>
      <c r="CL17">
        <v>-3.6224514245986938E-2</v>
      </c>
      <c r="CM17">
        <v>-5.3575966507196426E-2</v>
      </c>
      <c r="CN17">
        <v>-0.14145572483539581</v>
      </c>
      <c r="CO17">
        <v>-0.16413690149784088</v>
      </c>
      <c r="CP17">
        <v>-0.28823226690292358</v>
      </c>
      <c r="CQ17">
        <v>-0.29589629173278809</v>
      </c>
      <c r="CR17">
        <v>3.9570975303649902</v>
      </c>
      <c r="CS17">
        <v>11.315336227416992</v>
      </c>
      <c r="CT17">
        <v>11.441489219665527</v>
      </c>
      <c r="CU17">
        <v>11.380370140075684</v>
      </c>
      <c r="CV17">
        <v>11.191117286682129</v>
      </c>
      <c r="CW17">
        <v>11.112098693847656</v>
      </c>
      <c r="CX17">
        <v>3.4056925773620605</v>
      </c>
      <c r="CY17">
        <v>-0.1658807247877121</v>
      </c>
      <c r="CZ17">
        <v>-0.89085274934768677</v>
      </c>
      <c r="DA17">
        <v>-1.0145027637481689</v>
      </c>
      <c r="DB17">
        <v>-0.94706517457962036</v>
      </c>
      <c r="DC17">
        <v>-0.85987973213195801</v>
      </c>
      <c r="DD17">
        <v>1.1693587303161621</v>
      </c>
      <c r="DE17">
        <v>1.0667662620544434</v>
      </c>
      <c r="DF17">
        <v>1.1406929492950439</v>
      </c>
      <c r="DG17">
        <v>1.044126033782959</v>
      </c>
      <c r="DH17">
        <v>0.9863814115524292</v>
      </c>
      <c r="DI17">
        <v>1.0035163164138794</v>
      </c>
      <c r="DJ17">
        <v>1.0314235687255859</v>
      </c>
      <c r="DK17">
        <v>0.91402566432952881</v>
      </c>
      <c r="DL17">
        <v>1.001412034034729</v>
      </c>
      <c r="DM17">
        <v>1.2812972068786621</v>
      </c>
      <c r="DN17">
        <v>1.2954493761062622</v>
      </c>
      <c r="DO17">
        <v>1.464341402053833</v>
      </c>
      <c r="DP17">
        <v>5.0505666732788086</v>
      </c>
      <c r="DQ17">
        <v>12.453960418701172</v>
      </c>
      <c r="DR17">
        <v>12.618062019348145</v>
      </c>
      <c r="DS17">
        <v>12.529314994812012</v>
      </c>
      <c r="DT17">
        <v>12.312820434570313</v>
      </c>
      <c r="DU17">
        <v>12.283201217651367</v>
      </c>
      <c r="DV17">
        <v>4.4953122138977051</v>
      </c>
      <c r="DW17">
        <v>0.92874962091445923</v>
      </c>
      <c r="DX17">
        <v>0.31916186213493347</v>
      </c>
      <c r="DY17">
        <v>0.22904542088508606</v>
      </c>
      <c r="DZ17">
        <v>0.19538107514381409</v>
      </c>
      <c r="EA17">
        <v>0.19228373467922211</v>
      </c>
      <c r="EB17">
        <v>2.9716036319732666</v>
      </c>
      <c r="EC17">
        <v>2.6846363544464111</v>
      </c>
      <c r="ED17">
        <v>2.8625454902648926</v>
      </c>
      <c r="EE17">
        <v>2.6119949817657471</v>
      </c>
      <c r="EF17">
        <v>2.4745919704437256</v>
      </c>
      <c r="EG17">
        <v>2.5018060207366943</v>
      </c>
      <c r="EH17">
        <v>2.5729377269744873</v>
      </c>
      <c r="EI17">
        <v>2.3110885620117187</v>
      </c>
      <c r="EJ17">
        <v>2.651531457901001</v>
      </c>
      <c r="EK17">
        <v>3.368274450302124</v>
      </c>
      <c r="EL17">
        <v>3.5820341110229492</v>
      </c>
      <c r="EM17">
        <v>4.0058450698852539</v>
      </c>
      <c r="EN17">
        <v>6.6293625831604004</v>
      </c>
      <c r="EO17">
        <v>14.097952842712402</v>
      </c>
      <c r="EP17">
        <v>14.316845893859863</v>
      </c>
      <c r="EQ17">
        <v>14.188210487365723</v>
      </c>
      <c r="ER17">
        <v>13.932381629943848</v>
      </c>
      <c r="ES17">
        <v>13.974086761474609</v>
      </c>
      <c r="ET17">
        <v>6.068549633026123</v>
      </c>
      <c r="EU17">
        <v>2.5092220306396484</v>
      </c>
      <c r="EV17">
        <v>2.0662307739257813</v>
      </c>
      <c r="EW17">
        <v>2.0245316028594971</v>
      </c>
      <c r="EX17">
        <v>1.8448920249938965</v>
      </c>
      <c r="EY17">
        <v>1.7114406824111938</v>
      </c>
      <c r="EZ17">
        <v>65.90240478515625</v>
      </c>
      <c r="FA17">
        <v>65.013198852539063</v>
      </c>
      <c r="FB17">
        <v>64.419883728027344</v>
      </c>
      <c r="FC17">
        <v>63.550090789794922</v>
      </c>
      <c r="FD17">
        <v>62.633663177490234</v>
      </c>
      <c r="FE17">
        <v>61.90106201171875</v>
      </c>
      <c r="FF17">
        <v>62.319454193115234</v>
      </c>
      <c r="FG17">
        <v>65.386062622070313</v>
      </c>
      <c r="FH17">
        <v>69.614723205566406</v>
      </c>
      <c r="FI17">
        <v>73.374687194824219</v>
      </c>
      <c r="FJ17">
        <v>76.375534057617188</v>
      </c>
      <c r="FK17">
        <v>79.210494995117187</v>
      </c>
      <c r="FL17">
        <v>81.848106384277344</v>
      </c>
      <c r="FM17">
        <v>83.421218872070313</v>
      </c>
      <c r="FN17">
        <v>84.66986083984375</v>
      </c>
      <c r="FO17">
        <v>85.382423400878906</v>
      </c>
      <c r="FP17">
        <v>85.252021789550781</v>
      </c>
      <c r="FQ17">
        <v>83.910995483398438</v>
      </c>
      <c r="FR17">
        <v>81.224372863769531</v>
      </c>
      <c r="FS17">
        <v>77.606887817382812</v>
      </c>
      <c r="FT17">
        <v>73.981246948242188</v>
      </c>
      <c r="FU17">
        <v>72.172988891601563</v>
      </c>
      <c r="FV17">
        <v>70.858039855957031</v>
      </c>
      <c r="FW17">
        <v>69.288307189941406</v>
      </c>
      <c r="FX17">
        <v>332</v>
      </c>
      <c r="FY17">
        <v>6.7033134400844574E-2</v>
      </c>
      <c r="FZ17">
        <v>1</v>
      </c>
      <c r="GA17" s="57" t="s">
        <v>10</v>
      </c>
    </row>
    <row r="18" spans="1:183" x14ac:dyDescent="0.2">
      <c r="A18" t="s">
        <v>242</v>
      </c>
      <c r="B18" t="s">
        <v>246</v>
      </c>
      <c r="C18" t="s">
        <v>218</v>
      </c>
      <c r="D18" t="s">
        <v>41</v>
      </c>
      <c r="E18">
        <v>2015</v>
      </c>
      <c r="F18" t="s">
        <v>220</v>
      </c>
      <c r="G18" t="s">
        <v>10</v>
      </c>
      <c r="H18" s="57" t="s">
        <v>233</v>
      </c>
      <c r="I18">
        <v>258</v>
      </c>
      <c r="L18">
        <v>69.60965445742498</v>
      </c>
      <c r="M18">
        <v>67.314231566830983</v>
      </c>
      <c r="N18">
        <v>66.531348043864341</v>
      </c>
      <c r="O18">
        <v>67.152873382985462</v>
      </c>
      <c r="P18">
        <v>74.215194220517972</v>
      </c>
      <c r="Q18">
        <v>80.931480744072985</v>
      </c>
      <c r="R18">
        <v>92.769372544206746</v>
      </c>
      <c r="S18">
        <v>98.956918240420691</v>
      </c>
      <c r="T18">
        <v>106.83124140120654</v>
      </c>
      <c r="U18">
        <v>111.37273333578513</v>
      </c>
      <c r="V18">
        <v>117.65513645873172</v>
      </c>
      <c r="W18">
        <v>120.50932555884685</v>
      </c>
      <c r="X18">
        <v>121.12282425639692</v>
      </c>
      <c r="Y18">
        <v>121.63201477549727</v>
      </c>
      <c r="Z18">
        <v>121.51234105870073</v>
      </c>
      <c r="AA18">
        <v>119.83841819760616</v>
      </c>
      <c r="AB18">
        <v>118.13446513568039</v>
      </c>
      <c r="AC18">
        <v>115.31518658112587</v>
      </c>
      <c r="AD18">
        <v>110.54562993363466</v>
      </c>
      <c r="AE18">
        <v>107.32051920492658</v>
      </c>
      <c r="AF18">
        <v>104.90768411724943</v>
      </c>
      <c r="AG18">
        <v>95.870014664562305</v>
      </c>
      <c r="AH18">
        <v>82.841090375544226</v>
      </c>
      <c r="AI18">
        <v>75.071253691588538</v>
      </c>
      <c r="AJ18">
        <v>-3.129345178604126</v>
      </c>
      <c r="AK18">
        <v>-2.7921676635742187</v>
      </c>
      <c r="AL18">
        <v>-2.9662594795227051</v>
      </c>
      <c r="AM18">
        <v>-2.6955454349517822</v>
      </c>
      <c r="AN18">
        <v>-2.5632894039154053</v>
      </c>
      <c r="AO18">
        <v>-2.570195198059082</v>
      </c>
      <c r="AP18">
        <v>-2.6453869342803955</v>
      </c>
      <c r="AQ18">
        <v>-2.4182405471801758</v>
      </c>
      <c r="AR18">
        <v>-2.9344429969787598</v>
      </c>
      <c r="AS18">
        <v>-3.6965482234954834</v>
      </c>
      <c r="AT18">
        <v>-4.1584987640380859</v>
      </c>
      <c r="AU18">
        <v>-4.5976376533508301</v>
      </c>
      <c r="AV18">
        <v>1.2848328351974487</v>
      </c>
      <c r="AW18">
        <v>8.532719612121582</v>
      </c>
      <c r="AX18">
        <v>8.5661325454711914</v>
      </c>
      <c r="AY18">
        <v>8.5725297927856445</v>
      </c>
      <c r="AZ18">
        <v>8.4498519897460937</v>
      </c>
      <c r="BA18">
        <v>8.2501106262207031</v>
      </c>
      <c r="BB18">
        <v>0.74283552169799805</v>
      </c>
      <c r="BC18">
        <v>-2.8409833908081055</v>
      </c>
      <c r="BD18">
        <v>-3.8479363918304443</v>
      </c>
      <c r="BE18">
        <v>-4.0535368919372559</v>
      </c>
      <c r="BF18">
        <v>-3.7390222549438477</v>
      </c>
      <c r="BG18">
        <v>-3.4312002658843994</v>
      </c>
      <c r="BH18">
        <v>-1.3271001577377319</v>
      </c>
      <c r="BI18">
        <v>-1.174297571182251</v>
      </c>
      <c r="BJ18">
        <v>-1.2444068193435669</v>
      </c>
      <c r="BK18">
        <v>-1.1276764869689941</v>
      </c>
      <c r="BL18">
        <v>-1.0750788450241089</v>
      </c>
      <c r="BM18">
        <v>-1.0719054937362671</v>
      </c>
      <c r="BN18">
        <v>-1.103872537612915</v>
      </c>
      <c r="BO18">
        <v>-1.0211775302886963</v>
      </c>
      <c r="BP18">
        <v>-1.2843234539031982</v>
      </c>
      <c r="BQ18">
        <v>-1.6095709800720215</v>
      </c>
      <c r="BR18">
        <v>-1.8719139099121094</v>
      </c>
      <c r="BS18">
        <v>-2.0561339855194092</v>
      </c>
      <c r="BT18">
        <v>2.8636283874511719</v>
      </c>
      <c r="BU18">
        <v>10.176712036132812</v>
      </c>
      <c r="BV18">
        <v>10.26491641998291</v>
      </c>
      <c r="BW18">
        <v>10.231424331665039</v>
      </c>
      <c r="BX18">
        <v>10.069413185119629</v>
      </c>
      <c r="BY18">
        <v>9.9409961700439453</v>
      </c>
      <c r="BZ18">
        <v>2.316072940826416</v>
      </c>
      <c r="CA18">
        <v>-1.260511040687561</v>
      </c>
      <c r="CB18">
        <v>-2.1008672714233398</v>
      </c>
      <c r="CC18">
        <v>-2.2580509185791016</v>
      </c>
      <c r="CD18">
        <v>-2.0895113945007324</v>
      </c>
      <c r="CE18">
        <v>-1.9120432138442993</v>
      </c>
      <c r="CF18">
        <v>-7.8870758414268494E-2</v>
      </c>
      <c r="CG18">
        <v>-5.376565083861351E-2</v>
      </c>
      <c r="CH18">
        <v>-5.1856957376003265E-2</v>
      </c>
      <c r="CI18">
        <v>-4.1775256395339966E-2</v>
      </c>
      <c r="CJ18">
        <v>-4.4348727911710739E-2</v>
      </c>
      <c r="CK18">
        <v>-3.419455885887146E-2</v>
      </c>
      <c r="CL18">
        <v>-3.6224514245986938E-2</v>
      </c>
      <c r="CM18">
        <v>-5.3575966507196426E-2</v>
      </c>
      <c r="CN18">
        <v>-0.14145572483539581</v>
      </c>
      <c r="CO18">
        <v>-0.16413690149784088</v>
      </c>
      <c r="CP18">
        <v>-0.28823226690292358</v>
      </c>
      <c r="CQ18">
        <v>-0.29589629173278809</v>
      </c>
      <c r="CR18">
        <v>3.9570975303649902</v>
      </c>
      <c r="CS18">
        <v>11.315336227416992</v>
      </c>
      <c r="CT18">
        <v>11.441489219665527</v>
      </c>
      <c r="CU18">
        <v>11.380370140075684</v>
      </c>
      <c r="CV18">
        <v>11.191117286682129</v>
      </c>
      <c r="CW18">
        <v>11.112098693847656</v>
      </c>
      <c r="CX18">
        <v>3.4056925773620605</v>
      </c>
      <c r="CY18">
        <v>-0.1658807247877121</v>
      </c>
      <c r="CZ18">
        <v>-0.89085274934768677</v>
      </c>
      <c r="DA18">
        <v>-1.0145027637481689</v>
      </c>
      <c r="DB18">
        <v>-0.94706517457962036</v>
      </c>
      <c r="DC18">
        <v>-0.85987973213195801</v>
      </c>
      <c r="DD18">
        <v>1.1693587303161621</v>
      </c>
      <c r="DE18">
        <v>1.0667662620544434</v>
      </c>
      <c r="DF18">
        <v>1.1406929492950439</v>
      </c>
      <c r="DG18">
        <v>1.044126033782959</v>
      </c>
      <c r="DH18">
        <v>0.9863814115524292</v>
      </c>
      <c r="DI18">
        <v>1.0035163164138794</v>
      </c>
      <c r="DJ18">
        <v>1.0314235687255859</v>
      </c>
      <c r="DK18">
        <v>0.91402566432952881</v>
      </c>
      <c r="DL18">
        <v>1.001412034034729</v>
      </c>
      <c r="DM18">
        <v>1.2812972068786621</v>
      </c>
      <c r="DN18">
        <v>1.2954493761062622</v>
      </c>
      <c r="DO18">
        <v>1.464341402053833</v>
      </c>
      <c r="DP18">
        <v>5.0505666732788086</v>
      </c>
      <c r="DQ18">
        <v>12.453960418701172</v>
      </c>
      <c r="DR18">
        <v>12.618062019348145</v>
      </c>
      <c r="DS18">
        <v>12.529314994812012</v>
      </c>
      <c r="DT18">
        <v>12.312820434570313</v>
      </c>
      <c r="DU18">
        <v>12.283201217651367</v>
      </c>
      <c r="DV18">
        <v>4.4953122138977051</v>
      </c>
      <c r="DW18">
        <v>0.92874962091445923</v>
      </c>
      <c r="DX18">
        <v>0.31916186213493347</v>
      </c>
      <c r="DY18">
        <v>0.22904542088508606</v>
      </c>
      <c r="DZ18">
        <v>0.19538107514381409</v>
      </c>
      <c r="EA18">
        <v>0.19228373467922211</v>
      </c>
      <c r="EB18">
        <v>2.9716036319732666</v>
      </c>
      <c r="EC18">
        <v>2.6846363544464111</v>
      </c>
      <c r="ED18">
        <v>2.8625454902648926</v>
      </c>
      <c r="EE18">
        <v>2.6119949817657471</v>
      </c>
      <c r="EF18">
        <v>2.4745919704437256</v>
      </c>
      <c r="EG18">
        <v>2.5018060207366943</v>
      </c>
      <c r="EH18">
        <v>2.5729377269744873</v>
      </c>
      <c r="EI18">
        <v>2.3110885620117187</v>
      </c>
      <c r="EJ18">
        <v>2.651531457901001</v>
      </c>
      <c r="EK18">
        <v>3.368274450302124</v>
      </c>
      <c r="EL18">
        <v>3.5820341110229492</v>
      </c>
      <c r="EM18">
        <v>4.0058450698852539</v>
      </c>
      <c r="EN18">
        <v>6.6293625831604004</v>
      </c>
      <c r="EO18">
        <v>14.097952842712402</v>
      </c>
      <c r="EP18">
        <v>14.316845893859863</v>
      </c>
      <c r="EQ18">
        <v>14.188210487365723</v>
      </c>
      <c r="ER18">
        <v>13.932381629943848</v>
      </c>
      <c r="ES18">
        <v>13.974086761474609</v>
      </c>
      <c r="ET18">
        <v>6.068549633026123</v>
      </c>
      <c r="EU18">
        <v>2.5092220306396484</v>
      </c>
      <c r="EV18">
        <v>2.0662307739257813</v>
      </c>
      <c r="EW18">
        <v>2.0245316028594971</v>
      </c>
      <c r="EX18">
        <v>1.8448920249938965</v>
      </c>
      <c r="EY18">
        <v>1.7114406824111938</v>
      </c>
      <c r="EZ18">
        <v>65.90240478515625</v>
      </c>
      <c r="FA18">
        <v>65.013198852539063</v>
      </c>
      <c r="FB18">
        <v>64.419883728027344</v>
      </c>
      <c r="FC18">
        <v>63.550090789794922</v>
      </c>
      <c r="FD18">
        <v>62.633663177490234</v>
      </c>
      <c r="FE18">
        <v>61.90106201171875</v>
      </c>
      <c r="FF18">
        <v>62.319454193115234</v>
      </c>
      <c r="FG18">
        <v>65.386062622070313</v>
      </c>
      <c r="FH18">
        <v>69.614723205566406</v>
      </c>
      <c r="FI18">
        <v>73.374687194824219</v>
      </c>
      <c r="FJ18">
        <v>76.375534057617188</v>
      </c>
      <c r="FK18">
        <v>79.210494995117187</v>
      </c>
      <c r="FL18">
        <v>81.848106384277344</v>
      </c>
      <c r="FM18">
        <v>83.421218872070313</v>
      </c>
      <c r="FN18">
        <v>84.66986083984375</v>
      </c>
      <c r="FO18">
        <v>85.382423400878906</v>
      </c>
      <c r="FP18">
        <v>85.252021789550781</v>
      </c>
      <c r="FQ18">
        <v>83.910995483398438</v>
      </c>
      <c r="FR18">
        <v>81.224372863769531</v>
      </c>
      <c r="FS18">
        <v>77.606887817382812</v>
      </c>
      <c r="FT18">
        <v>73.981246948242188</v>
      </c>
      <c r="FU18">
        <v>72.172988891601563</v>
      </c>
      <c r="FV18">
        <v>70.858039855957031</v>
      </c>
      <c r="FW18">
        <v>69.288307189941406</v>
      </c>
      <c r="FX18">
        <v>332</v>
      </c>
      <c r="FY18">
        <v>6.7033134400844574E-2</v>
      </c>
      <c r="FZ18">
        <v>1</v>
      </c>
      <c r="GA18" s="57" t="s">
        <v>10</v>
      </c>
    </row>
    <row r="19" spans="1:183" x14ac:dyDescent="0.2">
      <c r="A19" t="s">
        <v>242</v>
      </c>
      <c r="B19" t="s">
        <v>246</v>
      </c>
      <c r="C19" t="s">
        <v>218</v>
      </c>
      <c r="D19" t="s">
        <v>41</v>
      </c>
      <c r="E19">
        <v>2016</v>
      </c>
      <c r="F19" t="s">
        <v>220</v>
      </c>
      <c r="G19" t="s">
        <v>10</v>
      </c>
      <c r="H19" s="57" t="s">
        <v>233</v>
      </c>
      <c r="I19">
        <v>258</v>
      </c>
      <c r="L19">
        <v>69.60965445742498</v>
      </c>
      <c r="M19">
        <v>67.314231566830983</v>
      </c>
      <c r="N19">
        <v>66.531348043864341</v>
      </c>
      <c r="O19">
        <v>67.152873382985462</v>
      </c>
      <c r="P19">
        <v>74.215194220517972</v>
      </c>
      <c r="Q19">
        <v>80.931480744072971</v>
      </c>
      <c r="R19">
        <v>92.76937254420676</v>
      </c>
      <c r="S19">
        <v>98.956918240420691</v>
      </c>
      <c r="T19">
        <v>106.83124140120654</v>
      </c>
      <c r="U19">
        <v>111.37273333578513</v>
      </c>
      <c r="V19">
        <v>117.65513645873172</v>
      </c>
      <c r="W19">
        <v>120.50932555884685</v>
      </c>
      <c r="X19">
        <v>121.12282425639691</v>
      </c>
      <c r="Y19">
        <v>121.63201477549728</v>
      </c>
      <c r="Z19">
        <v>121.51234105870073</v>
      </c>
      <c r="AA19">
        <v>119.83841819760616</v>
      </c>
      <c r="AB19">
        <v>118.13446513568039</v>
      </c>
      <c r="AC19">
        <v>115.31518658112587</v>
      </c>
      <c r="AD19">
        <v>110.54562993363466</v>
      </c>
      <c r="AE19">
        <v>107.32051920492658</v>
      </c>
      <c r="AF19">
        <v>104.90768411724943</v>
      </c>
      <c r="AG19">
        <v>95.870014664562305</v>
      </c>
      <c r="AH19">
        <v>82.841090375544226</v>
      </c>
      <c r="AI19">
        <v>75.071253691588538</v>
      </c>
      <c r="AJ19">
        <v>-3.129345178604126</v>
      </c>
      <c r="AK19">
        <v>-2.7921676635742187</v>
      </c>
      <c r="AL19">
        <v>-2.9662594795227051</v>
      </c>
      <c r="AM19">
        <v>-2.6955454349517822</v>
      </c>
      <c r="AN19">
        <v>-2.5632894039154053</v>
      </c>
      <c r="AO19">
        <v>-2.570195198059082</v>
      </c>
      <c r="AP19">
        <v>-2.6453869342803955</v>
      </c>
      <c r="AQ19">
        <v>-2.4182405471801758</v>
      </c>
      <c r="AR19">
        <v>-2.9344429969787598</v>
      </c>
      <c r="AS19">
        <v>-3.6965482234954834</v>
      </c>
      <c r="AT19">
        <v>-4.1584987640380859</v>
      </c>
      <c r="AU19">
        <v>-4.5976376533508301</v>
      </c>
      <c r="AV19">
        <v>1.2848328351974487</v>
      </c>
      <c r="AW19">
        <v>8.532719612121582</v>
      </c>
      <c r="AX19">
        <v>8.5661325454711914</v>
      </c>
      <c r="AY19">
        <v>8.5725297927856445</v>
      </c>
      <c r="AZ19">
        <v>8.4498519897460937</v>
      </c>
      <c r="BA19">
        <v>8.2501106262207031</v>
      </c>
      <c r="BB19">
        <v>0.74283552169799805</v>
      </c>
      <c r="BC19">
        <v>-2.8409833908081055</v>
      </c>
      <c r="BD19">
        <v>-3.8479363918304443</v>
      </c>
      <c r="BE19">
        <v>-4.0535368919372559</v>
      </c>
      <c r="BF19">
        <v>-3.7390222549438477</v>
      </c>
      <c r="BG19">
        <v>-3.4312002658843994</v>
      </c>
      <c r="BH19">
        <v>-1.3271001577377319</v>
      </c>
      <c r="BI19">
        <v>-1.174297571182251</v>
      </c>
      <c r="BJ19">
        <v>-1.2444068193435669</v>
      </c>
      <c r="BK19">
        <v>-1.1276764869689941</v>
      </c>
      <c r="BL19">
        <v>-1.0750788450241089</v>
      </c>
      <c r="BM19">
        <v>-1.0719054937362671</v>
      </c>
      <c r="BN19">
        <v>-1.103872537612915</v>
      </c>
      <c r="BO19">
        <v>-1.0211775302886963</v>
      </c>
      <c r="BP19">
        <v>-1.2843234539031982</v>
      </c>
      <c r="BQ19">
        <v>-1.6095709800720215</v>
      </c>
      <c r="BR19">
        <v>-1.8719139099121094</v>
      </c>
      <c r="BS19">
        <v>-2.0561339855194092</v>
      </c>
      <c r="BT19">
        <v>2.8636283874511719</v>
      </c>
      <c r="BU19">
        <v>10.176712036132812</v>
      </c>
      <c r="BV19">
        <v>10.26491641998291</v>
      </c>
      <c r="BW19">
        <v>10.231424331665039</v>
      </c>
      <c r="BX19">
        <v>10.069413185119629</v>
      </c>
      <c r="BY19">
        <v>9.9409961700439453</v>
      </c>
      <c r="BZ19">
        <v>2.316072940826416</v>
      </c>
      <c r="CA19">
        <v>-1.260511040687561</v>
      </c>
      <c r="CB19">
        <v>-2.1008672714233398</v>
      </c>
      <c r="CC19">
        <v>-2.2580509185791016</v>
      </c>
      <c r="CD19">
        <v>-2.0895113945007324</v>
      </c>
      <c r="CE19">
        <v>-1.9120432138442993</v>
      </c>
      <c r="CF19">
        <v>-7.8870758414268494E-2</v>
      </c>
      <c r="CG19">
        <v>-5.376565083861351E-2</v>
      </c>
      <c r="CH19">
        <v>-5.1856957376003265E-2</v>
      </c>
      <c r="CI19">
        <v>-4.1775256395339966E-2</v>
      </c>
      <c r="CJ19">
        <v>-4.4348727911710739E-2</v>
      </c>
      <c r="CK19">
        <v>-3.419455885887146E-2</v>
      </c>
      <c r="CL19">
        <v>-3.6224514245986938E-2</v>
      </c>
      <c r="CM19">
        <v>-5.3575966507196426E-2</v>
      </c>
      <c r="CN19">
        <v>-0.14145572483539581</v>
      </c>
      <c r="CO19">
        <v>-0.16413690149784088</v>
      </c>
      <c r="CP19">
        <v>-0.28823226690292358</v>
      </c>
      <c r="CQ19">
        <v>-0.29589629173278809</v>
      </c>
      <c r="CR19">
        <v>3.9570975303649902</v>
      </c>
      <c r="CS19">
        <v>11.315336227416992</v>
      </c>
      <c r="CT19">
        <v>11.441489219665527</v>
      </c>
      <c r="CU19">
        <v>11.380370140075684</v>
      </c>
      <c r="CV19">
        <v>11.191117286682129</v>
      </c>
      <c r="CW19">
        <v>11.112098693847656</v>
      </c>
      <c r="CX19">
        <v>3.4056925773620605</v>
      </c>
      <c r="CY19">
        <v>-0.1658807247877121</v>
      </c>
      <c r="CZ19">
        <v>-0.89085274934768677</v>
      </c>
      <c r="DA19">
        <v>-1.0145027637481689</v>
      </c>
      <c r="DB19">
        <v>-0.94706517457962036</v>
      </c>
      <c r="DC19">
        <v>-0.85987973213195801</v>
      </c>
      <c r="DD19">
        <v>1.1693587303161621</v>
      </c>
      <c r="DE19">
        <v>1.0667662620544434</v>
      </c>
      <c r="DF19">
        <v>1.1406929492950439</v>
      </c>
      <c r="DG19">
        <v>1.044126033782959</v>
      </c>
      <c r="DH19">
        <v>0.9863814115524292</v>
      </c>
      <c r="DI19">
        <v>1.0035163164138794</v>
      </c>
      <c r="DJ19">
        <v>1.0314235687255859</v>
      </c>
      <c r="DK19">
        <v>0.91402566432952881</v>
      </c>
      <c r="DL19">
        <v>1.001412034034729</v>
      </c>
      <c r="DM19">
        <v>1.2812972068786621</v>
      </c>
      <c r="DN19">
        <v>1.2954493761062622</v>
      </c>
      <c r="DO19">
        <v>1.464341402053833</v>
      </c>
      <c r="DP19">
        <v>5.0505666732788086</v>
      </c>
      <c r="DQ19">
        <v>12.453960418701172</v>
      </c>
      <c r="DR19">
        <v>12.618062019348145</v>
      </c>
      <c r="DS19">
        <v>12.529314994812012</v>
      </c>
      <c r="DT19">
        <v>12.312820434570313</v>
      </c>
      <c r="DU19">
        <v>12.283201217651367</v>
      </c>
      <c r="DV19">
        <v>4.4953122138977051</v>
      </c>
      <c r="DW19">
        <v>0.92874962091445923</v>
      </c>
      <c r="DX19">
        <v>0.31916186213493347</v>
      </c>
      <c r="DY19">
        <v>0.22904542088508606</v>
      </c>
      <c r="DZ19">
        <v>0.19538107514381409</v>
      </c>
      <c r="EA19">
        <v>0.19228373467922211</v>
      </c>
      <c r="EB19">
        <v>2.9716036319732666</v>
      </c>
      <c r="EC19">
        <v>2.6846363544464111</v>
      </c>
      <c r="ED19">
        <v>2.8625454902648926</v>
      </c>
      <c r="EE19">
        <v>2.6119949817657471</v>
      </c>
      <c r="EF19">
        <v>2.4745919704437256</v>
      </c>
      <c r="EG19">
        <v>2.5018060207366943</v>
      </c>
      <c r="EH19">
        <v>2.5729377269744873</v>
      </c>
      <c r="EI19">
        <v>2.3110885620117187</v>
      </c>
      <c r="EJ19">
        <v>2.651531457901001</v>
      </c>
      <c r="EK19">
        <v>3.368274450302124</v>
      </c>
      <c r="EL19">
        <v>3.5820341110229492</v>
      </c>
      <c r="EM19">
        <v>4.0058450698852539</v>
      </c>
      <c r="EN19">
        <v>6.6293625831604004</v>
      </c>
      <c r="EO19">
        <v>14.097952842712402</v>
      </c>
      <c r="EP19">
        <v>14.316845893859863</v>
      </c>
      <c r="EQ19">
        <v>14.188210487365723</v>
      </c>
      <c r="ER19">
        <v>13.932381629943848</v>
      </c>
      <c r="ES19">
        <v>13.974086761474609</v>
      </c>
      <c r="ET19">
        <v>6.068549633026123</v>
      </c>
      <c r="EU19">
        <v>2.5092220306396484</v>
      </c>
      <c r="EV19">
        <v>2.0662307739257813</v>
      </c>
      <c r="EW19">
        <v>2.0245316028594971</v>
      </c>
      <c r="EX19">
        <v>1.8448920249938965</v>
      </c>
      <c r="EY19">
        <v>1.7114406824111938</v>
      </c>
      <c r="EZ19">
        <v>65.90240478515625</v>
      </c>
      <c r="FA19">
        <v>65.013198852539063</v>
      </c>
      <c r="FB19">
        <v>64.419883728027344</v>
      </c>
      <c r="FC19">
        <v>63.550090789794922</v>
      </c>
      <c r="FD19">
        <v>62.633663177490234</v>
      </c>
      <c r="FE19">
        <v>61.90106201171875</v>
      </c>
      <c r="FF19">
        <v>62.319454193115234</v>
      </c>
      <c r="FG19">
        <v>65.386062622070313</v>
      </c>
      <c r="FH19">
        <v>69.614723205566406</v>
      </c>
      <c r="FI19">
        <v>73.374687194824219</v>
      </c>
      <c r="FJ19">
        <v>76.375534057617188</v>
      </c>
      <c r="FK19">
        <v>79.210494995117187</v>
      </c>
      <c r="FL19">
        <v>81.848106384277344</v>
      </c>
      <c r="FM19">
        <v>83.421218872070313</v>
      </c>
      <c r="FN19">
        <v>84.66986083984375</v>
      </c>
      <c r="FO19">
        <v>85.382423400878906</v>
      </c>
      <c r="FP19">
        <v>85.252021789550781</v>
      </c>
      <c r="FQ19">
        <v>83.910995483398438</v>
      </c>
      <c r="FR19">
        <v>81.224372863769531</v>
      </c>
      <c r="FS19">
        <v>77.606887817382812</v>
      </c>
      <c r="FT19">
        <v>73.981246948242188</v>
      </c>
      <c r="FU19">
        <v>72.172988891601563</v>
      </c>
      <c r="FV19">
        <v>70.858039855957031</v>
      </c>
      <c r="FW19">
        <v>69.288307189941406</v>
      </c>
      <c r="FX19">
        <v>332</v>
      </c>
      <c r="FY19">
        <v>6.7033134400844574E-2</v>
      </c>
      <c r="FZ19">
        <v>1</v>
      </c>
      <c r="GA19" s="57" t="s">
        <v>10</v>
      </c>
    </row>
    <row r="20" spans="1:183" x14ac:dyDescent="0.2">
      <c r="A20" t="s">
        <v>242</v>
      </c>
      <c r="B20" t="s">
        <v>246</v>
      </c>
      <c r="C20" t="s">
        <v>218</v>
      </c>
      <c r="D20" t="s">
        <v>42</v>
      </c>
      <c r="E20">
        <v>2014</v>
      </c>
      <c r="F20" t="s">
        <v>220</v>
      </c>
      <c r="G20" t="s">
        <v>10</v>
      </c>
      <c r="H20" s="57" t="s">
        <v>233</v>
      </c>
      <c r="I20">
        <v>260</v>
      </c>
      <c r="L20">
        <v>74.12599936384126</v>
      </c>
      <c r="M20">
        <v>72.193320385987036</v>
      </c>
      <c r="N20">
        <v>70.770900996666526</v>
      </c>
      <c r="O20">
        <v>71.769464830540272</v>
      </c>
      <c r="P20">
        <v>79.14370189365269</v>
      </c>
      <c r="Q20">
        <v>86.068397464772218</v>
      </c>
      <c r="R20">
        <v>98.323853278579747</v>
      </c>
      <c r="S20">
        <v>106.50428353436838</v>
      </c>
      <c r="T20">
        <v>115.39212576570556</v>
      </c>
      <c r="U20">
        <v>119.4729302191771</v>
      </c>
      <c r="V20">
        <v>124.76484038525322</v>
      </c>
      <c r="W20">
        <v>126.63901706879936</v>
      </c>
      <c r="X20">
        <v>126.99581131211536</v>
      </c>
      <c r="Y20">
        <v>127.78438184328554</v>
      </c>
      <c r="Z20">
        <v>126.7335042263947</v>
      </c>
      <c r="AA20">
        <v>125.28339866824292</v>
      </c>
      <c r="AB20">
        <v>122.8887784620479</v>
      </c>
      <c r="AC20">
        <v>119.3988103232719</v>
      </c>
      <c r="AD20">
        <v>115.0167191048954</v>
      </c>
      <c r="AE20">
        <v>112.84732521637892</v>
      </c>
      <c r="AF20">
        <v>110.69561097065979</v>
      </c>
      <c r="AG20">
        <v>100.67898478697269</v>
      </c>
      <c r="AH20">
        <v>86.465819145207817</v>
      </c>
      <c r="AI20">
        <v>78.620859228213234</v>
      </c>
      <c r="AJ20">
        <v>-3.6173989772796631</v>
      </c>
      <c r="AK20">
        <v>-3.5396337509155273</v>
      </c>
      <c r="AL20">
        <v>-3.3205966949462891</v>
      </c>
      <c r="AM20">
        <v>-3.4807741641998291</v>
      </c>
      <c r="AN20">
        <v>-3.4958035945892334</v>
      </c>
      <c r="AO20">
        <v>-3.4879875183105469</v>
      </c>
      <c r="AP20">
        <v>-3.4652762413024902</v>
      </c>
      <c r="AQ20">
        <v>-3.6316714286804199</v>
      </c>
      <c r="AR20">
        <v>-3.8713183403015137</v>
      </c>
      <c r="AS20">
        <v>-4.1538591384887695</v>
      </c>
      <c r="AT20">
        <v>-4.5871844291687012</v>
      </c>
      <c r="AU20">
        <v>-4.9508609771728516</v>
      </c>
      <c r="AV20">
        <v>1.1217867136001587</v>
      </c>
      <c r="AW20">
        <v>8.693934440612793</v>
      </c>
      <c r="AX20">
        <v>8.5488815307617187</v>
      </c>
      <c r="AY20">
        <v>8.4742393493652344</v>
      </c>
      <c r="AZ20">
        <v>8.3554592132568359</v>
      </c>
      <c r="BA20">
        <v>8.1895017623901367</v>
      </c>
      <c r="BB20">
        <v>0.52567112445831299</v>
      </c>
      <c r="BC20">
        <v>-3.2052896022796631</v>
      </c>
      <c r="BD20">
        <v>-3.791269063949585</v>
      </c>
      <c r="BE20">
        <v>-4.1193647384643555</v>
      </c>
      <c r="BF20">
        <v>-3.9726619720458984</v>
      </c>
      <c r="BG20">
        <v>-3.9970228672027588</v>
      </c>
      <c r="BH20">
        <v>-1.5264760255813599</v>
      </c>
      <c r="BI20">
        <v>-1.4852231740951538</v>
      </c>
      <c r="BJ20">
        <v>-1.3970110416412354</v>
      </c>
      <c r="BK20">
        <v>-1.4635374546051025</v>
      </c>
      <c r="BL20">
        <v>-1.4687554836273193</v>
      </c>
      <c r="BM20">
        <v>-1.458830714225769</v>
      </c>
      <c r="BN20">
        <v>-1.437708854675293</v>
      </c>
      <c r="BO20">
        <v>-1.530958890914917</v>
      </c>
      <c r="BP20">
        <v>-1.7045885324478149</v>
      </c>
      <c r="BQ20">
        <v>-1.8264338970184326</v>
      </c>
      <c r="BR20">
        <v>-2.0452513694763184</v>
      </c>
      <c r="BS20">
        <v>-2.1933064460754395</v>
      </c>
      <c r="BT20">
        <v>2.8831324577331543</v>
      </c>
      <c r="BU20">
        <v>10.534013748168945</v>
      </c>
      <c r="BV20">
        <v>10.407241821289062</v>
      </c>
      <c r="BW20">
        <v>10.315098762512207</v>
      </c>
      <c r="BX20">
        <v>10.151823997497559</v>
      </c>
      <c r="BY20">
        <v>9.9975566864013672</v>
      </c>
      <c r="BZ20">
        <v>2.2243573665618896</v>
      </c>
      <c r="CA20">
        <v>-1.6197702884674072</v>
      </c>
      <c r="CB20">
        <v>-2.05635666847229</v>
      </c>
      <c r="CC20">
        <v>-2.3279345035552979</v>
      </c>
      <c r="CD20">
        <v>-2.2454037666320801</v>
      </c>
      <c r="CE20">
        <v>-2.2468724250793457</v>
      </c>
      <c r="CF20">
        <v>-7.8309006989002228E-2</v>
      </c>
      <c r="CG20">
        <v>-6.2344595789909363E-2</v>
      </c>
      <c r="CH20">
        <v>-6.474139541387558E-2</v>
      </c>
      <c r="CI20">
        <v>-6.640547513961792E-2</v>
      </c>
      <c r="CJ20">
        <v>-6.4828090369701385E-2</v>
      </c>
      <c r="CK20">
        <v>-5.3442902863025665E-2</v>
      </c>
      <c r="CL20">
        <v>-3.3421922475099564E-2</v>
      </c>
      <c r="CM20">
        <v>-7.6011717319488525E-2</v>
      </c>
      <c r="CN20">
        <v>-0.20391802489757538</v>
      </c>
      <c r="CO20">
        <v>-0.21446630358695984</v>
      </c>
      <c r="CP20">
        <v>-0.28471606969833374</v>
      </c>
      <c r="CQ20">
        <v>-0.28343263268470764</v>
      </c>
      <c r="CR20">
        <v>4.1030349731445313</v>
      </c>
      <c r="CS20">
        <v>11.808446884155273</v>
      </c>
      <c r="CT20">
        <v>11.694336891174316</v>
      </c>
      <c r="CU20">
        <v>11.590072631835938</v>
      </c>
      <c r="CV20">
        <v>11.395980834960937</v>
      </c>
      <c r="CW20">
        <v>11.249809265136719</v>
      </c>
      <c r="CX20">
        <v>3.4008622169494629</v>
      </c>
      <c r="CY20">
        <v>-0.52164441347122192</v>
      </c>
      <c r="CZ20">
        <v>-0.85476166009902954</v>
      </c>
      <c r="DA20">
        <v>-1.0871953964233398</v>
      </c>
      <c r="DB20">
        <v>-1.0491100549697876</v>
      </c>
      <c r="DC20">
        <v>-1.0347234010696411</v>
      </c>
      <c r="DD20">
        <v>1.3698579072952271</v>
      </c>
      <c r="DE20">
        <v>1.3605339527130127</v>
      </c>
      <c r="DF20">
        <v>1.2675281763076782</v>
      </c>
      <c r="DG20">
        <v>1.3307265043258667</v>
      </c>
      <c r="DH20">
        <v>1.3390992879867554</v>
      </c>
      <c r="DI20">
        <v>1.3519449234008789</v>
      </c>
      <c r="DJ20">
        <v>1.3708649873733521</v>
      </c>
      <c r="DK20">
        <v>1.3789354562759399</v>
      </c>
      <c r="DL20">
        <v>1.2967524528503418</v>
      </c>
      <c r="DM20">
        <v>1.3975013494491577</v>
      </c>
      <c r="DN20">
        <v>1.4758192300796509</v>
      </c>
      <c r="DO20">
        <v>1.6264412403106689</v>
      </c>
      <c r="DP20">
        <v>5.3229379653930664</v>
      </c>
      <c r="DQ20">
        <v>13.082880020141602</v>
      </c>
      <c r="DR20">
        <v>12.981431007385254</v>
      </c>
      <c r="DS20">
        <v>12.865045547485352</v>
      </c>
      <c r="DT20">
        <v>12.640137672424316</v>
      </c>
      <c r="DU20">
        <v>12.502062797546387</v>
      </c>
      <c r="DV20">
        <v>4.5773673057556152</v>
      </c>
      <c r="DW20">
        <v>0.5764814019203186</v>
      </c>
      <c r="DX20">
        <v>0.34683337807655334</v>
      </c>
      <c r="DY20">
        <v>0.15354365110397339</v>
      </c>
      <c r="DZ20">
        <v>0.14718376100063324</v>
      </c>
      <c r="EA20">
        <v>0.1774255782365799</v>
      </c>
      <c r="EB20">
        <v>3.4607810974121094</v>
      </c>
      <c r="EC20">
        <v>3.4149446487426758</v>
      </c>
      <c r="ED20">
        <v>3.1911139488220215</v>
      </c>
      <c r="EE20">
        <v>3.3479633331298828</v>
      </c>
      <c r="EF20">
        <v>3.3661472797393799</v>
      </c>
      <c r="EG20">
        <v>3.3811016082763672</v>
      </c>
      <c r="EH20">
        <v>3.3984322547912598</v>
      </c>
      <c r="EI20">
        <v>3.4796481132507324</v>
      </c>
      <c r="EJ20">
        <v>3.4634823799133301</v>
      </c>
      <c r="EK20">
        <v>3.7249264717102051</v>
      </c>
      <c r="EL20">
        <v>4.0177526473999023</v>
      </c>
      <c r="EM20">
        <v>4.3839960098266602</v>
      </c>
      <c r="EN20">
        <v>7.0842838287353516</v>
      </c>
      <c r="EO20">
        <v>14.922958374023437</v>
      </c>
      <c r="EP20">
        <v>14.839792251586914</v>
      </c>
      <c r="EQ20">
        <v>14.705904960632324</v>
      </c>
      <c r="ER20">
        <v>14.436502456665039</v>
      </c>
      <c r="ES20">
        <v>14.310117721557617</v>
      </c>
      <c r="ET20">
        <v>6.2760534286499023</v>
      </c>
      <c r="EU20">
        <v>2.1620006561279297</v>
      </c>
      <c r="EV20">
        <v>2.0817458629608154</v>
      </c>
      <c r="EW20">
        <v>1.9449738264083862</v>
      </c>
      <c r="EX20">
        <v>1.8744419813156128</v>
      </c>
      <c r="EY20">
        <v>1.9275761842727661</v>
      </c>
      <c r="EZ20">
        <v>72.912490844726563</v>
      </c>
      <c r="FA20">
        <v>71.397911071777344</v>
      </c>
      <c r="FB20">
        <v>70.295646667480469</v>
      </c>
      <c r="FC20">
        <v>69.313949584960937</v>
      </c>
      <c r="FD20">
        <v>68.477279663085938</v>
      </c>
      <c r="FE20">
        <v>67.718391418457031</v>
      </c>
      <c r="FF20">
        <v>68.251106262207031</v>
      </c>
      <c r="FG20">
        <v>71.880455017089844</v>
      </c>
      <c r="FH20">
        <v>76.33642578125</v>
      </c>
      <c r="FI20">
        <v>79.70263671875</v>
      </c>
      <c r="FJ20">
        <v>82.026016235351562</v>
      </c>
      <c r="FK20">
        <v>83.882080078125</v>
      </c>
      <c r="FL20">
        <v>85.934013366699219</v>
      </c>
      <c r="FM20">
        <v>87.664665222167969</v>
      </c>
      <c r="FN20">
        <v>88.48492431640625</v>
      </c>
      <c r="FO20">
        <v>89.127212524414063</v>
      </c>
      <c r="FP20">
        <v>88.912040710449219</v>
      </c>
      <c r="FQ20">
        <v>87.933525085449219</v>
      </c>
      <c r="FR20">
        <v>86.297943115234375</v>
      </c>
      <c r="FS20">
        <v>83.584747314453125</v>
      </c>
      <c r="FT20">
        <v>79.602203369140625</v>
      </c>
      <c r="FU20">
        <v>76.846183776855469</v>
      </c>
      <c r="FV20">
        <v>74.872665405273438</v>
      </c>
      <c r="FW20">
        <v>73.29705810546875</v>
      </c>
      <c r="FX20">
        <v>332</v>
      </c>
      <c r="FY20">
        <v>6.7033134400844574E-2</v>
      </c>
      <c r="FZ20">
        <v>1</v>
      </c>
      <c r="GA20" s="57" t="s">
        <v>10</v>
      </c>
    </row>
    <row r="21" spans="1:183" x14ac:dyDescent="0.2">
      <c r="A21" t="s">
        <v>242</v>
      </c>
      <c r="B21" t="s">
        <v>246</v>
      </c>
      <c r="C21" t="s">
        <v>218</v>
      </c>
      <c r="D21" t="s">
        <v>42</v>
      </c>
      <c r="E21">
        <v>2015</v>
      </c>
      <c r="F21" t="s">
        <v>220</v>
      </c>
      <c r="G21" t="s">
        <v>10</v>
      </c>
      <c r="H21" s="57" t="s">
        <v>233</v>
      </c>
      <c r="I21">
        <v>260</v>
      </c>
      <c r="L21">
        <v>74.125999363841245</v>
      </c>
      <c r="M21">
        <v>72.193320385987036</v>
      </c>
      <c r="N21">
        <v>70.770900996666526</v>
      </c>
      <c r="O21">
        <v>71.769464830540272</v>
      </c>
      <c r="P21">
        <v>79.14370189365269</v>
      </c>
      <c r="Q21">
        <v>86.068397464772204</v>
      </c>
      <c r="R21">
        <v>98.323853278579747</v>
      </c>
      <c r="S21">
        <v>106.50428353436837</v>
      </c>
      <c r="T21">
        <v>115.39212576570556</v>
      </c>
      <c r="U21">
        <v>119.4729302191771</v>
      </c>
      <c r="V21">
        <v>124.76484038525324</v>
      </c>
      <c r="W21">
        <v>126.63901706879938</v>
      </c>
      <c r="X21">
        <v>126.99581131211536</v>
      </c>
      <c r="Y21">
        <v>127.78438184328554</v>
      </c>
      <c r="Z21">
        <v>126.7335042263947</v>
      </c>
      <c r="AA21">
        <v>125.28339866824291</v>
      </c>
      <c r="AB21">
        <v>122.8887784620479</v>
      </c>
      <c r="AC21">
        <v>119.3988103232719</v>
      </c>
      <c r="AD21">
        <v>115.0167191048954</v>
      </c>
      <c r="AE21">
        <v>112.84732521637892</v>
      </c>
      <c r="AF21">
        <v>110.69561097065979</v>
      </c>
      <c r="AG21">
        <v>100.67898478697271</v>
      </c>
      <c r="AH21">
        <v>86.465819145207817</v>
      </c>
      <c r="AI21">
        <v>78.620859228213234</v>
      </c>
      <c r="AJ21">
        <v>-3.6173989772796631</v>
      </c>
      <c r="AK21">
        <v>-3.5396337509155273</v>
      </c>
      <c r="AL21">
        <v>-3.3205966949462891</v>
      </c>
      <c r="AM21">
        <v>-3.4807741641998291</v>
      </c>
      <c r="AN21">
        <v>-3.4958035945892334</v>
      </c>
      <c r="AO21">
        <v>-3.4879875183105469</v>
      </c>
      <c r="AP21">
        <v>-3.4652762413024902</v>
      </c>
      <c r="AQ21">
        <v>-3.6316714286804199</v>
      </c>
      <c r="AR21">
        <v>-3.8713183403015137</v>
      </c>
      <c r="AS21">
        <v>-4.1538591384887695</v>
      </c>
      <c r="AT21">
        <v>-4.5871844291687012</v>
      </c>
      <c r="AU21">
        <v>-4.9508609771728516</v>
      </c>
      <c r="AV21">
        <v>1.1217867136001587</v>
      </c>
      <c r="AW21">
        <v>8.693934440612793</v>
      </c>
      <c r="AX21">
        <v>8.5488815307617187</v>
      </c>
      <c r="AY21">
        <v>8.4742393493652344</v>
      </c>
      <c r="AZ21">
        <v>8.3554592132568359</v>
      </c>
      <c r="BA21">
        <v>8.1895017623901367</v>
      </c>
      <c r="BB21">
        <v>0.52567112445831299</v>
      </c>
      <c r="BC21">
        <v>-3.2052896022796631</v>
      </c>
      <c r="BD21">
        <v>-3.791269063949585</v>
      </c>
      <c r="BE21">
        <v>-4.1193647384643555</v>
      </c>
      <c r="BF21">
        <v>-3.9726619720458984</v>
      </c>
      <c r="BG21">
        <v>-3.9970228672027588</v>
      </c>
      <c r="BH21">
        <v>-1.5264760255813599</v>
      </c>
      <c r="BI21">
        <v>-1.4852231740951538</v>
      </c>
      <c r="BJ21">
        <v>-1.3970110416412354</v>
      </c>
      <c r="BK21">
        <v>-1.4635374546051025</v>
      </c>
      <c r="BL21">
        <v>-1.4687554836273193</v>
      </c>
      <c r="BM21">
        <v>-1.458830714225769</v>
      </c>
      <c r="BN21">
        <v>-1.437708854675293</v>
      </c>
      <c r="BO21">
        <v>-1.530958890914917</v>
      </c>
      <c r="BP21">
        <v>-1.7045885324478149</v>
      </c>
      <c r="BQ21">
        <v>-1.8264338970184326</v>
      </c>
      <c r="BR21">
        <v>-2.0452513694763184</v>
      </c>
      <c r="BS21">
        <v>-2.1933064460754395</v>
      </c>
      <c r="BT21">
        <v>2.8831324577331543</v>
      </c>
      <c r="BU21">
        <v>10.534013748168945</v>
      </c>
      <c r="BV21">
        <v>10.407241821289062</v>
      </c>
      <c r="BW21">
        <v>10.315098762512207</v>
      </c>
      <c r="BX21">
        <v>10.151823997497559</v>
      </c>
      <c r="BY21">
        <v>9.9975566864013672</v>
      </c>
      <c r="BZ21">
        <v>2.2243573665618896</v>
      </c>
      <c r="CA21">
        <v>-1.6197702884674072</v>
      </c>
      <c r="CB21">
        <v>-2.05635666847229</v>
      </c>
      <c r="CC21">
        <v>-2.3279345035552979</v>
      </c>
      <c r="CD21">
        <v>-2.2454037666320801</v>
      </c>
      <c r="CE21">
        <v>-2.2468724250793457</v>
      </c>
      <c r="CF21">
        <v>-7.8309006989002228E-2</v>
      </c>
      <c r="CG21">
        <v>-6.2344595789909363E-2</v>
      </c>
      <c r="CH21">
        <v>-6.474139541387558E-2</v>
      </c>
      <c r="CI21">
        <v>-6.640547513961792E-2</v>
      </c>
      <c r="CJ21">
        <v>-6.4828090369701385E-2</v>
      </c>
      <c r="CK21">
        <v>-5.3442902863025665E-2</v>
      </c>
      <c r="CL21">
        <v>-3.3421922475099564E-2</v>
      </c>
      <c r="CM21">
        <v>-7.6011717319488525E-2</v>
      </c>
      <c r="CN21">
        <v>-0.20391802489757538</v>
      </c>
      <c r="CO21">
        <v>-0.21446630358695984</v>
      </c>
      <c r="CP21">
        <v>-0.28471606969833374</v>
      </c>
      <c r="CQ21">
        <v>-0.28343263268470764</v>
      </c>
      <c r="CR21">
        <v>4.1030349731445313</v>
      </c>
      <c r="CS21">
        <v>11.808446884155273</v>
      </c>
      <c r="CT21">
        <v>11.694336891174316</v>
      </c>
      <c r="CU21">
        <v>11.590072631835938</v>
      </c>
      <c r="CV21">
        <v>11.395980834960937</v>
      </c>
      <c r="CW21">
        <v>11.249809265136719</v>
      </c>
      <c r="CX21">
        <v>3.4008622169494629</v>
      </c>
      <c r="CY21">
        <v>-0.52164441347122192</v>
      </c>
      <c r="CZ21">
        <v>-0.85476166009902954</v>
      </c>
      <c r="DA21">
        <v>-1.0871953964233398</v>
      </c>
      <c r="DB21">
        <v>-1.0491100549697876</v>
      </c>
      <c r="DC21">
        <v>-1.0347234010696411</v>
      </c>
      <c r="DD21">
        <v>1.3698579072952271</v>
      </c>
      <c r="DE21">
        <v>1.3605339527130127</v>
      </c>
      <c r="DF21">
        <v>1.2675281763076782</v>
      </c>
      <c r="DG21">
        <v>1.3307265043258667</v>
      </c>
      <c r="DH21">
        <v>1.3390992879867554</v>
      </c>
      <c r="DI21">
        <v>1.3519449234008789</v>
      </c>
      <c r="DJ21">
        <v>1.3708649873733521</v>
      </c>
      <c r="DK21">
        <v>1.3789354562759399</v>
      </c>
      <c r="DL21">
        <v>1.2967524528503418</v>
      </c>
      <c r="DM21">
        <v>1.3975013494491577</v>
      </c>
      <c r="DN21">
        <v>1.4758192300796509</v>
      </c>
      <c r="DO21">
        <v>1.6264412403106689</v>
      </c>
      <c r="DP21">
        <v>5.3229379653930664</v>
      </c>
      <c r="DQ21">
        <v>13.082880020141602</v>
      </c>
      <c r="DR21">
        <v>12.981431007385254</v>
      </c>
      <c r="DS21">
        <v>12.865045547485352</v>
      </c>
      <c r="DT21">
        <v>12.640137672424316</v>
      </c>
      <c r="DU21">
        <v>12.502062797546387</v>
      </c>
      <c r="DV21">
        <v>4.5773673057556152</v>
      </c>
      <c r="DW21">
        <v>0.5764814019203186</v>
      </c>
      <c r="DX21">
        <v>0.34683337807655334</v>
      </c>
      <c r="DY21">
        <v>0.15354365110397339</v>
      </c>
      <c r="DZ21">
        <v>0.14718376100063324</v>
      </c>
      <c r="EA21">
        <v>0.1774255782365799</v>
      </c>
      <c r="EB21">
        <v>3.4607810974121094</v>
      </c>
      <c r="EC21">
        <v>3.4149446487426758</v>
      </c>
      <c r="ED21">
        <v>3.1911139488220215</v>
      </c>
      <c r="EE21">
        <v>3.3479633331298828</v>
      </c>
      <c r="EF21">
        <v>3.3661472797393799</v>
      </c>
      <c r="EG21">
        <v>3.3811016082763672</v>
      </c>
      <c r="EH21">
        <v>3.3984322547912598</v>
      </c>
      <c r="EI21">
        <v>3.4796481132507324</v>
      </c>
      <c r="EJ21">
        <v>3.4634823799133301</v>
      </c>
      <c r="EK21">
        <v>3.7249264717102051</v>
      </c>
      <c r="EL21">
        <v>4.0177526473999023</v>
      </c>
      <c r="EM21">
        <v>4.3839960098266602</v>
      </c>
      <c r="EN21">
        <v>7.0842838287353516</v>
      </c>
      <c r="EO21">
        <v>14.922958374023437</v>
      </c>
      <c r="EP21">
        <v>14.839792251586914</v>
      </c>
      <c r="EQ21">
        <v>14.705904960632324</v>
      </c>
      <c r="ER21">
        <v>14.436502456665039</v>
      </c>
      <c r="ES21">
        <v>14.310117721557617</v>
      </c>
      <c r="ET21">
        <v>6.2760534286499023</v>
      </c>
      <c r="EU21">
        <v>2.1620006561279297</v>
      </c>
      <c r="EV21">
        <v>2.0817458629608154</v>
      </c>
      <c r="EW21">
        <v>1.9449738264083862</v>
      </c>
      <c r="EX21">
        <v>1.8744419813156128</v>
      </c>
      <c r="EY21">
        <v>1.9275761842727661</v>
      </c>
      <c r="EZ21">
        <v>72.912490844726563</v>
      </c>
      <c r="FA21">
        <v>71.397911071777344</v>
      </c>
      <c r="FB21">
        <v>70.295646667480469</v>
      </c>
      <c r="FC21">
        <v>69.313949584960937</v>
      </c>
      <c r="FD21">
        <v>68.477279663085938</v>
      </c>
      <c r="FE21">
        <v>67.718391418457031</v>
      </c>
      <c r="FF21">
        <v>68.251106262207031</v>
      </c>
      <c r="FG21">
        <v>71.880455017089844</v>
      </c>
      <c r="FH21">
        <v>76.33642578125</v>
      </c>
      <c r="FI21">
        <v>79.70263671875</v>
      </c>
      <c r="FJ21">
        <v>82.026016235351562</v>
      </c>
      <c r="FK21">
        <v>83.882080078125</v>
      </c>
      <c r="FL21">
        <v>85.934013366699219</v>
      </c>
      <c r="FM21">
        <v>87.664665222167969</v>
      </c>
      <c r="FN21">
        <v>88.48492431640625</v>
      </c>
      <c r="FO21">
        <v>89.127212524414063</v>
      </c>
      <c r="FP21">
        <v>88.912040710449219</v>
      </c>
      <c r="FQ21">
        <v>87.933525085449219</v>
      </c>
      <c r="FR21">
        <v>86.297943115234375</v>
      </c>
      <c r="FS21">
        <v>83.584747314453125</v>
      </c>
      <c r="FT21">
        <v>79.602203369140625</v>
      </c>
      <c r="FU21">
        <v>76.846183776855469</v>
      </c>
      <c r="FV21">
        <v>74.872665405273438</v>
      </c>
      <c r="FW21">
        <v>73.29705810546875</v>
      </c>
      <c r="FX21">
        <v>332</v>
      </c>
      <c r="FY21">
        <v>6.7033134400844574E-2</v>
      </c>
      <c r="FZ21">
        <v>1</v>
      </c>
      <c r="GA21" s="57" t="s">
        <v>10</v>
      </c>
    </row>
    <row r="22" spans="1:183" x14ac:dyDescent="0.2">
      <c r="A22" t="s">
        <v>242</v>
      </c>
      <c r="B22" t="s">
        <v>246</v>
      </c>
      <c r="C22" t="s">
        <v>218</v>
      </c>
      <c r="D22" t="s">
        <v>42</v>
      </c>
      <c r="E22">
        <v>2016</v>
      </c>
      <c r="F22" t="s">
        <v>220</v>
      </c>
      <c r="G22" t="s">
        <v>10</v>
      </c>
      <c r="H22" s="57" t="s">
        <v>233</v>
      </c>
      <c r="I22">
        <v>260</v>
      </c>
      <c r="L22">
        <v>74.12599936384126</v>
      </c>
      <c r="M22">
        <v>72.193320385987036</v>
      </c>
      <c r="N22">
        <v>70.770900996666526</v>
      </c>
      <c r="O22">
        <v>71.769464830540258</v>
      </c>
      <c r="P22">
        <v>79.14370189365269</v>
      </c>
      <c r="Q22">
        <v>86.068397464772204</v>
      </c>
      <c r="R22">
        <v>98.323853278579747</v>
      </c>
      <c r="S22">
        <v>106.50428353436837</v>
      </c>
      <c r="T22">
        <v>115.39212576570556</v>
      </c>
      <c r="U22">
        <v>119.4729302191771</v>
      </c>
      <c r="V22">
        <v>124.76484038525324</v>
      </c>
      <c r="W22">
        <v>126.63901706879936</v>
      </c>
      <c r="X22">
        <v>126.99581131211536</v>
      </c>
      <c r="Y22">
        <v>127.78438184328554</v>
      </c>
      <c r="Z22">
        <v>126.7335042263947</v>
      </c>
      <c r="AA22">
        <v>125.28339866824292</v>
      </c>
      <c r="AB22">
        <v>122.8887784620479</v>
      </c>
      <c r="AC22">
        <v>119.3988103232719</v>
      </c>
      <c r="AD22">
        <v>115.0167191048954</v>
      </c>
      <c r="AE22">
        <v>112.84732521637892</v>
      </c>
      <c r="AF22">
        <v>110.69561097065979</v>
      </c>
      <c r="AG22">
        <v>100.67898478697269</v>
      </c>
      <c r="AH22">
        <v>86.465819145207817</v>
      </c>
      <c r="AI22">
        <v>78.620859228213249</v>
      </c>
      <c r="AJ22">
        <v>-3.6173989772796631</v>
      </c>
      <c r="AK22">
        <v>-3.5396337509155273</v>
      </c>
      <c r="AL22">
        <v>-3.3205966949462891</v>
      </c>
      <c r="AM22">
        <v>-3.4807741641998291</v>
      </c>
      <c r="AN22">
        <v>-3.4958035945892334</v>
      </c>
      <c r="AO22">
        <v>-3.4879875183105469</v>
      </c>
      <c r="AP22">
        <v>-3.4652762413024902</v>
      </c>
      <c r="AQ22">
        <v>-3.6316714286804199</v>
      </c>
      <c r="AR22">
        <v>-3.8713183403015137</v>
      </c>
      <c r="AS22">
        <v>-4.1538591384887695</v>
      </c>
      <c r="AT22">
        <v>-4.5871844291687012</v>
      </c>
      <c r="AU22">
        <v>-4.9508609771728516</v>
      </c>
      <c r="AV22">
        <v>1.1217867136001587</v>
      </c>
      <c r="AW22">
        <v>8.693934440612793</v>
      </c>
      <c r="AX22">
        <v>8.5488815307617187</v>
      </c>
      <c r="AY22">
        <v>8.4742393493652344</v>
      </c>
      <c r="AZ22">
        <v>8.3554592132568359</v>
      </c>
      <c r="BA22">
        <v>8.1895017623901367</v>
      </c>
      <c r="BB22">
        <v>0.52567112445831299</v>
      </c>
      <c r="BC22">
        <v>-3.2052896022796631</v>
      </c>
      <c r="BD22">
        <v>-3.791269063949585</v>
      </c>
      <c r="BE22">
        <v>-4.1193647384643555</v>
      </c>
      <c r="BF22">
        <v>-3.9726619720458984</v>
      </c>
      <c r="BG22">
        <v>-3.9970228672027588</v>
      </c>
      <c r="BH22">
        <v>-1.5264760255813599</v>
      </c>
      <c r="BI22">
        <v>-1.4852231740951538</v>
      </c>
      <c r="BJ22">
        <v>-1.3970110416412354</v>
      </c>
      <c r="BK22">
        <v>-1.4635374546051025</v>
      </c>
      <c r="BL22">
        <v>-1.4687554836273193</v>
      </c>
      <c r="BM22">
        <v>-1.458830714225769</v>
      </c>
      <c r="BN22">
        <v>-1.437708854675293</v>
      </c>
      <c r="BO22">
        <v>-1.530958890914917</v>
      </c>
      <c r="BP22">
        <v>-1.7045885324478149</v>
      </c>
      <c r="BQ22">
        <v>-1.8264338970184326</v>
      </c>
      <c r="BR22">
        <v>-2.0452513694763184</v>
      </c>
      <c r="BS22">
        <v>-2.1933064460754395</v>
      </c>
      <c r="BT22">
        <v>2.8831324577331543</v>
      </c>
      <c r="BU22">
        <v>10.534013748168945</v>
      </c>
      <c r="BV22">
        <v>10.407241821289062</v>
      </c>
      <c r="BW22">
        <v>10.315098762512207</v>
      </c>
      <c r="BX22">
        <v>10.151823997497559</v>
      </c>
      <c r="BY22">
        <v>9.9975566864013672</v>
      </c>
      <c r="BZ22">
        <v>2.2243573665618896</v>
      </c>
      <c r="CA22">
        <v>-1.6197702884674072</v>
      </c>
      <c r="CB22">
        <v>-2.05635666847229</v>
      </c>
      <c r="CC22">
        <v>-2.3279345035552979</v>
      </c>
      <c r="CD22">
        <v>-2.2454037666320801</v>
      </c>
      <c r="CE22">
        <v>-2.2468724250793457</v>
      </c>
      <c r="CF22">
        <v>-7.8309006989002228E-2</v>
      </c>
      <c r="CG22">
        <v>-6.2344595789909363E-2</v>
      </c>
      <c r="CH22">
        <v>-6.474139541387558E-2</v>
      </c>
      <c r="CI22">
        <v>-6.640547513961792E-2</v>
      </c>
      <c r="CJ22">
        <v>-6.4828090369701385E-2</v>
      </c>
      <c r="CK22">
        <v>-5.3442902863025665E-2</v>
      </c>
      <c r="CL22">
        <v>-3.3421922475099564E-2</v>
      </c>
      <c r="CM22">
        <v>-7.6011717319488525E-2</v>
      </c>
      <c r="CN22">
        <v>-0.20391802489757538</v>
      </c>
      <c r="CO22">
        <v>-0.21446630358695984</v>
      </c>
      <c r="CP22">
        <v>-0.28471606969833374</v>
      </c>
      <c r="CQ22">
        <v>-0.28343263268470764</v>
      </c>
      <c r="CR22">
        <v>4.1030349731445313</v>
      </c>
      <c r="CS22">
        <v>11.808446884155273</v>
      </c>
      <c r="CT22">
        <v>11.694336891174316</v>
      </c>
      <c r="CU22">
        <v>11.590072631835938</v>
      </c>
      <c r="CV22">
        <v>11.395980834960937</v>
      </c>
      <c r="CW22">
        <v>11.249809265136719</v>
      </c>
      <c r="CX22">
        <v>3.4008622169494629</v>
      </c>
      <c r="CY22">
        <v>-0.52164441347122192</v>
      </c>
      <c r="CZ22">
        <v>-0.85476166009902954</v>
      </c>
      <c r="DA22">
        <v>-1.0871953964233398</v>
      </c>
      <c r="DB22">
        <v>-1.0491100549697876</v>
      </c>
      <c r="DC22">
        <v>-1.0347234010696411</v>
      </c>
      <c r="DD22">
        <v>1.3698579072952271</v>
      </c>
      <c r="DE22">
        <v>1.3605339527130127</v>
      </c>
      <c r="DF22">
        <v>1.2675281763076782</v>
      </c>
      <c r="DG22">
        <v>1.3307265043258667</v>
      </c>
      <c r="DH22">
        <v>1.3390992879867554</v>
      </c>
      <c r="DI22">
        <v>1.3519449234008789</v>
      </c>
      <c r="DJ22">
        <v>1.3708649873733521</v>
      </c>
      <c r="DK22">
        <v>1.3789354562759399</v>
      </c>
      <c r="DL22">
        <v>1.2967524528503418</v>
      </c>
      <c r="DM22">
        <v>1.3975013494491577</v>
      </c>
      <c r="DN22">
        <v>1.4758192300796509</v>
      </c>
      <c r="DO22">
        <v>1.6264412403106689</v>
      </c>
      <c r="DP22">
        <v>5.3229379653930664</v>
      </c>
      <c r="DQ22">
        <v>13.082880020141602</v>
      </c>
      <c r="DR22">
        <v>12.981431007385254</v>
      </c>
      <c r="DS22">
        <v>12.865045547485352</v>
      </c>
      <c r="DT22">
        <v>12.640137672424316</v>
      </c>
      <c r="DU22">
        <v>12.502062797546387</v>
      </c>
      <c r="DV22">
        <v>4.5773673057556152</v>
      </c>
      <c r="DW22">
        <v>0.5764814019203186</v>
      </c>
      <c r="DX22">
        <v>0.34683337807655334</v>
      </c>
      <c r="DY22">
        <v>0.15354365110397339</v>
      </c>
      <c r="DZ22">
        <v>0.14718376100063324</v>
      </c>
      <c r="EA22">
        <v>0.1774255782365799</v>
      </c>
      <c r="EB22">
        <v>3.4607810974121094</v>
      </c>
      <c r="EC22">
        <v>3.4149446487426758</v>
      </c>
      <c r="ED22">
        <v>3.1911139488220215</v>
      </c>
      <c r="EE22">
        <v>3.3479633331298828</v>
      </c>
      <c r="EF22">
        <v>3.3661472797393799</v>
      </c>
      <c r="EG22">
        <v>3.3811016082763672</v>
      </c>
      <c r="EH22">
        <v>3.3984322547912598</v>
      </c>
      <c r="EI22">
        <v>3.4796481132507324</v>
      </c>
      <c r="EJ22">
        <v>3.4634823799133301</v>
      </c>
      <c r="EK22">
        <v>3.7249264717102051</v>
      </c>
      <c r="EL22">
        <v>4.0177526473999023</v>
      </c>
      <c r="EM22">
        <v>4.3839960098266602</v>
      </c>
      <c r="EN22">
        <v>7.0842838287353516</v>
      </c>
      <c r="EO22">
        <v>14.922958374023437</v>
      </c>
      <c r="EP22">
        <v>14.839792251586914</v>
      </c>
      <c r="EQ22">
        <v>14.705904960632324</v>
      </c>
      <c r="ER22">
        <v>14.436502456665039</v>
      </c>
      <c r="ES22">
        <v>14.310117721557617</v>
      </c>
      <c r="ET22">
        <v>6.2760534286499023</v>
      </c>
      <c r="EU22">
        <v>2.1620006561279297</v>
      </c>
      <c r="EV22">
        <v>2.0817458629608154</v>
      </c>
      <c r="EW22">
        <v>1.9449738264083862</v>
      </c>
      <c r="EX22">
        <v>1.8744419813156128</v>
      </c>
      <c r="EY22">
        <v>1.9275761842727661</v>
      </c>
      <c r="EZ22">
        <v>72.912490844726563</v>
      </c>
      <c r="FA22">
        <v>71.397911071777344</v>
      </c>
      <c r="FB22">
        <v>70.295646667480469</v>
      </c>
      <c r="FC22">
        <v>69.313949584960937</v>
      </c>
      <c r="FD22">
        <v>68.477279663085938</v>
      </c>
      <c r="FE22">
        <v>67.718391418457031</v>
      </c>
      <c r="FF22">
        <v>68.251106262207031</v>
      </c>
      <c r="FG22">
        <v>71.880455017089844</v>
      </c>
      <c r="FH22">
        <v>76.33642578125</v>
      </c>
      <c r="FI22">
        <v>79.70263671875</v>
      </c>
      <c r="FJ22">
        <v>82.026016235351562</v>
      </c>
      <c r="FK22">
        <v>83.882080078125</v>
      </c>
      <c r="FL22">
        <v>85.934013366699219</v>
      </c>
      <c r="FM22">
        <v>87.664665222167969</v>
      </c>
      <c r="FN22">
        <v>88.48492431640625</v>
      </c>
      <c r="FO22">
        <v>89.127212524414063</v>
      </c>
      <c r="FP22">
        <v>88.912040710449219</v>
      </c>
      <c r="FQ22">
        <v>87.933525085449219</v>
      </c>
      <c r="FR22">
        <v>86.297943115234375</v>
      </c>
      <c r="FS22">
        <v>83.584747314453125</v>
      </c>
      <c r="FT22">
        <v>79.602203369140625</v>
      </c>
      <c r="FU22">
        <v>76.846183776855469</v>
      </c>
      <c r="FV22">
        <v>74.872665405273438</v>
      </c>
      <c r="FW22">
        <v>73.29705810546875</v>
      </c>
      <c r="FX22">
        <v>332</v>
      </c>
      <c r="FY22">
        <v>6.7033134400844574E-2</v>
      </c>
      <c r="FZ22">
        <v>1</v>
      </c>
      <c r="GA22" s="57" t="s">
        <v>10</v>
      </c>
    </row>
    <row r="23" spans="1:183" x14ac:dyDescent="0.2">
      <c r="A23" t="s">
        <v>242</v>
      </c>
      <c r="B23" t="s">
        <v>246</v>
      </c>
      <c r="C23" t="s">
        <v>218</v>
      </c>
      <c r="D23" t="s">
        <v>43</v>
      </c>
      <c r="E23">
        <v>2014</v>
      </c>
      <c r="F23" t="s">
        <v>220</v>
      </c>
      <c r="G23" t="s">
        <v>10</v>
      </c>
      <c r="H23" s="57" t="s">
        <v>233</v>
      </c>
      <c r="I23">
        <v>261</v>
      </c>
      <c r="L23">
        <v>75.119815147282836</v>
      </c>
      <c r="M23">
        <v>73.021143889841241</v>
      </c>
      <c r="N23">
        <v>71.322140196867778</v>
      </c>
      <c r="O23">
        <v>72.540661637221007</v>
      </c>
      <c r="P23">
        <v>80.137890539779534</v>
      </c>
      <c r="Q23">
        <v>87.135412258972622</v>
      </c>
      <c r="R23">
        <v>99.481839988291256</v>
      </c>
      <c r="S23">
        <v>107.47057478277897</v>
      </c>
      <c r="T23">
        <v>116.85096006863267</v>
      </c>
      <c r="U23">
        <v>121.5068177812642</v>
      </c>
      <c r="V23">
        <v>127.46675394081467</v>
      </c>
      <c r="W23">
        <v>130.0367877252969</v>
      </c>
      <c r="X23">
        <v>130.79067522063895</v>
      </c>
      <c r="Y23">
        <v>132.03757167517088</v>
      </c>
      <c r="Z23">
        <v>131.13221084157772</v>
      </c>
      <c r="AA23">
        <v>129.24428852534572</v>
      </c>
      <c r="AB23">
        <v>126.15734783111456</v>
      </c>
      <c r="AC23">
        <v>121.91048449478699</v>
      </c>
      <c r="AD23">
        <v>116.67319484248095</v>
      </c>
      <c r="AE23">
        <v>113.81787708367919</v>
      </c>
      <c r="AF23">
        <v>111.90565026587979</v>
      </c>
      <c r="AG23">
        <v>102.34921323098303</v>
      </c>
      <c r="AH23">
        <v>87.971776982688255</v>
      </c>
      <c r="AI23">
        <v>80.033763237263727</v>
      </c>
      <c r="AJ23">
        <v>-3.2408890724182129</v>
      </c>
      <c r="AK23">
        <v>-3.1777224540710449</v>
      </c>
      <c r="AL23">
        <v>-2.7029094696044922</v>
      </c>
      <c r="AM23">
        <v>-2.8264584541320801</v>
      </c>
      <c r="AN23">
        <v>-2.9654417037963867</v>
      </c>
      <c r="AO23">
        <v>-3.1297199726104736</v>
      </c>
      <c r="AP23">
        <v>-3.2469115257263184</v>
      </c>
      <c r="AQ23">
        <v>-3.445704460144043</v>
      </c>
      <c r="AR23">
        <v>-3.6547021865844727</v>
      </c>
      <c r="AS23">
        <v>-4.0384502410888672</v>
      </c>
      <c r="AT23">
        <v>-4.2574348449707031</v>
      </c>
      <c r="AU23">
        <v>-4.8686509132385254</v>
      </c>
      <c r="AV23">
        <v>1.0681939125061035</v>
      </c>
      <c r="AW23">
        <v>9.3116598129272461</v>
      </c>
      <c r="AX23">
        <v>9.1939239501953125</v>
      </c>
      <c r="AY23">
        <v>9.1790752410888672</v>
      </c>
      <c r="AZ23">
        <v>9.0215024948120117</v>
      </c>
      <c r="BA23">
        <v>8.5237035751342773</v>
      </c>
      <c r="BB23">
        <v>0.42775508761405945</v>
      </c>
      <c r="BC23">
        <v>-3.0736539363861084</v>
      </c>
      <c r="BD23">
        <v>-3.0776417255401611</v>
      </c>
      <c r="BE23">
        <v>-2.9333343505859375</v>
      </c>
      <c r="BF23">
        <v>-2.8635761737823486</v>
      </c>
      <c r="BG23">
        <v>-3.165097713470459</v>
      </c>
      <c r="BH23">
        <v>-1.3746218681335449</v>
      </c>
      <c r="BI23">
        <v>-1.3378020524978638</v>
      </c>
      <c r="BJ23">
        <v>-1.1429750919342041</v>
      </c>
      <c r="BK23">
        <v>-1.1912894248962402</v>
      </c>
      <c r="BL23">
        <v>-1.2459243535995483</v>
      </c>
      <c r="BM23">
        <v>-1.3064118623733521</v>
      </c>
      <c r="BN23">
        <v>-1.3510317802429199</v>
      </c>
      <c r="BO23">
        <v>-1.4609664678573608</v>
      </c>
      <c r="BP23">
        <v>-1.6253364086151123</v>
      </c>
      <c r="BQ23">
        <v>-1.7964299917221069</v>
      </c>
      <c r="BR23">
        <v>-1.9206990003585815</v>
      </c>
      <c r="BS23">
        <v>-2.163463830947876</v>
      </c>
      <c r="BT23">
        <v>2.8846378326416016</v>
      </c>
      <c r="BU23">
        <v>11.202227592468262</v>
      </c>
      <c r="BV23">
        <v>11.118581771850586</v>
      </c>
      <c r="BW23">
        <v>11.090756416320801</v>
      </c>
      <c r="BX23">
        <v>10.841687202453613</v>
      </c>
      <c r="BY23">
        <v>10.33509349822998</v>
      </c>
      <c r="BZ23">
        <v>2.1125540733337402</v>
      </c>
      <c r="CA23">
        <v>-1.5521904230117798</v>
      </c>
      <c r="CB23">
        <v>-1.5472166538238525</v>
      </c>
      <c r="CC23">
        <v>-1.4478698968887329</v>
      </c>
      <c r="CD23">
        <v>-1.4721425771713257</v>
      </c>
      <c r="CE23">
        <v>-1.7502490282058716</v>
      </c>
      <c r="CF23">
        <v>-8.2050912082195282E-2</v>
      </c>
      <c r="CG23">
        <v>-6.3478924334049225E-2</v>
      </c>
      <c r="CH23">
        <v>-6.2569238245487213E-2</v>
      </c>
      <c r="CI23">
        <v>-5.8776333928108215E-2</v>
      </c>
      <c r="CJ23">
        <v>-5.4991874843835831E-2</v>
      </c>
      <c r="CK23">
        <v>-4.3594323098659515E-2</v>
      </c>
      <c r="CL23">
        <v>-3.7951167672872543E-2</v>
      </c>
      <c r="CM23">
        <v>-8.6342893540859222E-2</v>
      </c>
      <c r="CN23">
        <v>-0.21980388462543488</v>
      </c>
      <c r="CO23">
        <v>-0.24361370503902435</v>
      </c>
      <c r="CP23">
        <v>-0.30228304862976074</v>
      </c>
      <c r="CQ23">
        <v>-0.28985980153083801</v>
      </c>
      <c r="CR23">
        <v>4.1427016258239746</v>
      </c>
      <c r="CS23">
        <v>12.511629104614258</v>
      </c>
      <c r="CT23">
        <v>12.451593399047852</v>
      </c>
      <c r="CU23">
        <v>12.414780616760254</v>
      </c>
      <c r="CV23">
        <v>12.102340698242188</v>
      </c>
      <c r="CW23">
        <v>11.589656829833984</v>
      </c>
      <c r="CX23">
        <v>3.2794406414031982</v>
      </c>
      <c r="CY23">
        <v>-0.49842938780784607</v>
      </c>
      <c r="CZ23">
        <v>-0.48724901676177979</v>
      </c>
      <c r="DA23">
        <v>-0.41904172301292419</v>
      </c>
      <c r="DB23">
        <v>-0.50843983888626099</v>
      </c>
      <c r="DC23">
        <v>-0.77032911777496338</v>
      </c>
      <c r="DD23">
        <v>1.2105200290679932</v>
      </c>
      <c r="DE23">
        <v>1.2108442783355713</v>
      </c>
      <c r="DF23">
        <v>1.0178365707397461</v>
      </c>
      <c r="DG23">
        <v>1.0737367868423462</v>
      </c>
      <c r="DH23">
        <v>1.1359406709671021</v>
      </c>
      <c r="DI23">
        <v>1.2192232608795166</v>
      </c>
      <c r="DJ23">
        <v>1.2751294374465942</v>
      </c>
      <c r="DK23">
        <v>1.2882806062698364</v>
      </c>
      <c r="DL23">
        <v>1.1857286691665649</v>
      </c>
      <c r="DM23">
        <v>1.3092025518417358</v>
      </c>
      <c r="DN23">
        <v>1.3161329030990601</v>
      </c>
      <c r="DO23">
        <v>1.5837442874908447</v>
      </c>
      <c r="DP23">
        <v>5.4007649421691895</v>
      </c>
      <c r="DQ23">
        <v>13.82103157043457</v>
      </c>
      <c r="DR23">
        <v>13.784605979919434</v>
      </c>
      <c r="DS23">
        <v>13.738803863525391</v>
      </c>
      <c r="DT23">
        <v>13.362995147705078</v>
      </c>
      <c r="DU23">
        <v>12.844220161437988</v>
      </c>
      <c r="DV23">
        <v>4.4463272094726562</v>
      </c>
      <c r="DW23">
        <v>0.55533158779144287</v>
      </c>
      <c r="DX23">
        <v>0.57271862030029297</v>
      </c>
      <c r="DY23">
        <v>0.60978639125823975</v>
      </c>
      <c r="DZ23">
        <v>0.45526289939880371</v>
      </c>
      <c r="EA23">
        <v>0.20959074795246124</v>
      </c>
      <c r="EB23">
        <v>3.0767872333526611</v>
      </c>
      <c r="EC23">
        <v>3.0507645606994629</v>
      </c>
      <c r="ED23">
        <v>2.5777709484100342</v>
      </c>
      <c r="EE23">
        <v>2.7089059352874756</v>
      </c>
      <c r="EF23">
        <v>2.8554580211639404</v>
      </c>
      <c r="EG23">
        <v>3.0425312519073486</v>
      </c>
      <c r="EH23">
        <v>3.1710093021392822</v>
      </c>
      <c r="EI23">
        <v>3.2730188369750977</v>
      </c>
      <c r="EJ23">
        <v>3.2150945663452148</v>
      </c>
      <c r="EK23">
        <v>3.551222562789917</v>
      </c>
      <c r="EL23">
        <v>3.6528685092926025</v>
      </c>
      <c r="EM23">
        <v>4.2889308929443359</v>
      </c>
      <c r="EN23">
        <v>7.2172088623046875</v>
      </c>
      <c r="EO23">
        <v>15.711599349975586</v>
      </c>
      <c r="EP23">
        <v>15.709263801574707</v>
      </c>
      <c r="EQ23">
        <v>15.650485038757324</v>
      </c>
      <c r="ER23">
        <v>15.183178901672363</v>
      </c>
      <c r="ES23">
        <v>14.655609130859375</v>
      </c>
      <c r="ET23">
        <v>6.1311264038085937</v>
      </c>
      <c r="EU23">
        <v>2.0767951011657715</v>
      </c>
      <c r="EV23">
        <v>2.1031436920166016</v>
      </c>
      <c r="EW23">
        <v>2.0952508449554443</v>
      </c>
      <c r="EX23">
        <v>1.8466964960098267</v>
      </c>
      <c r="EY23">
        <v>1.6244393587112427</v>
      </c>
      <c r="EZ23">
        <v>72.420562744140625</v>
      </c>
      <c r="FA23">
        <v>71.399726867675781</v>
      </c>
      <c r="FB23">
        <v>69.88043212890625</v>
      </c>
      <c r="FC23">
        <v>69.713554382324219</v>
      </c>
      <c r="FD23">
        <v>68.6612548828125</v>
      </c>
      <c r="FE23">
        <v>67.677001953125</v>
      </c>
      <c r="FF23">
        <v>67.536643981933594</v>
      </c>
      <c r="FG23">
        <v>71.090911865234375</v>
      </c>
      <c r="FH23">
        <v>76.597358703613281</v>
      </c>
      <c r="FI23">
        <v>80.862236022949219</v>
      </c>
      <c r="FJ23">
        <v>84.484031677246094</v>
      </c>
      <c r="FK23">
        <v>86.946434020996094</v>
      </c>
      <c r="FL23">
        <v>89.194953918457031</v>
      </c>
      <c r="FM23">
        <v>91.18829345703125</v>
      </c>
      <c r="FN23">
        <v>92.041374206542969</v>
      </c>
      <c r="FO23">
        <v>92.124984741210938</v>
      </c>
      <c r="FP23">
        <v>91.119010925292969</v>
      </c>
      <c r="FQ23">
        <v>89.681739807128906</v>
      </c>
      <c r="FR23">
        <v>87.319320678710938</v>
      </c>
      <c r="FS23">
        <v>83.302536010742187</v>
      </c>
      <c r="FT23">
        <v>79.629432678222656</v>
      </c>
      <c r="FU23">
        <v>77.464447021484375</v>
      </c>
      <c r="FV23">
        <v>75.348701477050781</v>
      </c>
      <c r="FW23">
        <v>73.647506713867187</v>
      </c>
      <c r="FX23">
        <v>332</v>
      </c>
      <c r="FY23">
        <v>6.7033134400844574E-2</v>
      </c>
      <c r="FZ23">
        <v>1</v>
      </c>
      <c r="GA23" s="57" t="s">
        <v>10</v>
      </c>
    </row>
    <row r="24" spans="1:183" x14ac:dyDescent="0.2">
      <c r="A24" t="s">
        <v>242</v>
      </c>
      <c r="B24" t="s">
        <v>246</v>
      </c>
      <c r="C24" t="s">
        <v>218</v>
      </c>
      <c r="D24" t="s">
        <v>43</v>
      </c>
      <c r="E24">
        <v>2015</v>
      </c>
      <c r="F24" t="s">
        <v>220</v>
      </c>
      <c r="G24" t="s">
        <v>10</v>
      </c>
      <c r="H24" s="57" t="s">
        <v>233</v>
      </c>
      <c r="I24">
        <v>261</v>
      </c>
      <c r="L24">
        <v>75.119815147282821</v>
      </c>
      <c r="M24">
        <v>73.021143889841241</v>
      </c>
      <c r="N24">
        <v>71.322140196867778</v>
      </c>
      <c r="O24">
        <v>72.540661637220992</v>
      </c>
      <c r="P24">
        <v>80.137890539779534</v>
      </c>
      <c r="Q24">
        <v>87.135412258972622</v>
      </c>
      <c r="R24">
        <v>99.481839988291256</v>
      </c>
      <c r="S24">
        <v>107.47057478277897</v>
      </c>
      <c r="T24">
        <v>116.85096006863267</v>
      </c>
      <c r="U24">
        <v>121.5068177812642</v>
      </c>
      <c r="V24">
        <v>127.46675394081466</v>
      </c>
      <c r="W24">
        <v>130.0367877252969</v>
      </c>
      <c r="X24">
        <v>130.79067522063895</v>
      </c>
      <c r="Y24">
        <v>132.03757167517088</v>
      </c>
      <c r="Z24">
        <v>131.13221084157774</v>
      </c>
      <c r="AA24">
        <v>129.24428852534572</v>
      </c>
      <c r="AB24">
        <v>126.15734783111456</v>
      </c>
      <c r="AC24">
        <v>121.91048449478699</v>
      </c>
      <c r="AD24">
        <v>116.67319484248095</v>
      </c>
      <c r="AE24">
        <v>113.81787708367919</v>
      </c>
      <c r="AF24">
        <v>111.90565026587981</v>
      </c>
      <c r="AG24">
        <v>102.34921323098303</v>
      </c>
      <c r="AH24">
        <v>87.971776982688255</v>
      </c>
      <c r="AI24">
        <v>80.033763237263727</v>
      </c>
      <c r="AJ24">
        <v>-3.2408890724182129</v>
      </c>
      <c r="AK24">
        <v>-3.1777224540710449</v>
      </c>
      <c r="AL24">
        <v>-2.7029094696044922</v>
      </c>
      <c r="AM24">
        <v>-2.8264584541320801</v>
      </c>
      <c r="AN24">
        <v>-2.9654417037963867</v>
      </c>
      <c r="AO24">
        <v>-3.1297199726104736</v>
      </c>
      <c r="AP24">
        <v>-3.2469115257263184</v>
      </c>
      <c r="AQ24">
        <v>-3.445704460144043</v>
      </c>
      <c r="AR24">
        <v>-3.6547021865844727</v>
      </c>
      <c r="AS24">
        <v>-4.0384502410888672</v>
      </c>
      <c r="AT24">
        <v>-4.2574348449707031</v>
      </c>
      <c r="AU24">
        <v>-4.8686509132385254</v>
      </c>
      <c r="AV24">
        <v>1.0681939125061035</v>
      </c>
      <c r="AW24">
        <v>9.3116598129272461</v>
      </c>
      <c r="AX24">
        <v>9.1939239501953125</v>
      </c>
      <c r="AY24">
        <v>9.1790752410888672</v>
      </c>
      <c r="AZ24">
        <v>9.0215024948120117</v>
      </c>
      <c r="BA24">
        <v>8.5237035751342773</v>
      </c>
      <c r="BB24">
        <v>0.42775508761405945</v>
      </c>
      <c r="BC24">
        <v>-3.0736539363861084</v>
      </c>
      <c r="BD24">
        <v>-3.0776417255401611</v>
      </c>
      <c r="BE24">
        <v>-2.9333343505859375</v>
      </c>
      <c r="BF24">
        <v>-2.8635761737823486</v>
      </c>
      <c r="BG24">
        <v>-3.165097713470459</v>
      </c>
      <c r="BH24">
        <v>-1.3746218681335449</v>
      </c>
      <c r="BI24">
        <v>-1.3378020524978638</v>
      </c>
      <c r="BJ24">
        <v>-1.1429750919342041</v>
      </c>
      <c r="BK24">
        <v>-1.1912894248962402</v>
      </c>
      <c r="BL24">
        <v>-1.2459243535995483</v>
      </c>
      <c r="BM24">
        <v>-1.3064118623733521</v>
      </c>
      <c r="BN24">
        <v>-1.3510317802429199</v>
      </c>
      <c r="BO24">
        <v>-1.4609664678573608</v>
      </c>
      <c r="BP24">
        <v>-1.6253364086151123</v>
      </c>
      <c r="BQ24">
        <v>-1.7964299917221069</v>
      </c>
      <c r="BR24">
        <v>-1.9206990003585815</v>
      </c>
      <c r="BS24">
        <v>-2.163463830947876</v>
      </c>
      <c r="BT24">
        <v>2.8846378326416016</v>
      </c>
      <c r="BU24">
        <v>11.202227592468262</v>
      </c>
      <c r="BV24">
        <v>11.118581771850586</v>
      </c>
      <c r="BW24">
        <v>11.090756416320801</v>
      </c>
      <c r="BX24">
        <v>10.841687202453613</v>
      </c>
      <c r="BY24">
        <v>10.33509349822998</v>
      </c>
      <c r="BZ24">
        <v>2.1125540733337402</v>
      </c>
      <c r="CA24">
        <v>-1.5521904230117798</v>
      </c>
      <c r="CB24">
        <v>-1.5472166538238525</v>
      </c>
      <c r="CC24">
        <v>-1.4478698968887329</v>
      </c>
      <c r="CD24">
        <v>-1.4721425771713257</v>
      </c>
      <c r="CE24">
        <v>-1.7502490282058716</v>
      </c>
      <c r="CF24">
        <v>-8.2050912082195282E-2</v>
      </c>
      <c r="CG24">
        <v>-6.3478924334049225E-2</v>
      </c>
      <c r="CH24">
        <v>-6.2569238245487213E-2</v>
      </c>
      <c r="CI24">
        <v>-5.8776333928108215E-2</v>
      </c>
      <c r="CJ24">
        <v>-5.4991874843835831E-2</v>
      </c>
      <c r="CK24">
        <v>-4.3594323098659515E-2</v>
      </c>
      <c r="CL24">
        <v>-3.7951167672872543E-2</v>
      </c>
      <c r="CM24">
        <v>-8.6342893540859222E-2</v>
      </c>
      <c r="CN24">
        <v>-0.21980388462543488</v>
      </c>
      <c r="CO24">
        <v>-0.24361370503902435</v>
      </c>
      <c r="CP24">
        <v>-0.30228304862976074</v>
      </c>
      <c r="CQ24">
        <v>-0.28985980153083801</v>
      </c>
      <c r="CR24">
        <v>4.1427016258239746</v>
      </c>
      <c r="CS24">
        <v>12.511629104614258</v>
      </c>
      <c r="CT24">
        <v>12.451593399047852</v>
      </c>
      <c r="CU24">
        <v>12.414780616760254</v>
      </c>
      <c r="CV24">
        <v>12.102340698242188</v>
      </c>
      <c r="CW24">
        <v>11.589656829833984</v>
      </c>
      <c r="CX24">
        <v>3.2794406414031982</v>
      </c>
      <c r="CY24">
        <v>-0.49842938780784607</v>
      </c>
      <c r="CZ24">
        <v>-0.48724901676177979</v>
      </c>
      <c r="DA24">
        <v>-0.41904172301292419</v>
      </c>
      <c r="DB24">
        <v>-0.50843983888626099</v>
      </c>
      <c r="DC24">
        <v>-0.77032911777496338</v>
      </c>
      <c r="DD24">
        <v>1.2105200290679932</v>
      </c>
      <c r="DE24">
        <v>1.2108442783355713</v>
      </c>
      <c r="DF24">
        <v>1.0178365707397461</v>
      </c>
      <c r="DG24">
        <v>1.0737367868423462</v>
      </c>
      <c r="DH24">
        <v>1.1359406709671021</v>
      </c>
      <c r="DI24">
        <v>1.2192232608795166</v>
      </c>
      <c r="DJ24">
        <v>1.2751294374465942</v>
      </c>
      <c r="DK24">
        <v>1.2882806062698364</v>
      </c>
      <c r="DL24">
        <v>1.1857286691665649</v>
      </c>
      <c r="DM24">
        <v>1.3092025518417358</v>
      </c>
      <c r="DN24">
        <v>1.3161329030990601</v>
      </c>
      <c r="DO24">
        <v>1.5837442874908447</v>
      </c>
      <c r="DP24">
        <v>5.4007649421691895</v>
      </c>
      <c r="DQ24">
        <v>13.82103157043457</v>
      </c>
      <c r="DR24">
        <v>13.784605979919434</v>
      </c>
      <c r="DS24">
        <v>13.738803863525391</v>
      </c>
      <c r="DT24">
        <v>13.362995147705078</v>
      </c>
      <c r="DU24">
        <v>12.844220161437988</v>
      </c>
      <c r="DV24">
        <v>4.4463272094726562</v>
      </c>
      <c r="DW24">
        <v>0.55533158779144287</v>
      </c>
      <c r="DX24">
        <v>0.57271862030029297</v>
      </c>
      <c r="DY24">
        <v>0.60978639125823975</v>
      </c>
      <c r="DZ24">
        <v>0.45526289939880371</v>
      </c>
      <c r="EA24">
        <v>0.20959074795246124</v>
      </c>
      <c r="EB24">
        <v>3.0767872333526611</v>
      </c>
      <c r="EC24">
        <v>3.0507645606994629</v>
      </c>
      <c r="ED24">
        <v>2.5777709484100342</v>
      </c>
      <c r="EE24">
        <v>2.7089059352874756</v>
      </c>
      <c r="EF24">
        <v>2.8554580211639404</v>
      </c>
      <c r="EG24">
        <v>3.0425312519073486</v>
      </c>
      <c r="EH24">
        <v>3.1710093021392822</v>
      </c>
      <c r="EI24">
        <v>3.2730188369750977</v>
      </c>
      <c r="EJ24">
        <v>3.2150945663452148</v>
      </c>
      <c r="EK24">
        <v>3.551222562789917</v>
      </c>
      <c r="EL24">
        <v>3.6528685092926025</v>
      </c>
      <c r="EM24">
        <v>4.2889308929443359</v>
      </c>
      <c r="EN24">
        <v>7.2172088623046875</v>
      </c>
      <c r="EO24">
        <v>15.711599349975586</v>
      </c>
      <c r="EP24">
        <v>15.709263801574707</v>
      </c>
      <c r="EQ24">
        <v>15.650485038757324</v>
      </c>
      <c r="ER24">
        <v>15.183178901672363</v>
      </c>
      <c r="ES24">
        <v>14.655609130859375</v>
      </c>
      <c r="ET24">
        <v>6.1311264038085937</v>
      </c>
      <c r="EU24">
        <v>2.0767951011657715</v>
      </c>
      <c r="EV24">
        <v>2.1031436920166016</v>
      </c>
      <c r="EW24">
        <v>2.0952508449554443</v>
      </c>
      <c r="EX24">
        <v>1.8466964960098267</v>
      </c>
      <c r="EY24">
        <v>1.6244393587112427</v>
      </c>
      <c r="EZ24">
        <v>72.420562744140625</v>
      </c>
      <c r="FA24">
        <v>71.399726867675781</v>
      </c>
      <c r="FB24">
        <v>69.88043212890625</v>
      </c>
      <c r="FC24">
        <v>69.713554382324219</v>
      </c>
      <c r="FD24">
        <v>68.6612548828125</v>
      </c>
      <c r="FE24">
        <v>67.677001953125</v>
      </c>
      <c r="FF24">
        <v>67.536643981933594</v>
      </c>
      <c r="FG24">
        <v>71.090911865234375</v>
      </c>
      <c r="FH24">
        <v>76.597358703613281</v>
      </c>
      <c r="FI24">
        <v>80.862236022949219</v>
      </c>
      <c r="FJ24">
        <v>84.484031677246094</v>
      </c>
      <c r="FK24">
        <v>86.946434020996094</v>
      </c>
      <c r="FL24">
        <v>89.194953918457031</v>
      </c>
      <c r="FM24">
        <v>91.18829345703125</v>
      </c>
      <c r="FN24">
        <v>92.041374206542969</v>
      </c>
      <c r="FO24">
        <v>92.124984741210938</v>
      </c>
      <c r="FP24">
        <v>91.119010925292969</v>
      </c>
      <c r="FQ24">
        <v>89.681739807128906</v>
      </c>
      <c r="FR24">
        <v>87.319320678710938</v>
      </c>
      <c r="FS24">
        <v>83.302536010742187</v>
      </c>
      <c r="FT24">
        <v>79.629432678222656</v>
      </c>
      <c r="FU24">
        <v>77.464447021484375</v>
      </c>
      <c r="FV24">
        <v>75.348701477050781</v>
      </c>
      <c r="FW24">
        <v>73.647506713867187</v>
      </c>
      <c r="FX24">
        <v>332</v>
      </c>
      <c r="FY24">
        <v>6.7033134400844574E-2</v>
      </c>
      <c r="FZ24">
        <v>1</v>
      </c>
      <c r="GA24" s="57" t="s">
        <v>10</v>
      </c>
    </row>
    <row r="25" spans="1:183" x14ac:dyDescent="0.2">
      <c r="A25" t="s">
        <v>242</v>
      </c>
      <c r="B25" t="s">
        <v>246</v>
      </c>
      <c r="C25" t="s">
        <v>218</v>
      </c>
      <c r="D25" t="s">
        <v>43</v>
      </c>
      <c r="E25">
        <v>2016</v>
      </c>
      <c r="F25" t="s">
        <v>220</v>
      </c>
      <c r="G25" t="s">
        <v>10</v>
      </c>
      <c r="H25" s="57" t="s">
        <v>233</v>
      </c>
      <c r="I25">
        <v>261</v>
      </c>
      <c r="L25">
        <v>75.119815147282821</v>
      </c>
      <c r="M25">
        <v>73.021143889841241</v>
      </c>
      <c r="N25">
        <v>71.322140196867778</v>
      </c>
      <c r="O25">
        <v>72.540661637221007</v>
      </c>
      <c r="P25">
        <v>80.137890539779534</v>
      </c>
      <c r="Q25">
        <v>87.135412258972622</v>
      </c>
      <c r="R25">
        <v>99.481839988291256</v>
      </c>
      <c r="S25">
        <v>107.47057478277897</v>
      </c>
      <c r="T25">
        <v>116.85096006863267</v>
      </c>
      <c r="U25">
        <v>121.5068177812642</v>
      </c>
      <c r="V25">
        <v>127.46675394081467</v>
      </c>
      <c r="W25">
        <v>130.0367877252969</v>
      </c>
      <c r="X25">
        <v>130.79067522063895</v>
      </c>
      <c r="Y25">
        <v>132.03757167517088</v>
      </c>
      <c r="Z25">
        <v>131.13221084157772</v>
      </c>
      <c r="AA25">
        <v>129.24428852534572</v>
      </c>
      <c r="AB25">
        <v>126.15734783111456</v>
      </c>
      <c r="AC25">
        <v>121.91048449478699</v>
      </c>
      <c r="AD25">
        <v>116.67319484248095</v>
      </c>
      <c r="AE25">
        <v>113.81787708367919</v>
      </c>
      <c r="AF25">
        <v>111.90565026587981</v>
      </c>
      <c r="AG25">
        <v>102.34921323098303</v>
      </c>
      <c r="AH25">
        <v>87.971776982688255</v>
      </c>
      <c r="AI25">
        <v>80.033763237263727</v>
      </c>
      <c r="AJ25">
        <v>-3.2408890724182129</v>
      </c>
      <c r="AK25">
        <v>-3.1777224540710449</v>
      </c>
      <c r="AL25">
        <v>-2.7029094696044922</v>
      </c>
      <c r="AM25">
        <v>-2.8264584541320801</v>
      </c>
      <c r="AN25">
        <v>-2.9654417037963867</v>
      </c>
      <c r="AO25">
        <v>-3.1297199726104736</v>
      </c>
      <c r="AP25">
        <v>-3.2469115257263184</v>
      </c>
      <c r="AQ25">
        <v>-3.445704460144043</v>
      </c>
      <c r="AR25">
        <v>-3.6547021865844727</v>
      </c>
      <c r="AS25">
        <v>-4.0384502410888672</v>
      </c>
      <c r="AT25">
        <v>-4.2574348449707031</v>
      </c>
      <c r="AU25">
        <v>-4.8686509132385254</v>
      </c>
      <c r="AV25">
        <v>1.0681939125061035</v>
      </c>
      <c r="AW25">
        <v>9.3116598129272461</v>
      </c>
      <c r="AX25">
        <v>9.1939239501953125</v>
      </c>
      <c r="AY25">
        <v>9.1790752410888672</v>
      </c>
      <c r="AZ25">
        <v>9.0215024948120117</v>
      </c>
      <c r="BA25">
        <v>8.5237035751342773</v>
      </c>
      <c r="BB25">
        <v>0.42775508761405945</v>
      </c>
      <c r="BC25">
        <v>-3.0736539363861084</v>
      </c>
      <c r="BD25">
        <v>-3.0776417255401611</v>
      </c>
      <c r="BE25">
        <v>-2.9333343505859375</v>
      </c>
      <c r="BF25">
        <v>-2.8635761737823486</v>
      </c>
      <c r="BG25">
        <v>-3.165097713470459</v>
      </c>
      <c r="BH25">
        <v>-1.3746218681335449</v>
      </c>
      <c r="BI25">
        <v>-1.3378020524978638</v>
      </c>
      <c r="BJ25">
        <v>-1.1429750919342041</v>
      </c>
      <c r="BK25">
        <v>-1.1912894248962402</v>
      </c>
      <c r="BL25">
        <v>-1.2459243535995483</v>
      </c>
      <c r="BM25">
        <v>-1.3064118623733521</v>
      </c>
      <c r="BN25">
        <v>-1.3510317802429199</v>
      </c>
      <c r="BO25">
        <v>-1.4609664678573608</v>
      </c>
      <c r="BP25">
        <v>-1.6253364086151123</v>
      </c>
      <c r="BQ25">
        <v>-1.7964299917221069</v>
      </c>
      <c r="BR25">
        <v>-1.9206990003585815</v>
      </c>
      <c r="BS25">
        <v>-2.163463830947876</v>
      </c>
      <c r="BT25">
        <v>2.8846378326416016</v>
      </c>
      <c r="BU25">
        <v>11.202227592468262</v>
      </c>
      <c r="BV25">
        <v>11.118581771850586</v>
      </c>
      <c r="BW25">
        <v>11.090756416320801</v>
      </c>
      <c r="BX25">
        <v>10.841687202453613</v>
      </c>
      <c r="BY25">
        <v>10.33509349822998</v>
      </c>
      <c r="BZ25">
        <v>2.1125540733337402</v>
      </c>
      <c r="CA25">
        <v>-1.5521904230117798</v>
      </c>
      <c r="CB25">
        <v>-1.5472166538238525</v>
      </c>
      <c r="CC25">
        <v>-1.4478698968887329</v>
      </c>
      <c r="CD25">
        <v>-1.4721425771713257</v>
      </c>
      <c r="CE25">
        <v>-1.7502490282058716</v>
      </c>
      <c r="CF25">
        <v>-8.2050912082195282E-2</v>
      </c>
      <c r="CG25">
        <v>-6.3478924334049225E-2</v>
      </c>
      <c r="CH25">
        <v>-6.2569238245487213E-2</v>
      </c>
      <c r="CI25">
        <v>-5.8776333928108215E-2</v>
      </c>
      <c r="CJ25">
        <v>-5.4991874843835831E-2</v>
      </c>
      <c r="CK25">
        <v>-4.3594323098659515E-2</v>
      </c>
      <c r="CL25">
        <v>-3.7951167672872543E-2</v>
      </c>
      <c r="CM25">
        <v>-8.6342893540859222E-2</v>
      </c>
      <c r="CN25">
        <v>-0.21980388462543488</v>
      </c>
      <c r="CO25">
        <v>-0.24361370503902435</v>
      </c>
      <c r="CP25">
        <v>-0.30228304862976074</v>
      </c>
      <c r="CQ25">
        <v>-0.28985980153083801</v>
      </c>
      <c r="CR25">
        <v>4.1427016258239746</v>
      </c>
      <c r="CS25">
        <v>12.511629104614258</v>
      </c>
      <c r="CT25">
        <v>12.451593399047852</v>
      </c>
      <c r="CU25">
        <v>12.414780616760254</v>
      </c>
      <c r="CV25">
        <v>12.102340698242188</v>
      </c>
      <c r="CW25">
        <v>11.589656829833984</v>
      </c>
      <c r="CX25">
        <v>3.2794406414031982</v>
      </c>
      <c r="CY25">
        <v>-0.49842938780784607</v>
      </c>
      <c r="CZ25">
        <v>-0.48724901676177979</v>
      </c>
      <c r="DA25">
        <v>-0.41904172301292419</v>
      </c>
      <c r="DB25">
        <v>-0.50843983888626099</v>
      </c>
      <c r="DC25">
        <v>-0.77032911777496338</v>
      </c>
      <c r="DD25">
        <v>1.2105200290679932</v>
      </c>
      <c r="DE25">
        <v>1.2108442783355713</v>
      </c>
      <c r="DF25">
        <v>1.0178365707397461</v>
      </c>
      <c r="DG25">
        <v>1.0737367868423462</v>
      </c>
      <c r="DH25">
        <v>1.1359406709671021</v>
      </c>
      <c r="DI25">
        <v>1.2192232608795166</v>
      </c>
      <c r="DJ25">
        <v>1.2751294374465942</v>
      </c>
      <c r="DK25">
        <v>1.2882806062698364</v>
      </c>
      <c r="DL25">
        <v>1.1857286691665649</v>
      </c>
      <c r="DM25">
        <v>1.3092025518417358</v>
      </c>
      <c r="DN25">
        <v>1.3161329030990601</v>
      </c>
      <c r="DO25">
        <v>1.5837442874908447</v>
      </c>
      <c r="DP25">
        <v>5.4007649421691895</v>
      </c>
      <c r="DQ25">
        <v>13.82103157043457</v>
      </c>
      <c r="DR25">
        <v>13.784605979919434</v>
      </c>
      <c r="DS25">
        <v>13.738803863525391</v>
      </c>
      <c r="DT25">
        <v>13.362995147705078</v>
      </c>
      <c r="DU25">
        <v>12.844220161437988</v>
      </c>
      <c r="DV25">
        <v>4.4463272094726562</v>
      </c>
      <c r="DW25">
        <v>0.55533158779144287</v>
      </c>
      <c r="DX25">
        <v>0.57271862030029297</v>
      </c>
      <c r="DY25">
        <v>0.60978639125823975</v>
      </c>
      <c r="DZ25">
        <v>0.45526289939880371</v>
      </c>
      <c r="EA25">
        <v>0.20959074795246124</v>
      </c>
      <c r="EB25">
        <v>3.0767872333526611</v>
      </c>
      <c r="EC25">
        <v>3.0507645606994629</v>
      </c>
      <c r="ED25">
        <v>2.5777709484100342</v>
      </c>
      <c r="EE25">
        <v>2.7089059352874756</v>
      </c>
      <c r="EF25">
        <v>2.8554580211639404</v>
      </c>
      <c r="EG25">
        <v>3.0425312519073486</v>
      </c>
      <c r="EH25">
        <v>3.1710093021392822</v>
      </c>
      <c r="EI25">
        <v>3.2730188369750977</v>
      </c>
      <c r="EJ25">
        <v>3.2150945663452148</v>
      </c>
      <c r="EK25">
        <v>3.551222562789917</v>
      </c>
      <c r="EL25">
        <v>3.6528685092926025</v>
      </c>
      <c r="EM25">
        <v>4.2889308929443359</v>
      </c>
      <c r="EN25">
        <v>7.2172088623046875</v>
      </c>
      <c r="EO25">
        <v>15.711599349975586</v>
      </c>
      <c r="EP25">
        <v>15.709263801574707</v>
      </c>
      <c r="EQ25">
        <v>15.650485038757324</v>
      </c>
      <c r="ER25">
        <v>15.183178901672363</v>
      </c>
      <c r="ES25">
        <v>14.655609130859375</v>
      </c>
      <c r="ET25">
        <v>6.1311264038085937</v>
      </c>
      <c r="EU25">
        <v>2.0767951011657715</v>
      </c>
      <c r="EV25">
        <v>2.1031436920166016</v>
      </c>
      <c r="EW25">
        <v>2.0952508449554443</v>
      </c>
      <c r="EX25">
        <v>1.8466964960098267</v>
      </c>
      <c r="EY25">
        <v>1.6244393587112427</v>
      </c>
      <c r="EZ25">
        <v>72.420562744140625</v>
      </c>
      <c r="FA25">
        <v>71.399726867675781</v>
      </c>
      <c r="FB25">
        <v>69.88043212890625</v>
      </c>
      <c r="FC25">
        <v>69.713554382324219</v>
      </c>
      <c r="FD25">
        <v>68.6612548828125</v>
      </c>
      <c r="FE25">
        <v>67.677001953125</v>
      </c>
      <c r="FF25">
        <v>67.536643981933594</v>
      </c>
      <c r="FG25">
        <v>71.090911865234375</v>
      </c>
      <c r="FH25">
        <v>76.597358703613281</v>
      </c>
      <c r="FI25">
        <v>80.862236022949219</v>
      </c>
      <c r="FJ25">
        <v>84.484031677246094</v>
      </c>
      <c r="FK25">
        <v>86.946434020996094</v>
      </c>
      <c r="FL25">
        <v>89.194953918457031</v>
      </c>
      <c r="FM25">
        <v>91.18829345703125</v>
      </c>
      <c r="FN25">
        <v>92.041374206542969</v>
      </c>
      <c r="FO25">
        <v>92.124984741210938</v>
      </c>
      <c r="FP25">
        <v>91.119010925292969</v>
      </c>
      <c r="FQ25">
        <v>89.681739807128906</v>
      </c>
      <c r="FR25">
        <v>87.319320678710938</v>
      </c>
      <c r="FS25">
        <v>83.302536010742187</v>
      </c>
      <c r="FT25">
        <v>79.629432678222656</v>
      </c>
      <c r="FU25">
        <v>77.464447021484375</v>
      </c>
      <c r="FV25">
        <v>75.348701477050781</v>
      </c>
      <c r="FW25">
        <v>73.647506713867187</v>
      </c>
      <c r="FX25">
        <v>332</v>
      </c>
      <c r="FY25">
        <v>6.7033134400844574E-2</v>
      </c>
      <c r="FZ25">
        <v>1</v>
      </c>
      <c r="GA25" s="57" t="s">
        <v>10</v>
      </c>
    </row>
    <row r="26" spans="1:183" x14ac:dyDescent="0.2">
      <c r="A26" t="s">
        <v>242</v>
      </c>
      <c r="B26" t="s">
        <v>246</v>
      </c>
      <c r="C26" t="s">
        <v>218</v>
      </c>
      <c r="D26" t="s">
        <v>44</v>
      </c>
      <c r="E26">
        <v>2014</v>
      </c>
      <c r="F26" t="s">
        <v>220</v>
      </c>
      <c r="G26" t="s">
        <v>10</v>
      </c>
      <c r="H26" s="57" t="s">
        <v>233</v>
      </c>
      <c r="I26">
        <v>261</v>
      </c>
      <c r="L26">
        <v>75.290833820672518</v>
      </c>
      <c r="M26">
        <v>73.34490409816631</v>
      </c>
      <c r="N26">
        <v>71.630723897114237</v>
      </c>
      <c r="O26">
        <v>72.527610873558629</v>
      </c>
      <c r="P26">
        <v>79.855844151797811</v>
      </c>
      <c r="Q26">
        <v>87.228571187369539</v>
      </c>
      <c r="R26">
        <v>99.603417585770956</v>
      </c>
      <c r="S26">
        <v>106.45242594799511</v>
      </c>
      <c r="T26">
        <v>116.47269045336958</v>
      </c>
      <c r="U26">
        <v>122.05752680898064</v>
      </c>
      <c r="V26">
        <v>128.60949159744661</v>
      </c>
      <c r="W26">
        <v>131.22936441724724</v>
      </c>
      <c r="X26">
        <v>131.85449513302757</v>
      </c>
      <c r="Y26">
        <v>131.69306046231759</v>
      </c>
      <c r="Z26">
        <v>130.4029338714827</v>
      </c>
      <c r="AA26">
        <v>128.67883489387577</v>
      </c>
      <c r="AB26">
        <v>125.89938569264258</v>
      </c>
      <c r="AC26">
        <v>120.45639324297817</v>
      </c>
      <c r="AD26">
        <v>115.05372548087294</v>
      </c>
      <c r="AE26">
        <v>113.42149289122568</v>
      </c>
      <c r="AF26">
        <v>112.11855183635885</v>
      </c>
      <c r="AG26">
        <v>103.05984588781911</v>
      </c>
      <c r="AH26">
        <v>89.225835801234297</v>
      </c>
      <c r="AI26">
        <v>80.951299281012112</v>
      </c>
      <c r="AJ26">
        <v>-3.5784525871276855</v>
      </c>
      <c r="AK26">
        <v>-3.5163114070892334</v>
      </c>
      <c r="AL26">
        <v>-2.9506895542144775</v>
      </c>
      <c r="AM26">
        <v>-3.224292516708374</v>
      </c>
      <c r="AN26">
        <v>-3.18631911277771</v>
      </c>
      <c r="AO26">
        <v>-3.4061639308929443</v>
      </c>
      <c r="AP26">
        <v>-3.5266115665435791</v>
      </c>
      <c r="AQ26">
        <v>-3.6548082828521729</v>
      </c>
      <c r="AR26">
        <v>-3.8166947364807129</v>
      </c>
      <c r="AS26">
        <v>-4.0699262619018555</v>
      </c>
      <c r="AT26">
        <v>-4.2778801918029785</v>
      </c>
      <c r="AU26">
        <v>-5.172276496887207</v>
      </c>
      <c r="AV26">
        <v>1.0473406314849854</v>
      </c>
      <c r="AW26">
        <v>9.3993825912475586</v>
      </c>
      <c r="AX26">
        <v>9.2306547164916992</v>
      </c>
      <c r="AY26">
        <v>9.3274316787719727</v>
      </c>
      <c r="AZ26">
        <v>9.2257747650146484</v>
      </c>
      <c r="BA26">
        <v>8.3239545822143555</v>
      </c>
      <c r="BB26">
        <v>3.5589616745710373E-3</v>
      </c>
      <c r="BC26">
        <v>-4.3953213691711426</v>
      </c>
      <c r="BD26">
        <v>-4.1369409561157227</v>
      </c>
      <c r="BE26">
        <v>-3.3533706665039062</v>
      </c>
      <c r="BF26">
        <v>-3.2642531394958496</v>
      </c>
      <c r="BG26">
        <v>-3.5220685005187988</v>
      </c>
      <c r="BH26">
        <v>-1.476199746131897</v>
      </c>
      <c r="BI26">
        <v>-1.4408878087997437</v>
      </c>
      <c r="BJ26">
        <v>-1.2116897106170654</v>
      </c>
      <c r="BK26">
        <v>-1.3235771656036377</v>
      </c>
      <c r="BL26">
        <v>-1.2997636795043945</v>
      </c>
      <c r="BM26">
        <v>-1.3830258846282959</v>
      </c>
      <c r="BN26">
        <v>-1.4281808137893677</v>
      </c>
      <c r="BO26">
        <v>-1.5151517391204834</v>
      </c>
      <c r="BP26">
        <v>-1.6650847196578979</v>
      </c>
      <c r="BQ26">
        <v>-1.783228874206543</v>
      </c>
      <c r="BR26">
        <v>-1.8965839147567749</v>
      </c>
      <c r="BS26">
        <v>-2.2545192241668701</v>
      </c>
      <c r="BT26">
        <v>3.0285830497741699</v>
      </c>
      <c r="BU26">
        <v>11.427682876586914</v>
      </c>
      <c r="BV26">
        <v>11.314043998718262</v>
      </c>
      <c r="BW26">
        <v>11.394272804260254</v>
      </c>
      <c r="BX26">
        <v>11.216107368469238</v>
      </c>
      <c r="BY26">
        <v>10.261310577392578</v>
      </c>
      <c r="BZ26">
        <v>1.8327587842941284</v>
      </c>
      <c r="CA26">
        <v>-2.4417288303375244</v>
      </c>
      <c r="CB26">
        <v>-2.2171692848205566</v>
      </c>
      <c r="CC26">
        <v>-1.6561626195907593</v>
      </c>
      <c r="CD26">
        <v>-1.6225844621658325</v>
      </c>
      <c r="CE26">
        <v>-1.8389929533004761</v>
      </c>
      <c r="CF26">
        <v>-2.0185841247439384E-2</v>
      </c>
      <c r="CG26">
        <v>-3.455594414845109E-3</v>
      </c>
      <c r="CH26">
        <v>-7.2636827826499939E-3</v>
      </c>
      <c r="CI26">
        <v>-7.1474961005151272E-3</v>
      </c>
      <c r="CJ26">
        <v>6.8589388392865658E-3</v>
      </c>
      <c r="CK26">
        <v>1.8193205818533897E-2</v>
      </c>
      <c r="CL26">
        <v>2.5186033919453621E-2</v>
      </c>
      <c r="CM26">
        <v>-3.3231984823942184E-2</v>
      </c>
      <c r="CN26">
        <v>-0.17488622665405273</v>
      </c>
      <c r="CO26">
        <v>-0.19946914911270142</v>
      </c>
      <c r="CP26">
        <v>-0.24730537831783295</v>
      </c>
      <c r="CQ26">
        <v>-0.23368915915489197</v>
      </c>
      <c r="CR26">
        <v>4.4007859230041504</v>
      </c>
      <c r="CS26">
        <v>12.832477569580078</v>
      </c>
      <c r="CT26">
        <v>12.756993293762207</v>
      </c>
      <c r="CU26">
        <v>12.825760841369629</v>
      </c>
      <c r="CV26">
        <v>12.594605445861816</v>
      </c>
      <c r="CW26">
        <v>11.603117942810059</v>
      </c>
      <c r="CX26">
        <v>3.0996568202972412</v>
      </c>
      <c r="CY26">
        <v>-1.0886766910552979</v>
      </c>
      <c r="CZ26">
        <v>-0.88754111528396606</v>
      </c>
      <c r="DA26">
        <v>-0.48068156838417053</v>
      </c>
      <c r="DB26">
        <v>-0.48556959629058838</v>
      </c>
      <c r="DC26">
        <v>-0.67329996824264526</v>
      </c>
      <c r="DD26">
        <v>1.4358280897140503</v>
      </c>
      <c r="DE26">
        <v>1.4339765310287476</v>
      </c>
      <c r="DF26">
        <v>1.197162389755249</v>
      </c>
      <c r="DG26">
        <v>1.3092821836471558</v>
      </c>
      <c r="DH26">
        <v>1.3134815692901611</v>
      </c>
      <c r="DI26">
        <v>1.41941237449646</v>
      </c>
      <c r="DJ26">
        <v>1.4785528182983398</v>
      </c>
      <c r="DK26">
        <v>1.4486876726150513</v>
      </c>
      <c r="DL26">
        <v>1.3153122663497925</v>
      </c>
      <c r="DM26">
        <v>1.3842905759811401</v>
      </c>
      <c r="DN26">
        <v>1.4019731283187866</v>
      </c>
      <c r="DO26">
        <v>1.7871408462524414</v>
      </c>
      <c r="DP26">
        <v>5.7729883193969727</v>
      </c>
      <c r="DQ26">
        <v>14.237272262573242</v>
      </c>
      <c r="DR26">
        <v>14.199942588806152</v>
      </c>
      <c r="DS26">
        <v>14.25724983215332</v>
      </c>
      <c r="DT26">
        <v>13.973104476928711</v>
      </c>
      <c r="DU26">
        <v>12.944925308227539</v>
      </c>
      <c r="DV26">
        <v>4.3665552139282227</v>
      </c>
      <c r="DW26">
        <v>0.26437544822692871</v>
      </c>
      <c r="DX26">
        <v>0.44208702445030212</v>
      </c>
      <c r="DY26">
        <v>0.69479948282241821</v>
      </c>
      <c r="DZ26">
        <v>0.65144520998001099</v>
      </c>
      <c r="EA26">
        <v>0.49239298701286316</v>
      </c>
      <c r="EB26">
        <v>3.5380809307098389</v>
      </c>
      <c r="EC26">
        <v>3.5094003677368164</v>
      </c>
      <c r="ED26">
        <v>2.9361622333526611</v>
      </c>
      <c r="EE26">
        <v>3.2099976539611816</v>
      </c>
      <c r="EF26">
        <v>3.2000370025634766</v>
      </c>
      <c r="EG26">
        <v>3.4425501823425293</v>
      </c>
      <c r="EH26">
        <v>3.5769836902618408</v>
      </c>
      <c r="EI26">
        <v>3.5883443355560303</v>
      </c>
      <c r="EJ26">
        <v>3.4669222831726074</v>
      </c>
      <c r="EK26">
        <v>3.6709880828857422</v>
      </c>
      <c r="EL26">
        <v>3.7832694053649902</v>
      </c>
      <c r="EM26">
        <v>4.7048983573913574</v>
      </c>
      <c r="EN26">
        <v>7.7542309761047363</v>
      </c>
      <c r="EO26">
        <v>16.265573501586914</v>
      </c>
      <c r="EP26">
        <v>16.283332824707031</v>
      </c>
      <c r="EQ26">
        <v>16.324090957641602</v>
      </c>
      <c r="ER26">
        <v>15.963437080383301</v>
      </c>
      <c r="ES26">
        <v>14.882282257080078</v>
      </c>
      <c r="ET26">
        <v>6.1957550048828125</v>
      </c>
      <c r="EU26">
        <v>2.2179679870605469</v>
      </c>
      <c r="EV26">
        <v>2.3618588447570801</v>
      </c>
      <c r="EW26">
        <v>2.39200758934021</v>
      </c>
      <c r="EX26">
        <v>2.2931139469146729</v>
      </c>
      <c r="EY26">
        <v>2.1754684448242187</v>
      </c>
      <c r="EZ26">
        <v>70.468772888183594</v>
      </c>
      <c r="FA26">
        <v>69.933891296386719</v>
      </c>
      <c r="FB26">
        <v>69.045326232910156</v>
      </c>
      <c r="FC26">
        <v>68.598823547363281</v>
      </c>
      <c r="FD26">
        <v>67.766670227050781</v>
      </c>
      <c r="FE26">
        <v>67.537185668945313</v>
      </c>
      <c r="FF26">
        <v>67.052131652832031</v>
      </c>
      <c r="FG26">
        <v>69.282585144042969</v>
      </c>
      <c r="FH26">
        <v>75.3564453125</v>
      </c>
      <c r="FI26">
        <v>81.267654418945313</v>
      </c>
      <c r="FJ26">
        <v>86.176589965820312</v>
      </c>
      <c r="FK26">
        <v>88.730300903320313</v>
      </c>
      <c r="FL26">
        <v>90.361457824707031</v>
      </c>
      <c r="FM26">
        <v>90.843223571777344</v>
      </c>
      <c r="FN26">
        <v>91.421142578125</v>
      </c>
      <c r="FO26">
        <v>91.160804748535156</v>
      </c>
      <c r="FP26">
        <v>89.994537353515625</v>
      </c>
      <c r="FQ26">
        <v>87.210685729980469</v>
      </c>
      <c r="FR26">
        <v>83.597496032714844</v>
      </c>
      <c r="FS26">
        <v>80.656158447265625</v>
      </c>
      <c r="FT26">
        <v>78.72174072265625</v>
      </c>
      <c r="FU26">
        <v>77.627349853515625</v>
      </c>
      <c r="FV26">
        <v>76.687095642089844</v>
      </c>
      <c r="FW26">
        <v>75.713035583496094</v>
      </c>
      <c r="FX26">
        <v>332</v>
      </c>
      <c r="FY26">
        <v>6.7033134400844574E-2</v>
      </c>
      <c r="FZ26">
        <v>1</v>
      </c>
      <c r="GA26" s="57" t="s">
        <v>10</v>
      </c>
    </row>
    <row r="27" spans="1:183" x14ac:dyDescent="0.2">
      <c r="A27" t="s">
        <v>242</v>
      </c>
      <c r="B27" t="s">
        <v>246</v>
      </c>
      <c r="C27" t="s">
        <v>218</v>
      </c>
      <c r="D27" t="s">
        <v>44</v>
      </c>
      <c r="E27">
        <v>2015</v>
      </c>
      <c r="F27" t="s">
        <v>220</v>
      </c>
      <c r="G27" t="s">
        <v>10</v>
      </c>
      <c r="H27" s="57" t="s">
        <v>233</v>
      </c>
      <c r="I27">
        <v>261</v>
      </c>
      <c r="L27">
        <v>75.290833820672518</v>
      </c>
      <c r="M27">
        <v>73.34490409816631</v>
      </c>
      <c r="N27">
        <v>71.630723897114237</v>
      </c>
      <c r="O27">
        <v>72.527610873558629</v>
      </c>
      <c r="P27">
        <v>79.855844151797811</v>
      </c>
      <c r="Q27">
        <v>87.228571187369539</v>
      </c>
      <c r="R27">
        <v>99.603417585770956</v>
      </c>
      <c r="S27">
        <v>106.45242594799511</v>
      </c>
      <c r="T27">
        <v>116.47269045336958</v>
      </c>
      <c r="U27">
        <v>122.05752680898064</v>
      </c>
      <c r="V27">
        <v>128.60949159744661</v>
      </c>
      <c r="W27">
        <v>131.22936441724724</v>
      </c>
      <c r="X27">
        <v>131.85449513302754</v>
      </c>
      <c r="Y27">
        <v>131.69306046231759</v>
      </c>
      <c r="Z27">
        <v>130.4029338714827</v>
      </c>
      <c r="AA27">
        <v>128.67883489387577</v>
      </c>
      <c r="AB27">
        <v>125.89938569264258</v>
      </c>
      <c r="AC27">
        <v>120.45639324297815</v>
      </c>
      <c r="AD27">
        <v>115.05372548087294</v>
      </c>
      <c r="AE27">
        <v>113.42149289122568</v>
      </c>
      <c r="AF27">
        <v>112.11855183635885</v>
      </c>
      <c r="AG27">
        <v>103.05984588781911</v>
      </c>
      <c r="AH27">
        <v>89.225835801234297</v>
      </c>
      <c r="AI27">
        <v>80.951299281012112</v>
      </c>
      <c r="AJ27">
        <v>-3.5784525871276855</v>
      </c>
      <c r="AK27">
        <v>-3.5163114070892334</v>
      </c>
      <c r="AL27">
        <v>-2.9506895542144775</v>
      </c>
      <c r="AM27">
        <v>-3.224292516708374</v>
      </c>
      <c r="AN27">
        <v>-3.18631911277771</v>
      </c>
      <c r="AO27">
        <v>-3.4061639308929443</v>
      </c>
      <c r="AP27">
        <v>-3.5266115665435791</v>
      </c>
      <c r="AQ27">
        <v>-3.6548082828521729</v>
      </c>
      <c r="AR27">
        <v>-3.8166947364807129</v>
      </c>
      <c r="AS27">
        <v>-4.0699262619018555</v>
      </c>
      <c r="AT27">
        <v>-4.2778801918029785</v>
      </c>
      <c r="AU27">
        <v>-5.172276496887207</v>
      </c>
      <c r="AV27">
        <v>1.0473406314849854</v>
      </c>
      <c r="AW27">
        <v>9.3993825912475586</v>
      </c>
      <c r="AX27">
        <v>9.2306547164916992</v>
      </c>
      <c r="AY27">
        <v>9.3274316787719727</v>
      </c>
      <c r="AZ27">
        <v>9.2257747650146484</v>
      </c>
      <c r="BA27">
        <v>8.3239545822143555</v>
      </c>
      <c r="BB27">
        <v>3.5589616745710373E-3</v>
      </c>
      <c r="BC27">
        <v>-4.3953213691711426</v>
      </c>
      <c r="BD27">
        <v>-4.1369409561157227</v>
      </c>
      <c r="BE27">
        <v>-3.3533706665039062</v>
      </c>
      <c r="BF27">
        <v>-3.2642531394958496</v>
      </c>
      <c r="BG27">
        <v>-3.5220685005187988</v>
      </c>
      <c r="BH27">
        <v>-1.476199746131897</v>
      </c>
      <c r="BI27">
        <v>-1.4408878087997437</v>
      </c>
      <c r="BJ27">
        <v>-1.2116897106170654</v>
      </c>
      <c r="BK27">
        <v>-1.3235771656036377</v>
      </c>
      <c r="BL27">
        <v>-1.2997636795043945</v>
      </c>
      <c r="BM27">
        <v>-1.3830258846282959</v>
      </c>
      <c r="BN27">
        <v>-1.4281808137893677</v>
      </c>
      <c r="BO27">
        <v>-1.5151517391204834</v>
      </c>
      <c r="BP27">
        <v>-1.6650847196578979</v>
      </c>
      <c r="BQ27">
        <v>-1.783228874206543</v>
      </c>
      <c r="BR27">
        <v>-1.8965839147567749</v>
      </c>
      <c r="BS27">
        <v>-2.2545192241668701</v>
      </c>
      <c r="BT27">
        <v>3.0285830497741699</v>
      </c>
      <c r="BU27">
        <v>11.427682876586914</v>
      </c>
      <c r="BV27">
        <v>11.314043998718262</v>
      </c>
      <c r="BW27">
        <v>11.394272804260254</v>
      </c>
      <c r="BX27">
        <v>11.216107368469238</v>
      </c>
      <c r="BY27">
        <v>10.261310577392578</v>
      </c>
      <c r="BZ27">
        <v>1.8327587842941284</v>
      </c>
      <c r="CA27">
        <v>-2.4417288303375244</v>
      </c>
      <c r="CB27">
        <v>-2.2171692848205566</v>
      </c>
      <c r="CC27">
        <v>-1.6561626195907593</v>
      </c>
      <c r="CD27">
        <v>-1.6225844621658325</v>
      </c>
      <c r="CE27">
        <v>-1.8389929533004761</v>
      </c>
      <c r="CF27">
        <v>-2.0185841247439384E-2</v>
      </c>
      <c r="CG27">
        <v>-3.455594414845109E-3</v>
      </c>
      <c r="CH27">
        <v>-7.2636827826499939E-3</v>
      </c>
      <c r="CI27">
        <v>-7.1474961005151272E-3</v>
      </c>
      <c r="CJ27">
        <v>6.8589388392865658E-3</v>
      </c>
      <c r="CK27">
        <v>1.8193205818533897E-2</v>
      </c>
      <c r="CL27">
        <v>2.5186033919453621E-2</v>
      </c>
      <c r="CM27">
        <v>-3.3231984823942184E-2</v>
      </c>
      <c r="CN27">
        <v>-0.17488622665405273</v>
      </c>
      <c r="CO27">
        <v>-0.19946914911270142</v>
      </c>
      <c r="CP27">
        <v>-0.24730537831783295</v>
      </c>
      <c r="CQ27">
        <v>-0.23368915915489197</v>
      </c>
      <c r="CR27">
        <v>4.4007859230041504</v>
      </c>
      <c r="CS27">
        <v>12.832477569580078</v>
      </c>
      <c r="CT27">
        <v>12.756993293762207</v>
      </c>
      <c r="CU27">
        <v>12.825760841369629</v>
      </c>
      <c r="CV27">
        <v>12.594605445861816</v>
      </c>
      <c r="CW27">
        <v>11.603117942810059</v>
      </c>
      <c r="CX27">
        <v>3.0996568202972412</v>
      </c>
      <c r="CY27">
        <v>-1.0886766910552979</v>
      </c>
      <c r="CZ27">
        <v>-0.88754111528396606</v>
      </c>
      <c r="DA27">
        <v>-0.48068156838417053</v>
      </c>
      <c r="DB27">
        <v>-0.48556959629058838</v>
      </c>
      <c r="DC27">
        <v>-0.67329996824264526</v>
      </c>
      <c r="DD27">
        <v>1.4358280897140503</v>
      </c>
      <c r="DE27">
        <v>1.4339765310287476</v>
      </c>
      <c r="DF27">
        <v>1.197162389755249</v>
      </c>
      <c r="DG27">
        <v>1.3092821836471558</v>
      </c>
      <c r="DH27">
        <v>1.3134815692901611</v>
      </c>
      <c r="DI27">
        <v>1.41941237449646</v>
      </c>
      <c r="DJ27">
        <v>1.4785528182983398</v>
      </c>
      <c r="DK27">
        <v>1.4486876726150513</v>
      </c>
      <c r="DL27">
        <v>1.3153122663497925</v>
      </c>
      <c r="DM27">
        <v>1.3842905759811401</v>
      </c>
      <c r="DN27">
        <v>1.4019731283187866</v>
      </c>
      <c r="DO27">
        <v>1.7871408462524414</v>
      </c>
      <c r="DP27">
        <v>5.7729883193969727</v>
      </c>
      <c r="DQ27">
        <v>14.237272262573242</v>
      </c>
      <c r="DR27">
        <v>14.199942588806152</v>
      </c>
      <c r="DS27">
        <v>14.25724983215332</v>
      </c>
      <c r="DT27">
        <v>13.973104476928711</v>
      </c>
      <c r="DU27">
        <v>12.944925308227539</v>
      </c>
      <c r="DV27">
        <v>4.3665552139282227</v>
      </c>
      <c r="DW27">
        <v>0.26437544822692871</v>
      </c>
      <c r="DX27">
        <v>0.44208702445030212</v>
      </c>
      <c r="DY27">
        <v>0.69479948282241821</v>
      </c>
      <c r="DZ27">
        <v>0.65144520998001099</v>
      </c>
      <c r="EA27">
        <v>0.49239298701286316</v>
      </c>
      <c r="EB27">
        <v>3.5380809307098389</v>
      </c>
      <c r="EC27">
        <v>3.5094003677368164</v>
      </c>
      <c r="ED27">
        <v>2.9361622333526611</v>
      </c>
      <c r="EE27">
        <v>3.2099976539611816</v>
      </c>
      <c r="EF27">
        <v>3.2000370025634766</v>
      </c>
      <c r="EG27">
        <v>3.4425501823425293</v>
      </c>
      <c r="EH27">
        <v>3.5769836902618408</v>
      </c>
      <c r="EI27">
        <v>3.5883443355560303</v>
      </c>
      <c r="EJ27">
        <v>3.4669222831726074</v>
      </c>
      <c r="EK27">
        <v>3.6709880828857422</v>
      </c>
      <c r="EL27">
        <v>3.7832694053649902</v>
      </c>
      <c r="EM27">
        <v>4.7048983573913574</v>
      </c>
      <c r="EN27">
        <v>7.7542309761047363</v>
      </c>
      <c r="EO27">
        <v>16.265573501586914</v>
      </c>
      <c r="EP27">
        <v>16.283332824707031</v>
      </c>
      <c r="EQ27">
        <v>16.324090957641602</v>
      </c>
      <c r="ER27">
        <v>15.963437080383301</v>
      </c>
      <c r="ES27">
        <v>14.882282257080078</v>
      </c>
      <c r="ET27">
        <v>6.1957550048828125</v>
      </c>
      <c r="EU27">
        <v>2.2179679870605469</v>
      </c>
      <c r="EV27">
        <v>2.3618588447570801</v>
      </c>
      <c r="EW27">
        <v>2.39200758934021</v>
      </c>
      <c r="EX27">
        <v>2.2931139469146729</v>
      </c>
      <c r="EY27">
        <v>2.1754684448242187</v>
      </c>
      <c r="EZ27">
        <v>70.468772888183594</v>
      </c>
      <c r="FA27">
        <v>69.933891296386719</v>
      </c>
      <c r="FB27">
        <v>69.045326232910156</v>
      </c>
      <c r="FC27">
        <v>68.598823547363281</v>
      </c>
      <c r="FD27">
        <v>67.766670227050781</v>
      </c>
      <c r="FE27">
        <v>67.537185668945313</v>
      </c>
      <c r="FF27">
        <v>67.052131652832031</v>
      </c>
      <c r="FG27">
        <v>69.282585144042969</v>
      </c>
      <c r="FH27">
        <v>75.3564453125</v>
      </c>
      <c r="FI27">
        <v>81.267654418945313</v>
      </c>
      <c r="FJ27">
        <v>86.176589965820312</v>
      </c>
      <c r="FK27">
        <v>88.730300903320313</v>
      </c>
      <c r="FL27">
        <v>90.361457824707031</v>
      </c>
      <c r="FM27">
        <v>90.843223571777344</v>
      </c>
      <c r="FN27">
        <v>91.421142578125</v>
      </c>
      <c r="FO27">
        <v>91.160804748535156</v>
      </c>
      <c r="FP27">
        <v>89.994537353515625</v>
      </c>
      <c r="FQ27">
        <v>87.210685729980469</v>
      </c>
      <c r="FR27">
        <v>83.597496032714844</v>
      </c>
      <c r="FS27">
        <v>80.656158447265625</v>
      </c>
      <c r="FT27">
        <v>78.72174072265625</v>
      </c>
      <c r="FU27">
        <v>77.627349853515625</v>
      </c>
      <c r="FV27">
        <v>76.687095642089844</v>
      </c>
      <c r="FW27">
        <v>75.713035583496094</v>
      </c>
      <c r="FX27">
        <v>332</v>
      </c>
      <c r="FY27">
        <v>6.7033134400844574E-2</v>
      </c>
      <c r="FZ27">
        <v>1</v>
      </c>
      <c r="GA27" s="57" t="s">
        <v>10</v>
      </c>
    </row>
    <row r="28" spans="1:183" x14ac:dyDescent="0.2">
      <c r="A28" t="s">
        <v>242</v>
      </c>
      <c r="B28" t="s">
        <v>246</v>
      </c>
      <c r="C28" t="s">
        <v>218</v>
      </c>
      <c r="D28" t="s">
        <v>44</v>
      </c>
      <c r="E28">
        <v>2016</v>
      </c>
      <c r="F28" t="s">
        <v>220</v>
      </c>
      <c r="G28" t="s">
        <v>10</v>
      </c>
      <c r="H28" s="57" t="s">
        <v>233</v>
      </c>
      <c r="I28">
        <v>261</v>
      </c>
      <c r="L28">
        <v>75.290833820672518</v>
      </c>
      <c r="M28">
        <v>73.34490409816631</v>
      </c>
      <c r="N28">
        <v>71.630723897114237</v>
      </c>
      <c r="O28">
        <v>72.527610873558629</v>
      </c>
      <c r="P28">
        <v>79.855844151797811</v>
      </c>
      <c r="Q28">
        <v>87.228571187369539</v>
      </c>
      <c r="R28">
        <v>99.603417585770956</v>
      </c>
      <c r="S28">
        <v>106.45242594799511</v>
      </c>
      <c r="T28">
        <v>116.47269045336958</v>
      </c>
      <c r="U28">
        <v>122.05752680898064</v>
      </c>
      <c r="V28">
        <v>128.60949159744661</v>
      </c>
      <c r="W28">
        <v>131.22936441724724</v>
      </c>
      <c r="X28">
        <v>131.85449513302754</v>
      </c>
      <c r="Y28">
        <v>131.69306046231759</v>
      </c>
      <c r="Z28">
        <v>130.4029338714827</v>
      </c>
      <c r="AA28">
        <v>128.67883489387575</v>
      </c>
      <c r="AB28">
        <v>125.89938569264257</v>
      </c>
      <c r="AC28">
        <v>120.45639324297815</v>
      </c>
      <c r="AD28">
        <v>115.05372548087294</v>
      </c>
      <c r="AE28">
        <v>113.42149289122568</v>
      </c>
      <c r="AF28">
        <v>112.11855183635885</v>
      </c>
      <c r="AG28">
        <v>103.05984588781911</v>
      </c>
      <c r="AH28">
        <v>89.225835801234297</v>
      </c>
      <c r="AI28">
        <v>80.951299281012112</v>
      </c>
      <c r="AJ28">
        <v>-3.5784525871276855</v>
      </c>
      <c r="AK28">
        <v>-3.5163114070892334</v>
      </c>
      <c r="AL28">
        <v>-2.9506895542144775</v>
      </c>
      <c r="AM28">
        <v>-3.224292516708374</v>
      </c>
      <c r="AN28">
        <v>-3.18631911277771</v>
      </c>
      <c r="AO28">
        <v>-3.4061639308929443</v>
      </c>
      <c r="AP28">
        <v>-3.5266115665435791</v>
      </c>
      <c r="AQ28">
        <v>-3.6548082828521729</v>
      </c>
      <c r="AR28">
        <v>-3.8166947364807129</v>
      </c>
      <c r="AS28">
        <v>-4.0699262619018555</v>
      </c>
      <c r="AT28">
        <v>-4.2778801918029785</v>
      </c>
      <c r="AU28">
        <v>-5.172276496887207</v>
      </c>
      <c r="AV28">
        <v>1.0473406314849854</v>
      </c>
      <c r="AW28">
        <v>9.3993825912475586</v>
      </c>
      <c r="AX28">
        <v>9.2306547164916992</v>
      </c>
      <c r="AY28">
        <v>9.3274316787719727</v>
      </c>
      <c r="AZ28">
        <v>9.2257747650146484</v>
      </c>
      <c r="BA28">
        <v>8.3239545822143555</v>
      </c>
      <c r="BB28">
        <v>3.5589616745710373E-3</v>
      </c>
      <c r="BC28">
        <v>-4.3953213691711426</v>
      </c>
      <c r="BD28">
        <v>-4.1369409561157227</v>
      </c>
      <c r="BE28">
        <v>-3.3533706665039062</v>
      </c>
      <c r="BF28">
        <v>-3.2642531394958496</v>
      </c>
      <c r="BG28">
        <v>-3.5220685005187988</v>
      </c>
      <c r="BH28">
        <v>-1.476199746131897</v>
      </c>
      <c r="BI28">
        <v>-1.4408878087997437</v>
      </c>
      <c r="BJ28">
        <v>-1.2116897106170654</v>
      </c>
      <c r="BK28">
        <v>-1.3235771656036377</v>
      </c>
      <c r="BL28">
        <v>-1.2997636795043945</v>
      </c>
      <c r="BM28">
        <v>-1.3830258846282959</v>
      </c>
      <c r="BN28">
        <v>-1.4281808137893677</v>
      </c>
      <c r="BO28">
        <v>-1.5151517391204834</v>
      </c>
      <c r="BP28">
        <v>-1.6650847196578979</v>
      </c>
      <c r="BQ28">
        <v>-1.783228874206543</v>
      </c>
      <c r="BR28">
        <v>-1.8965839147567749</v>
      </c>
      <c r="BS28">
        <v>-2.2545192241668701</v>
      </c>
      <c r="BT28">
        <v>3.0285830497741699</v>
      </c>
      <c r="BU28">
        <v>11.427682876586914</v>
      </c>
      <c r="BV28">
        <v>11.314043998718262</v>
      </c>
      <c r="BW28">
        <v>11.394272804260254</v>
      </c>
      <c r="BX28">
        <v>11.216107368469238</v>
      </c>
      <c r="BY28">
        <v>10.261310577392578</v>
      </c>
      <c r="BZ28">
        <v>1.8327587842941284</v>
      </c>
      <c r="CA28">
        <v>-2.4417288303375244</v>
      </c>
      <c r="CB28">
        <v>-2.2171692848205566</v>
      </c>
      <c r="CC28">
        <v>-1.6561626195907593</v>
      </c>
      <c r="CD28">
        <v>-1.6225844621658325</v>
      </c>
      <c r="CE28">
        <v>-1.8389929533004761</v>
      </c>
      <c r="CF28">
        <v>-2.0185841247439384E-2</v>
      </c>
      <c r="CG28">
        <v>-3.455594414845109E-3</v>
      </c>
      <c r="CH28">
        <v>-7.2636827826499939E-3</v>
      </c>
      <c r="CI28">
        <v>-7.1474961005151272E-3</v>
      </c>
      <c r="CJ28">
        <v>6.8589388392865658E-3</v>
      </c>
      <c r="CK28">
        <v>1.8193205818533897E-2</v>
      </c>
      <c r="CL28">
        <v>2.5186033919453621E-2</v>
      </c>
      <c r="CM28">
        <v>-3.3231984823942184E-2</v>
      </c>
      <c r="CN28">
        <v>-0.17488622665405273</v>
      </c>
      <c r="CO28">
        <v>-0.19946914911270142</v>
      </c>
      <c r="CP28">
        <v>-0.24730537831783295</v>
      </c>
      <c r="CQ28">
        <v>-0.23368915915489197</v>
      </c>
      <c r="CR28">
        <v>4.4007859230041504</v>
      </c>
      <c r="CS28">
        <v>12.832477569580078</v>
      </c>
      <c r="CT28">
        <v>12.756993293762207</v>
      </c>
      <c r="CU28">
        <v>12.825760841369629</v>
      </c>
      <c r="CV28">
        <v>12.594605445861816</v>
      </c>
      <c r="CW28">
        <v>11.603117942810059</v>
      </c>
      <c r="CX28">
        <v>3.0996568202972412</v>
      </c>
      <c r="CY28">
        <v>-1.0886766910552979</v>
      </c>
      <c r="CZ28">
        <v>-0.88754111528396606</v>
      </c>
      <c r="DA28">
        <v>-0.48068156838417053</v>
      </c>
      <c r="DB28">
        <v>-0.48556959629058838</v>
      </c>
      <c r="DC28">
        <v>-0.67329996824264526</v>
      </c>
      <c r="DD28">
        <v>1.4358280897140503</v>
      </c>
      <c r="DE28">
        <v>1.4339765310287476</v>
      </c>
      <c r="DF28">
        <v>1.197162389755249</v>
      </c>
      <c r="DG28">
        <v>1.3092821836471558</v>
      </c>
      <c r="DH28">
        <v>1.3134815692901611</v>
      </c>
      <c r="DI28">
        <v>1.41941237449646</v>
      </c>
      <c r="DJ28">
        <v>1.4785528182983398</v>
      </c>
      <c r="DK28">
        <v>1.4486876726150513</v>
      </c>
      <c r="DL28">
        <v>1.3153122663497925</v>
      </c>
      <c r="DM28">
        <v>1.3842905759811401</v>
      </c>
      <c r="DN28">
        <v>1.4019731283187866</v>
      </c>
      <c r="DO28">
        <v>1.7871408462524414</v>
      </c>
      <c r="DP28">
        <v>5.7729883193969727</v>
      </c>
      <c r="DQ28">
        <v>14.237272262573242</v>
      </c>
      <c r="DR28">
        <v>14.199942588806152</v>
      </c>
      <c r="DS28">
        <v>14.25724983215332</v>
      </c>
      <c r="DT28">
        <v>13.973104476928711</v>
      </c>
      <c r="DU28">
        <v>12.944925308227539</v>
      </c>
      <c r="DV28">
        <v>4.3665552139282227</v>
      </c>
      <c r="DW28">
        <v>0.26437544822692871</v>
      </c>
      <c r="DX28">
        <v>0.44208702445030212</v>
      </c>
      <c r="DY28">
        <v>0.69479948282241821</v>
      </c>
      <c r="DZ28">
        <v>0.65144520998001099</v>
      </c>
      <c r="EA28">
        <v>0.49239298701286316</v>
      </c>
      <c r="EB28">
        <v>3.5380809307098389</v>
      </c>
      <c r="EC28">
        <v>3.5094003677368164</v>
      </c>
      <c r="ED28">
        <v>2.9361622333526611</v>
      </c>
      <c r="EE28">
        <v>3.2099976539611816</v>
      </c>
      <c r="EF28">
        <v>3.2000370025634766</v>
      </c>
      <c r="EG28">
        <v>3.4425501823425293</v>
      </c>
      <c r="EH28">
        <v>3.5769836902618408</v>
      </c>
      <c r="EI28">
        <v>3.5883443355560303</v>
      </c>
      <c r="EJ28">
        <v>3.4669222831726074</v>
      </c>
      <c r="EK28">
        <v>3.6709880828857422</v>
      </c>
      <c r="EL28">
        <v>3.7832694053649902</v>
      </c>
      <c r="EM28">
        <v>4.7048983573913574</v>
      </c>
      <c r="EN28">
        <v>7.7542309761047363</v>
      </c>
      <c r="EO28">
        <v>16.265573501586914</v>
      </c>
      <c r="EP28">
        <v>16.283332824707031</v>
      </c>
      <c r="EQ28">
        <v>16.324090957641602</v>
      </c>
      <c r="ER28">
        <v>15.963437080383301</v>
      </c>
      <c r="ES28">
        <v>14.882282257080078</v>
      </c>
      <c r="ET28">
        <v>6.1957550048828125</v>
      </c>
      <c r="EU28">
        <v>2.2179679870605469</v>
      </c>
      <c r="EV28">
        <v>2.3618588447570801</v>
      </c>
      <c r="EW28">
        <v>2.39200758934021</v>
      </c>
      <c r="EX28">
        <v>2.2931139469146729</v>
      </c>
      <c r="EY28">
        <v>2.1754684448242187</v>
      </c>
      <c r="EZ28">
        <v>70.468772888183594</v>
      </c>
      <c r="FA28">
        <v>69.933891296386719</v>
      </c>
      <c r="FB28">
        <v>69.045326232910156</v>
      </c>
      <c r="FC28">
        <v>68.598823547363281</v>
      </c>
      <c r="FD28">
        <v>67.766670227050781</v>
      </c>
      <c r="FE28">
        <v>67.537185668945313</v>
      </c>
      <c r="FF28">
        <v>67.052131652832031</v>
      </c>
      <c r="FG28">
        <v>69.282585144042969</v>
      </c>
      <c r="FH28">
        <v>75.3564453125</v>
      </c>
      <c r="FI28">
        <v>81.267654418945313</v>
      </c>
      <c r="FJ28">
        <v>86.176589965820312</v>
      </c>
      <c r="FK28">
        <v>88.730300903320313</v>
      </c>
      <c r="FL28">
        <v>90.361457824707031</v>
      </c>
      <c r="FM28">
        <v>90.843223571777344</v>
      </c>
      <c r="FN28">
        <v>91.421142578125</v>
      </c>
      <c r="FO28">
        <v>91.160804748535156</v>
      </c>
      <c r="FP28">
        <v>89.994537353515625</v>
      </c>
      <c r="FQ28">
        <v>87.210685729980469</v>
      </c>
      <c r="FR28">
        <v>83.597496032714844</v>
      </c>
      <c r="FS28">
        <v>80.656158447265625</v>
      </c>
      <c r="FT28">
        <v>78.72174072265625</v>
      </c>
      <c r="FU28">
        <v>77.627349853515625</v>
      </c>
      <c r="FV28">
        <v>76.687095642089844</v>
      </c>
      <c r="FW28">
        <v>75.713035583496094</v>
      </c>
      <c r="FX28">
        <v>332</v>
      </c>
      <c r="FY28">
        <v>6.7033134400844574E-2</v>
      </c>
      <c r="FZ28">
        <v>1</v>
      </c>
      <c r="GA28" s="57" t="s">
        <v>10</v>
      </c>
    </row>
    <row r="29" spans="1:183" x14ac:dyDescent="0.2">
      <c r="A29" t="s">
        <v>242</v>
      </c>
      <c r="B29" t="s">
        <v>246</v>
      </c>
      <c r="C29" t="s">
        <v>218</v>
      </c>
      <c r="D29" t="s">
        <v>45</v>
      </c>
      <c r="E29">
        <v>2014</v>
      </c>
      <c r="F29" t="s">
        <v>220</v>
      </c>
      <c r="G29" t="s">
        <v>10</v>
      </c>
      <c r="H29" s="57" t="s">
        <v>233</v>
      </c>
      <c r="I29">
        <v>258</v>
      </c>
      <c r="L29">
        <v>97.785702501014811</v>
      </c>
      <c r="M29">
        <v>96.623233982288625</v>
      </c>
      <c r="N29">
        <v>94.369043445530394</v>
      </c>
      <c r="O29">
        <v>95.242440863429152</v>
      </c>
      <c r="P29">
        <v>102.19399844909259</v>
      </c>
      <c r="Q29">
        <v>108.94848646844302</v>
      </c>
      <c r="R29">
        <v>121.92691894116642</v>
      </c>
      <c r="S29">
        <v>127.10219243717502</v>
      </c>
      <c r="T29">
        <v>135.30391083148837</v>
      </c>
      <c r="U29">
        <v>141.30467690472568</v>
      </c>
      <c r="V29">
        <v>148.2382783232087</v>
      </c>
      <c r="W29">
        <v>151.4793296714796</v>
      </c>
      <c r="X29">
        <v>151.8567657168287</v>
      </c>
      <c r="Y29">
        <v>152.10622011243919</v>
      </c>
      <c r="Z29">
        <v>151.82583120542623</v>
      </c>
      <c r="AA29">
        <v>149.63886013570016</v>
      </c>
      <c r="AB29">
        <v>147.16639523116334</v>
      </c>
      <c r="AC29">
        <v>143.84371519653055</v>
      </c>
      <c r="AD29">
        <v>138.73413358941127</v>
      </c>
      <c r="AE29">
        <v>135.8389240048358</v>
      </c>
      <c r="AF29">
        <v>133.84528751763742</v>
      </c>
      <c r="AG29">
        <v>124.55458872142725</v>
      </c>
      <c r="AH29">
        <v>110.93127163392188</v>
      </c>
      <c r="AI29">
        <v>102.84952425348895</v>
      </c>
      <c r="AJ29">
        <v>-12.488900184631348</v>
      </c>
      <c r="AK29">
        <v>-12.744936943054199</v>
      </c>
      <c r="AL29">
        <v>-10.973421096801758</v>
      </c>
      <c r="AM29">
        <v>-10.951324462890625</v>
      </c>
      <c r="AN29">
        <v>-11.042046546936035</v>
      </c>
      <c r="AO29">
        <v>-11.291666030883789</v>
      </c>
      <c r="AP29">
        <v>-11.461323738098145</v>
      </c>
      <c r="AQ29">
        <v>-10.859674453735352</v>
      </c>
      <c r="AR29">
        <v>-12.319008827209473</v>
      </c>
      <c r="AS29">
        <v>-13.458596229553223</v>
      </c>
      <c r="AT29">
        <v>-13.57011604309082</v>
      </c>
      <c r="AU29">
        <v>-14.929243087768555</v>
      </c>
      <c r="AV29">
        <v>3.7527363300323486</v>
      </c>
      <c r="AW29">
        <v>13.014598846435547</v>
      </c>
      <c r="AX29">
        <v>13.017063140869141</v>
      </c>
      <c r="AY29">
        <v>13.061043739318848</v>
      </c>
      <c r="AZ29">
        <v>12.880302429199219</v>
      </c>
      <c r="BA29">
        <v>12.590785026550293</v>
      </c>
      <c r="BB29">
        <v>3.0547986030578613</v>
      </c>
      <c r="BC29">
        <v>-2.8856711387634277</v>
      </c>
      <c r="BD29">
        <v>-2.9290413856506348</v>
      </c>
      <c r="BE29">
        <v>-2.8806362152099609</v>
      </c>
      <c r="BF29">
        <v>-2.870344877243042</v>
      </c>
      <c r="BG29">
        <v>-2.9933302402496338</v>
      </c>
      <c r="BH29">
        <v>-5.1723875999450684</v>
      </c>
      <c r="BI29">
        <v>-5.2649850845336914</v>
      </c>
      <c r="BJ29">
        <v>-4.538966178894043</v>
      </c>
      <c r="BK29">
        <v>-4.5315570831298828</v>
      </c>
      <c r="BL29">
        <v>-4.5578470230102539</v>
      </c>
      <c r="BM29">
        <v>-4.6578207015991211</v>
      </c>
      <c r="BN29">
        <v>-4.7292118072509766</v>
      </c>
      <c r="BO29">
        <v>-4.5064878463745117</v>
      </c>
      <c r="BP29">
        <v>-5.1873540878295898</v>
      </c>
      <c r="BQ29">
        <v>-5.6802706718444824</v>
      </c>
      <c r="BR29">
        <v>-5.7661004066467285</v>
      </c>
      <c r="BS29">
        <v>-6.3251466751098633</v>
      </c>
      <c r="BT29">
        <v>6.5872998237609863</v>
      </c>
      <c r="BU29">
        <v>15.474841117858887</v>
      </c>
      <c r="BV29">
        <v>15.515059471130371</v>
      </c>
      <c r="BW29">
        <v>15.565306663513184</v>
      </c>
      <c r="BX29">
        <v>15.4473876953125</v>
      </c>
      <c r="BY29">
        <v>15.195522308349609</v>
      </c>
      <c r="BZ29">
        <v>5.892937183380127</v>
      </c>
      <c r="CA29">
        <v>0.67155742645263672</v>
      </c>
      <c r="CB29">
        <v>0.53959614038467407</v>
      </c>
      <c r="CC29">
        <v>0.4562867283821106</v>
      </c>
      <c r="CD29">
        <v>0.32417783141136169</v>
      </c>
      <c r="CE29">
        <v>6.3590601086616516E-2</v>
      </c>
      <c r="CF29">
        <v>-0.10499319434165955</v>
      </c>
      <c r="CG29">
        <v>-8.4393784403800964E-2</v>
      </c>
      <c r="CH29">
        <v>-8.2481890916824341E-2</v>
      </c>
      <c r="CI29">
        <v>-8.5245572030544281E-2</v>
      </c>
      <c r="CJ29">
        <v>-6.6909812390804291E-2</v>
      </c>
      <c r="CK29">
        <v>-6.3239850103855133E-2</v>
      </c>
      <c r="CL29">
        <v>-6.6571496427059174E-2</v>
      </c>
      <c r="CM29">
        <v>-0.1062900573015213</v>
      </c>
      <c r="CN29">
        <v>-0.24799187481403351</v>
      </c>
      <c r="CO29">
        <v>-0.29302653670310974</v>
      </c>
      <c r="CP29">
        <v>-0.36106279492378235</v>
      </c>
      <c r="CQ29">
        <v>-0.36597582697868347</v>
      </c>
      <c r="CR29">
        <v>8.5505104064941406</v>
      </c>
      <c r="CS29">
        <v>17.178798675537109</v>
      </c>
      <c r="CT29">
        <v>17.24516487121582</v>
      </c>
      <c r="CU29">
        <v>17.299751281738281</v>
      </c>
      <c r="CV29">
        <v>17.225341796875</v>
      </c>
      <c r="CW29">
        <v>16.999555587768555</v>
      </c>
      <c r="CX29">
        <v>7.8586230278015137</v>
      </c>
      <c r="CY29">
        <v>3.1352829933166504</v>
      </c>
      <c r="CZ29">
        <v>2.9419639110565186</v>
      </c>
      <c r="DA29">
        <v>2.7674293518066406</v>
      </c>
      <c r="DB29">
        <v>2.5366945266723633</v>
      </c>
      <c r="DC29">
        <v>2.1808044910430908</v>
      </c>
      <c r="DD29">
        <v>4.9624009132385254</v>
      </c>
      <c r="DE29">
        <v>5.0961976051330566</v>
      </c>
      <c r="DF29">
        <v>4.3740024566650391</v>
      </c>
      <c r="DG29">
        <v>4.3610658645629883</v>
      </c>
      <c r="DH29">
        <v>4.4240274429321289</v>
      </c>
      <c r="DI29">
        <v>4.5313410758972168</v>
      </c>
      <c r="DJ29">
        <v>4.5960688591003418</v>
      </c>
      <c r="DK29">
        <v>4.293907642364502</v>
      </c>
      <c r="DL29">
        <v>4.6913704872131348</v>
      </c>
      <c r="DM29">
        <v>5.0942177772521973</v>
      </c>
      <c r="DN29">
        <v>5.0439748764038086</v>
      </c>
      <c r="DO29">
        <v>5.5931954383850098</v>
      </c>
      <c r="DP29">
        <v>10.513720512390137</v>
      </c>
      <c r="DQ29">
        <v>18.882755279541016</v>
      </c>
      <c r="DR29">
        <v>18.975269317626953</v>
      </c>
      <c r="DS29">
        <v>19.034196853637695</v>
      </c>
      <c r="DT29">
        <v>19.003297805786133</v>
      </c>
      <c r="DU29">
        <v>18.803586959838867</v>
      </c>
      <c r="DV29">
        <v>9.8243093490600586</v>
      </c>
      <c r="DW29">
        <v>5.5990085601806641</v>
      </c>
      <c r="DX29">
        <v>5.3443312644958496</v>
      </c>
      <c r="DY29">
        <v>5.0785717964172363</v>
      </c>
      <c r="DZ29">
        <v>4.749211311340332</v>
      </c>
      <c r="EA29">
        <v>4.2980184555053711</v>
      </c>
      <c r="EB29">
        <v>12.278913497924805</v>
      </c>
      <c r="EC29">
        <v>12.576148986816406</v>
      </c>
      <c r="ED29">
        <v>10.808457374572754</v>
      </c>
      <c r="EE29">
        <v>10.78083324432373</v>
      </c>
      <c r="EF29">
        <v>10.90822696685791</v>
      </c>
      <c r="EG29">
        <v>11.165185928344727</v>
      </c>
      <c r="EH29">
        <v>11.328181266784668</v>
      </c>
      <c r="EI29">
        <v>10.647093772888184</v>
      </c>
      <c r="EJ29">
        <v>11.823024749755859</v>
      </c>
      <c r="EK29">
        <v>12.872543334960938</v>
      </c>
      <c r="EL29">
        <v>12.847990989685059</v>
      </c>
      <c r="EM29">
        <v>14.197291374206543</v>
      </c>
      <c r="EN29">
        <v>13.348283767700195</v>
      </c>
      <c r="EO29">
        <v>21.342996597290039</v>
      </c>
      <c r="EP29">
        <v>21.4732666015625</v>
      </c>
      <c r="EQ29">
        <v>21.538459777832031</v>
      </c>
      <c r="ER29">
        <v>21.570381164550781</v>
      </c>
      <c r="ES29">
        <v>21.4083251953125</v>
      </c>
      <c r="ET29">
        <v>12.662446975708008</v>
      </c>
      <c r="EU29">
        <v>9.1562366485595703</v>
      </c>
      <c r="EV29">
        <v>8.8129692077636719</v>
      </c>
      <c r="EW29">
        <v>8.4154949188232422</v>
      </c>
      <c r="EX29">
        <v>7.9437341690063477</v>
      </c>
      <c r="EY29">
        <v>7.3549394607543945</v>
      </c>
      <c r="EZ29">
        <v>71.534431457519531</v>
      </c>
      <c r="FA29">
        <v>70.350212097167969</v>
      </c>
      <c r="FB29">
        <v>68.715354919433594</v>
      </c>
      <c r="FC29">
        <v>67.6348876953125</v>
      </c>
      <c r="FD29">
        <v>66.197654724121094</v>
      </c>
      <c r="FE29">
        <v>64.727928161621094</v>
      </c>
      <c r="FF29">
        <v>65.407844543457031</v>
      </c>
      <c r="FG29">
        <v>66.444099426269531</v>
      </c>
      <c r="FH29">
        <v>70.087753295898437</v>
      </c>
      <c r="FI29">
        <v>75.949409484863281</v>
      </c>
      <c r="FJ29">
        <v>80.22930908203125</v>
      </c>
      <c r="FK29">
        <v>82.838645935058594</v>
      </c>
      <c r="FL29">
        <v>83.443450927734375</v>
      </c>
      <c r="FM29">
        <v>84.197425842285156</v>
      </c>
      <c r="FN29">
        <v>85.345878601074219</v>
      </c>
      <c r="FO29">
        <v>85.048919677734375</v>
      </c>
      <c r="FP29">
        <v>83.986373901367188</v>
      </c>
      <c r="FQ29">
        <v>82.351982116699219</v>
      </c>
      <c r="FR29">
        <v>79.187217712402344</v>
      </c>
      <c r="FS29">
        <v>75.59625244140625</v>
      </c>
      <c r="FT29">
        <v>72.589569091796875</v>
      </c>
      <c r="FU29">
        <v>70.049102783203125</v>
      </c>
      <c r="FV29">
        <v>68.327774047851563</v>
      </c>
      <c r="FW29">
        <v>66.830955505371094</v>
      </c>
      <c r="FX29">
        <v>332</v>
      </c>
      <c r="FY29">
        <v>6.7033134400844574E-2</v>
      </c>
      <c r="FZ29">
        <v>1</v>
      </c>
      <c r="GA29" s="57" t="s">
        <v>10</v>
      </c>
    </row>
    <row r="30" spans="1:183" x14ac:dyDescent="0.2">
      <c r="A30" t="s">
        <v>242</v>
      </c>
      <c r="B30" t="s">
        <v>246</v>
      </c>
      <c r="C30" t="s">
        <v>218</v>
      </c>
      <c r="D30" t="s">
        <v>45</v>
      </c>
      <c r="E30">
        <v>2015</v>
      </c>
      <c r="F30" t="s">
        <v>220</v>
      </c>
      <c r="G30" t="s">
        <v>10</v>
      </c>
      <c r="H30" s="57" t="s">
        <v>233</v>
      </c>
      <c r="I30">
        <v>258</v>
      </c>
      <c r="L30">
        <v>97.785702501014811</v>
      </c>
      <c r="M30">
        <v>96.623233982288625</v>
      </c>
      <c r="N30">
        <v>94.369043445530394</v>
      </c>
      <c r="O30">
        <v>95.242440863429167</v>
      </c>
      <c r="P30">
        <v>102.19399844909259</v>
      </c>
      <c r="Q30">
        <v>108.94848646844302</v>
      </c>
      <c r="R30">
        <v>121.92691894116642</v>
      </c>
      <c r="S30">
        <v>127.10219243717502</v>
      </c>
      <c r="T30">
        <v>135.30391083148837</v>
      </c>
      <c r="U30">
        <v>141.30467690472568</v>
      </c>
      <c r="V30">
        <v>148.2382783232087</v>
      </c>
      <c r="W30">
        <v>151.4793296714796</v>
      </c>
      <c r="X30">
        <v>151.8567657168287</v>
      </c>
      <c r="Y30">
        <v>152.10622011243919</v>
      </c>
      <c r="Z30">
        <v>151.8258312054262</v>
      </c>
      <c r="AA30">
        <v>149.63886013570016</v>
      </c>
      <c r="AB30">
        <v>147.16639523116334</v>
      </c>
      <c r="AC30">
        <v>143.84371519653055</v>
      </c>
      <c r="AD30">
        <v>138.73413358941127</v>
      </c>
      <c r="AE30">
        <v>135.8389240048358</v>
      </c>
      <c r="AF30">
        <v>133.84528751763742</v>
      </c>
      <c r="AG30">
        <v>124.55458872142725</v>
      </c>
      <c r="AH30">
        <v>110.93127163392188</v>
      </c>
      <c r="AI30">
        <v>102.84952425348895</v>
      </c>
      <c r="AJ30">
        <v>-12.488900184631348</v>
      </c>
      <c r="AK30">
        <v>-12.744936943054199</v>
      </c>
      <c r="AL30">
        <v>-10.973421096801758</v>
      </c>
      <c r="AM30">
        <v>-10.951324462890625</v>
      </c>
      <c r="AN30">
        <v>-11.042046546936035</v>
      </c>
      <c r="AO30">
        <v>-11.291666030883789</v>
      </c>
      <c r="AP30">
        <v>-11.461323738098145</v>
      </c>
      <c r="AQ30">
        <v>-10.859674453735352</v>
      </c>
      <c r="AR30">
        <v>-12.319008827209473</v>
      </c>
      <c r="AS30">
        <v>-13.458596229553223</v>
      </c>
      <c r="AT30">
        <v>-13.57011604309082</v>
      </c>
      <c r="AU30">
        <v>-14.929243087768555</v>
      </c>
      <c r="AV30">
        <v>3.7527363300323486</v>
      </c>
      <c r="AW30">
        <v>13.014598846435547</v>
      </c>
      <c r="AX30">
        <v>13.017063140869141</v>
      </c>
      <c r="AY30">
        <v>13.061043739318848</v>
      </c>
      <c r="AZ30">
        <v>12.880302429199219</v>
      </c>
      <c r="BA30">
        <v>12.590785026550293</v>
      </c>
      <c r="BB30">
        <v>3.0547986030578613</v>
      </c>
      <c r="BC30">
        <v>-2.8856711387634277</v>
      </c>
      <c r="BD30">
        <v>-2.9290413856506348</v>
      </c>
      <c r="BE30">
        <v>-2.8806362152099609</v>
      </c>
      <c r="BF30">
        <v>-2.870344877243042</v>
      </c>
      <c r="BG30">
        <v>-2.9933302402496338</v>
      </c>
      <c r="BH30">
        <v>-5.1723875999450684</v>
      </c>
      <c r="BI30">
        <v>-5.2649850845336914</v>
      </c>
      <c r="BJ30">
        <v>-4.538966178894043</v>
      </c>
      <c r="BK30">
        <v>-4.5315570831298828</v>
      </c>
      <c r="BL30">
        <v>-4.5578470230102539</v>
      </c>
      <c r="BM30">
        <v>-4.6578207015991211</v>
      </c>
      <c r="BN30">
        <v>-4.7292118072509766</v>
      </c>
      <c r="BO30">
        <v>-4.5064878463745117</v>
      </c>
      <c r="BP30">
        <v>-5.1873540878295898</v>
      </c>
      <c r="BQ30">
        <v>-5.6802706718444824</v>
      </c>
      <c r="BR30">
        <v>-5.7661004066467285</v>
      </c>
      <c r="BS30">
        <v>-6.3251466751098633</v>
      </c>
      <c r="BT30">
        <v>6.5872998237609863</v>
      </c>
      <c r="BU30">
        <v>15.474841117858887</v>
      </c>
      <c r="BV30">
        <v>15.515059471130371</v>
      </c>
      <c r="BW30">
        <v>15.565306663513184</v>
      </c>
      <c r="BX30">
        <v>15.4473876953125</v>
      </c>
      <c r="BY30">
        <v>15.195522308349609</v>
      </c>
      <c r="BZ30">
        <v>5.892937183380127</v>
      </c>
      <c r="CA30">
        <v>0.67155742645263672</v>
      </c>
      <c r="CB30">
        <v>0.53959614038467407</v>
      </c>
      <c r="CC30">
        <v>0.4562867283821106</v>
      </c>
      <c r="CD30">
        <v>0.32417783141136169</v>
      </c>
      <c r="CE30">
        <v>6.3590601086616516E-2</v>
      </c>
      <c r="CF30">
        <v>-0.10499319434165955</v>
      </c>
      <c r="CG30">
        <v>-8.4393784403800964E-2</v>
      </c>
      <c r="CH30">
        <v>-8.2481890916824341E-2</v>
      </c>
      <c r="CI30">
        <v>-8.5245572030544281E-2</v>
      </c>
      <c r="CJ30">
        <v>-6.6909812390804291E-2</v>
      </c>
      <c r="CK30">
        <v>-6.3239850103855133E-2</v>
      </c>
      <c r="CL30">
        <v>-6.6571496427059174E-2</v>
      </c>
      <c r="CM30">
        <v>-0.1062900573015213</v>
      </c>
      <c r="CN30">
        <v>-0.24799187481403351</v>
      </c>
      <c r="CO30">
        <v>-0.29302653670310974</v>
      </c>
      <c r="CP30">
        <v>-0.36106279492378235</v>
      </c>
      <c r="CQ30">
        <v>-0.36597582697868347</v>
      </c>
      <c r="CR30">
        <v>8.5505104064941406</v>
      </c>
      <c r="CS30">
        <v>17.178798675537109</v>
      </c>
      <c r="CT30">
        <v>17.24516487121582</v>
      </c>
      <c r="CU30">
        <v>17.299751281738281</v>
      </c>
      <c r="CV30">
        <v>17.225341796875</v>
      </c>
      <c r="CW30">
        <v>16.999555587768555</v>
      </c>
      <c r="CX30">
        <v>7.8586230278015137</v>
      </c>
      <c r="CY30">
        <v>3.1352829933166504</v>
      </c>
      <c r="CZ30">
        <v>2.9419639110565186</v>
      </c>
      <c r="DA30">
        <v>2.7674293518066406</v>
      </c>
      <c r="DB30">
        <v>2.5366945266723633</v>
      </c>
      <c r="DC30">
        <v>2.1808044910430908</v>
      </c>
      <c r="DD30">
        <v>4.9624009132385254</v>
      </c>
      <c r="DE30">
        <v>5.0961976051330566</v>
      </c>
      <c r="DF30">
        <v>4.3740024566650391</v>
      </c>
      <c r="DG30">
        <v>4.3610658645629883</v>
      </c>
      <c r="DH30">
        <v>4.4240274429321289</v>
      </c>
      <c r="DI30">
        <v>4.5313410758972168</v>
      </c>
      <c r="DJ30">
        <v>4.5960688591003418</v>
      </c>
      <c r="DK30">
        <v>4.293907642364502</v>
      </c>
      <c r="DL30">
        <v>4.6913704872131348</v>
      </c>
      <c r="DM30">
        <v>5.0942177772521973</v>
      </c>
      <c r="DN30">
        <v>5.0439748764038086</v>
      </c>
      <c r="DO30">
        <v>5.5931954383850098</v>
      </c>
      <c r="DP30">
        <v>10.513720512390137</v>
      </c>
      <c r="DQ30">
        <v>18.882755279541016</v>
      </c>
      <c r="DR30">
        <v>18.975269317626953</v>
      </c>
      <c r="DS30">
        <v>19.034196853637695</v>
      </c>
      <c r="DT30">
        <v>19.003297805786133</v>
      </c>
      <c r="DU30">
        <v>18.803586959838867</v>
      </c>
      <c r="DV30">
        <v>9.8243093490600586</v>
      </c>
      <c r="DW30">
        <v>5.5990085601806641</v>
      </c>
      <c r="DX30">
        <v>5.3443312644958496</v>
      </c>
      <c r="DY30">
        <v>5.0785717964172363</v>
      </c>
      <c r="DZ30">
        <v>4.749211311340332</v>
      </c>
      <c r="EA30">
        <v>4.2980184555053711</v>
      </c>
      <c r="EB30">
        <v>12.278913497924805</v>
      </c>
      <c r="EC30">
        <v>12.576148986816406</v>
      </c>
      <c r="ED30">
        <v>10.808457374572754</v>
      </c>
      <c r="EE30">
        <v>10.78083324432373</v>
      </c>
      <c r="EF30">
        <v>10.90822696685791</v>
      </c>
      <c r="EG30">
        <v>11.165185928344727</v>
      </c>
      <c r="EH30">
        <v>11.328181266784668</v>
      </c>
      <c r="EI30">
        <v>10.647093772888184</v>
      </c>
      <c r="EJ30">
        <v>11.823024749755859</v>
      </c>
      <c r="EK30">
        <v>12.872543334960938</v>
      </c>
      <c r="EL30">
        <v>12.847990989685059</v>
      </c>
      <c r="EM30">
        <v>14.197291374206543</v>
      </c>
      <c r="EN30">
        <v>13.348283767700195</v>
      </c>
      <c r="EO30">
        <v>21.342996597290039</v>
      </c>
      <c r="EP30">
        <v>21.4732666015625</v>
      </c>
      <c r="EQ30">
        <v>21.538459777832031</v>
      </c>
      <c r="ER30">
        <v>21.570381164550781</v>
      </c>
      <c r="ES30">
        <v>21.4083251953125</v>
      </c>
      <c r="ET30">
        <v>12.662446975708008</v>
      </c>
      <c r="EU30">
        <v>9.1562366485595703</v>
      </c>
      <c r="EV30">
        <v>8.8129692077636719</v>
      </c>
      <c r="EW30">
        <v>8.4154949188232422</v>
      </c>
      <c r="EX30">
        <v>7.9437341690063477</v>
      </c>
      <c r="EY30">
        <v>7.3549394607543945</v>
      </c>
      <c r="EZ30">
        <v>71.534431457519531</v>
      </c>
      <c r="FA30">
        <v>70.350212097167969</v>
      </c>
      <c r="FB30">
        <v>68.715354919433594</v>
      </c>
      <c r="FC30">
        <v>67.6348876953125</v>
      </c>
      <c r="FD30">
        <v>66.197654724121094</v>
      </c>
      <c r="FE30">
        <v>64.727928161621094</v>
      </c>
      <c r="FF30">
        <v>65.407844543457031</v>
      </c>
      <c r="FG30">
        <v>66.444099426269531</v>
      </c>
      <c r="FH30">
        <v>70.087753295898437</v>
      </c>
      <c r="FI30">
        <v>75.949409484863281</v>
      </c>
      <c r="FJ30">
        <v>80.22930908203125</v>
      </c>
      <c r="FK30">
        <v>82.838645935058594</v>
      </c>
      <c r="FL30">
        <v>83.443450927734375</v>
      </c>
      <c r="FM30">
        <v>84.197425842285156</v>
      </c>
      <c r="FN30">
        <v>85.345878601074219</v>
      </c>
      <c r="FO30">
        <v>85.048919677734375</v>
      </c>
      <c r="FP30">
        <v>83.986373901367188</v>
      </c>
      <c r="FQ30">
        <v>82.351982116699219</v>
      </c>
      <c r="FR30">
        <v>79.187217712402344</v>
      </c>
      <c r="FS30">
        <v>75.59625244140625</v>
      </c>
      <c r="FT30">
        <v>72.589569091796875</v>
      </c>
      <c r="FU30">
        <v>70.049102783203125</v>
      </c>
      <c r="FV30">
        <v>68.327774047851563</v>
      </c>
      <c r="FW30">
        <v>66.830955505371094</v>
      </c>
      <c r="FX30">
        <v>332</v>
      </c>
      <c r="FY30">
        <v>6.7033134400844574E-2</v>
      </c>
      <c r="FZ30">
        <v>1</v>
      </c>
      <c r="GA30" s="57" t="s">
        <v>10</v>
      </c>
    </row>
    <row r="31" spans="1:183" x14ac:dyDescent="0.2">
      <c r="A31" t="s">
        <v>242</v>
      </c>
      <c r="B31" t="s">
        <v>246</v>
      </c>
      <c r="C31" t="s">
        <v>218</v>
      </c>
      <c r="D31" t="s">
        <v>45</v>
      </c>
      <c r="E31">
        <v>2016</v>
      </c>
      <c r="F31" t="s">
        <v>220</v>
      </c>
      <c r="G31" t="s">
        <v>10</v>
      </c>
      <c r="H31" s="57" t="s">
        <v>233</v>
      </c>
      <c r="I31">
        <v>258</v>
      </c>
      <c r="L31">
        <v>97.785702501014811</v>
      </c>
      <c r="M31">
        <v>96.623233982288625</v>
      </c>
      <c r="N31">
        <v>94.369043445530394</v>
      </c>
      <c r="O31">
        <v>95.242440863429152</v>
      </c>
      <c r="P31">
        <v>102.19399844909259</v>
      </c>
      <c r="Q31">
        <v>108.94848646844302</v>
      </c>
      <c r="R31">
        <v>121.92691894116642</v>
      </c>
      <c r="S31">
        <v>127.10219243717502</v>
      </c>
      <c r="T31">
        <v>135.30391083148839</v>
      </c>
      <c r="U31">
        <v>141.30467690472568</v>
      </c>
      <c r="V31">
        <v>148.2382783232087</v>
      </c>
      <c r="W31">
        <v>151.47932967147958</v>
      </c>
      <c r="X31">
        <v>151.8567657168287</v>
      </c>
      <c r="Y31">
        <v>152.10622011243919</v>
      </c>
      <c r="Z31">
        <v>151.8258312054262</v>
      </c>
      <c r="AA31">
        <v>149.63886013570016</v>
      </c>
      <c r="AB31">
        <v>147.16639523116331</v>
      </c>
      <c r="AC31">
        <v>143.84371519653055</v>
      </c>
      <c r="AD31">
        <v>138.73413358941127</v>
      </c>
      <c r="AE31">
        <v>135.8389240048358</v>
      </c>
      <c r="AF31">
        <v>133.84528751763744</v>
      </c>
      <c r="AG31">
        <v>124.55458872142725</v>
      </c>
      <c r="AH31">
        <v>110.93127163392188</v>
      </c>
      <c r="AI31">
        <v>102.84952425348895</v>
      </c>
      <c r="AJ31">
        <v>-12.488900184631348</v>
      </c>
      <c r="AK31">
        <v>-12.744936943054199</v>
      </c>
      <c r="AL31">
        <v>-10.973421096801758</v>
      </c>
      <c r="AM31">
        <v>-10.951324462890625</v>
      </c>
      <c r="AN31">
        <v>-11.042046546936035</v>
      </c>
      <c r="AO31">
        <v>-11.291666030883789</v>
      </c>
      <c r="AP31">
        <v>-11.461323738098145</v>
      </c>
      <c r="AQ31">
        <v>-10.859674453735352</v>
      </c>
      <c r="AR31">
        <v>-12.319008827209473</v>
      </c>
      <c r="AS31">
        <v>-13.458596229553223</v>
      </c>
      <c r="AT31">
        <v>-13.57011604309082</v>
      </c>
      <c r="AU31">
        <v>-14.929243087768555</v>
      </c>
      <c r="AV31">
        <v>3.7527363300323486</v>
      </c>
      <c r="AW31">
        <v>13.014598846435547</v>
      </c>
      <c r="AX31">
        <v>13.017063140869141</v>
      </c>
      <c r="AY31">
        <v>13.061043739318848</v>
      </c>
      <c r="AZ31">
        <v>12.880302429199219</v>
      </c>
      <c r="BA31">
        <v>12.590785026550293</v>
      </c>
      <c r="BB31">
        <v>3.0547986030578613</v>
      </c>
      <c r="BC31">
        <v>-2.8856711387634277</v>
      </c>
      <c r="BD31">
        <v>-2.9290413856506348</v>
      </c>
      <c r="BE31">
        <v>-2.8806362152099609</v>
      </c>
      <c r="BF31">
        <v>-2.870344877243042</v>
      </c>
      <c r="BG31">
        <v>-2.9933302402496338</v>
      </c>
      <c r="BH31">
        <v>-5.1723875999450684</v>
      </c>
      <c r="BI31">
        <v>-5.2649850845336914</v>
      </c>
      <c r="BJ31">
        <v>-4.538966178894043</v>
      </c>
      <c r="BK31">
        <v>-4.5315570831298828</v>
      </c>
      <c r="BL31">
        <v>-4.5578470230102539</v>
      </c>
      <c r="BM31">
        <v>-4.6578207015991211</v>
      </c>
      <c r="BN31">
        <v>-4.7292118072509766</v>
      </c>
      <c r="BO31">
        <v>-4.5064878463745117</v>
      </c>
      <c r="BP31">
        <v>-5.1873540878295898</v>
      </c>
      <c r="BQ31">
        <v>-5.6802706718444824</v>
      </c>
      <c r="BR31">
        <v>-5.7661004066467285</v>
      </c>
      <c r="BS31">
        <v>-6.3251466751098633</v>
      </c>
      <c r="BT31">
        <v>6.5872998237609863</v>
      </c>
      <c r="BU31">
        <v>15.474841117858887</v>
      </c>
      <c r="BV31">
        <v>15.515059471130371</v>
      </c>
      <c r="BW31">
        <v>15.565306663513184</v>
      </c>
      <c r="BX31">
        <v>15.4473876953125</v>
      </c>
      <c r="BY31">
        <v>15.195522308349609</v>
      </c>
      <c r="BZ31">
        <v>5.892937183380127</v>
      </c>
      <c r="CA31">
        <v>0.67155742645263672</v>
      </c>
      <c r="CB31">
        <v>0.53959614038467407</v>
      </c>
      <c r="CC31">
        <v>0.4562867283821106</v>
      </c>
      <c r="CD31">
        <v>0.32417783141136169</v>
      </c>
      <c r="CE31">
        <v>6.3590601086616516E-2</v>
      </c>
      <c r="CF31">
        <v>-0.10499319434165955</v>
      </c>
      <c r="CG31">
        <v>-8.4393784403800964E-2</v>
      </c>
      <c r="CH31">
        <v>-8.2481890916824341E-2</v>
      </c>
      <c r="CI31">
        <v>-8.5245572030544281E-2</v>
      </c>
      <c r="CJ31">
        <v>-6.6909812390804291E-2</v>
      </c>
      <c r="CK31">
        <v>-6.3239850103855133E-2</v>
      </c>
      <c r="CL31">
        <v>-6.6571496427059174E-2</v>
      </c>
      <c r="CM31">
        <v>-0.1062900573015213</v>
      </c>
      <c r="CN31">
        <v>-0.24799187481403351</v>
      </c>
      <c r="CO31">
        <v>-0.29302653670310974</v>
      </c>
      <c r="CP31">
        <v>-0.36106279492378235</v>
      </c>
      <c r="CQ31">
        <v>-0.36597582697868347</v>
      </c>
      <c r="CR31">
        <v>8.5505104064941406</v>
      </c>
      <c r="CS31">
        <v>17.178798675537109</v>
      </c>
      <c r="CT31">
        <v>17.24516487121582</v>
      </c>
      <c r="CU31">
        <v>17.299751281738281</v>
      </c>
      <c r="CV31">
        <v>17.225341796875</v>
      </c>
      <c r="CW31">
        <v>16.999555587768555</v>
      </c>
      <c r="CX31">
        <v>7.8586230278015137</v>
      </c>
      <c r="CY31">
        <v>3.1352829933166504</v>
      </c>
      <c r="CZ31">
        <v>2.9419639110565186</v>
      </c>
      <c r="DA31">
        <v>2.7674293518066406</v>
      </c>
      <c r="DB31">
        <v>2.5366945266723633</v>
      </c>
      <c r="DC31">
        <v>2.1808044910430908</v>
      </c>
      <c r="DD31">
        <v>4.9624009132385254</v>
      </c>
      <c r="DE31">
        <v>5.0961976051330566</v>
      </c>
      <c r="DF31">
        <v>4.3740024566650391</v>
      </c>
      <c r="DG31">
        <v>4.3610658645629883</v>
      </c>
      <c r="DH31">
        <v>4.4240274429321289</v>
      </c>
      <c r="DI31">
        <v>4.5313410758972168</v>
      </c>
      <c r="DJ31">
        <v>4.5960688591003418</v>
      </c>
      <c r="DK31">
        <v>4.293907642364502</v>
      </c>
      <c r="DL31">
        <v>4.6913704872131348</v>
      </c>
      <c r="DM31">
        <v>5.0942177772521973</v>
      </c>
      <c r="DN31">
        <v>5.0439748764038086</v>
      </c>
      <c r="DO31">
        <v>5.5931954383850098</v>
      </c>
      <c r="DP31">
        <v>10.513720512390137</v>
      </c>
      <c r="DQ31">
        <v>18.882755279541016</v>
      </c>
      <c r="DR31">
        <v>18.975269317626953</v>
      </c>
      <c r="DS31">
        <v>19.034196853637695</v>
      </c>
      <c r="DT31">
        <v>19.003297805786133</v>
      </c>
      <c r="DU31">
        <v>18.803586959838867</v>
      </c>
      <c r="DV31">
        <v>9.8243093490600586</v>
      </c>
      <c r="DW31">
        <v>5.5990085601806641</v>
      </c>
      <c r="DX31">
        <v>5.3443312644958496</v>
      </c>
      <c r="DY31">
        <v>5.0785717964172363</v>
      </c>
      <c r="DZ31">
        <v>4.749211311340332</v>
      </c>
      <c r="EA31">
        <v>4.2980184555053711</v>
      </c>
      <c r="EB31">
        <v>12.278913497924805</v>
      </c>
      <c r="EC31">
        <v>12.576148986816406</v>
      </c>
      <c r="ED31">
        <v>10.808457374572754</v>
      </c>
      <c r="EE31">
        <v>10.78083324432373</v>
      </c>
      <c r="EF31">
        <v>10.90822696685791</v>
      </c>
      <c r="EG31">
        <v>11.165185928344727</v>
      </c>
      <c r="EH31">
        <v>11.328181266784668</v>
      </c>
      <c r="EI31">
        <v>10.647093772888184</v>
      </c>
      <c r="EJ31">
        <v>11.823024749755859</v>
      </c>
      <c r="EK31">
        <v>12.872543334960938</v>
      </c>
      <c r="EL31">
        <v>12.847990989685059</v>
      </c>
      <c r="EM31">
        <v>14.197291374206543</v>
      </c>
      <c r="EN31">
        <v>13.348283767700195</v>
      </c>
      <c r="EO31">
        <v>21.342996597290039</v>
      </c>
      <c r="EP31">
        <v>21.4732666015625</v>
      </c>
      <c r="EQ31">
        <v>21.538459777832031</v>
      </c>
      <c r="ER31">
        <v>21.570381164550781</v>
      </c>
      <c r="ES31">
        <v>21.4083251953125</v>
      </c>
      <c r="ET31">
        <v>12.662446975708008</v>
      </c>
      <c r="EU31">
        <v>9.1562366485595703</v>
      </c>
      <c r="EV31">
        <v>8.8129692077636719</v>
      </c>
      <c r="EW31">
        <v>8.4154949188232422</v>
      </c>
      <c r="EX31">
        <v>7.9437341690063477</v>
      </c>
      <c r="EY31">
        <v>7.3549394607543945</v>
      </c>
      <c r="EZ31">
        <v>71.534431457519531</v>
      </c>
      <c r="FA31">
        <v>70.350212097167969</v>
      </c>
      <c r="FB31">
        <v>68.715354919433594</v>
      </c>
      <c r="FC31">
        <v>67.6348876953125</v>
      </c>
      <c r="FD31">
        <v>66.197654724121094</v>
      </c>
      <c r="FE31">
        <v>64.727928161621094</v>
      </c>
      <c r="FF31">
        <v>65.407844543457031</v>
      </c>
      <c r="FG31">
        <v>66.444099426269531</v>
      </c>
      <c r="FH31">
        <v>70.087753295898437</v>
      </c>
      <c r="FI31">
        <v>75.949409484863281</v>
      </c>
      <c r="FJ31">
        <v>80.22930908203125</v>
      </c>
      <c r="FK31">
        <v>82.838645935058594</v>
      </c>
      <c r="FL31">
        <v>83.443450927734375</v>
      </c>
      <c r="FM31">
        <v>84.197425842285156</v>
      </c>
      <c r="FN31">
        <v>85.345878601074219</v>
      </c>
      <c r="FO31">
        <v>85.048919677734375</v>
      </c>
      <c r="FP31">
        <v>83.986373901367188</v>
      </c>
      <c r="FQ31">
        <v>82.351982116699219</v>
      </c>
      <c r="FR31">
        <v>79.187217712402344</v>
      </c>
      <c r="FS31">
        <v>75.59625244140625</v>
      </c>
      <c r="FT31">
        <v>72.589569091796875</v>
      </c>
      <c r="FU31">
        <v>70.049102783203125</v>
      </c>
      <c r="FV31">
        <v>68.327774047851563</v>
      </c>
      <c r="FW31">
        <v>66.830955505371094</v>
      </c>
      <c r="FX31">
        <v>332</v>
      </c>
      <c r="FY31">
        <v>6.7033134400844574E-2</v>
      </c>
      <c r="FZ31">
        <v>1</v>
      </c>
      <c r="GA31" s="57" t="s">
        <v>10</v>
      </c>
    </row>
    <row r="32" spans="1:183" x14ac:dyDescent="0.2">
      <c r="A32" t="s">
        <v>242</v>
      </c>
      <c r="B32" t="s">
        <v>246</v>
      </c>
      <c r="C32" t="s">
        <v>218</v>
      </c>
      <c r="D32" t="s">
        <v>46</v>
      </c>
      <c r="E32">
        <v>2014</v>
      </c>
      <c r="F32" t="s">
        <v>220</v>
      </c>
      <c r="G32" t="s">
        <v>10</v>
      </c>
      <c r="H32" s="57" t="s">
        <v>233</v>
      </c>
      <c r="I32">
        <v>258</v>
      </c>
      <c r="L32">
        <v>83.315874398952744</v>
      </c>
      <c r="M32">
        <v>81.26451398363524</v>
      </c>
      <c r="N32">
        <v>79.38388789850633</v>
      </c>
      <c r="O32">
        <v>81.448545272875862</v>
      </c>
      <c r="P32">
        <v>93.252268786977467</v>
      </c>
      <c r="Q32">
        <v>99.503910123593684</v>
      </c>
      <c r="R32">
        <v>117.01538447693301</v>
      </c>
      <c r="S32">
        <v>116.31018498334447</v>
      </c>
      <c r="T32">
        <v>118.39495614414456</v>
      </c>
      <c r="U32">
        <v>118.15787838854618</v>
      </c>
      <c r="V32">
        <v>121.98113422491386</v>
      </c>
      <c r="W32">
        <v>124.63729388897829</v>
      </c>
      <c r="X32">
        <v>128.13778458299171</v>
      </c>
      <c r="Y32">
        <v>130.59007241012205</v>
      </c>
      <c r="Z32">
        <v>130.57823280458081</v>
      </c>
      <c r="AA32">
        <v>125.69592068192649</v>
      </c>
      <c r="AB32">
        <v>122.13296277312614</v>
      </c>
      <c r="AC32">
        <v>119.33954737886118</v>
      </c>
      <c r="AD32">
        <v>116.90905882756894</v>
      </c>
      <c r="AE32">
        <v>118.64647256561372</v>
      </c>
      <c r="AF32">
        <v>117.9284605487619</v>
      </c>
      <c r="AG32">
        <v>112.39118382294974</v>
      </c>
      <c r="AH32">
        <v>95.920230157497485</v>
      </c>
      <c r="AI32">
        <v>86.434115833130917</v>
      </c>
      <c r="AJ32">
        <v>-2.1980066299438477</v>
      </c>
      <c r="AK32">
        <v>-2.1674163341522217</v>
      </c>
      <c r="AL32">
        <v>-2.1789476871490479</v>
      </c>
      <c r="AM32">
        <v>-2.1854894161224365</v>
      </c>
      <c r="AN32">
        <v>-2.2645144462585449</v>
      </c>
      <c r="AO32">
        <v>-2.14546799659729</v>
      </c>
      <c r="AP32">
        <v>-2.1603145599365234</v>
      </c>
      <c r="AQ32">
        <v>-2.1757416725158691</v>
      </c>
      <c r="AR32">
        <v>-2.1893935203552246</v>
      </c>
      <c r="AS32">
        <v>-2.2276546955108643</v>
      </c>
      <c r="AT32">
        <v>-2.3209829330444336</v>
      </c>
      <c r="AU32">
        <v>-2.322688102722168</v>
      </c>
      <c r="AV32">
        <v>-2.4311943054199219</v>
      </c>
      <c r="AW32">
        <v>-2.5434505939483643</v>
      </c>
      <c r="AX32">
        <v>-2.5991990566253662</v>
      </c>
      <c r="AY32">
        <v>-0.86476612091064453</v>
      </c>
      <c r="AZ32">
        <v>3.5839157104492187</v>
      </c>
      <c r="BA32">
        <v>3.7024922370910645</v>
      </c>
      <c r="BB32">
        <v>3.7672622203826904</v>
      </c>
      <c r="BC32">
        <v>4.0868754386901855</v>
      </c>
      <c r="BD32">
        <v>4.1213831901550293</v>
      </c>
      <c r="BE32">
        <v>-1.1086654663085937</v>
      </c>
      <c r="BF32">
        <v>-3.7730977535247803</v>
      </c>
      <c r="BG32">
        <v>-3.9529263973236084</v>
      </c>
      <c r="BH32">
        <v>-0.72888463735580444</v>
      </c>
      <c r="BI32">
        <v>-0.70516669750213623</v>
      </c>
      <c r="BJ32">
        <v>-0.73080801963806152</v>
      </c>
      <c r="BK32">
        <v>-0.72741103172302246</v>
      </c>
      <c r="BL32">
        <v>-0.75010353326797485</v>
      </c>
      <c r="BM32">
        <v>-0.69203317165374756</v>
      </c>
      <c r="BN32">
        <v>-0.71360528469085693</v>
      </c>
      <c r="BO32">
        <v>-0.75827300548553467</v>
      </c>
      <c r="BP32">
        <v>-0.81323975324630737</v>
      </c>
      <c r="BQ32">
        <v>-0.83654356002807617</v>
      </c>
      <c r="BR32">
        <v>-0.89552807807922363</v>
      </c>
      <c r="BS32">
        <v>-0.8948628306388855</v>
      </c>
      <c r="BT32">
        <v>-0.93998610973358154</v>
      </c>
      <c r="BU32">
        <v>-0.99147123098373413</v>
      </c>
      <c r="BV32">
        <v>-1.0209438800811768</v>
      </c>
      <c r="BW32">
        <v>1.4368865489959717</v>
      </c>
      <c r="BX32">
        <v>6.0885648727416992</v>
      </c>
      <c r="BY32">
        <v>6.1798968315124512</v>
      </c>
      <c r="BZ32">
        <v>6.1707139015197754</v>
      </c>
      <c r="CA32">
        <v>6.4387474060058594</v>
      </c>
      <c r="CB32">
        <v>6.4875049591064453</v>
      </c>
      <c r="CC32">
        <v>1.0696796178817749</v>
      </c>
      <c r="CD32">
        <v>-2.1207976341247559</v>
      </c>
      <c r="CE32">
        <v>-2.2534968852996826</v>
      </c>
      <c r="CF32">
        <v>0.28862479329109192</v>
      </c>
      <c r="CG32">
        <v>0.30758291482925415</v>
      </c>
      <c r="CH32">
        <v>0.27216911315917969</v>
      </c>
      <c r="CI32">
        <v>0.2824496328830719</v>
      </c>
      <c r="CJ32">
        <v>0.2987729012966156</v>
      </c>
      <c r="CK32">
        <v>0.31461143493652344</v>
      </c>
      <c r="CL32">
        <v>0.28838106989860535</v>
      </c>
      <c r="CM32">
        <v>0.22346143424510956</v>
      </c>
      <c r="CN32">
        <v>0.13988015055656433</v>
      </c>
      <c r="CO32">
        <v>0.12693578004837036</v>
      </c>
      <c r="CP32">
        <v>9.1737702488899231E-2</v>
      </c>
      <c r="CQ32">
        <v>9.4044633209705353E-2</v>
      </c>
      <c r="CR32">
        <v>9.2820107936859131E-2</v>
      </c>
      <c r="CS32">
        <v>8.3424866199493408E-2</v>
      </c>
      <c r="CT32">
        <v>7.2150923311710358E-2</v>
      </c>
      <c r="CU32">
        <v>3.0310041904449463</v>
      </c>
      <c r="CV32">
        <v>7.823277473449707</v>
      </c>
      <c r="CW32">
        <v>7.8957400321960449</v>
      </c>
      <c r="CX32">
        <v>7.8353371620178223</v>
      </c>
      <c r="CY32">
        <v>8.0676469802856445</v>
      </c>
      <c r="CZ32">
        <v>8.1262741088867187</v>
      </c>
      <c r="DA32">
        <v>2.578394889831543</v>
      </c>
      <c r="DB32">
        <v>-0.97641950845718384</v>
      </c>
      <c r="DC32">
        <v>-1.0764772891998291</v>
      </c>
      <c r="DD32">
        <v>1.3061342239379883</v>
      </c>
      <c r="DE32">
        <v>1.3203325271606445</v>
      </c>
      <c r="DF32">
        <v>1.2751462459564209</v>
      </c>
      <c r="DG32">
        <v>1.292310357093811</v>
      </c>
      <c r="DH32">
        <v>1.3476493358612061</v>
      </c>
      <c r="DI32">
        <v>1.3212560415267944</v>
      </c>
      <c r="DJ32">
        <v>1.2903673648834229</v>
      </c>
      <c r="DK32">
        <v>1.2051959037780762</v>
      </c>
      <c r="DL32">
        <v>1.093000054359436</v>
      </c>
      <c r="DM32">
        <v>1.0904151201248169</v>
      </c>
      <c r="DN32">
        <v>1.0790034532546997</v>
      </c>
      <c r="DO32">
        <v>1.0829521417617798</v>
      </c>
      <c r="DP32">
        <v>1.1256263256072998</v>
      </c>
      <c r="DQ32">
        <v>1.1583210229873657</v>
      </c>
      <c r="DR32">
        <v>1.1652456521987915</v>
      </c>
      <c r="DS32">
        <v>4.6251220703125</v>
      </c>
      <c r="DT32">
        <v>9.5579900741577148</v>
      </c>
      <c r="DU32">
        <v>9.6115827560424805</v>
      </c>
      <c r="DV32">
        <v>9.4999608993530273</v>
      </c>
      <c r="DW32">
        <v>9.6965465545654297</v>
      </c>
      <c r="DX32">
        <v>9.7650432586669922</v>
      </c>
      <c r="DY32">
        <v>4.0871100425720215</v>
      </c>
      <c r="DZ32">
        <v>0.16795854270458221</v>
      </c>
      <c r="EA32">
        <v>0.1005423367023468</v>
      </c>
      <c r="EB32">
        <v>2.7752561569213867</v>
      </c>
      <c r="EC32">
        <v>2.7825820446014404</v>
      </c>
      <c r="ED32">
        <v>2.7232859134674072</v>
      </c>
      <c r="EE32">
        <v>2.7503886222839355</v>
      </c>
      <c r="EF32">
        <v>2.8620603084564209</v>
      </c>
      <c r="EG32">
        <v>2.7746908664703369</v>
      </c>
      <c r="EH32">
        <v>2.7370765209197998</v>
      </c>
      <c r="EI32">
        <v>2.6226644515991211</v>
      </c>
      <c r="EJ32">
        <v>2.469153881072998</v>
      </c>
      <c r="EK32">
        <v>2.4815263748168945</v>
      </c>
      <c r="EL32">
        <v>2.5044584274291992</v>
      </c>
      <c r="EM32">
        <v>2.510777473449707</v>
      </c>
      <c r="EN32">
        <v>2.6168344020843506</v>
      </c>
      <c r="EO32">
        <v>2.7103002071380615</v>
      </c>
      <c r="EP32">
        <v>2.7435009479522705</v>
      </c>
      <c r="EQ32">
        <v>6.9267745018005371</v>
      </c>
      <c r="ER32">
        <v>12.062639236450195</v>
      </c>
      <c r="ES32">
        <v>12.088987350463867</v>
      </c>
      <c r="ET32">
        <v>11.903412818908691</v>
      </c>
      <c r="EU32">
        <v>12.048418045043945</v>
      </c>
      <c r="EV32">
        <v>12.13116455078125</v>
      </c>
      <c r="EW32">
        <v>6.2654552459716797</v>
      </c>
      <c r="EX32">
        <v>1.820258617401123</v>
      </c>
      <c r="EY32">
        <v>1.7999718189239502</v>
      </c>
      <c r="EZ32">
        <v>61.965930938720703</v>
      </c>
      <c r="FA32">
        <v>60.714317321777344</v>
      </c>
      <c r="FB32">
        <v>60.192493438720703</v>
      </c>
      <c r="FC32">
        <v>59.055686950683594</v>
      </c>
      <c r="FD32">
        <v>57.709476470947266</v>
      </c>
      <c r="FE32">
        <v>57.557399749755859</v>
      </c>
      <c r="FF32">
        <v>56.568843841552734</v>
      </c>
      <c r="FG32">
        <v>57.090484619140625</v>
      </c>
      <c r="FH32">
        <v>61.382537841796875</v>
      </c>
      <c r="FI32">
        <v>66.735626220703125</v>
      </c>
      <c r="FJ32">
        <v>72.965789794921875</v>
      </c>
      <c r="FK32">
        <v>76.662155151367188</v>
      </c>
      <c r="FL32">
        <v>79.685287475585938</v>
      </c>
      <c r="FM32">
        <v>81.469406127929688</v>
      </c>
      <c r="FN32">
        <v>82.924606323242188</v>
      </c>
      <c r="FO32">
        <v>83.090217590332031</v>
      </c>
      <c r="FP32">
        <v>80.061447143554687</v>
      </c>
      <c r="FQ32">
        <v>75.833709716796875</v>
      </c>
      <c r="FR32">
        <v>71.637580871582031</v>
      </c>
      <c r="FS32">
        <v>69.221466064453125</v>
      </c>
      <c r="FT32">
        <v>67.01068115234375</v>
      </c>
      <c r="FU32">
        <v>64.726081848144531</v>
      </c>
      <c r="FV32">
        <v>63.168411254882813</v>
      </c>
      <c r="FW32">
        <v>61.252479553222656</v>
      </c>
      <c r="FX32">
        <v>332</v>
      </c>
      <c r="FY32">
        <v>6.7033134400844574E-2</v>
      </c>
      <c r="FZ32">
        <v>1</v>
      </c>
      <c r="GA32" s="57" t="s">
        <v>10</v>
      </c>
    </row>
    <row r="33" spans="1:183" x14ac:dyDescent="0.2">
      <c r="A33" t="s">
        <v>242</v>
      </c>
      <c r="B33" t="s">
        <v>246</v>
      </c>
      <c r="C33" t="s">
        <v>218</v>
      </c>
      <c r="D33" t="s">
        <v>46</v>
      </c>
      <c r="E33">
        <v>2015</v>
      </c>
      <c r="F33" t="s">
        <v>220</v>
      </c>
      <c r="G33" t="s">
        <v>10</v>
      </c>
      <c r="H33" s="57" t="s">
        <v>233</v>
      </c>
      <c r="I33">
        <v>258</v>
      </c>
      <c r="L33">
        <v>83.31587439895273</v>
      </c>
      <c r="M33">
        <v>81.26451398363524</v>
      </c>
      <c r="N33">
        <v>79.38388789850633</v>
      </c>
      <c r="O33">
        <v>81.448545272875862</v>
      </c>
      <c r="P33">
        <v>93.252268786977467</v>
      </c>
      <c r="Q33">
        <v>99.503910123593684</v>
      </c>
      <c r="R33">
        <v>117.01538447693299</v>
      </c>
      <c r="S33">
        <v>116.31018498334447</v>
      </c>
      <c r="T33">
        <v>118.39495614414456</v>
      </c>
      <c r="U33">
        <v>118.15787838854619</v>
      </c>
      <c r="V33">
        <v>121.98113422491386</v>
      </c>
      <c r="W33">
        <v>124.63729388897829</v>
      </c>
      <c r="X33">
        <v>128.13778458299169</v>
      </c>
      <c r="Y33">
        <v>130.59007241012205</v>
      </c>
      <c r="Z33">
        <v>130.57823280458081</v>
      </c>
      <c r="AA33">
        <v>125.69592068192649</v>
      </c>
      <c r="AB33">
        <v>122.13296277312614</v>
      </c>
      <c r="AC33">
        <v>119.33954737886118</v>
      </c>
      <c r="AD33">
        <v>116.90905882756894</v>
      </c>
      <c r="AE33">
        <v>118.64647256561372</v>
      </c>
      <c r="AF33">
        <v>117.9284605487619</v>
      </c>
      <c r="AG33">
        <v>112.39118382294973</v>
      </c>
      <c r="AH33">
        <v>95.920230157497471</v>
      </c>
      <c r="AI33">
        <v>86.434115833130917</v>
      </c>
      <c r="AJ33">
        <v>-2.1980066299438477</v>
      </c>
      <c r="AK33">
        <v>-2.1674163341522217</v>
      </c>
      <c r="AL33">
        <v>-2.1789476871490479</v>
      </c>
      <c r="AM33">
        <v>-2.1854894161224365</v>
      </c>
      <c r="AN33">
        <v>-2.2645144462585449</v>
      </c>
      <c r="AO33">
        <v>-2.14546799659729</v>
      </c>
      <c r="AP33">
        <v>-2.1603145599365234</v>
      </c>
      <c r="AQ33">
        <v>-2.1757416725158691</v>
      </c>
      <c r="AR33">
        <v>-2.1893935203552246</v>
      </c>
      <c r="AS33">
        <v>-2.2276546955108643</v>
      </c>
      <c r="AT33">
        <v>-2.3209829330444336</v>
      </c>
      <c r="AU33">
        <v>-2.322688102722168</v>
      </c>
      <c r="AV33">
        <v>-2.4311943054199219</v>
      </c>
      <c r="AW33">
        <v>-2.5434505939483643</v>
      </c>
      <c r="AX33">
        <v>-2.5991990566253662</v>
      </c>
      <c r="AY33">
        <v>-0.86476612091064453</v>
      </c>
      <c r="AZ33">
        <v>3.5839157104492187</v>
      </c>
      <c r="BA33">
        <v>3.7024922370910645</v>
      </c>
      <c r="BB33">
        <v>3.7672622203826904</v>
      </c>
      <c r="BC33">
        <v>4.0868754386901855</v>
      </c>
      <c r="BD33">
        <v>4.1213831901550293</v>
      </c>
      <c r="BE33">
        <v>-1.1086654663085937</v>
      </c>
      <c r="BF33">
        <v>-3.7730977535247803</v>
      </c>
      <c r="BG33">
        <v>-3.9529263973236084</v>
      </c>
      <c r="BH33">
        <v>-0.72888463735580444</v>
      </c>
      <c r="BI33">
        <v>-0.70516669750213623</v>
      </c>
      <c r="BJ33">
        <v>-0.73080801963806152</v>
      </c>
      <c r="BK33">
        <v>-0.72741103172302246</v>
      </c>
      <c r="BL33">
        <v>-0.75010353326797485</v>
      </c>
      <c r="BM33">
        <v>-0.69203317165374756</v>
      </c>
      <c r="BN33">
        <v>-0.71360528469085693</v>
      </c>
      <c r="BO33">
        <v>-0.75827300548553467</v>
      </c>
      <c r="BP33">
        <v>-0.81323975324630737</v>
      </c>
      <c r="BQ33">
        <v>-0.83654356002807617</v>
      </c>
      <c r="BR33">
        <v>-0.89552807807922363</v>
      </c>
      <c r="BS33">
        <v>-0.8948628306388855</v>
      </c>
      <c r="BT33">
        <v>-0.93998610973358154</v>
      </c>
      <c r="BU33">
        <v>-0.99147123098373413</v>
      </c>
      <c r="BV33">
        <v>-1.0209438800811768</v>
      </c>
      <c r="BW33">
        <v>1.4368865489959717</v>
      </c>
      <c r="BX33">
        <v>6.0885648727416992</v>
      </c>
      <c r="BY33">
        <v>6.1798968315124512</v>
      </c>
      <c r="BZ33">
        <v>6.1707139015197754</v>
      </c>
      <c r="CA33">
        <v>6.4387474060058594</v>
      </c>
      <c r="CB33">
        <v>6.4875049591064453</v>
      </c>
      <c r="CC33">
        <v>1.0696796178817749</v>
      </c>
      <c r="CD33">
        <v>-2.1207976341247559</v>
      </c>
      <c r="CE33">
        <v>-2.2534968852996826</v>
      </c>
      <c r="CF33">
        <v>0.28862479329109192</v>
      </c>
      <c r="CG33">
        <v>0.30758291482925415</v>
      </c>
      <c r="CH33">
        <v>0.27216911315917969</v>
      </c>
      <c r="CI33">
        <v>0.2824496328830719</v>
      </c>
      <c r="CJ33">
        <v>0.2987729012966156</v>
      </c>
      <c r="CK33">
        <v>0.31461143493652344</v>
      </c>
      <c r="CL33">
        <v>0.28838106989860535</v>
      </c>
      <c r="CM33">
        <v>0.22346143424510956</v>
      </c>
      <c r="CN33">
        <v>0.13988015055656433</v>
      </c>
      <c r="CO33">
        <v>0.12693578004837036</v>
      </c>
      <c r="CP33">
        <v>9.1737702488899231E-2</v>
      </c>
      <c r="CQ33">
        <v>9.4044633209705353E-2</v>
      </c>
      <c r="CR33">
        <v>9.2820107936859131E-2</v>
      </c>
      <c r="CS33">
        <v>8.3424866199493408E-2</v>
      </c>
      <c r="CT33">
        <v>7.2150923311710358E-2</v>
      </c>
      <c r="CU33">
        <v>3.0310041904449463</v>
      </c>
      <c r="CV33">
        <v>7.823277473449707</v>
      </c>
      <c r="CW33">
        <v>7.8957400321960449</v>
      </c>
      <c r="CX33">
        <v>7.8353371620178223</v>
      </c>
      <c r="CY33">
        <v>8.0676469802856445</v>
      </c>
      <c r="CZ33">
        <v>8.1262741088867187</v>
      </c>
      <c r="DA33">
        <v>2.578394889831543</v>
      </c>
      <c r="DB33">
        <v>-0.97641950845718384</v>
      </c>
      <c r="DC33">
        <v>-1.0764772891998291</v>
      </c>
      <c r="DD33">
        <v>1.3061342239379883</v>
      </c>
      <c r="DE33">
        <v>1.3203325271606445</v>
      </c>
      <c r="DF33">
        <v>1.2751462459564209</v>
      </c>
      <c r="DG33">
        <v>1.292310357093811</v>
      </c>
      <c r="DH33">
        <v>1.3476493358612061</v>
      </c>
      <c r="DI33">
        <v>1.3212560415267944</v>
      </c>
      <c r="DJ33">
        <v>1.2903673648834229</v>
      </c>
      <c r="DK33">
        <v>1.2051959037780762</v>
      </c>
      <c r="DL33">
        <v>1.093000054359436</v>
      </c>
      <c r="DM33">
        <v>1.0904151201248169</v>
      </c>
      <c r="DN33">
        <v>1.0790034532546997</v>
      </c>
      <c r="DO33">
        <v>1.0829521417617798</v>
      </c>
      <c r="DP33">
        <v>1.1256263256072998</v>
      </c>
      <c r="DQ33">
        <v>1.1583210229873657</v>
      </c>
      <c r="DR33">
        <v>1.1652456521987915</v>
      </c>
      <c r="DS33">
        <v>4.6251220703125</v>
      </c>
      <c r="DT33">
        <v>9.5579900741577148</v>
      </c>
      <c r="DU33">
        <v>9.6115827560424805</v>
      </c>
      <c r="DV33">
        <v>9.4999608993530273</v>
      </c>
      <c r="DW33">
        <v>9.6965465545654297</v>
      </c>
      <c r="DX33">
        <v>9.7650432586669922</v>
      </c>
      <c r="DY33">
        <v>4.0871100425720215</v>
      </c>
      <c r="DZ33">
        <v>0.16795854270458221</v>
      </c>
      <c r="EA33">
        <v>0.1005423367023468</v>
      </c>
      <c r="EB33">
        <v>2.7752561569213867</v>
      </c>
      <c r="EC33">
        <v>2.7825820446014404</v>
      </c>
      <c r="ED33">
        <v>2.7232859134674072</v>
      </c>
      <c r="EE33">
        <v>2.7503886222839355</v>
      </c>
      <c r="EF33">
        <v>2.8620603084564209</v>
      </c>
      <c r="EG33">
        <v>2.7746908664703369</v>
      </c>
      <c r="EH33">
        <v>2.7370765209197998</v>
      </c>
      <c r="EI33">
        <v>2.6226644515991211</v>
      </c>
      <c r="EJ33">
        <v>2.469153881072998</v>
      </c>
      <c r="EK33">
        <v>2.4815263748168945</v>
      </c>
      <c r="EL33">
        <v>2.5044584274291992</v>
      </c>
      <c r="EM33">
        <v>2.510777473449707</v>
      </c>
      <c r="EN33">
        <v>2.6168344020843506</v>
      </c>
      <c r="EO33">
        <v>2.7103002071380615</v>
      </c>
      <c r="EP33">
        <v>2.7435009479522705</v>
      </c>
      <c r="EQ33">
        <v>6.9267745018005371</v>
      </c>
      <c r="ER33">
        <v>12.062639236450195</v>
      </c>
      <c r="ES33">
        <v>12.088987350463867</v>
      </c>
      <c r="ET33">
        <v>11.903412818908691</v>
      </c>
      <c r="EU33">
        <v>12.048418045043945</v>
      </c>
      <c r="EV33">
        <v>12.13116455078125</v>
      </c>
      <c r="EW33">
        <v>6.2654552459716797</v>
      </c>
      <c r="EX33">
        <v>1.820258617401123</v>
      </c>
      <c r="EY33">
        <v>1.7999718189239502</v>
      </c>
      <c r="EZ33">
        <v>61.965930938720703</v>
      </c>
      <c r="FA33">
        <v>60.714317321777344</v>
      </c>
      <c r="FB33">
        <v>60.192493438720703</v>
      </c>
      <c r="FC33">
        <v>59.055686950683594</v>
      </c>
      <c r="FD33">
        <v>57.709476470947266</v>
      </c>
      <c r="FE33">
        <v>57.557399749755859</v>
      </c>
      <c r="FF33">
        <v>56.568843841552734</v>
      </c>
      <c r="FG33">
        <v>57.090484619140625</v>
      </c>
      <c r="FH33">
        <v>61.382537841796875</v>
      </c>
      <c r="FI33">
        <v>66.735626220703125</v>
      </c>
      <c r="FJ33">
        <v>72.965789794921875</v>
      </c>
      <c r="FK33">
        <v>76.662155151367188</v>
      </c>
      <c r="FL33">
        <v>79.685287475585938</v>
      </c>
      <c r="FM33">
        <v>81.469406127929688</v>
      </c>
      <c r="FN33">
        <v>82.924606323242188</v>
      </c>
      <c r="FO33">
        <v>83.090217590332031</v>
      </c>
      <c r="FP33">
        <v>80.061447143554687</v>
      </c>
      <c r="FQ33">
        <v>75.833709716796875</v>
      </c>
      <c r="FR33">
        <v>71.637580871582031</v>
      </c>
      <c r="FS33">
        <v>69.221466064453125</v>
      </c>
      <c r="FT33">
        <v>67.01068115234375</v>
      </c>
      <c r="FU33">
        <v>64.726081848144531</v>
      </c>
      <c r="FV33">
        <v>63.168411254882813</v>
      </c>
      <c r="FW33">
        <v>61.252479553222656</v>
      </c>
      <c r="FX33">
        <v>332</v>
      </c>
      <c r="FY33">
        <v>6.7033134400844574E-2</v>
      </c>
      <c r="FZ33">
        <v>1</v>
      </c>
      <c r="GA33" s="57" t="s">
        <v>10</v>
      </c>
    </row>
    <row r="34" spans="1:183" x14ac:dyDescent="0.2">
      <c r="A34" t="s">
        <v>242</v>
      </c>
      <c r="B34" t="s">
        <v>246</v>
      </c>
      <c r="C34" t="s">
        <v>218</v>
      </c>
      <c r="D34" t="s">
        <v>46</v>
      </c>
      <c r="E34">
        <v>2016</v>
      </c>
      <c r="F34" t="s">
        <v>220</v>
      </c>
      <c r="G34" t="s">
        <v>10</v>
      </c>
      <c r="H34" s="57" t="s">
        <v>233</v>
      </c>
      <c r="I34">
        <v>258</v>
      </c>
      <c r="L34">
        <v>83.315874398952744</v>
      </c>
      <c r="M34">
        <v>81.26451398363524</v>
      </c>
      <c r="N34">
        <v>79.38388789850633</v>
      </c>
      <c r="O34">
        <v>81.448545272875862</v>
      </c>
      <c r="P34">
        <v>93.252268786977481</v>
      </c>
      <c r="Q34">
        <v>99.503910123593684</v>
      </c>
      <c r="R34">
        <v>117.01538447693301</v>
      </c>
      <c r="S34">
        <v>116.31018498334447</v>
      </c>
      <c r="T34">
        <v>118.39495614414456</v>
      </c>
      <c r="U34">
        <v>118.15787838854618</v>
      </c>
      <c r="V34">
        <v>121.98113422491386</v>
      </c>
      <c r="W34">
        <v>124.63729388897829</v>
      </c>
      <c r="X34">
        <v>128.13778458299169</v>
      </c>
      <c r="Y34">
        <v>130.59007241012205</v>
      </c>
      <c r="Z34">
        <v>130.57823280458081</v>
      </c>
      <c r="AA34">
        <v>125.69592068192649</v>
      </c>
      <c r="AB34">
        <v>122.13296277312614</v>
      </c>
      <c r="AC34">
        <v>119.33954737886118</v>
      </c>
      <c r="AD34">
        <v>116.90905882756894</v>
      </c>
      <c r="AE34">
        <v>118.64647256561372</v>
      </c>
      <c r="AF34">
        <v>117.9284605487619</v>
      </c>
      <c r="AG34">
        <v>112.39118382294973</v>
      </c>
      <c r="AH34">
        <v>95.920230157497485</v>
      </c>
      <c r="AI34">
        <v>86.434115833130917</v>
      </c>
      <c r="AJ34">
        <v>-2.1980066299438477</v>
      </c>
      <c r="AK34">
        <v>-2.1674163341522217</v>
      </c>
      <c r="AL34">
        <v>-2.1789476871490479</v>
      </c>
      <c r="AM34">
        <v>-2.1854894161224365</v>
      </c>
      <c r="AN34">
        <v>-2.2645144462585449</v>
      </c>
      <c r="AO34">
        <v>-2.14546799659729</v>
      </c>
      <c r="AP34">
        <v>-2.1603145599365234</v>
      </c>
      <c r="AQ34">
        <v>-2.1757416725158691</v>
      </c>
      <c r="AR34">
        <v>-2.1893935203552246</v>
      </c>
      <c r="AS34">
        <v>-2.2276546955108643</v>
      </c>
      <c r="AT34">
        <v>-2.3209829330444336</v>
      </c>
      <c r="AU34">
        <v>-2.322688102722168</v>
      </c>
      <c r="AV34">
        <v>-2.4311943054199219</v>
      </c>
      <c r="AW34">
        <v>-2.5434505939483643</v>
      </c>
      <c r="AX34">
        <v>-2.5991990566253662</v>
      </c>
      <c r="AY34">
        <v>-0.86476612091064453</v>
      </c>
      <c r="AZ34">
        <v>3.5839157104492187</v>
      </c>
      <c r="BA34">
        <v>3.7024922370910645</v>
      </c>
      <c r="BB34">
        <v>3.7672622203826904</v>
      </c>
      <c r="BC34">
        <v>4.0868754386901855</v>
      </c>
      <c r="BD34">
        <v>4.1213831901550293</v>
      </c>
      <c r="BE34">
        <v>-1.1086654663085937</v>
      </c>
      <c r="BF34">
        <v>-3.7730977535247803</v>
      </c>
      <c r="BG34">
        <v>-3.9529263973236084</v>
      </c>
      <c r="BH34">
        <v>-0.72888463735580444</v>
      </c>
      <c r="BI34">
        <v>-0.70516669750213623</v>
      </c>
      <c r="BJ34">
        <v>-0.73080801963806152</v>
      </c>
      <c r="BK34">
        <v>-0.72741103172302246</v>
      </c>
      <c r="BL34">
        <v>-0.75010353326797485</v>
      </c>
      <c r="BM34">
        <v>-0.69203317165374756</v>
      </c>
      <c r="BN34">
        <v>-0.71360528469085693</v>
      </c>
      <c r="BO34">
        <v>-0.75827300548553467</v>
      </c>
      <c r="BP34">
        <v>-0.81323975324630737</v>
      </c>
      <c r="BQ34">
        <v>-0.83654356002807617</v>
      </c>
      <c r="BR34">
        <v>-0.89552807807922363</v>
      </c>
      <c r="BS34">
        <v>-0.8948628306388855</v>
      </c>
      <c r="BT34">
        <v>-0.93998610973358154</v>
      </c>
      <c r="BU34">
        <v>-0.99147123098373413</v>
      </c>
      <c r="BV34">
        <v>-1.0209438800811768</v>
      </c>
      <c r="BW34">
        <v>1.4368865489959717</v>
      </c>
      <c r="BX34">
        <v>6.0885648727416992</v>
      </c>
      <c r="BY34">
        <v>6.1798968315124512</v>
      </c>
      <c r="BZ34">
        <v>6.1707139015197754</v>
      </c>
      <c r="CA34">
        <v>6.4387474060058594</v>
      </c>
      <c r="CB34">
        <v>6.4875049591064453</v>
      </c>
      <c r="CC34">
        <v>1.0696796178817749</v>
      </c>
      <c r="CD34">
        <v>-2.1207976341247559</v>
      </c>
      <c r="CE34">
        <v>-2.2534968852996826</v>
      </c>
      <c r="CF34">
        <v>0.28862479329109192</v>
      </c>
      <c r="CG34">
        <v>0.30758291482925415</v>
      </c>
      <c r="CH34">
        <v>0.27216911315917969</v>
      </c>
      <c r="CI34">
        <v>0.2824496328830719</v>
      </c>
      <c r="CJ34">
        <v>0.2987729012966156</v>
      </c>
      <c r="CK34">
        <v>0.31461143493652344</v>
      </c>
      <c r="CL34">
        <v>0.28838106989860535</v>
      </c>
      <c r="CM34">
        <v>0.22346143424510956</v>
      </c>
      <c r="CN34">
        <v>0.13988015055656433</v>
      </c>
      <c r="CO34">
        <v>0.12693578004837036</v>
      </c>
      <c r="CP34">
        <v>9.1737702488899231E-2</v>
      </c>
      <c r="CQ34">
        <v>9.4044633209705353E-2</v>
      </c>
      <c r="CR34">
        <v>9.2820107936859131E-2</v>
      </c>
      <c r="CS34">
        <v>8.3424866199493408E-2</v>
      </c>
      <c r="CT34">
        <v>7.2150923311710358E-2</v>
      </c>
      <c r="CU34">
        <v>3.0310041904449463</v>
      </c>
      <c r="CV34">
        <v>7.823277473449707</v>
      </c>
      <c r="CW34">
        <v>7.8957400321960449</v>
      </c>
      <c r="CX34">
        <v>7.8353371620178223</v>
      </c>
      <c r="CY34">
        <v>8.0676469802856445</v>
      </c>
      <c r="CZ34">
        <v>8.1262741088867187</v>
      </c>
      <c r="DA34">
        <v>2.578394889831543</v>
      </c>
      <c r="DB34">
        <v>-0.97641950845718384</v>
      </c>
      <c r="DC34">
        <v>-1.0764772891998291</v>
      </c>
      <c r="DD34">
        <v>1.3061342239379883</v>
      </c>
      <c r="DE34">
        <v>1.3203325271606445</v>
      </c>
      <c r="DF34">
        <v>1.2751462459564209</v>
      </c>
      <c r="DG34">
        <v>1.292310357093811</v>
      </c>
      <c r="DH34">
        <v>1.3476493358612061</v>
      </c>
      <c r="DI34">
        <v>1.3212560415267944</v>
      </c>
      <c r="DJ34">
        <v>1.2903673648834229</v>
      </c>
      <c r="DK34">
        <v>1.2051959037780762</v>
      </c>
      <c r="DL34">
        <v>1.093000054359436</v>
      </c>
      <c r="DM34">
        <v>1.0904151201248169</v>
      </c>
      <c r="DN34">
        <v>1.0790034532546997</v>
      </c>
      <c r="DO34">
        <v>1.0829521417617798</v>
      </c>
      <c r="DP34">
        <v>1.1256263256072998</v>
      </c>
      <c r="DQ34">
        <v>1.1583210229873657</v>
      </c>
      <c r="DR34">
        <v>1.1652456521987915</v>
      </c>
      <c r="DS34">
        <v>4.6251220703125</v>
      </c>
      <c r="DT34">
        <v>9.5579900741577148</v>
      </c>
      <c r="DU34">
        <v>9.6115827560424805</v>
      </c>
      <c r="DV34">
        <v>9.4999608993530273</v>
      </c>
      <c r="DW34">
        <v>9.6965465545654297</v>
      </c>
      <c r="DX34">
        <v>9.7650432586669922</v>
      </c>
      <c r="DY34">
        <v>4.0871100425720215</v>
      </c>
      <c r="DZ34">
        <v>0.16795854270458221</v>
      </c>
      <c r="EA34">
        <v>0.1005423367023468</v>
      </c>
      <c r="EB34">
        <v>2.7752561569213867</v>
      </c>
      <c r="EC34">
        <v>2.7825820446014404</v>
      </c>
      <c r="ED34">
        <v>2.7232859134674072</v>
      </c>
      <c r="EE34">
        <v>2.7503886222839355</v>
      </c>
      <c r="EF34">
        <v>2.8620603084564209</v>
      </c>
      <c r="EG34">
        <v>2.7746908664703369</v>
      </c>
      <c r="EH34">
        <v>2.7370765209197998</v>
      </c>
      <c r="EI34">
        <v>2.6226644515991211</v>
      </c>
      <c r="EJ34">
        <v>2.469153881072998</v>
      </c>
      <c r="EK34">
        <v>2.4815263748168945</v>
      </c>
      <c r="EL34">
        <v>2.5044584274291992</v>
      </c>
      <c r="EM34">
        <v>2.510777473449707</v>
      </c>
      <c r="EN34">
        <v>2.6168344020843506</v>
      </c>
      <c r="EO34">
        <v>2.7103002071380615</v>
      </c>
      <c r="EP34">
        <v>2.7435009479522705</v>
      </c>
      <c r="EQ34">
        <v>6.9267745018005371</v>
      </c>
      <c r="ER34">
        <v>12.062639236450195</v>
      </c>
      <c r="ES34">
        <v>12.088987350463867</v>
      </c>
      <c r="ET34">
        <v>11.903412818908691</v>
      </c>
      <c r="EU34">
        <v>12.048418045043945</v>
      </c>
      <c r="EV34">
        <v>12.13116455078125</v>
      </c>
      <c r="EW34">
        <v>6.2654552459716797</v>
      </c>
      <c r="EX34">
        <v>1.820258617401123</v>
      </c>
      <c r="EY34">
        <v>1.7999718189239502</v>
      </c>
      <c r="EZ34">
        <v>61.965930938720703</v>
      </c>
      <c r="FA34">
        <v>60.714317321777344</v>
      </c>
      <c r="FB34">
        <v>60.192493438720703</v>
      </c>
      <c r="FC34">
        <v>59.055686950683594</v>
      </c>
      <c r="FD34">
        <v>57.709476470947266</v>
      </c>
      <c r="FE34">
        <v>57.557399749755859</v>
      </c>
      <c r="FF34">
        <v>56.568843841552734</v>
      </c>
      <c r="FG34">
        <v>57.090484619140625</v>
      </c>
      <c r="FH34">
        <v>61.382537841796875</v>
      </c>
      <c r="FI34">
        <v>66.735626220703125</v>
      </c>
      <c r="FJ34">
        <v>72.965789794921875</v>
      </c>
      <c r="FK34">
        <v>76.662155151367188</v>
      </c>
      <c r="FL34">
        <v>79.685287475585938</v>
      </c>
      <c r="FM34">
        <v>81.469406127929688</v>
      </c>
      <c r="FN34">
        <v>82.924606323242188</v>
      </c>
      <c r="FO34">
        <v>83.090217590332031</v>
      </c>
      <c r="FP34">
        <v>80.061447143554687</v>
      </c>
      <c r="FQ34">
        <v>75.833709716796875</v>
      </c>
      <c r="FR34">
        <v>71.637580871582031</v>
      </c>
      <c r="FS34">
        <v>69.221466064453125</v>
      </c>
      <c r="FT34">
        <v>67.01068115234375</v>
      </c>
      <c r="FU34">
        <v>64.726081848144531</v>
      </c>
      <c r="FV34">
        <v>63.168411254882813</v>
      </c>
      <c r="FW34">
        <v>61.252479553222656</v>
      </c>
      <c r="FX34">
        <v>332</v>
      </c>
      <c r="FY34">
        <v>6.7033134400844574E-2</v>
      </c>
      <c r="FZ34">
        <v>1</v>
      </c>
      <c r="GA34" s="57" t="s">
        <v>10</v>
      </c>
    </row>
    <row r="35" spans="1:183" x14ac:dyDescent="0.2">
      <c r="A35" t="s">
        <v>242</v>
      </c>
      <c r="B35" t="s">
        <v>246</v>
      </c>
      <c r="C35" t="s">
        <v>218</v>
      </c>
      <c r="D35" t="s">
        <v>47</v>
      </c>
      <c r="E35">
        <v>2014</v>
      </c>
      <c r="F35" t="s">
        <v>220</v>
      </c>
      <c r="G35" t="s">
        <v>10</v>
      </c>
      <c r="H35" s="57" t="s">
        <v>233</v>
      </c>
      <c r="I35">
        <v>258</v>
      </c>
      <c r="L35">
        <v>84.053817286925323</v>
      </c>
      <c r="M35">
        <v>82.759603071640527</v>
      </c>
      <c r="N35">
        <v>83.427289932481145</v>
      </c>
      <c r="O35">
        <v>84.30266213695873</v>
      </c>
      <c r="P35">
        <v>96.290035258888139</v>
      </c>
      <c r="Q35">
        <v>102.72242651661333</v>
      </c>
      <c r="R35">
        <v>118.17091161123093</v>
      </c>
      <c r="S35">
        <v>115.83661995424416</v>
      </c>
      <c r="T35">
        <v>117.54790743859679</v>
      </c>
      <c r="U35">
        <v>117.40396183856323</v>
      </c>
      <c r="V35">
        <v>119.70074366971572</v>
      </c>
      <c r="W35">
        <v>116.89281276603836</v>
      </c>
      <c r="X35">
        <v>118.08526796895626</v>
      </c>
      <c r="Y35">
        <v>117.82997643302326</v>
      </c>
      <c r="Z35">
        <v>115.69494156076402</v>
      </c>
      <c r="AA35">
        <v>111.48553218202771</v>
      </c>
      <c r="AB35">
        <v>109.56462640737688</v>
      </c>
      <c r="AC35">
        <v>114.01302075830368</v>
      </c>
      <c r="AD35">
        <v>113.42981888502017</v>
      </c>
      <c r="AE35">
        <v>112.02005519575931</v>
      </c>
      <c r="AF35">
        <v>110.90885888647152</v>
      </c>
      <c r="AG35">
        <v>100.37763683314111</v>
      </c>
      <c r="AH35">
        <v>88.531731718465636</v>
      </c>
      <c r="AI35">
        <v>83.625902994572385</v>
      </c>
      <c r="AJ35">
        <v>-2.2427177429199219</v>
      </c>
      <c r="AK35">
        <v>-2.2100918292999268</v>
      </c>
      <c r="AL35">
        <v>-2.2721498012542725</v>
      </c>
      <c r="AM35">
        <v>-2.2386040687561035</v>
      </c>
      <c r="AN35">
        <v>-2.2563750743865967</v>
      </c>
      <c r="AO35">
        <v>-2.1514647006988525</v>
      </c>
      <c r="AP35">
        <v>-2.1530046463012695</v>
      </c>
      <c r="AQ35">
        <v>-2.1612961292266846</v>
      </c>
      <c r="AR35">
        <v>-2.1358892917633057</v>
      </c>
      <c r="AS35">
        <v>-2.2159113883972168</v>
      </c>
      <c r="AT35">
        <v>-2.358222484588623</v>
      </c>
      <c r="AU35">
        <v>-2.185694694519043</v>
      </c>
      <c r="AV35">
        <v>-2.2442226409912109</v>
      </c>
      <c r="AW35">
        <v>-2.2609834671020508</v>
      </c>
      <c r="AX35">
        <v>-2.2307567596435547</v>
      </c>
      <c r="AY35">
        <v>-1.8049306869506836</v>
      </c>
      <c r="AZ35">
        <v>2.2184233665466309</v>
      </c>
      <c r="BA35">
        <v>3.7326397895812988</v>
      </c>
      <c r="BB35">
        <v>4.6378364562988281</v>
      </c>
      <c r="BC35">
        <v>4.9074831008911133</v>
      </c>
      <c r="BD35">
        <v>4.7794675827026367</v>
      </c>
      <c r="BE35">
        <v>-0.77826976776123047</v>
      </c>
      <c r="BF35">
        <v>-3.535447359085083</v>
      </c>
      <c r="BG35">
        <v>-3.8525338172912598</v>
      </c>
      <c r="BH35">
        <v>-0.74501967430114746</v>
      </c>
      <c r="BI35">
        <v>-0.7236596941947937</v>
      </c>
      <c r="BJ35">
        <v>-0.73967516422271729</v>
      </c>
      <c r="BK35">
        <v>-0.72660714387893677</v>
      </c>
      <c r="BL35">
        <v>-0.71503651142120361</v>
      </c>
      <c r="BM35">
        <v>-0.66182881593704224</v>
      </c>
      <c r="BN35">
        <v>-0.67987287044525146</v>
      </c>
      <c r="BO35">
        <v>-0.72579634189605713</v>
      </c>
      <c r="BP35">
        <v>-0.7472679615020752</v>
      </c>
      <c r="BQ35">
        <v>-0.81186693906784058</v>
      </c>
      <c r="BR35">
        <v>-0.88684344291687012</v>
      </c>
      <c r="BS35">
        <v>-0.8283153772354126</v>
      </c>
      <c r="BT35">
        <v>-0.84667760133743286</v>
      </c>
      <c r="BU35">
        <v>-0.85785150527954102</v>
      </c>
      <c r="BV35">
        <v>-0.85195207595825195</v>
      </c>
      <c r="BW35">
        <v>0.61785429716110229</v>
      </c>
      <c r="BX35">
        <v>4.4825811386108398</v>
      </c>
      <c r="BY35">
        <v>5.9933080673217773</v>
      </c>
      <c r="BZ35">
        <v>6.7538971900939941</v>
      </c>
      <c r="CA35">
        <v>6.9227185249328613</v>
      </c>
      <c r="CB35">
        <v>6.8158721923828125</v>
      </c>
      <c r="CC35">
        <v>1.1957327127456665</v>
      </c>
      <c r="CD35">
        <v>-1.9333739280700684</v>
      </c>
      <c r="CE35">
        <v>-2.1691062450408936</v>
      </c>
      <c r="CF35">
        <v>0.29228150844573975</v>
      </c>
      <c r="CG35">
        <v>0.30583876371383667</v>
      </c>
      <c r="CH35">
        <v>0.3217121958732605</v>
      </c>
      <c r="CI35">
        <v>0.32059735059738159</v>
      </c>
      <c r="CJ35">
        <v>0.3524898886680603</v>
      </c>
      <c r="CK35">
        <v>0.36988845467567444</v>
      </c>
      <c r="CL35">
        <v>0.34041377902030945</v>
      </c>
      <c r="CM35">
        <v>0.2684263288974762</v>
      </c>
      <c r="CN35">
        <v>0.21448686718940735</v>
      </c>
      <c r="CO35">
        <v>0.16056995093822479</v>
      </c>
      <c r="CP35">
        <v>0.1322292685508728</v>
      </c>
      <c r="CQ35">
        <v>0.11180131882429123</v>
      </c>
      <c r="CR35">
        <v>0.12125783413648605</v>
      </c>
      <c r="CS35">
        <v>0.11395352333784103</v>
      </c>
      <c r="CT35">
        <v>0.10300388187170029</v>
      </c>
      <c r="CU35">
        <v>2.295867919921875</v>
      </c>
      <c r="CV35">
        <v>6.0507297515869141</v>
      </c>
      <c r="CW35">
        <v>7.5590400695800781</v>
      </c>
      <c r="CX35">
        <v>8.2194747924804687</v>
      </c>
      <c r="CY35">
        <v>8.3184642791748047</v>
      </c>
      <c r="CZ35">
        <v>8.2262802124023437</v>
      </c>
      <c r="DA35">
        <v>2.5629208087921143</v>
      </c>
      <c r="DB35">
        <v>-0.82378268241882324</v>
      </c>
      <c r="DC35">
        <v>-1.0031695365905762</v>
      </c>
      <c r="DD35">
        <v>1.329582691192627</v>
      </c>
      <c r="DE35">
        <v>1.3353371620178223</v>
      </c>
      <c r="DF35">
        <v>1.3830995559692383</v>
      </c>
      <c r="DG35">
        <v>1.3678019046783447</v>
      </c>
      <c r="DH35">
        <v>1.4200162887573242</v>
      </c>
      <c r="DI35">
        <v>1.4016057252883911</v>
      </c>
      <c r="DJ35">
        <v>1.3607004880905151</v>
      </c>
      <c r="DK35">
        <v>1.2626490592956543</v>
      </c>
      <c r="DL35">
        <v>1.1762417554855347</v>
      </c>
      <c r="DM35">
        <v>1.1330068111419678</v>
      </c>
      <c r="DN35">
        <v>1.1513019800186157</v>
      </c>
      <c r="DO35">
        <v>1.0519180297851563</v>
      </c>
      <c r="DP35">
        <v>1.0891932249069214</v>
      </c>
      <c r="DQ35">
        <v>1.0857585668563843</v>
      </c>
      <c r="DR35">
        <v>1.0579597949981689</v>
      </c>
      <c r="DS35">
        <v>3.9738812446594238</v>
      </c>
      <c r="DT35">
        <v>7.6188783645629883</v>
      </c>
      <c r="DU35">
        <v>9.1247720718383789</v>
      </c>
      <c r="DV35">
        <v>9.6850519180297852</v>
      </c>
      <c r="DW35">
        <v>9.7142105102539062</v>
      </c>
      <c r="DX35">
        <v>9.636688232421875</v>
      </c>
      <c r="DY35">
        <v>3.9301087856292725</v>
      </c>
      <c r="DZ35">
        <v>0.2858085036277771</v>
      </c>
      <c r="EA35">
        <v>0.16276729106903076</v>
      </c>
      <c r="EB35">
        <v>2.8272807598114014</v>
      </c>
      <c r="EC35">
        <v>2.8217694759368896</v>
      </c>
      <c r="ED35">
        <v>2.915574312210083</v>
      </c>
      <c r="EE35">
        <v>2.8797988891601562</v>
      </c>
      <c r="EF35">
        <v>2.9613549709320068</v>
      </c>
      <c r="EG35">
        <v>2.8912417888641357</v>
      </c>
      <c r="EH35">
        <v>2.8338322639465332</v>
      </c>
      <c r="EI35">
        <v>2.6981487274169922</v>
      </c>
      <c r="EJ35">
        <v>2.5648629665374756</v>
      </c>
      <c r="EK35">
        <v>2.5370512008666992</v>
      </c>
      <c r="EL35">
        <v>2.6226811408996582</v>
      </c>
      <c r="EM35">
        <v>2.4092972278594971</v>
      </c>
      <c r="EN35">
        <v>2.4867382049560547</v>
      </c>
      <c r="EO35">
        <v>2.4888906478881836</v>
      </c>
      <c r="EP35">
        <v>2.4367644786834717</v>
      </c>
      <c r="EQ35">
        <v>6.3966665267944336</v>
      </c>
      <c r="ER35">
        <v>9.8830366134643555</v>
      </c>
      <c r="ES35">
        <v>11.385440826416016</v>
      </c>
      <c r="ET35">
        <v>11.801112174987793</v>
      </c>
      <c r="EU35">
        <v>11.729445457458496</v>
      </c>
      <c r="EV35">
        <v>11.673092842102051</v>
      </c>
      <c r="EW35">
        <v>5.904111385345459</v>
      </c>
      <c r="EX35">
        <v>1.8878819942474365</v>
      </c>
      <c r="EY35">
        <v>1.846194863319397</v>
      </c>
      <c r="EZ35">
        <v>46.488929748535156</v>
      </c>
      <c r="FA35">
        <v>46.130786895751953</v>
      </c>
      <c r="FB35">
        <v>45.221076965332031</v>
      </c>
      <c r="FC35">
        <v>44.535903930664063</v>
      </c>
      <c r="FD35">
        <v>44.998905181884766</v>
      </c>
      <c r="FE35">
        <v>44.162822723388672</v>
      </c>
      <c r="FF35">
        <v>44.078990936279297</v>
      </c>
      <c r="FG35">
        <v>43.519367218017578</v>
      </c>
      <c r="FH35">
        <v>44.257930755615234</v>
      </c>
      <c r="FI35">
        <v>46.670181274414063</v>
      </c>
      <c r="FJ35">
        <v>48.953575134277344</v>
      </c>
      <c r="FK35">
        <v>50.680583953857422</v>
      </c>
      <c r="FL35">
        <v>51.878532409667969</v>
      </c>
      <c r="FM35">
        <v>53.014186859130859</v>
      </c>
      <c r="FN35">
        <v>53.875717163085938</v>
      </c>
      <c r="FO35">
        <v>54.432239532470703</v>
      </c>
      <c r="FP35">
        <v>54.438499450683594</v>
      </c>
      <c r="FQ35">
        <v>53.036182403564453</v>
      </c>
      <c r="FR35">
        <v>51.171806335449219</v>
      </c>
      <c r="FS35">
        <v>49.890327453613281</v>
      </c>
      <c r="FT35">
        <v>48.738868713378906</v>
      </c>
      <c r="FU35">
        <v>47.949966430664063</v>
      </c>
      <c r="FV35">
        <v>46.902774810791016</v>
      </c>
      <c r="FW35">
        <v>47.128822326660156</v>
      </c>
      <c r="FX35">
        <v>332</v>
      </c>
      <c r="FY35">
        <v>6.7033134400844574E-2</v>
      </c>
      <c r="FZ35">
        <v>1</v>
      </c>
      <c r="GA35" s="57" t="s">
        <v>10</v>
      </c>
    </row>
    <row r="36" spans="1:183" x14ac:dyDescent="0.2">
      <c r="A36" t="s">
        <v>242</v>
      </c>
      <c r="B36" t="s">
        <v>246</v>
      </c>
      <c r="C36" t="s">
        <v>218</v>
      </c>
      <c r="D36" t="s">
        <v>47</v>
      </c>
      <c r="E36">
        <v>2015</v>
      </c>
      <c r="F36" t="s">
        <v>220</v>
      </c>
      <c r="G36" t="s">
        <v>10</v>
      </c>
      <c r="H36" s="57" t="s">
        <v>233</v>
      </c>
      <c r="I36">
        <v>258</v>
      </c>
      <c r="L36">
        <v>84.053817286925323</v>
      </c>
      <c r="M36">
        <v>82.759603071640527</v>
      </c>
      <c r="N36">
        <v>83.427289932481145</v>
      </c>
      <c r="O36">
        <v>84.30266213695873</v>
      </c>
      <c r="P36">
        <v>96.290035258888139</v>
      </c>
      <c r="Q36">
        <v>102.72242651661333</v>
      </c>
      <c r="R36">
        <v>118.17091161123093</v>
      </c>
      <c r="S36">
        <v>115.83661995424417</v>
      </c>
      <c r="T36">
        <v>117.54790743859679</v>
      </c>
      <c r="U36">
        <v>117.40396183856323</v>
      </c>
      <c r="V36">
        <v>119.70074366971572</v>
      </c>
      <c r="W36">
        <v>116.89281276603836</v>
      </c>
      <c r="X36">
        <v>118.08526796895626</v>
      </c>
      <c r="Y36">
        <v>117.82997643302326</v>
      </c>
      <c r="Z36">
        <v>115.69494156076401</v>
      </c>
      <c r="AA36">
        <v>111.48553218202771</v>
      </c>
      <c r="AB36">
        <v>109.56462640737686</v>
      </c>
      <c r="AC36">
        <v>114.01302075830368</v>
      </c>
      <c r="AD36">
        <v>113.42981888502017</v>
      </c>
      <c r="AE36">
        <v>112.02005519575931</v>
      </c>
      <c r="AF36">
        <v>110.90885888647151</v>
      </c>
      <c r="AG36">
        <v>100.37763683314111</v>
      </c>
      <c r="AH36">
        <v>88.531731718465636</v>
      </c>
      <c r="AI36">
        <v>83.6259029945724</v>
      </c>
      <c r="AJ36">
        <v>-2.2427177429199219</v>
      </c>
      <c r="AK36">
        <v>-2.2100918292999268</v>
      </c>
      <c r="AL36">
        <v>-2.2721498012542725</v>
      </c>
      <c r="AM36">
        <v>-2.2386040687561035</v>
      </c>
      <c r="AN36">
        <v>-2.2563750743865967</v>
      </c>
      <c r="AO36">
        <v>-2.1514647006988525</v>
      </c>
      <c r="AP36">
        <v>-2.1530046463012695</v>
      </c>
      <c r="AQ36">
        <v>-2.1612961292266846</v>
      </c>
      <c r="AR36">
        <v>-2.1358892917633057</v>
      </c>
      <c r="AS36">
        <v>-2.2159113883972168</v>
      </c>
      <c r="AT36">
        <v>-2.358222484588623</v>
      </c>
      <c r="AU36">
        <v>-2.185694694519043</v>
      </c>
      <c r="AV36">
        <v>-2.2442226409912109</v>
      </c>
      <c r="AW36">
        <v>-2.2609834671020508</v>
      </c>
      <c r="AX36">
        <v>-2.2307567596435547</v>
      </c>
      <c r="AY36">
        <v>-1.8049306869506836</v>
      </c>
      <c r="AZ36">
        <v>2.2184233665466309</v>
      </c>
      <c r="BA36">
        <v>3.7326397895812988</v>
      </c>
      <c r="BB36">
        <v>4.6378364562988281</v>
      </c>
      <c r="BC36">
        <v>4.9074831008911133</v>
      </c>
      <c r="BD36">
        <v>4.7794675827026367</v>
      </c>
      <c r="BE36">
        <v>-0.77826976776123047</v>
      </c>
      <c r="BF36">
        <v>-3.535447359085083</v>
      </c>
      <c r="BG36">
        <v>-3.8525338172912598</v>
      </c>
      <c r="BH36">
        <v>-0.74501967430114746</v>
      </c>
      <c r="BI36">
        <v>-0.7236596941947937</v>
      </c>
      <c r="BJ36">
        <v>-0.73967516422271729</v>
      </c>
      <c r="BK36">
        <v>-0.72660714387893677</v>
      </c>
      <c r="BL36">
        <v>-0.71503651142120361</v>
      </c>
      <c r="BM36">
        <v>-0.66182881593704224</v>
      </c>
      <c r="BN36">
        <v>-0.67987287044525146</v>
      </c>
      <c r="BO36">
        <v>-0.72579634189605713</v>
      </c>
      <c r="BP36">
        <v>-0.7472679615020752</v>
      </c>
      <c r="BQ36">
        <v>-0.81186693906784058</v>
      </c>
      <c r="BR36">
        <v>-0.88684344291687012</v>
      </c>
      <c r="BS36">
        <v>-0.8283153772354126</v>
      </c>
      <c r="BT36">
        <v>-0.84667760133743286</v>
      </c>
      <c r="BU36">
        <v>-0.85785150527954102</v>
      </c>
      <c r="BV36">
        <v>-0.85195207595825195</v>
      </c>
      <c r="BW36">
        <v>0.61785429716110229</v>
      </c>
      <c r="BX36">
        <v>4.4825811386108398</v>
      </c>
      <c r="BY36">
        <v>5.9933080673217773</v>
      </c>
      <c r="BZ36">
        <v>6.7538971900939941</v>
      </c>
      <c r="CA36">
        <v>6.9227185249328613</v>
      </c>
      <c r="CB36">
        <v>6.8158721923828125</v>
      </c>
      <c r="CC36">
        <v>1.1957327127456665</v>
      </c>
      <c r="CD36">
        <v>-1.9333739280700684</v>
      </c>
      <c r="CE36">
        <v>-2.1691062450408936</v>
      </c>
      <c r="CF36">
        <v>0.29228150844573975</v>
      </c>
      <c r="CG36">
        <v>0.30583876371383667</v>
      </c>
      <c r="CH36">
        <v>0.3217121958732605</v>
      </c>
      <c r="CI36">
        <v>0.32059735059738159</v>
      </c>
      <c r="CJ36">
        <v>0.3524898886680603</v>
      </c>
      <c r="CK36">
        <v>0.36988845467567444</v>
      </c>
      <c r="CL36">
        <v>0.34041377902030945</v>
      </c>
      <c r="CM36">
        <v>0.2684263288974762</v>
      </c>
      <c r="CN36">
        <v>0.21448686718940735</v>
      </c>
      <c r="CO36">
        <v>0.16056995093822479</v>
      </c>
      <c r="CP36">
        <v>0.1322292685508728</v>
      </c>
      <c r="CQ36">
        <v>0.11180131882429123</v>
      </c>
      <c r="CR36">
        <v>0.12125783413648605</v>
      </c>
      <c r="CS36">
        <v>0.11395352333784103</v>
      </c>
      <c r="CT36">
        <v>0.10300388187170029</v>
      </c>
      <c r="CU36">
        <v>2.295867919921875</v>
      </c>
      <c r="CV36">
        <v>6.0507297515869141</v>
      </c>
      <c r="CW36">
        <v>7.5590400695800781</v>
      </c>
      <c r="CX36">
        <v>8.2194747924804687</v>
      </c>
      <c r="CY36">
        <v>8.3184642791748047</v>
      </c>
      <c r="CZ36">
        <v>8.2262802124023437</v>
      </c>
      <c r="DA36">
        <v>2.5629208087921143</v>
      </c>
      <c r="DB36">
        <v>-0.82378268241882324</v>
      </c>
      <c r="DC36">
        <v>-1.0031695365905762</v>
      </c>
      <c r="DD36">
        <v>1.329582691192627</v>
      </c>
      <c r="DE36">
        <v>1.3353371620178223</v>
      </c>
      <c r="DF36">
        <v>1.3830995559692383</v>
      </c>
      <c r="DG36">
        <v>1.3678019046783447</v>
      </c>
      <c r="DH36">
        <v>1.4200162887573242</v>
      </c>
      <c r="DI36">
        <v>1.4016057252883911</v>
      </c>
      <c r="DJ36">
        <v>1.3607004880905151</v>
      </c>
      <c r="DK36">
        <v>1.2626490592956543</v>
      </c>
      <c r="DL36">
        <v>1.1762417554855347</v>
      </c>
      <c r="DM36">
        <v>1.1330068111419678</v>
      </c>
      <c r="DN36">
        <v>1.1513019800186157</v>
      </c>
      <c r="DO36">
        <v>1.0519180297851563</v>
      </c>
      <c r="DP36">
        <v>1.0891932249069214</v>
      </c>
      <c r="DQ36">
        <v>1.0857585668563843</v>
      </c>
      <c r="DR36">
        <v>1.0579597949981689</v>
      </c>
      <c r="DS36">
        <v>3.9738812446594238</v>
      </c>
      <c r="DT36">
        <v>7.6188783645629883</v>
      </c>
      <c r="DU36">
        <v>9.1247720718383789</v>
      </c>
      <c r="DV36">
        <v>9.6850519180297852</v>
      </c>
      <c r="DW36">
        <v>9.7142105102539062</v>
      </c>
      <c r="DX36">
        <v>9.636688232421875</v>
      </c>
      <c r="DY36">
        <v>3.9301087856292725</v>
      </c>
      <c r="DZ36">
        <v>0.2858085036277771</v>
      </c>
      <c r="EA36">
        <v>0.16276729106903076</v>
      </c>
      <c r="EB36">
        <v>2.8272807598114014</v>
      </c>
      <c r="EC36">
        <v>2.8217694759368896</v>
      </c>
      <c r="ED36">
        <v>2.915574312210083</v>
      </c>
      <c r="EE36">
        <v>2.8797988891601562</v>
      </c>
      <c r="EF36">
        <v>2.9613549709320068</v>
      </c>
      <c r="EG36">
        <v>2.8912417888641357</v>
      </c>
      <c r="EH36">
        <v>2.8338322639465332</v>
      </c>
      <c r="EI36">
        <v>2.6981487274169922</v>
      </c>
      <c r="EJ36">
        <v>2.5648629665374756</v>
      </c>
      <c r="EK36">
        <v>2.5370512008666992</v>
      </c>
      <c r="EL36">
        <v>2.6226811408996582</v>
      </c>
      <c r="EM36">
        <v>2.4092972278594971</v>
      </c>
      <c r="EN36">
        <v>2.4867382049560547</v>
      </c>
      <c r="EO36">
        <v>2.4888906478881836</v>
      </c>
      <c r="EP36">
        <v>2.4367644786834717</v>
      </c>
      <c r="EQ36">
        <v>6.3966665267944336</v>
      </c>
      <c r="ER36">
        <v>9.8830366134643555</v>
      </c>
      <c r="ES36">
        <v>11.385440826416016</v>
      </c>
      <c r="ET36">
        <v>11.801112174987793</v>
      </c>
      <c r="EU36">
        <v>11.729445457458496</v>
      </c>
      <c r="EV36">
        <v>11.673092842102051</v>
      </c>
      <c r="EW36">
        <v>5.904111385345459</v>
      </c>
      <c r="EX36">
        <v>1.8878819942474365</v>
      </c>
      <c r="EY36">
        <v>1.846194863319397</v>
      </c>
      <c r="EZ36">
        <v>46.488929748535156</v>
      </c>
      <c r="FA36">
        <v>46.130786895751953</v>
      </c>
      <c r="FB36">
        <v>45.221076965332031</v>
      </c>
      <c r="FC36">
        <v>44.535903930664063</v>
      </c>
      <c r="FD36">
        <v>44.998905181884766</v>
      </c>
      <c r="FE36">
        <v>44.162822723388672</v>
      </c>
      <c r="FF36">
        <v>44.078990936279297</v>
      </c>
      <c r="FG36">
        <v>43.519367218017578</v>
      </c>
      <c r="FH36">
        <v>44.257930755615234</v>
      </c>
      <c r="FI36">
        <v>46.670181274414063</v>
      </c>
      <c r="FJ36">
        <v>48.953575134277344</v>
      </c>
      <c r="FK36">
        <v>50.680583953857422</v>
      </c>
      <c r="FL36">
        <v>51.878532409667969</v>
      </c>
      <c r="FM36">
        <v>53.014186859130859</v>
      </c>
      <c r="FN36">
        <v>53.875717163085938</v>
      </c>
      <c r="FO36">
        <v>54.432239532470703</v>
      </c>
      <c r="FP36">
        <v>54.438499450683594</v>
      </c>
      <c r="FQ36">
        <v>53.036182403564453</v>
      </c>
      <c r="FR36">
        <v>51.171806335449219</v>
      </c>
      <c r="FS36">
        <v>49.890327453613281</v>
      </c>
      <c r="FT36">
        <v>48.738868713378906</v>
      </c>
      <c r="FU36">
        <v>47.949966430664063</v>
      </c>
      <c r="FV36">
        <v>46.902774810791016</v>
      </c>
      <c r="FW36">
        <v>47.128822326660156</v>
      </c>
      <c r="FX36">
        <v>332</v>
      </c>
      <c r="FY36">
        <v>6.7033134400844574E-2</v>
      </c>
      <c r="FZ36">
        <v>1</v>
      </c>
      <c r="GA36" s="57" t="s">
        <v>10</v>
      </c>
    </row>
    <row r="37" spans="1:183" x14ac:dyDescent="0.2">
      <c r="A37" t="s">
        <v>242</v>
      </c>
      <c r="B37" t="s">
        <v>246</v>
      </c>
      <c r="C37" t="s">
        <v>218</v>
      </c>
      <c r="D37" t="s">
        <v>47</v>
      </c>
      <c r="E37">
        <v>2016</v>
      </c>
      <c r="F37" t="s">
        <v>220</v>
      </c>
      <c r="G37" t="s">
        <v>10</v>
      </c>
      <c r="H37" s="57" t="s">
        <v>233</v>
      </c>
      <c r="I37">
        <v>258</v>
      </c>
      <c r="L37">
        <v>84.053817286925323</v>
      </c>
      <c r="M37">
        <v>82.759603071640527</v>
      </c>
      <c r="N37">
        <v>83.427289932481145</v>
      </c>
      <c r="O37">
        <v>84.302662136958716</v>
      </c>
      <c r="P37">
        <v>96.290035258888139</v>
      </c>
      <c r="Q37">
        <v>102.72242651661333</v>
      </c>
      <c r="R37">
        <v>118.17091161123093</v>
      </c>
      <c r="S37">
        <v>115.83661995424417</v>
      </c>
      <c r="T37">
        <v>117.54790743859679</v>
      </c>
      <c r="U37">
        <v>117.40396183856323</v>
      </c>
      <c r="V37">
        <v>119.70074366971572</v>
      </c>
      <c r="W37">
        <v>116.89281276603836</v>
      </c>
      <c r="X37">
        <v>118.08526796895627</v>
      </c>
      <c r="Y37">
        <v>117.82997643302326</v>
      </c>
      <c r="Z37">
        <v>115.69494156076401</v>
      </c>
      <c r="AA37">
        <v>111.48553218202771</v>
      </c>
      <c r="AB37">
        <v>109.56462640737688</v>
      </c>
      <c r="AC37">
        <v>114.01302075830368</v>
      </c>
      <c r="AD37">
        <v>113.42981888502017</v>
      </c>
      <c r="AE37">
        <v>112.02005519575931</v>
      </c>
      <c r="AF37">
        <v>110.90885888647151</v>
      </c>
      <c r="AG37">
        <v>100.3776368331411</v>
      </c>
      <c r="AH37">
        <v>88.531731718465636</v>
      </c>
      <c r="AI37">
        <v>83.625902994572385</v>
      </c>
      <c r="AJ37">
        <v>-2.2427177429199219</v>
      </c>
      <c r="AK37">
        <v>-2.2100918292999268</v>
      </c>
      <c r="AL37">
        <v>-2.2721498012542725</v>
      </c>
      <c r="AM37">
        <v>-2.2386040687561035</v>
      </c>
      <c r="AN37">
        <v>-2.2563750743865967</v>
      </c>
      <c r="AO37">
        <v>-2.1514647006988525</v>
      </c>
      <c r="AP37">
        <v>-2.1530046463012695</v>
      </c>
      <c r="AQ37">
        <v>-2.1612961292266846</v>
      </c>
      <c r="AR37">
        <v>-2.1358892917633057</v>
      </c>
      <c r="AS37">
        <v>-2.2159113883972168</v>
      </c>
      <c r="AT37">
        <v>-2.358222484588623</v>
      </c>
      <c r="AU37">
        <v>-2.185694694519043</v>
      </c>
      <c r="AV37">
        <v>-2.2442226409912109</v>
      </c>
      <c r="AW37">
        <v>-2.2609834671020508</v>
      </c>
      <c r="AX37">
        <v>-2.2307567596435547</v>
      </c>
      <c r="AY37">
        <v>-1.8049306869506836</v>
      </c>
      <c r="AZ37">
        <v>2.2184233665466309</v>
      </c>
      <c r="BA37">
        <v>3.7326397895812988</v>
      </c>
      <c r="BB37">
        <v>4.6378364562988281</v>
      </c>
      <c r="BC37">
        <v>4.9074831008911133</v>
      </c>
      <c r="BD37">
        <v>4.7794675827026367</v>
      </c>
      <c r="BE37">
        <v>-0.77826976776123047</v>
      </c>
      <c r="BF37">
        <v>-3.535447359085083</v>
      </c>
      <c r="BG37">
        <v>-3.8525338172912598</v>
      </c>
      <c r="BH37">
        <v>-0.74501967430114746</v>
      </c>
      <c r="BI37">
        <v>-0.7236596941947937</v>
      </c>
      <c r="BJ37">
        <v>-0.73967516422271729</v>
      </c>
      <c r="BK37">
        <v>-0.72660714387893677</v>
      </c>
      <c r="BL37">
        <v>-0.71503651142120361</v>
      </c>
      <c r="BM37">
        <v>-0.66182881593704224</v>
      </c>
      <c r="BN37">
        <v>-0.67987287044525146</v>
      </c>
      <c r="BO37">
        <v>-0.72579634189605713</v>
      </c>
      <c r="BP37">
        <v>-0.7472679615020752</v>
      </c>
      <c r="BQ37">
        <v>-0.81186693906784058</v>
      </c>
      <c r="BR37">
        <v>-0.88684344291687012</v>
      </c>
      <c r="BS37">
        <v>-0.8283153772354126</v>
      </c>
      <c r="BT37">
        <v>-0.84667760133743286</v>
      </c>
      <c r="BU37">
        <v>-0.85785150527954102</v>
      </c>
      <c r="BV37">
        <v>-0.85195207595825195</v>
      </c>
      <c r="BW37">
        <v>0.61785429716110229</v>
      </c>
      <c r="BX37">
        <v>4.4825811386108398</v>
      </c>
      <c r="BY37">
        <v>5.9933080673217773</v>
      </c>
      <c r="BZ37">
        <v>6.7538971900939941</v>
      </c>
      <c r="CA37">
        <v>6.9227185249328613</v>
      </c>
      <c r="CB37">
        <v>6.8158721923828125</v>
      </c>
      <c r="CC37">
        <v>1.1957327127456665</v>
      </c>
      <c r="CD37">
        <v>-1.9333739280700684</v>
      </c>
      <c r="CE37">
        <v>-2.1691062450408936</v>
      </c>
      <c r="CF37">
        <v>0.29228150844573975</v>
      </c>
      <c r="CG37">
        <v>0.30583876371383667</v>
      </c>
      <c r="CH37">
        <v>0.3217121958732605</v>
      </c>
      <c r="CI37">
        <v>0.32059735059738159</v>
      </c>
      <c r="CJ37">
        <v>0.3524898886680603</v>
      </c>
      <c r="CK37">
        <v>0.36988845467567444</v>
      </c>
      <c r="CL37">
        <v>0.34041377902030945</v>
      </c>
      <c r="CM37">
        <v>0.2684263288974762</v>
      </c>
      <c r="CN37">
        <v>0.21448686718940735</v>
      </c>
      <c r="CO37">
        <v>0.16056995093822479</v>
      </c>
      <c r="CP37">
        <v>0.1322292685508728</v>
      </c>
      <c r="CQ37">
        <v>0.11180131882429123</v>
      </c>
      <c r="CR37">
        <v>0.12125783413648605</v>
      </c>
      <c r="CS37">
        <v>0.11395352333784103</v>
      </c>
      <c r="CT37">
        <v>0.10300388187170029</v>
      </c>
      <c r="CU37">
        <v>2.295867919921875</v>
      </c>
      <c r="CV37">
        <v>6.0507297515869141</v>
      </c>
      <c r="CW37">
        <v>7.5590400695800781</v>
      </c>
      <c r="CX37">
        <v>8.2194747924804687</v>
      </c>
      <c r="CY37">
        <v>8.3184642791748047</v>
      </c>
      <c r="CZ37">
        <v>8.2262802124023437</v>
      </c>
      <c r="DA37">
        <v>2.5629208087921143</v>
      </c>
      <c r="DB37">
        <v>-0.82378268241882324</v>
      </c>
      <c r="DC37">
        <v>-1.0031695365905762</v>
      </c>
      <c r="DD37">
        <v>1.329582691192627</v>
      </c>
      <c r="DE37">
        <v>1.3353371620178223</v>
      </c>
      <c r="DF37">
        <v>1.3830995559692383</v>
      </c>
      <c r="DG37">
        <v>1.3678019046783447</v>
      </c>
      <c r="DH37">
        <v>1.4200162887573242</v>
      </c>
      <c r="DI37">
        <v>1.4016057252883911</v>
      </c>
      <c r="DJ37">
        <v>1.3607004880905151</v>
      </c>
      <c r="DK37">
        <v>1.2626490592956543</v>
      </c>
      <c r="DL37">
        <v>1.1762417554855347</v>
      </c>
      <c r="DM37">
        <v>1.1330068111419678</v>
      </c>
      <c r="DN37">
        <v>1.1513019800186157</v>
      </c>
      <c r="DO37">
        <v>1.0519180297851563</v>
      </c>
      <c r="DP37">
        <v>1.0891932249069214</v>
      </c>
      <c r="DQ37">
        <v>1.0857585668563843</v>
      </c>
      <c r="DR37">
        <v>1.0579597949981689</v>
      </c>
      <c r="DS37">
        <v>3.9738812446594238</v>
      </c>
      <c r="DT37">
        <v>7.6188783645629883</v>
      </c>
      <c r="DU37">
        <v>9.1247720718383789</v>
      </c>
      <c r="DV37">
        <v>9.6850519180297852</v>
      </c>
      <c r="DW37">
        <v>9.7142105102539062</v>
      </c>
      <c r="DX37">
        <v>9.636688232421875</v>
      </c>
      <c r="DY37">
        <v>3.9301087856292725</v>
      </c>
      <c r="DZ37">
        <v>0.2858085036277771</v>
      </c>
      <c r="EA37">
        <v>0.16276729106903076</v>
      </c>
      <c r="EB37">
        <v>2.8272807598114014</v>
      </c>
      <c r="EC37">
        <v>2.8217694759368896</v>
      </c>
      <c r="ED37">
        <v>2.915574312210083</v>
      </c>
      <c r="EE37">
        <v>2.8797988891601562</v>
      </c>
      <c r="EF37">
        <v>2.9613549709320068</v>
      </c>
      <c r="EG37">
        <v>2.8912417888641357</v>
      </c>
      <c r="EH37">
        <v>2.8338322639465332</v>
      </c>
      <c r="EI37">
        <v>2.6981487274169922</v>
      </c>
      <c r="EJ37">
        <v>2.5648629665374756</v>
      </c>
      <c r="EK37">
        <v>2.5370512008666992</v>
      </c>
      <c r="EL37">
        <v>2.6226811408996582</v>
      </c>
      <c r="EM37">
        <v>2.4092972278594971</v>
      </c>
      <c r="EN37">
        <v>2.4867382049560547</v>
      </c>
      <c r="EO37">
        <v>2.4888906478881836</v>
      </c>
      <c r="EP37">
        <v>2.4367644786834717</v>
      </c>
      <c r="EQ37">
        <v>6.3966665267944336</v>
      </c>
      <c r="ER37">
        <v>9.8830366134643555</v>
      </c>
      <c r="ES37">
        <v>11.385440826416016</v>
      </c>
      <c r="ET37">
        <v>11.801112174987793</v>
      </c>
      <c r="EU37">
        <v>11.729445457458496</v>
      </c>
      <c r="EV37">
        <v>11.673092842102051</v>
      </c>
      <c r="EW37">
        <v>5.904111385345459</v>
      </c>
      <c r="EX37">
        <v>1.8878819942474365</v>
      </c>
      <c r="EY37">
        <v>1.846194863319397</v>
      </c>
      <c r="EZ37">
        <v>46.488929748535156</v>
      </c>
      <c r="FA37">
        <v>46.130786895751953</v>
      </c>
      <c r="FB37">
        <v>45.221076965332031</v>
      </c>
      <c r="FC37">
        <v>44.535903930664063</v>
      </c>
      <c r="FD37">
        <v>44.998905181884766</v>
      </c>
      <c r="FE37">
        <v>44.162822723388672</v>
      </c>
      <c r="FF37">
        <v>44.078990936279297</v>
      </c>
      <c r="FG37">
        <v>43.519367218017578</v>
      </c>
      <c r="FH37">
        <v>44.257930755615234</v>
      </c>
      <c r="FI37">
        <v>46.670181274414063</v>
      </c>
      <c r="FJ37">
        <v>48.953575134277344</v>
      </c>
      <c r="FK37">
        <v>50.680583953857422</v>
      </c>
      <c r="FL37">
        <v>51.878532409667969</v>
      </c>
      <c r="FM37">
        <v>53.014186859130859</v>
      </c>
      <c r="FN37">
        <v>53.875717163085938</v>
      </c>
      <c r="FO37">
        <v>54.432239532470703</v>
      </c>
      <c r="FP37">
        <v>54.438499450683594</v>
      </c>
      <c r="FQ37">
        <v>53.036182403564453</v>
      </c>
      <c r="FR37">
        <v>51.171806335449219</v>
      </c>
      <c r="FS37">
        <v>49.890327453613281</v>
      </c>
      <c r="FT37">
        <v>48.738868713378906</v>
      </c>
      <c r="FU37">
        <v>47.949966430664063</v>
      </c>
      <c r="FV37">
        <v>46.902774810791016</v>
      </c>
      <c r="FW37">
        <v>47.128822326660156</v>
      </c>
      <c r="FX37">
        <v>332</v>
      </c>
      <c r="FY37">
        <v>6.7033134400844574E-2</v>
      </c>
      <c r="FZ37">
        <v>1</v>
      </c>
      <c r="GA37" s="57" t="s">
        <v>10</v>
      </c>
    </row>
    <row r="38" spans="1:183" x14ac:dyDescent="0.2">
      <c r="A38" t="s">
        <v>242</v>
      </c>
      <c r="B38" t="s">
        <v>246</v>
      </c>
      <c r="C38" t="s">
        <v>218</v>
      </c>
      <c r="D38" t="s">
        <v>11</v>
      </c>
      <c r="E38">
        <v>2014</v>
      </c>
      <c r="F38" t="s">
        <v>220</v>
      </c>
      <c r="G38" t="s">
        <v>10</v>
      </c>
      <c r="H38" s="57" t="s">
        <v>233</v>
      </c>
      <c r="I38">
        <v>261</v>
      </c>
      <c r="L38">
        <v>74.950503769247845</v>
      </c>
      <c r="M38">
        <v>72.798056947364117</v>
      </c>
      <c r="N38">
        <v>71.333672215318131</v>
      </c>
      <c r="O38">
        <v>72.293308481408602</v>
      </c>
      <c r="P38">
        <v>79.69931423323014</v>
      </c>
      <c r="Q38">
        <v>86.701394842974111</v>
      </c>
      <c r="R38">
        <v>98.788785803365755</v>
      </c>
      <c r="S38">
        <v>106.28158627918856</v>
      </c>
      <c r="T38">
        <v>115.31453919243195</v>
      </c>
      <c r="U38">
        <v>119.99411750213827</v>
      </c>
      <c r="V38">
        <v>125.91792587847451</v>
      </c>
      <c r="W38">
        <v>128.26616276527437</v>
      </c>
      <c r="X38">
        <v>128.95207427338045</v>
      </c>
      <c r="Y38">
        <v>129.61625120785635</v>
      </c>
      <c r="Z38">
        <v>128.6706087577146</v>
      </c>
      <c r="AA38">
        <v>127.0183944750075</v>
      </c>
      <c r="AB38">
        <v>124.43176189373594</v>
      </c>
      <c r="AC38">
        <v>120.23193230953018</v>
      </c>
      <c r="AD38">
        <v>115.37717925937308</v>
      </c>
      <c r="AE38">
        <v>113.13121386839951</v>
      </c>
      <c r="AF38">
        <v>111.07260380539607</v>
      </c>
      <c r="AG38">
        <v>101.57642719453878</v>
      </c>
      <c r="AH38">
        <v>87.666357704393633</v>
      </c>
      <c r="AI38">
        <v>79.923756438197159</v>
      </c>
      <c r="AJ38">
        <v>-3.2269454002380371</v>
      </c>
      <c r="AK38">
        <v>-3.0948615074157715</v>
      </c>
      <c r="AL38">
        <v>-2.8993306159973145</v>
      </c>
      <c r="AM38">
        <v>-3.0046734809875488</v>
      </c>
      <c r="AN38">
        <v>-3.0993726253509521</v>
      </c>
      <c r="AO38">
        <v>-3.1080195903778076</v>
      </c>
      <c r="AP38">
        <v>-3.1847081184387207</v>
      </c>
      <c r="AQ38">
        <v>-3.2874853610992432</v>
      </c>
      <c r="AR38">
        <v>-3.5367701053619385</v>
      </c>
      <c r="AS38">
        <v>-3.926363468170166</v>
      </c>
      <c r="AT38">
        <v>-4.246403694152832</v>
      </c>
      <c r="AU38">
        <v>-4.7392048835754395</v>
      </c>
      <c r="AV38">
        <v>0.98665022850036621</v>
      </c>
      <c r="AW38">
        <v>8.9883661270141602</v>
      </c>
      <c r="AX38">
        <v>8.8774271011352539</v>
      </c>
      <c r="AY38">
        <v>8.8454475402832031</v>
      </c>
      <c r="AZ38">
        <v>8.6882381439208984</v>
      </c>
      <c r="BA38">
        <v>8.1961221694946289</v>
      </c>
      <c r="BB38">
        <v>0.22923290729522705</v>
      </c>
      <c r="BC38">
        <v>-3.3366167545318604</v>
      </c>
      <c r="BD38">
        <v>-3.5457258224487305</v>
      </c>
      <c r="BE38">
        <v>-3.3682360649108887</v>
      </c>
      <c r="BF38">
        <v>-3.2079188823699951</v>
      </c>
      <c r="BG38">
        <v>-3.3281173706054687</v>
      </c>
      <c r="BH38">
        <v>-1.3717818260192871</v>
      </c>
      <c r="BI38">
        <v>-1.3066843748092651</v>
      </c>
      <c r="BJ38">
        <v>-1.2284914255142212</v>
      </c>
      <c r="BK38">
        <v>-1.2720247507095337</v>
      </c>
      <c r="BL38">
        <v>-1.3118190765380859</v>
      </c>
      <c r="BM38">
        <v>-1.30865478515625</v>
      </c>
      <c r="BN38">
        <v>-1.3331484794616699</v>
      </c>
      <c r="BO38">
        <v>-1.4005296230316162</v>
      </c>
      <c r="BP38">
        <v>-1.5735664367675781</v>
      </c>
      <c r="BQ38">
        <v>-1.7423661947250366</v>
      </c>
      <c r="BR38">
        <v>-1.9151148796081543</v>
      </c>
      <c r="BS38">
        <v>-2.1121742725372314</v>
      </c>
      <c r="BT38">
        <v>2.7784850597381592</v>
      </c>
      <c r="BU38">
        <v>10.845025062561035</v>
      </c>
      <c r="BV38">
        <v>10.759767532348633</v>
      </c>
      <c r="BW38">
        <v>10.707935333251953</v>
      </c>
      <c r="BX38">
        <v>10.488893508911133</v>
      </c>
      <c r="BY38">
        <v>9.9836368560791016</v>
      </c>
      <c r="BZ38">
        <v>1.9123523235321045</v>
      </c>
      <c r="CA38">
        <v>-1.8022681474685669</v>
      </c>
      <c r="CB38">
        <v>-1.9741286039352417</v>
      </c>
      <c r="CC38">
        <v>-1.8647369146347046</v>
      </c>
      <c r="CD38">
        <v>-1.7811077833175659</v>
      </c>
      <c r="CE38">
        <v>-1.8665945529937744</v>
      </c>
      <c r="CF38">
        <v>-8.6901180446147919E-2</v>
      </c>
      <c r="CG38">
        <v>-6.8198427557945251E-2</v>
      </c>
      <c r="CH38">
        <v>-7.1273304522037506E-2</v>
      </c>
      <c r="CI38">
        <v>-7.1997523307800293E-2</v>
      </c>
      <c r="CJ38">
        <v>-7.3764964938163757E-2</v>
      </c>
      <c r="CK38">
        <v>-6.2420304864645004E-2</v>
      </c>
      <c r="CL38">
        <v>-5.0763785839080811E-2</v>
      </c>
      <c r="CM38">
        <v>-9.3629665672779083E-2</v>
      </c>
      <c r="CN38">
        <v>-0.21385763585567474</v>
      </c>
      <c r="CO38">
        <v>-0.22973637282848358</v>
      </c>
      <c r="CP38">
        <v>-0.30047136545181274</v>
      </c>
      <c r="CQ38">
        <v>-0.29270094633102417</v>
      </c>
      <c r="CR38">
        <v>4.0195045471191406</v>
      </c>
      <c r="CS38">
        <v>12.130941390991211</v>
      </c>
      <c r="CT38">
        <v>12.063470840454102</v>
      </c>
      <c r="CU38">
        <v>11.99788761138916</v>
      </c>
      <c r="CV38">
        <v>11.736021995544434</v>
      </c>
      <c r="CW38">
        <v>11.221663475036621</v>
      </c>
      <c r="CX38">
        <v>3.078075647354126</v>
      </c>
      <c r="CY38">
        <v>-0.73958295583724976</v>
      </c>
      <c r="CZ38">
        <v>-0.88564503192901611</v>
      </c>
      <c r="DA38">
        <v>-0.82341808080673218</v>
      </c>
      <c r="DB38">
        <v>-0.79290270805358887</v>
      </c>
      <c r="DC38">
        <v>-0.85434824228286743</v>
      </c>
      <c r="DD38">
        <v>1.1979794502258301</v>
      </c>
      <c r="DE38">
        <v>1.1702874898910522</v>
      </c>
      <c r="DF38">
        <v>1.0859448909759521</v>
      </c>
      <c r="DG38">
        <v>1.1280297040939331</v>
      </c>
      <c r="DH38">
        <v>1.164289116859436</v>
      </c>
      <c r="DI38">
        <v>1.1838141679763794</v>
      </c>
      <c r="DJ38">
        <v>1.2316209077835083</v>
      </c>
      <c r="DK38">
        <v>1.2132701873779297</v>
      </c>
      <c r="DL38">
        <v>1.1458512544631958</v>
      </c>
      <c r="DM38">
        <v>1.2828934192657471</v>
      </c>
      <c r="DN38">
        <v>1.3141721487045288</v>
      </c>
      <c r="DO38">
        <v>1.5267723798751831</v>
      </c>
      <c r="DP38">
        <v>5.260523796081543</v>
      </c>
      <c r="DQ38">
        <v>13.416857719421387</v>
      </c>
      <c r="DR38">
        <v>13.36717414855957</v>
      </c>
      <c r="DS38">
        <v>13.287840843200684</v>
      </c>
      <c r="DT38">
        <v>12.983151435852051</v>
      </c>
      <c r="DU38">
        <v>12.459690093994141</v>
      </c>
      <c r="DV38">
        <v>4.2437992095947266</v>
      </c>
      <c r="DW38">
        <v>0.32310214638710022</v>
      </c>
      <c r="DX38">
        <v>0.20283849537372589</v>
      </c>
      <c r="DY38">
        <v>0.21790078282356262</v>
      </c>
      <c r="DZ38">
        <v>0.19530239701271057</v>
      </c>
      <c r="EA38">
        <v>0.15789808332920074</v>
      </c>
      <c r="EB38">
        <v>3.0531430244445801</v>
      </c>
      <c r="EC38">
        <v>2.9584646224975586</v>
      </c>
      <c r="ED38">
        <v>2.756784200668335</v>
      </c>
      <c r="EE38">
        <v>2.8606784343719482</v>
      </c>
      <c r="EF38">
        <v>2.9518427848815918</v>
      </c>
      <c r="EG38">
        <v>2.9831788539886475</v>
      </c>
      <c r="EH38">
        <v>3.0831806659698486</v>
      </c>
      <c r="EI38">
        <v>3.1002261638641357</v>
      </c>
      <c r="EJ38">
        <v>3.1090548038482666</v>
      </c>
      <c r="EK38">
        <v>3.4668905735015869</v>
      </c>
      <c r="EL38">
        <v>3.6454610824584961</v>
      </c>
      <c r="EM38">
        <v>4.1538028717041016</v>
      </c>
      <c r="EN38">
        <v>7.0523586273193359</v>
      </c>
      <c r="EO38">
        <v>15.273516654968262</v>
      </c>
      <c r="EP38">
        <v>15.249514579772949</v>
      </c>
      <c r="EQ38">
        <v>15.150328636169434</v>
      </c>
      <c r="ER38">
        <v>14.783806800842285</v>
      </c>
      <c r="ES38">
        <v>14.247204780578613</v>
      </c>
      <c r="ET38">
        <v>5.9269185066223145</v>
      </c>
      <c r="EU38">
        <v>1.8574507236480713</v>
      </c>
      <c r="EV38">
        <v>1.7744358777999878</v>
      </c>
      <c r="EW38">
        <v>1.7213997840881348</v>
      </c>
      <c r="EX38">
        <v>1.6221135854721069</v>
      </c>
      <c r="EY38">
        <v>1.6194210052490234</v>
      </c>
      <c r="EZ38">
        <v>70.410926818847656</v>
      </c>
      <c r="FA38">
        <v>69.404441833496094</v>
      </c>
      <c r="FB38">
        <v>68.369033813476562</v>
      </c>
      <c r="FC38">
        <v>67.728004455566406</v>
      </c>
      <c r="FD38">
        <v>66.824790954589844</v>
      </c>
      <c r="FE38">
        <v>66.168838500976563</v>
      </c>
      <c r="FF38">
        <v>66.243492126464844</v>
      </c>
      <c r="FG38">
        <v>69.356330871582031</v>
      </c>
      <c r="FH38">
        <v>74.408973693847656</v>
      </c>
      <c r="FI38">
        <v>78.738609313964844</v>
      </c>
      <c r="FJ38">
        <v>82.208747863769531</v>
      </c>
      <c r="FK38">
        <v>84.637481689453125</v>
      </c>
      <c r="FL38">
        <v>86.770660400390625</v>
      </c>
      <c r="FM38">
        <v>88.219940185546875</v>
      </c>
      <c r="FN38">
        <v>89.079788208007812</v>
      </c>
      <c r="FO38">
        <v>89.373649597167969</v>
      </c>
      <c r="FP38">
        <v>88.746910095214844</v>
      </c>
      <c r="FQ38">
        <v>87.127967834472656</v>
      </c>
      <c r="FR38">
        <v>84.567756652832031</v>
      </c>
      <c r="FS38">
        <v>81.256027221679688</v>
      </c>
      <c r="FT38">
        <v>77.923912048339844</v>
      </c>
      <c r="FU38">
        <v>75.962348937988281</v>
      </c>
      <c r="FV38">
        <v>74.358840942382813</v>
      </c>
      <c r="FW38">
        <v>72.923919677734375</v>
      </c>
      <c r="FX38">
        <v>332</v>
      </c>
      <c r="FY38">
        <v>6.7033134400844574E-2</v>
      </c>
      <c r="FZ38">
        <v>1</v>
      </c>
      <c r="GA38" s="57" t="s">
        <v>10</v>
      </c>
    </row>
    <row r="39" spans="1:183" x14ac:dyDescent="0.2">
      <c r="A39" t="s">
        <v>242</v>
      </c>
      <c r="B39" t="s">
        <v>246</v>
      </c>
      <c r="C39" t="s">
        <v>218</v>
      </c>
      <c r="D39" t="s">
        <v>11</v>
      </c>
      <c r="E39">
        <v>2015</v>
      </c>
      <c r="F39" t="s">
        <v>220</v>
      </c>
      <c r="G39" t="s">
        <v>10</v>
      </c>
      <c r="H39" s="57" t="s">
        <v>233</v>
      </c>
      <c r="I39">
        <v>261</v>
      </c>
      <c r="L39">
        <v>74.95050376924786</v>
      </c>
      <c r="M39">
        <v>72.798056947364117</v>
      </c>
      <c r="N39">
        <v>71.333672215318131</v>
      </c>
      <c r="O39">
        <v>72.293308481408602</v>
      </c>
      <c r="P39">
        <v>79.69931423323014</v>
      </c>
      <c r="Q39">
        <v>86.701394842974111</v>
      </c>
      <c r="R39">
        <v>98.788785803365755</v>
      </c>
      <c r="S39">
        <v>106.28158627918856</v>
      </c>
      <c r="T39">
        <v>115.31453919243195</v>
      </c>
      <c r="U39">
        <v>119.99411750213828</v>
      </c>
      <c r="V39">
        <v>125.91792587847449</v>
      </c>
      <c r="W39">
        <v>128.26616276527437</v>
      </c>
      <c r="X39">
        <v>128.95207427338048</v>
      </c>
      <c r="Y39">
        <v>129.61625120785635</v>
      </c>
      <c r="Z39">
        <v>128.6706087577146</v>
      </c>
      <c r="AA39">
        <v>127.0183944750075</v>
      </c>
      <c r="AB39">
        <v>124.43176189373592</v>
      </c>
      <c r="AC39">
        <v>120.23193230953018</v>
      </c>
      <c r="AD39">
        <v>115.37717925937309</v>
      </c>
      <c r="AE39">
        <v>113.13121386839951</v>
      </c>
      <c r="AF39">
        <v>111.07260380539607</v>
      </c>
      <c r="AG39">
        <v>101.57642719453878</v>
      </c>
      <c r="AH39">
        <v>87.666357704393633</v>
      </c>
      <c r="AI39">
        <v>79.923756438197159</v>
      </c>
      <c r="AJ39">
        <v>-3.2269454002380371</v>
      </c>
      <c r="AK39">
        <v>-3.0948615074157715</v>
      </c>
      <c r="AL39">
        <v>-2.8993306159973145</v>
      </c>
      <c r="AM39">
        <v>-3.0046734809875488</v>
      </c>
      <c r="AN39">
        <v>-3.0993726253509521</v>
      </c>
      <c r="AO39">
        <v>-3.1080195903778076</v>
      </c>
      <c r="AP39">
        <v>-3.1847081184387207</v>
      </c>
      <c r="AQ39">
        <v>-3.2874853610992432</v>
      </c>
      <c r="AR39">
        <v>-3.5367701053619385</v>
      </c>
      <c r="AS39">
        <v>-3.926363468170166</v>
      </c>
      <c r="AT39">
        <v>-4.246403694152832</v>
      </c>
      <c r="AU39">
        <v>-4.7392048835754395</v>
      </c>
      <c r="AV39">
        <v>0.98665022850036621</v>
      </c>
      <c r="AW39">
        <v>8.9883661270141602</v>
      </c>
      <c r="AX39">
        <v>8.8774271011352539</v>
      </c>
      <c r="AY39">
        <v>8.8454475402832031</v>
      </c>
      <c r="AZ39">
        <v>8.6882381439208984</v>
      </c>
      <c r="BA39">
        <v>8.1961221694946289</v>
      </c>
      <c r="BB39">
        <v>0.22923290729522705</v>
      </c>
      <c r="BC39">
        <v>-3.3366167545318604</v>
      </c>
      <c r="BD39">
        <v>-3.5457258224487305</v>
      </c>
      <c r="BE39">
        <v>-3.3682360649108887</v>
      </c>
      <c r="BF39">
        <v>-3.2079188823699951</v>
      </c>
      <c r="BG39">
        <v>-3.3281173706054687</v>
      </c>
      <c r="BH39">
        <v>-1.3717818260192871</v>
      </c>
      <c r="BI39">
        <v>-1.3066843748092651</v>
      </c>
      <c r="BJ39">
        <v>-1.2284914255142212</v>
      </c>
      <c r="BK39">
        <v>-1.2720247507095337</v>
      </c>
      <c r="BL39">
        <v>-1.3118190765380859</v>
      </c>
      <c r="BM39">
        <v>-1.30865478515625</v>
      </c>
      <c r="BN39">
        <v>-1.3331484794616699</v>
      </c>
      <c r="BO39">
        <v>-1.4005296230316162</v>
      </c>
      <c r="BP39">
        <v>-1.5735664367675781</v>
      </c>
      <c r="BQ39">
        <v>-1.7423661947250366</v>
      </c>
      <c r="BR39">
        <v>-1.9151148796081543</v>
      </c>
      <c r="BS39">
        <v>-2.1121742725372314</v>
      </c>
      <c r="BT39">
        <v>2.7784850597381592</v>
      </c>
      <c r="BU39">
        <v>10.845025062561035</v>
      </c>
      <c r="BV39">
        <v>10.759767532348633</v>
      </c>
      <c r="BW39">
        <v>10.707935333251953</v>
      </c>
      <c r="BX39">
        <v>10.488893508911133</v>
      </c>
      <c r="BY39">
        <v>9.9836368560791016</v>
      </c>
      <c r="BZ39">
        <v>1.9123523235321045</v>
      </c>
      <c r="CA39">
        <v>-1.8022681474685669</v>
      </c>
      <c r="CB39">
        <v>-1.9741286039352417</v>
      </c>
      <c r="CC39">
        <v>-1.8647369146347046</v>
      </c>
      <c r="CD39">
        <v>-1.7811077833175659</v>
      </c>
      <c r="CE39">
        <v>-1.8665945529937744</v>
      </c>
      <c r="CF39">
        <v>-8.6901180446147919E-2</v>
      </c>
      <c r="CG39">
        <v>-6.8198427557945251E-2</v>
      </c>
      <c r="CH39">
        <v>-7.1273304522037506E-2</v>
      </c>
      <c r="CI39">
        <v>-7.1997523307800293E-2</v>
      </c>
      <c r="CJ39">
        <v>-7.3764964938163757E-2</v>
      </c>
      <c r="CK39">
        <v>-6.2420304864645004E-2</v>
      </c>
      <c r="CL39">
        <v>-5.0763785839080811E-2</v>
      </c>
      <c r="CM39">
        <v>-9.3629665672779083E-2</v>
      </c>
      <c r="CN39">
        <v>-0.21385763585567474</v>
      </c>
      <c r="CO39">
        <v>-0.22973637282848358</v>
      </c>
      <c r="CP39">
        <v>-0.30047136545181274</v>
      </c>
      <c r="CQ39">
        <v>-0.29270094633102417</v>
      </c>
      <c r="CR39">
        <v>4.0195045471191406</v>
      </c>
      <c r="CS39">
        <v>12.130941390991211</v>
      </c>
      <c r="CT39">
        <v>12.063470840454102</v>
      </c>
      <c r="CU39">
        <v>11.99788761138916</v>
      </c>
      <c r="CV39">
        <v>11.736021995544434</v>
      </c>
      <c r="CW39">
        <v>11.221663475036621</v>
      </c>
      <c r="CX39">
        <v>3.078075647354126</v>
      </c>
      <c r="CY39">
        <v>-0.73958295583724976</v>
      </c>
      <c r="CZ39">
        <v>-0.88564503192901611</v>
      </c>
      <c r="DA39">
        <v>-0.82341808080673218</v>
      </c>
      <c r="DB39">
        <v>-0.79290270805358887</v>
      </c>
      <c r="DC39">
        <v>-0.85434824228286743</v>
      </c>
      <c r="DD39">
        <v>1.1979794502258301</v>
      </c>
      <c r="DE39">
        <v>1.1702874898910522</v>
      </c>
      <c r="DF39">
        <v>1.0859448909759521</v>
      </c>
      <c r="DG39">
        <v>1.1280297040939331</v>
      </c>
      <c r="DH39">
        <v>1.164289116859436</v>
      </c>
      <c r="DI39">
        <v>1.1838141679763794</v>
      </c>
      <c r="DJ39">
        <v>1.2316209077835083</v>
      </c>
      <c r="DK39">
        <v>1.2132701873779297</v>
      </c>
      <c r="DL39">
        <v>1.1458512544631958</v>
      </c>
      <c r="DM39">
        <v>1.2828934192657471</v>
      </c>
      <c r="DN39">
        <v>1.3141721487045288</v>
      </c>
      <c r="DO39">
        <v>1.5267723798751831</v>
      </c>
      <c r="DP39">
        <v>5.260523796081543</v>
      </c>
      <c r="DQ39">
        <v>13.416857719421387</v>
      </c>
      <c r="DR39">
        <v>13.36717414855957</v>
      </c>
      <c r="DS39">
        <v>13.287840843200684</v>
      </c>
      <c r="DT39">
        <v>12.983151435852051</v>
      </c>
      <c r="DU39">
        <v>12.459690093994141</v>
      </c>
      <c r="DV39">
        <v>4.2437992095947266</v>
      </c>
      <c r="DW39">
        <v>0.32310214638710022</v>
      </c>
      <c r="DX39">
        <v>0.20283849537372589</v>
      </c>
      <c r="DY39">
        <v>0.21790078282356262</v>
      </c>
      <c r="DZ39">
        <v>0.19530239701271057</v>
      </c>
      <c r="EA39">
        <v>0.15789808332920074</v>
      </c>
      <c r="EB39">
        <v>3.0531430244445801</v>
      </c>
      <c r="EC39">
        <v>2.9584646224975586</v>
      </c>
      <c r="ED39">
        <v>2.756784200668335</v>
      </c>
      <c r="EE39">
        <v>2.8606784343719482</v>
      </c>
      <c r="EF39">
        <v>2.9518427848815918</v>
      </c>
      <c r="EG39">
        <v>2.9831788539886475</v>
      </c>
      <c r="EH39">
        <v>3.0831806659698486</v>
      </c>
      <c r="EI39">
        <v>3.1002261638641357</v>
      </c>
      <c r="EJ39">
        <v>3.1090548038482666</v>
      </c>
      <c r="EK39">
        <v>3.4668905735015869</v>
      </c>
      <c r="EL39">
        <v>3.6454610824584961</v>
      </c>
      <c r="EM39">
        <v>4.1538028717041016</v>
      </c>
      <c r="EN39">
        <v>7.0523586273193359</v>
      </c>
      <c r="EO39">
        <v>15.273516654968262</v>
      </c>
      <c r="EP39">
        <v>15.249514579772949</v>
      </c>
      <c r="EQ39">
        <v>15.150328636169434</v>
      </c>
      <c r="ER39">
        <v>14.783806800842285</v>
      </c>
      <c r="ES39">
        <v>14.247204780578613</v>
      </c>
      <c r="ET39">
        <v>5.9269185066223145</v>
      </c>
      <c r="EU39">
        <v>1.8574507236480713</v>
      </c>
      <c r="EV39">
        <v>1.7744358777999878</v>
      </c>
      <c r="EW39">
        <v>1.7213997840881348</v>
      </c>
      <c r="EX39">
        <v>1.6221135854721069</v>
      </c>
      <c r="EY39">
        <v>1.6194210052490234</v>
      </c>
      <c r="EZ39">
        <v>70.410926818847656</v>
      </c>
      <c r="FA39">
        <v>69.404441833496094</v>
      </c>
      <c r="FB39">
        <v>68.369033813476562</v>
      </c>
      <c r="FC39">
        <v>67.728004455566406</v>
      </c>
      <c r="FD39">
        <v>66.824790954589844</v>
      </c>
      <c r="FE39">
        <v>66.168838500976563</v>
      </c>
      <c r="FF39">
        <v>66.243492126464844</v>
      </c>
      <c r="FG39">
        <v>69.356330871582031</v>
      </c>
      <c r="FH39">
        <v>74.408973693847656</v>
      </c>
      <c r="FI39">
        <v>78.738609313964844</v>
      </c>
      <c r="FJ39">
        <v>82.208747863769531</v>
      </c>
      <c r="FK39">
        <v>84.637481689453125</v>
      </c>
      <c r="FL39">
        <v>86.770660400390625</v>
      </c>
      <c r="FM39">
        <v>88.219940185546875</v>
      </c>
      <c r="FN39">
        <v>89.079788208007812</v>
      </c>
      <c r="FO39">
        <v>89.373649597167969</v>
      </c>
      <c r="FP39">
        <v>88.746910095214844</v>
      </c>
      <c r="FQ39">
        <v>87.127967834472656</v>
      </c>
      <c r="FR39">
        <v>84.567756652832031</v>
      </c>
      <c r="FS39">
        <v>81.256027221679688</v>
      </c>
      <c r="FT39">
        <v>77.923912048339844</v>
      </c>
      <c r="FU39">
        <v>75.962348937988281</v>
      </c>
      <c r="FV39">
        <v>74.358840942382813</v>
      </c>
      <c r="FW39">
        <v>72.923919677734375</v>
      </c>
      <c r="FX39">
        <v>332</v>
      </c>
      <c r="FY39">
        <v>6.7033134400844574E-2</v>
      </c>
      <c r="FZ39">
        <v>1</v>
      </c>
      <c r="GA39" s="57" t="s">
        <v>10</v>
      </c>
    </row>
    <row r="40" spans="1:183" x14ac:dyDescent="0.2">
      <c r="A40" t="s">
        <v>242</v>
      </c>
      <c r="B40" t="s">
        <v>246</v>
      </c>
      <c r="C40" t="s">
        <v>218</v>
      </c>
      <c r="D40" t="s">
        <v>11</v>
      </c>
      <c r="E40">
        <v>2016</v>
      </c>
      <c r="F40" t="s">
        <v>220</v>
      </c>
      <c r="G40" t="s">
        <v>10</v>
      </c>
      <c r="H40" s="57" t="s">
        <v>233</v>
      </c>
      <c r="I40">
        <v>261</v>
      </c>
      <c r="L40">
        <v>74.950503769247845</v>
      </c>
      <c r="M40">
        <v>72.798056947364117</v>
      </c>
      <c r="N40">
        <v>71.333672215318131</v>
      </c>
      <c r="O40">
        <v>72.293308481408587</v>
      </c>
      <c r="P40">
        <v>79.69931423323014</v>
      </c>
      <c r="Q40">
        <v>86.701394842974111</v>
      </c>
      <c r="R40">
        <v>98.788785803365741</v>
      </c>
      <c r="S40">
        <v>106.28158627918857</v>
      </c>
      <c r="T40">
        <v>115.31453919243195</v>
      </c>
      <c r="U40">
        <v>119.99411750213828</v>
      </c>
      <c r="V40">
        <v>125.91792587847449</v>
      </c>
      <c r="W40">
        <v>128.26616276527437</v>
      </c>
      <c r="X40">
        <v>128.95207427338048</v>
      </c>
      <c r="Y40">
        <v>129.61625120785635</v>
      </c>
      <c r="Z40">
        <v>128.6706087577146</v>
      </c>
      <c r="AA40">
        <v>127.01839447500748</v>
      </c>
      <c r="AB40">
        <v>124.43176189373594</v>
      </c>
      <c r="AC40">
        <v>120.23193230953018</v>
      </c>
      <c r="AD40">
        <v>115.37717925937308</v>
      </c>
      <c r="AE40">
        <v>113.13121386839951</v>
      </c>
      <c r="AF40">
        <v>111.07260380539607</v>
      </c>
      <c r="AG40">
        <v>101.57642719453878</v>
      </c>
      <c r="AH40">
        <v>87.666357704393633</v>
      </c>
      <c r="AI40">
        <v>79.923756438197159</v>
      </c>
      <c r="AJ40">
        <v>-3.2269454002380371</v>
      </c>
      <c r="AK40">
        <v>-3.0948615074157715</v>
      </c>
      <c r="AL40">
        <v>-2.8993306159973145</v>
      </c>
      <c r="AM40">
        <v>-3.0046734809875488</v>
      </c>
      <c r="AN40">
        <v>-3.0993726253509521</v>
      </c>
      <c r="AO40">
        <v>-3.1080195903778076</v>
      </c>
      <c r="AP40">
        <v>-3.1847081184387207</v>
      </c>
      <c r="AQ40">
        <v>-3.2874853610992432</v>
      </c>
      <c r="AR40">
        <v>-3.5367701053619385</v>
      </c>
      <c r="AS40">
        <v>-3.926363468170166</v>
      </c>
      <c r="AT40">
        <v>-4.246403694152832</v>
      </c>
      <c r="AU40">
        <v>-4.7392048835754395</v>
      </c>
      <c r="AV40">
        <v>0.98665022850036621</v>
      </c>
      <c r="AW40">
        <v>8.9883661270141602</v>
      </c>
      <c r="AX40">
        <v>8.8774271011352539</v>
      </c>
      <c r="AY40">
        <v>8.8454475402832031</v>
      </c>
      <c r="AZ40">
        <v>8.6882381439208984</v>
      </c>
      <c r="BA40">
        <v>8.1961221694946289</v>
      </c>
      <c r="BB40">
        <v>0.22923290729522705</v>
      </c>
      <c r="BC40">
        <v>-3.3366167545318604</v>
      </c>
      <c r="BD40">
        <v>-3.5457258224487305</v>
      </c>
      <c r="BE40">
        <v>-3.3682360649108887</v>
      </c>
      <c r="BF40">
        <v>-3.2079188823699951</v>
      </c>
      <c r="BG40">
        <v>-3.3281173706054687</v>
      </c>
      <c r="BH40">
        <v>-1.3717818260192871</v>
      </c>
      <c r="BI40">
        <v>-1.3066843748092651</v>
      </c>
      <c r="BJ40">
        <v>-1.2284914255142212</v>
      </c>
      <c r="BK40">
        <v>-1.2720247507095337</v>
      </c>
      <c r="BL40">
        <v>-1.3118190765380859</v>
      </c>
      <c r="BM40">
        <v>-1.30865478515625</v>
      </c>
      <c r="BN40">
        <v>-1.3331484794616699</v>
      </c>
      <c r="BO40">
        <v>-1.4005296230316162</v>
      </c>
      <c r="BP40">
        <v>-1.5735664367675781</v>
      </c>
      <c r="BQ40">
        <v>-1.7423661947250366</v>
      </c>
      <c r="BR40">
        <v>-1.9151148796081543</v>
      </c>
      <c r="BS40">
        <v>-2.1121742725372314</v>
      </c>
      <c r="BT40">
        <v>2.7784850597381592</v>
      </c>
      <c r="BU40">
        <v>10.845025062561035</v>
      </c>
      <c r="BV40">
        <v>10.759767532348633</v>
      </c>
      <c r="BW40">
        <v>10.707935333251953</v>
      </c>
      <c r="BX40">
        <v>10.488893508911133</v>
      </c>
      <c r="BY40">
        <v>9.9836368560791016</v>
      </c>
      <c r="BZ40">
        <v>1.9123523235321045</v>
      </c>
      <c r="CA40">
        <v>-1.8022681474685669</v>
      </c>
      <c r="CB40">
        <v>-1.9741286039352417</v>
      </c>
      <c r="CC40">
        <v>-1.8647369146347046</v>
      </c>
      <c r="CD40">
        <v>-1.7811077833175659</v>
      </c>
      <c r="CE40">
        <v>-1.8665945529937744</v>
      </c>
      <c r="CF40">
        <v>-8.6901180446147919E-2</v>
      </c>
      <c r="CG40">
        <v>-6.8198427557945251E-2</v>
      </c>
      <c r="CH40">
        <v>-7.1273304522037506E-2</v>
      </c>
      <c r="CI40">
        <v>-7.1997523307800293E-2</v>
      </c>
      <c r="CJ40">
        <v>-7.3764964938163757E-2</v>
      </c>
      <c r="CK40">
        <v>-6.2420304864645004E-2</v>
      </c>
      <c r="CL40">
        <v>-5.0763785839080811E-2</v>
      </c>
      <c r="CM40">
        <v>-9.3629665672779083E-2</v>
      </c>
      <c r="CN40">
        <v>-0.21385763585567474</v>
      </c>
      <c r="CO40">
        <v>-0.22973637282848358</v>
      </c>
      <c r="CP40">
        <v>-0.30047136545181274</v>
      </c>
      <c r="CQ40">
        <v>-0.29270094633102417</v>
      </c>
      <c r="CR40">
        <v>4.0195045471191406</v>
      </c>
      <c r="CS40">
        <v>12.130941390991211</v>
      </c>
      <c r="CT40">
        <v>12.063470840454102</v>
      </c>
      <c r="CU40">
        <v>11.99788761138916</v>
      </c>
      <c r="CV40">
        <v>11.736021995544434</v>
      </c>
      <c r="CW40">
        <v>11.221663475036621</v>
      </c>
      <c r="CX40">
        <v>3.078075647354126</v>
      </c>
      <c r="CY40">
        <v>-0.73958295583724976</v>
      </c>
      <c r="CZ40">
        <v>-0.88564503192901611</v>
      </c>
      <c r="DA40">
        <v>-0.82341808080673218</v>
      </c>
      <c r="DB40">
        <v>-0.79290270805358887</v>
      </c>
      <c r="DC40">
        <v>-0.85434824228286743</v>
      </c>
      <c r="DD40">
        <v>1.1979794502258301</v>
      </c>
      <c r="DE40">
        <v>1.1702874898910522</v>
      </c>
      <c r="DF40">
        <v>1.0859448909759521</v>
      </c>
      <c r="DG40">
        <v>1.1280297040939331</v>
      </c>
      <c r="DH40">
        <v>1.164289116859436</v>
      </c>
      <c r="DI40">
        <v>1.1838141679763794</v>
      </c>
      <c r="DJ40">
        <v>1.2316209077835083</v>
      </c>
      <c r="DK40">
        <v>1.2132701873779297</v>
      </c>
      <c r="DL40">
        <v>1.1458512544631958</v>
      </c>
      <c r="DM40">
        <v>1.2828934192657471</v>
      </c>
      <c r="DN40">
        <v>1.3141721487045288</v>
      </c>
      <c r="DO40">
        <v>1.5267723798751831</v>
      </c>
      <c r="DP40">
        <v>5.260523796081543</v>
      </c>
      <c r="DQ40">
        <v>13.416857719421387</v>
      </c>
      <c r="DR40">
        <v>13.36717414855957</v>
      </c>
      <c r="DS40">
        <v>13.287840843200684</v>
      </c>
      <c r="DT40">
        <v>12.983151435852051</v>
      </c>
      <c r="DU40">
        <v>12.459690093994141</v>
      </c>
      <c r="DV40">
        <v>4.2437992095947266</v>
      </c>
      <c r="DW40">
        <v>0.32310214638710022</v>
      </c>
      <c r="DX40">
        <v>0.20283849537372589</v>
      </c>
      <c r="DY40">
        <v>0.21790078282356262</v>
      </c>
      <c r="DZ40">
        <v>0.19530239701271057</v>
      </c>
      <c r="EA40">
        <v>0.15789808332920074</v>
      </c>
      <c r="EB40">
        <v>3.0531430244445801</v>
      </c>
      <c r="EC40">
        <v>2.9584646224975586</v>
      </c>
      <c r="ED40">
        <v>2.756784200668335</v>
      </c>
      <c r="EE40">
        <v>2.8606784343719482</v>
      </c>
      <c r="EF40">
        <v>2.9518427848815918</v>
      </c>
      <c r="EG40">
        <v>2.9831788539886475</v>
      </c>
      <c r="EH40">
        <v>3.0831806659698486</v>
      </c>
      <c r="EI40">
        <v>3.1002261638641357</v>
      </c>
      <c r="EJ40">
        <v>3.1090548038482666</v>
      </c>
      <c r="EK40">
        <v>3.4668905735015869</v>
      </c>
      <c r="EL40">
        <v>3.6454610824584961</v>
      </c>
      <c r="EM40">
        <v>4.1538028717041016</v>
      </c>
      <c r="EN40">
        <v>7.0523586273193359</v>
      </c>
      <c r="EO40">
        <v>15.273516654968262</v>
      </c>
      <c r="EP40">
        <v>15.249514579772949</v>
      </c>
      <c r="EQ40">
        <v>15.150328636169434</v>
      </c>
      <c r="ER40">
        <v>14.783806800842285</v>
      </c>
      <c r="ES40">
        <v>14.247204780578613</v>
      </c>
      <c r="ET40">
        <v>5.9269185066223145</v>
      </c>
      <c r="EU40">
        <v>1.8574507236480713</v>
      </c>
      <c r="EV40">
        <v>1.7744358777999878</v>
      </c>
      <c r="EW40">
        <v>1.7213997840881348</v>
      </c>
      <c r="EX40">
        <v>1.6221135854721069</v>
      </c>
      <c r="EY40">
        <v>1.6194210052490234</v>
      </c>
      <c r="EZ40">
        <v>70.410926818847656</v>
      </c>
      <c r="FA40">
        <v>69.404441833496094</v>
      </c>
      <c r="FB40">
        <v>68.369033813476562</v>
      </c>
      <c r="FC40">
        <v>67.728004455566406</v>
      </c>
      <c r="FD40">
        <v>66.824790954589844</v>
      </c>
      <c r="FE40">
        <v>66.168838500976563</v>
      </c>
      <c r="FF40">
        <v>66.243492126464844</v>
      </c>
      <c r="FG40">
        <v>69.356330871582031</v>
      </c>
      <c r="FH40">
        <v>74.408973693847656</v>
      </c>
      <c r="FI40">
        <v>78.738609313964844</v>
      </c>
      <c r="FJ40">
        <v>82.208747863769531</v>
      </c>
      <c r="FK40">
        <v>84.637481689453125</v>
      </c>
      <c r="FL40">
        <v>86.770660400390625</v>
      </c>
      <c r="FM40">
        <v>88.219940185546875</v>
      </c>
      <c r="FN40">
        <v>89.079788208007812</v>
      </c>
      <c r="FO40">
        <v>89.373649597167969</v>
      </c>
      <c r="FP40">
        <v>88.746910095214844</v>
      </c>
      <c r="FQ40">
        <v>87.127967834472656</v>
      </c>
      <c r="FR40">
        <v>84.567756652832031</v>
      </c>
      <c r="FS40">
        <v>81.256027221679688</v>
      </c>
      <c r="FT40">
        <v>77.923912048339844</v>
      </c>
      <c r="FU40">
        <v>75.962348937988281</v>
      </c>
      <c r="FV40">
        <v>74.358840942382813</v>
      </c>
      <c r="FW40">
        <v>72.923919677734375</v>
      </c>
      <c r="FX40">
        <v>332</v>
      </c>
      <c r="FY40">
        <v>6.7033134400844574E-2</v>
      </c>
      <c r="FZ40">
        <v>1</v>
      </c>
      <c r="GA40" s="57" t="s">
        <v>10</v>
      </c>
    </row>
    <row r="41" spans="1:183" x14ac:dyDescent="0.2">
      <c r="A41" t="s">
        <v>242</v>
      </c>
      <c r="B41" t="s">
        <v>246</v>
      </c>
      <c r="C41" t="s">
        <v>218</v>
      </c>
      <c r="D41" t="s">
        <v>36</v>
      </c>
      <c r="E41">
        <v>2014</v>
      </c>
      <c r="F41" t="s">
        <v>221</v>
      </c>
      <c r="G41" t="s">
        <v>10</v>
      </c>
      <c r="H41" s="57" t="s">
        <v>233</v>
      </c>
      <c r="I41">
        <v>248</v>
      </c>
      <c r="L41">
        <v>81.134278237555023</v>
      </c>
      <c r="M41">
        <v>81.401981944704872</v>
      </c>
      <c r="N41">
        <v>85.270155326465343</v>
      </c>
      <c r="O41">
        <v>84.775859728255639</v>
      </c>
      <c r="P41">
        <v>96.151770879258024</v>
      </c>
      <c r="Q41">
        <v>102.16324317601591</v>
      </c>
      <c r="R41">
        <v>115.67985807308723</v>
      </c>
      <c r="S41">
        <v>112.89592737997386</v>
      </c>
      <c r="T41">
        <v>115.50541375238728</v>
      </c>
      <c r="U41">
        <v>114.0132496883694</v>
      </c>
      <c r="V41">
        <v>117.26943990910843</v>
      </c>
      <c r="W41">
        <v>112.07042952564574</v>
      </c>
      <c r="X41">
        <v>113.23860777121274</v>
      </c>
      <c r="Y41">
        <v>112.51537412470577</v>
      </c>
      <c r="Z41">
        <v>110.65058075004322</v>
      </c>
      <c r="AA41">
        <v>107.40286208535731</v>
      </c>
      <c r="AB41">
        <v>105.68822781431419</v>
      </c>
      <c r="AC41">
        <v>109.90304652654171</v>
      </c>
      <c r="AD41">
        <v>109.08504811201539</v>
      </c>
      <c r="AE41">
        <v>108.46357412663829</v>
      </c>
      <c r="AF41">
        <v>106.57487744933077</v>
      </c>
      <c r="AG41">
        <v>94.505430607792704</v>
      </c>
      <c r="AH41">
        <v>81.736776524837424</v>
      </c>
      <c r="AI41">
        <v>77.253461845658791</v>
      </c>
      <c r="AJ41">
        <v>-2.1881022453308105</v>
      </c>
      <c r="AK41">
        <v>-2.1450872421264648</v>
      </c>
      <c r="AL41">
        <v>-2.1617119312286377</v>
      </c>
      <c r="AM41">
        <v>-2.1498963832855225</v>
      </c>
      <c r="AN41">
        <v>-2.1971542835235596</v>
      </c>
      <c r="AO41">
        <v>-2.1070821285247803</v>
      </c>
      <c r="AP41">
        <v>-2.1252937316894531</v>
      </c>
      <c r="AQ41">
        <v>-2.1270074844360352</v>
      </c>
      <c r="AR41">
        <v>-2.1183779239654541</v>
      </c>
      <c r="AS41">
        <v>-2.2774612903594971</v>
      </c>
      <c r="AT41">
        <v>-2.3061075210571289</v>
      </c>
      <c r="AU41">
        <v>-2.1351656913757324</v>
      </c>
      <c r="AV41">
        <v>-2.2007648944854736</v>
      </c>
      <c r="AW41">
        <v>-2.2294242382049561</v>
      </c>
      <c r="AX41">
        <v>-2.2085249423980713</v>
      </c>
      <c r="AY41">
        <v>-1.8555816411972046</v>
      </c>
      <c r="AZ41">
        <v>2.0127005577087402</v>
      </c>
      <c r="BA41">
        <v>3.560875415802002</v>
      </c>
      <c r="BB41">
        <v>4.1559567451477051</v>
      </c>
      <c r="BC41">
        <v>4.5177178382873535</v>
      </c>
      <c r="BD41">
        <v>4.4430146217346191</v>
      </c>
      <c r="BE41">
        <v>-0.87074154615402222</v>
      </c>
      <c r="BF41">
        <v>-3.430612325668335</v>
      </c>
      <c r="BG41">
        <v>-3.725529670715332</v>
      </c>
      <c r="BH41">
        <v>-0.73064744472503662</v>
      </c>
      <c r="BI41">
        <v>-0.6973993182182312</v>
      </c>
      <c r="BJ41">
        <v>-0.65222632884979248</v>
      </c>
      <c r="BK41">
        <v>-0.66617071628570557</v>
      </c>
      <c r="BL41">
        <v>-0.66619670391082764</v>
      </c>
      <c r="BM41">
        <v>-0.6246718168258667</v>
      </c>
      <c r="BN41">
        <v>-0.66802090406417847</v>
      </c>
      <c r="BO41">
        <v>-0.70751363039016724</v>
      </c>
      <c r="BP41">
        <v>-0.73649591207504272</v>
      </c>
      <c r="BQ41">
        <v>-0.8677753210067749</v>
      </c>
      <c r="BR41">
        <v>-0.85560500621795654</v>
      </c>
      <c r="BS41">
        <v>-0.80309361219406128</v>
      </c>
      <c r="BT41">
        <v>-0.82573288679122925</v>
      </c>
      <c r="BU41">
        <v>-0.84572869539260864</v>
      </c>
      <c r="BV41">
        <v>-0.84456777572631836</v>
      </c>
      <c r="BW41">
        <v>0.54423338174819946</v>
      </c>
      <c r="BX41">
        <v>4.2639899253845215</v>
      </c>
      <c r="BY41">
        <v>5.7848610877990723</v>
      </c>
      <c r="BZ41">
        <v>6.2347302436828613</v>
      </c>
      <c r="CA41">
        <v>6.5277848243713379</v>
      </c>
      <c r="CB41">
        <v>6.4425969123840332</v>
      </c>
      <c r="CC41">
        <v>1.0488561391830444</v>
      </c>
      <c r="CD41">
        <v>-1.8825010061264038</v>
      </c>
      <c r="CE41">
        <v>-2.1060628890991211</v>
      </c>
      <c r="CF41">
        <v>0.27878126502037048</v>
      </c>
      <c r="CG41">
        <v>0.30526489019393921</v>
      </c>
      <c r="CH41">
        <v>0.39323878288269043</v>
      </c>
      <c r="CI41">
        <v>0.36145317554473877</v>
      </c>
      <c r="CJ41">
        <v>0.39413979649543762</v>
      </c>
      <c r="CK41">
        <v>0.40204110741615295</v>
      </c>
      <c r="CL41">
        <v>0.34128174185752869</v>
      </c>
      <c r="CM41">
        <v>0.27562347054481506</v>
      </c>
      <c r="CN41">
        <v>0.22059136629104614</v>
      </c>
      <c r="CO41">
        <v>0.10856883972883224</v>
      </c>
      <c r="CP41">
        <v>0.14900866150856018</v>
      </c>
      <c r="CQ41">
        <v>0.11949542164802551</v>
      </c>
      <c r="CR41">
        <v>0.12661005556583405</v>
      </c>
      <c r="CS41">
        <v>0.11261452734470367</v>
      </c>
      <c r="CT41">
        <v>0.10010486096143723</v>
      </c>
      <c r="CU41">
        <v>2.2063379287719727</v>
      </c>
      <c r="CV41">
        <v>5.8232259750366211</v>
      </c>
      <c r="CW41">
        <v>7.3251867294311523</v>
      </c>
      <c r="CX41">
        <v>7.6744823455810547</v>
      </c>
      <c r="CY41">
        <v>7.9199509620666504</v>
      </c>
      <c r="CZ41">
        <v>7.8275017738342285</v>
      </c>
      <c r="DA41">
        <v>2.3783636093139648</v>
      </c>
      <c r="DB41">
        <v>-0.8102838397026062</v>
      </c>
      <c r="DC41">
        <v>-0.9844251275062561</v>
      </c>
      <c r="DD41">
        <v>1.2882099151611328</v>
      </c>
      <c r="DE41">
        <v>1.3079290390014648</v>
      </c>
      <c r="DF41">
        <v>1.4387038946151733</v>
      </c>
      <c r="DG41">
        <v>1.3890770673751831</v>
      </c>
      <c r="DH41">
        <v>1.4544763565063477</v>
      </c>
      <c r="DI41">
        <v>1.4287539720535278</v>
      </c>
      <c r="DJ41">
        <v>1.3505843877792358</v>
      </c>
      <c r="DK41">
        <v>1.2587605714797974</v>
      </c>
      <c r="DL41">
        <v>1.1776787042617798</v>
      </c>
      <c r="DM41">
        <v>1.0849130153656006</v>
      </c>
      <c r="DN41">
        <v>1.1536222696304321</v>
      </c>
      <c r="DO41">
        <v>1.0420844554901123</v>
      </c>
      <c r="DP41">
        <v>1.0789530277252197</v>
      </c>
      <c r="DQ41">
        <v>1.0709577798843384</v>
      </c>
      <c r="DR41">
        <v>1.044777512550354</v>
      </c>
      <c r="DS41">
        <v>3.8684425354003906</v>
      </c>
      <c r="DT41">
        <v>7.3824620246887207</v>
      </c>
      <c r="DU41">
        <v>8.8655118942260742</v>
      </c>
      <c r="DV41">
        <v>9.1142349243164062</v>
      </c>
      <c r="DW41">
        <v>9.3121166229248047</v>
      </c>
      <c r="DX41">
        <v>9.2124061584472656</v>
      </c>
      <c r="DY41">
        <v>3.7078711986541748</v>
      </c>
      <c r="DZ41">
        <v>0.26193332672119141</v>
      </c>
      <c r="EA41">
        <v>0.13721266388893127</v>
      </c>
      <c r="EB41">
        <v>2.7456645965576172</v>
      </c>
      <c r="EC41">
        <v>2.7556169033050537</v>
      </c>
      <c r="ED41">
        <v>2.9481894969940186</v>
      </c>
      <c r="EE41">
        <v>2.872802734375</v>
      </c>
      <c r="EF41">
        <v>2.98543381690979</v>
      </c>
      <c r="EG41">
        <v>2.9111645221710205</v>
      </c>
      <c r="EH41">
        <v>2.8078572750091553</v>
      </c>
      <c r="EI41">
        <v>2.6782543659210205</v>
      </c>
      <c r="EJ41">
        <v>2.5595607757568359</v>
      </c>
      <c r="EK41">
        <v>2.4945988655090332</v>
      </c>
      <c r="EL41">
        <v>2.6041250228881836</v>
      </c>
      <c r="EM41">
        <v>2.3741564750671387</v>
      </c>
      <c r="EN41">
        <v>2.4539849758148193</v>
      </c>
      <c r="EO41">
        <v>2.454653263092041</v>
      </c>
      <c r="EP41">
        <v>2.4087347984313965</v>
      </c>
      <c r="EQ41">
        <v>6.2682576179504395</v>
      </c>
      <c r="ER41">
        <v>9.6337509155273437</v>
      </c>
      <c r="ES41">
        <v>11.089497566223145</v>
      </c>
      <c r="ET41">
        <v>11.193008422851563</v>
      </c>
      <c r="EU41">
        <v>11.322183609008789</v>
      </c>
      <c r="EV41">
        <v>11.21198844909668</v>
      </c>
      <c r="EW41">
        <v>5.6274685859680176</v>
      </c>
      <c r="EX41">
        <v>1.8100446462631226</v>
      </c>
      <c r="EY41">
        <v>1.7566794157028198</v>
      </c>
      <c r="EZ41">
        <v>46.650531768798828</v>
      </c>
      <c r="FA41">
        <v>46.147880554199219</v>
      </c>
      <c r="FB41">
        <v>45.023265838623047</v>
      </c>
      <c r="FC41">
        <v>44.36279296875</v>
      </c>
      <c r="FD41">
        <v>43.404552459716797</v>
      </c>
      <c r="FE41">
        <v>43.106601715087891</v>
      </c>
      <c r="FF41">
        <v>42.255958557128906</v>
      </c>
      <c r="FG41">
        <v>42.267284393310547</v>
      </c>
      <c r="FH41">
        <v>42.108600616455078</v>
      </c>
      <c r="FI41">
        <v>43.617294311523438</v>
      </c>
      <c r="FJ41">
        <v>46.393062591552734</v>
      </c>
      <c r="FK41">
        <v>47.125194549560547</v>
      </c>
      <c r="FL41">
        <v>48.459556579589844</v>
      </c>
      <c r="FM41">
        <v>49.809642791748047</v>
      </c>
      <c r="FN41">
        <v>51.114131927490234</v>
      </c>
      <c r="FO41">
        <v>51.812656402587891</v>
      </c>
      <c r="FP41">
        <v>51.469036102294922</v>
      </c>
      <c r="FQ41">
        <v>49.561927795410156</v>
      </c>
      <c r="FR41">
        <v>47.177547454833984</v>
      </c>
      <c r="FS41">
        <v>45.541301727294922</v>
      </c>
      <c r="FT41">
        <v>44.054130554199219</v>
      </c>
      <c r="FU41">
        <v>43.336097717285156</v>
      </c>
      <c r="FV41">
        <v>43.359127044677734</v>
      </c>
      <c r="FW41">
        <v>43.666816711425781</v>
      </c>
      <c r="FX41">
        <v>332</v>
      </c>
      <c r="FY41">
        <v>6.7033134400844574E-2</v>
      </c>
      <c r="FZ41">
        <v>1</v>
      </c>
      <c r="GA41" s="57" t="s">
        <v>10</v>
      </c>
    </row>
    <row r="42" spans="1:183" x14ac:dyDescent="0.2">
      <c r="A42" t="s">
        <v>242</v>
      </c>
      <c r="B42" t="s">
        <v>246</v>
      </c>
      <c r="C42" t="s">
        <v>218</v>
      </c>
      <c r="D42" t="s">
        <v>36</v>
      </c>
      <c r="E42">
        <v>2015</v>
      </c>
      <c r="F42" t="s">
        <v>221</v>
      </c>
      <c r="G42" t="s">
        <v>10</v>
      </c>
      <c r="H42" s="57" t="s">
        <v>233</v>
      </c>
      <c r="I42">
        <v>248</v>
      </c>
      <c r="L42">
        <v>81.134278237555023</v>
      </c>
      <c r="M42">
        <v>81.401981944704872</v>
      </c>
      <c r="N42">
        <v>85.270155326465343</v>
      </c>
      <c r="O42">
        <v>84.775859728255654</v>
      </c>
      <c r="P42">
        <v>96.151770879258024</v>
      </c>
      <c r="Q42">
        <v>102.16324317601591</v>
      </c>
      <c r="R42">
        <v>115.67985807308723</v>
      </c>
      <c r="S42">
        <v>112.89592737997386</v>
      </c>
      <c r="T42">
        <v>115.50541375238728</v>
      </c>
      <c r="U42">
        <v>114.0132496883694</v>
      </c>
      <c r="V42">
        <v>117.26943990910843</v>
      </c>
      <c r="W42">
        <v>112.07042952564572</v>
      </c>
      <c r="X42">
        <v>113.23860777121274</v>
      </c>
      <c r="Y42">
        <v>112.51537412470577</v>
      </c>
      <c r="Z42">
        <v>110.65058075004322</v>
      </c>
      <c r="AA42">
        <v>107.40286208535733</v>
      </c>
      <c r="AB42">
        <v>105.68822781431417</v>
      </c>
      <c r="AC42">
        <v>109.90304652654171</v>
      </c>
      <c r="AD42">
        <v>109.08504811201539</v>
      </c>
      <c r="AE42">
        <v>108.46357412663829</v>
      </c>
      <c r="AF42">
        <v>106.57487744933076</v>
      </c>
      <c r="AG42">
        <v>94.505430607792704</v>
      </c>
      <c r="AH42">
        <v>81.736776524837424</v>
      </c>
      <c r="AI42">
        <v>77.253461845658791</v>
      </c>
      <c r="AJ42">
        <v>-2.1881022453308105</v>
      </c>
      <c r="AK42">
        <v>-2.1450872421264648</v>
      </c>
      <c r="AL42">
        <v>-2.1617119312286377</v>
      </c>
      <c r="AM42">
        <v>-2.1498963832855225</v>
      </c>
      <c r="AN42">
        <v>-2.1971542835235596</v>
      </c>
      <c r="AO42">
        <v>-2.1070821285247803</v>
      </c>
      <c r="AP42">
        <v>-2.1252937316894531</v>
      </c>
      <c r="AQ42">
        <v>-2.1270074844360352</v>
      </c>
      <c r="AR42">
        <v>-2.1183779239654541</v>
      </c>
      <c r="AS42">
        <v>-2.2774612903594971</v>
      </c>
      <c r="AT42">
        <v>-2.3061075210571289</v>
      </c>
      <c r="AU42">
        <v>-2.1351656913757324</v>
      </c>
      <c r="AV42">
        <v>-2.2007648944854736</v>
      </c>
      <c r="AW42">
        <v>-2.2294242382049561</v>
      </c>
      <c r="AX42">
        <v>-2.2085249423980713</v>
      </c>
      <c r="AY42">
        <v>-1.8555816411972046</v>
      </c>
      <c r="AZ42">
        <v>2.0127005577087402</v>
      </c>
      <c r="BA42">
        <v>3.560875415802002</v>
      </c>
      <c r="BB42">
        <v>4.1559567451477051</v>
      </c>
      <c r="BC42">
        <v>4.5177178382873535</v>
      </c>
      <c r="BD42">
        <v>4.4430146217346191</v>
      </c>
      <c r="BE42">
        <v>-0.87074154615402222</v>
      </c>
      <c r="BF42">
        <v>-3.430612325668335</v>
      </c>
      <c r="BG42">
        <v>-3.725529670715332</v>
      </c>
      <c r="BH42">
        <v>-0.73064744472503662</v>
      </c>
      <c r="BI42">
        <v>-0.6973993182182312</v>
      </c>
      <c r="BJ42">
        <v>-0.65222632884979248</v>
      </c>
      <c r="BK42">
        <v>-0.66617071628570557</v>
      </c>
      <c r="BL42">
        <v>-0.66619670391082764</v>
      </c>
      <c r="BM42">
        <v>-0.6246718168258667</v>
      </c>
      <c r="BN42">
        <v>-0.66802090406417847</v>
      </c>
      <c r="BO42">
        <v>-0.70751363039016724</v>
      </c>
      <c r="BP42">
        <v>-0.73649591207504272</v>
      </c>
      <c r="BQ42">
        <v>-0.8677753210067749</v>
      </c>
      <c r="BR42">
        <v>-0.85560500621795654</v>
      </c>
      <c r="BS42">
        <v>-0.80309361219406128</v>
      </c>
      <c r="BT42">
        <v>-0.82573288679122925</v>
      </c>
      <c r="BU42">
        <v>-0.84572869539260864</v>
      </c>
      <c r="BV42">
        <v>-0.84456777572631836</v>
      </c>
      <c r="BW42">
        <v>0.54423338174819946</v>
      </c>
      <c r="BX42">
        <v>4.2639899253845215</v>
      </c>
      <c r="BY42">
        <v>5.7848610877990723</v>
      </c>
      <c r="BZ42">
        <v>6.2347302436828613</v>
      </c>
      <c r="CA42">
        <v>6.5277848243713379</v>
      </c>
      <c r="CB42">
        <v>6.4425969123840332</v>
      </c>
      <c r="CC42">
        <v>1.0488561391830444</v>
      </c>
      <c r="CD42">
        <v>-1.8825010061264038</v>
      </c>
      <c r="CE42">
        <v>-2.1060628890991211</v>
      </c>
      <c r="CF42">
        <v>0.27878126502037048</v>
      </c>
      <c r="CG42">
        <v>0.30526489019393921</v>
      </c>
      <c r="CH42">
        <v>0.39323878288269043</v>
      </c>
      <c r="CI42">
        <v>0.36145317554473877</v>
      </c>
      <c r="CJ42">
        <v>0.39413979649543762</v>
      </c>
      <c r="CK42">
        <v>0.40204110741615295</v>
      </c>
      <c r="CL42">
        <v>0.34128174185752869</v>
      </c>
      <c r="CM42">
        <v>0.27562347054481506</v>
      </c>
      <c r="CN42">
        <v>0.22059136629104614</v>
      </c>
      <c r="CO42">
        <v>0.10856883972883224</v>
      </c>
      <c r="CP42">
        <v>0.14900866150856018</v>
      </c>
      <c r="CQ42">
        <v>0.11949542164802551</v>
      </c>
      <c r="CR42">
        <v>0.12661005556583405</v>
      </c>
      <c r="CS42">
        <v>0.11261452734470367</v>
      </c>
      <c r="CT42">
        <v>0.10010486096143723</v>
      </c>
      <c r="CU42">
        <v>2.2063379287719727</v>
      </c>
      <c r="CV42">
        <v>5.8232259750366211</v>
      </c>
      <c r="CW42">
        <v>7.3251867294311523</v>
      </c>
      <c r="CX42">
        <v>7.6744823455810547</v>
      </c>
      <c r="CY42">
        <v>7.9199509620666504</v>
      </c>
      <c r="CZ42">
        <v>7.8275017738342285</v>
      </c>
      <c r="DA42">
        <v>2.3783636093139648</v>
      </c>
      <c r="DB42">
        <v>-0.8102838397026062</v>
      </c>
      <c r="DC42">
        <v>-0.9844251275062561</v>
      </c>
      <c r="DD42">
        <v>1.2882099151611328</v>
      </c>
      <c r="DE42">
        <v>1.3079290390014648</v>
      </c>
      <c r="DF42">
        <v>1.4387038946151733</v>
      </c>
      <c r="DG42">
        <v>1.3890770673751831</v>
      </c>
      <c r="DH42">
        <v>1.4544763565063477</v>
      </c>
      <c r="DI42">
        <v>1.4287539720535278</v>
      </c>
      <c r="DJ42">
        <v>1.3505843877792358</v>
      </c>
      <c r="DK42">
        <v>1.2587605714797974</v>
      </c>
      <c r="DL42">
        <v>1.1776787042617798</v>
      </c>
      <c r="DM42">
        <v>1.0849130153656006</v>
      </c>
      <c r="DN42">
        <v>1.1536222696304321</v>
      </c>
      <c r="DO42">
        <v>1.0420844554901123</v>
      </c>
      <c r="DP42">
        <v>1.0789530277252197</v>
      </c>
      <c r="DQ42">
        <v>1.0709577798843384</v>
      </c>
      <c r="DR42">
        <v>1.044777512550354</v>
      </c>
      <c r="DS42">
        <v>3.8684425354003906</v>
      </c>
      <c r="DT42">
        <v>7.3824620246887207</v>
      </c>
      <c r="DU42">
        <v>8.8655118942260742</v>
      </c>
      <c r="DV42">
        <v>9.1142349243164062</v>
      </c>
      <c r="DW42">
        <v>9.3121166229248047</v>
      </c>
      <c r="DX42">
        <v>9.2124061584472656</v>
      </c>
      <c r="DY42">
        <v>3.7078711986541748</v>
      </c>
      <c r="DZ42">
        <v>0.26193332672119141</v>
      </c>
      <c r="EA42">
        <v>0.13721266388893127</v>
      </c>
      <c r="EB42">
        <v>2.7456645965576172</v>
      </c>
      <c r="EC42">
        <v>2.7556169033050537</v>
      </c>
      <c r="ED42">
        <v>2.9481894969940186</v>
      </c>
      <c r="EE42">
        <v>2.872802734375</v>
      </c>
      <c r="EF42">
        <v>2.98543381690979</v>
      </c>
      <c r="EG42">
        <v>2.9111645221710205</v>
      </c>
      <c r="EH42">
        <v>2.8078572750091553</v>
      </c>
      <c r="EI42">
        <v>2.6782543659210205</v>
      </c>
      <c r="EJ42">
        <v>2.5595607757568359</v>
      </c>
      <c r="EK42">
        <v>2.4945988655090332</v>
      </c>
      <c r="EL42">
        <v>2.6041250228881836</v>
      </c>
      <c r="EM42">
        <v>2.3741564750671387</v>
      </c>
      <c r="EN42">
        <v>2.4539849758148193</v>
      </c>
      <c r="EO42">
        <v>2.454653263092041</v>
      </c>
      <c r="EP42">
        <v>2.4087347984313965</v>
      </c>
      <c r="EQ42">
        <v>6.2682576179504395</v>
      </c>
      <c r="ER42">
        <v>9.6337509155273437</v>
      </c>
      <c r="ES42">
        <v>11.089497566223145</v>
      </c>
      <c r="ET42">
        <v>11.193008422851563</v>
      </c>
      <c r="EU42">
        <v>11.322183609008789</v>
      </c>
      <c r="EV42">
        <v>11.21198844909668</v>
      </c>
      <c r="EW42">
        <v>5.6274685859680176</v>
      </c>
      <c r="EX42">
        <v>1.8100446462631226</v>
      </c>
      <c r="EY42">
        <v>1.7566794157028198</v>
      </c>
      <c r="EZ42">
        <v>46.650531768798828</v>
      </c>
      <c r="FA42">
        <v>46.147880554199219</v>
      </c>
      <c r="FB42">
        <v>45.023265838623047</v>
      </c>
      <c r="FC42">
        <v>44.36279296875</v>
      </c>
      <c r="FD42">
        <v>43.404552459716797</v>
      </c>
      <c r="FE42">
        <v>43.106601715087891</v>
      </c>
      <c r="FF42">
        <v>42.255958557128906</v>
      </c>
      <c r="FG42">
        <v>42.267284393310547</v>
      </c>
      <c r="FH42">
        <v>42.108600616455078</v>
      </c>
      <c r="FI42">
        <v>43.617294311523438</v>
      </c>
      <c r="FJ42">
        <v>46.393062591552734</v>
      </c>
      <c r="FK42">
        <v>47.125194549560547</v>
      </c>
      <c r="FL42">
        <v>48.459556579589844</v>
      </c>
      <c r="FM42">
        <v>49.809642791748047</v>
      </c>
      <c r="FN42">
        <v>51.114131927490234</v>
      </c>
      <c r="FO42">
        <v>51.812656402587891</v>
      </c>
      <c r="FP42">
        <v>51.469036102294922</v>
      </c>
      <c r="FQ42">
        <v>49.561927795410156</v>
      </c>
      <c r="FR42">
        <v>47.177547454833984</v>
      </c>
      <c r="FS42">
        <v>45.541301727294922</v>
      </c>
      <c r="FT42">
        <v>44.054130554199219</v>
      </c>
      <c r="FU42">
        <v>43.336097717285156</v>
      </c>
      <c r="FV42">
        <v>43.359127044677734</v>
      </c>
      <c r="FW42">
        <v>43.666816711425781</v>
      </c>
      <c r="FX42">
        <v>332</v>
      </c>
      <c r="FY42">
        <v>6.7033134400844574E-2</v>
      </c>
      <c r="FZ42">
        <v>1</v>
      </c>
      <c r="GA42" s="57" t="s">
        <v>10</v>
      </c>
    </row>
    <row r="43" spans="1:183" x14ac:dyDescent="0.2">
      <c r="A43" t="s">
        <v>242</v>
      </c>
      <c r="B43" t="s">
        <v>246</v>
      </c>
      <c r="C43" t="s">
        <v>218</v>
      </c>
      <c r="D43" t="s">
        <v>36</v>
      </c>
      <c r="E43">
        <v>2016</v>
      </c>
      <c r="F43" t="s">
        <v>221</v>
      </c>
      <c r="G43" t="s">
        <v>10</v>
      </c>
      <c r="H43" s="57" t="s">
        <v>233</v>
      </c>
      <c r="I43">
        <v>248</v>
      </c>
      <c r="L43">
        <v>81.134278237555023</v>
      </c>
      <c r="M43">
        <v>81.401981944704872</v>
      </c>
      <c r="N43">
        <v>85.270155326465343</v>
      </c>
      <c r="O43">
        <v>84.775859728255639</v>
      </c>
      <c r="P43">
        <v>96.151770879258024</v>
      </c>
      <c r="Q43">
        <v>102.16324317601591</v>
      </c>
      <c r="R43">
        <v>115.67985807308723</v>
      </c>
      <c r="S43">
        <v>112.89592737997386</v>
      </c>
      <c r="T43">
        <v>115.50541375238728</v>
      </c>
      <c r="U43">
        <v>114.0132496883694</v>
      </c>
      <c r="V43">
        <v>117.26943990910843</v>
      </c>
      <c r="W43">
        <v>112.07042952564575</v>
      </c>
      <c r="X43">
        <v>113.23860777121274</v>
      </c>
      <c r="Y43">
        <v>112.51537412470577</v>
      </c>
      <c r="Z43">
        <v>110.65058075004322</v>
      </c>
      <c r="AA43">
        <v>107.40286208535733</v>
      </c>
      <c r="AB43">
        <v>105.68822781431417</v>
      </c>
      <c r="AC43">
        <v>109.90304652654171</v>
      </c>
      <c r="AD43">
        <v>109.08504811201539</v>
      </c>
      <c r="AE43">
        <v>108.46357412663829</v>
      </c>
      <c r="AF43">
        <v>106.57487744933076</v>
      </c>
      <c r="AG43">
        <v>94.505430607792704</v>
      </c>
      <c r="AH43">
        <v>81.736776524837424</v>
      </c>
      <c r="AI43">
        <v>77.253461845658791</v>
      </c>
      <c r="AJ43">
        <v>-2.1881022453308105</v>
      </c>
      <c r="AK43">
        <v>-2.1450872421264648</v>
      </c>
      <c r="AL43">
        <v>-2.1617119312286377</v>
      </c>
      <c r="AM43">
        <v>-2.1498963832855225</v>
      </c>
      <c r="AN43">
        <v>-2.1971542835235596</v>
      </c>
      <c r="AO43">
        <v>-2.1070821285247803</v>
      </c>
      <c r="AP43">
        <v>-2.1252937316894531</v>
      </c>
      <c r="AQ43">
        <v>-2.1270074844360352</v>
      </c>
      <c r="AR43">
        <v>-2.1183779239654541</v>
      </c>
      <c r="AS43">
        <v>-2.2774612903594971</v>
      </c>
      <c r="AT43">
        <v>-2.3061075210571289</v>
      </c>
      <c r="AU43">
        <v>-2.1351656913757324</v>
      </c>
      <c r="AV43">
        <v>-2.2007648944854736</v>
      </c>
      <c r="AW43">
        <v>-2.2294242382049561</v>
      </c>
      <c r="AX43">
        <v>-2.2085249423980713</v>
      </c>
      <c r="AY43">
        <v>-1.8555816411972046</v>
      </c>
      <c r="AZ43">
        <v>2.0127005577087402</v>
      </c>
      <c r="BA43">
        <v>3.560875415802002</v>
      </c>
      <c r="BB43">
        <v>4.1559567451477051</v>
      </c>
      <c r="BC43">
        <v>4.5177178382873535</v>
      </c>
      <c r="BD43">
        <v>4.4430146217346191</v>
      </c>
      <c r="BE43">
        <v>-0.87074154615402222</v>
      </c>
      <c r="BF43">
        <v>-3.430612325668335</v>
      </c>
      <c r="BG43">
        <v>-3.725529670715332</v>
      </c>
      <c r="BH43">
        <v>-0.73064744472503662</v>
      </c>
      <c r="BI43">
        <v>-0.6973993182182312</v>
      </c>
      <c r="BJ43">
        <v>-0.65222632884979248</v>
      </c>
      <c r="BK43">
        <v>-0.66617071628570557</v>
      </c>
      <c r="BL43">
        <v>-0.66619670391082764</v>
      </c>
      <c r="BM43">
        <v>-0.6246718168258667</v>
      </c>
      <c r="BN43">
        <v>-0.66802090406417847</v>
      </c>
      <c r="BO43">
        <v>-0.70751363039016724</v>
      </c>
      <c r="BP43">
        <v>-0.73649591207504272</v>
      </c>
      <c r="BQ43">
        <v>-0.8677753210067749</v>
      </c>
      <c r="BR43">
        <v>-0.85560500621795654</v>
      </c>
      <c r="BS43">
        <v>-0.80309361219406128</v>
      </c>
      <c r="BT43">
        <v>-0.82573288679122925</v>
      </c>
      <c r="BU43">
        <v>-0.84572869539260864</v>
      </c>
      <c r="BV43">
        <v>-0.84456777572631836</v>
      </c>
      <c r="BW43">
        <v>0.54423338174819946</v>
      </c>
      <c r="BX43">
        <v>4.2639899253845215</v>
      </c>
      <c r="BY43">
        <v>5.7848610877990723</v>
      </c>
      <c r="BZ43">
        <v>6.2347302436828613</v>
      </c>
      <c r="CA43">
        <v>6.5277848243713379</v>
      </c>
      <c r="CB43">
        <v>6.4425969123840332</v>
      </c>
      <c r="CC43">
        <v>1.0488561391830444</v>
      </c>
      <c r="CD43">
        <v>-1.8825010061264038</v>
      </c>
      <c r="CE43">
        <v>-2.1060628890991211</v>
      </c>
      <c r="CF43">
        <v>0.27878126502037048</v>
      </c>
      <c r="CG43">
        <v>0.30526489019393921</v>
      </c>
      <c r="CH43">
        <v>0.39323878288269043</v>
      </c>
      <c r="CI43">
        <v>0.36145317554473877</v>
      </c>
      <c r="CJ43">
        <v>0.39413979649543762</v>
      </c>
      <c r="CK43">
        <v>0.40204110741615295</v>
      </c>
      <c r="CL43">
        <v>0.34128174185752869</v>
      </c>
      <c r="CM43">
        <v>0.27562347054481506</v>
      </c>
      <c r="CN43">
        <v>0.22059136629104614</v>
      </c>
      <c r="CO43">
        <v>0.10856883972883224</v>
      </c>
      <c r="CP43">
        <v>0.14900866150856018</v>
      </c>
      <c r="CQ43">
        <v>0.11949542164802551</v>
      </c>
      <c r="CR43">
        <v>0.12661005556583405</v>
      </c>
      <c r="CS43">
        <v>0.11261452734470367</v>
      </c>
      <c r="CT43">
        <v>0.10010486096143723</v>
      </c>
      <c r="CU43">
        <v>2.2063379287719727</v>
      </c>
      <c r="CV43">
        <v>5.8232259750366211</v>
      </c>
      <c r="CW43">
        <v>7.3251867294311523</v>
      </c>
      <c r="CX43">
        <v>7.6744823455810547</v>
      </c>
      <c r="CY43">
        <v>7.9199509620666504</v>
      </c>
      <c r="CZ43">
        <v>7.8275017738342285</v>
      </c>
      <c r="DA43">
        <v>2.3783636093139648</v>
      </c>
      <c r="DB43">
        <v>-0.8102838397026062</v>
      </c>
      <c r="DC43">
        <v>-0.9844251275062561</v>
      </c>
      <c r="DD43">
        <v>1.2882099151611328</v>
      </c>
      <c r="DE43">
        <v>1.3079290390014648</v>
      </c>
      <c r="DF43">
        <v>1.4387038946151733</v>
      </c>
      <c r="DG43">
        <v>1.3890770673751831</v>
      </c>
      <c r="DH43">
        <v>1.4544763565063477</v>
      </c>
      <c r="DI43">
        <v>1.4287539720535278</v>
      </c>
      <c r="DJ43">
        <v>1.3505843877792358</v>
      </c>
      <c r="DK43">
        <v>1.2587605714797974</v>
      </c>
      <c r="DL43">
        <v>1.1776787042617798</v>
      </c>
      <c r="DM43">
        <v>1.0849130153656006</v>
      </c>
      <c r="DN43">
        <v>1.1536222696304321</v>
      </c>
      <c r="DO43">
        <v>1.0420844554901123</v>
      </c>
      <c r="DP43">
        <v>1.0789530277252197</v>
      </c>
      <c r="DQ43">
        <v>1.0709577798843384</v>
      </c>
      <c r="DR43">
        <v>1.044777512550354</v>
      </c>
      <c r="DS43">
        <v>3.8684425354003906</v>
      </c>
      <c r="DT43">
        <v>7.3824620246887207</v>
      </c>
      <c r="DU43">
        <v>8.8655118942260742</v>
      </c>
      <c r="DV43">
        <v>9.1142349243164062</v>
      </c>
      <c r="DW43">
        <v>9.3121166229248047</v>
      </c>
      <c r="DX43">
        <v>9.2124061584472656</v>
      </c>
      <c r="DY43">
        <v>3.7078711986541748</v>
      </c>
      <c r="DZ43">
        <v>0.26193332672119141</v>
      </c>
      <c r="EA43">
        <v>0.13721266388893127</v>
      </c>
      <c r="EB43">
        <v>2.7456645965576172</v>
      </c>
      <c r="EC43">
        <v>2.7556169033050537</v>
      </c>
      <c r="ED43">
        <v>2.9481894969940186</v>
      </c>
      <c r="EE43">
        <v>2.872802734375</v>
      </c>
      <c r="EF43">
        <v>2.98543381690979</v>
      </c>
      <c r="EG43">
        <v>2.9111645221710205</v>
      </c>
      <c r="EH43">
        <v>2.8078572750091553</v>
      </c>
      <c r="EI43">
        <v>2.6782543659210205</v>
      </c>
      <c r="EJ43">
        <v>2.5595607757568359</v>
      </c>
      <c r="EK43">
        <v>2.4945988655090332</v>
      </c>
      <c r="EL43">
        <v>2.6041250228881836</v>
      </c>
      <c r="EM43">
        <v>2.3741564750671387</v>
      </c>
      <c r="EN43">
        <v>2.4539849758148193</v>
      </c>
      <c r="EO43">
        <v>2.454653263092041</v>
      </c>
      <c r="EP43">
        <v>2.4087347984313965</v>
      </c>
      <c r="EQ43">
        <v>6.2682576179504395</v>
      </c>
      <c r="ER43">
        <v>9.6337509155273437</v>
      </c>
      <c r="ES43">
        <v>11.089497566223145</v>
      </c>
      <c r="ET43">
        <v>11.193008422851563</v>
      </c>
      <c r="EU43">
        <v>11.322183609008789</v>
      </c>
      <c r="EV43">
        <v>11.21198844909668</v>
      </c>
      <c r="EW43">
        <v>5.6274685859680176</v>
      </c>
      <c r="EX43">
        <v>1.8100446462631226</v>
      </c>
      <c r="EY43">
        <v>1.7566794157028198</v>
      </c>
      <c r="EZ43">
        <v>46.650531768798828</v>
      </c>
      <c r="FA43">
        <v>46.147880554199219</v>
      </c>
      <c r="FB43">
        <v>45.023265838623047</v>
      </c>
      <c r="FC43">
        <v>44.36279296875</v>
      </c>
      <c r="FD43">
        <v>43.404552459716797</v>
      </c>
      <c r="FE43">
        <v>43.106601715087891</v>
      </c>
      <c r="FF43">
        <v>42.255958557128906</v>
      </c>
      <c r="FG43">
        <v>42.267284393310547</v>
      </c>
      <c r="FH43">
        <v>42.108600616455078</v>
      </c>
      <c r="FI43">
        <v>43.617294311523438</v>
      </c>
      <c r="FJ43">
        <v>46.393062591552734</v>
      </c>
      <c r="FK43">
        <v>47.125194549560547</v>
      </c>
      <c r="FL43">
        <v>48.459556579589844</v>
      </c>
      <c r="FM43">
        <v>49.809642791748047</v>
      </c>
      <c r="FN43">
        <v>51.114131927490234</v>
      </c>
      <c r="FO43">
        <v>51.812656402587891</v>
      </c>
      <c r="FP43">
        <v>51.469036102294922</v>
      </c>
      <c r="FQ43">
        <v>49.561927795410156</v>
      </c>
      <c r="FR43">
        <v>47.177547454833984</v>
      </c>
      <c r="FS43">
        <v>45.541301727294922</v>
      </c>
      <c r="FT43">
        <v>44.054130554199219</v>
      </c>
      <c r="FU43">
        <v>43.336097717285156</v>
      </c>
      <c r="FV43">
        <v>43.359127044677734</v>
      </c>
      <c r="FW43">
        <v>43.666816711425781</v>
      </c>
      <c r="FX43">
        <v>332</v>
      </c>
      <c r="FY43">
        <v>6.7033134400844574E-2</v>
      </c>
      <c r="FZ43">
        <v>1</v>
      </c>
      <c r="GA43" s="57" t="s">
        <v>10</v>
      </c>
    </row>
    <row r="44" spans="1:183" x14ac:dyDescent="0.2">
      <c r="A44" t="s">
        <v>242</v>
      </c>
      <c r="B44" t="s">
        <v>246</v>
      </c>
      <c r="C44" t="s">
        <v>218</v>
      </c>
      <c r="D44" t="s">
        <v>37</v>
      </c>
      <c r="E44">
        <v>2014</v>
      </c>
      <c r="F44" t="s">
        <v>221</v>
      </c>
      <c r="G44" t="s">
        <v>10</v>
      </c>
      <c r="H44" s="57" t="s">
        <v>233</v>
      </c>
      <c r="I44">
        <v>248</v>
      </c>
      <c r="L44">
        <v>79.606595517015478</v>
      </c>
      <c r="M44">
        <v>77.704377197098523</v>
      </c>
      <c r="N44">
        <v>76.119179298148154</v>
      </c>
      <c r="O44">
        <v>78.324894420894452</v>
      </c>
      <c r="P44">
        <v>88.942019170013907</v>
      </c>
      <c r="Q44">
        <v>94.538353148773211</v>
      </c>
      <c r="R44">
        <v>111.23819576301506</v>
      </c>
      <c r="S44">
        <v>110.46001949723447</v>
      </c>
      <c r="T44">
        <v>112.16566894335581</v>
      </c>
      <c r="U44">
        <v>112.15838038557929</v>
      </c>
      <c r="V44">
        <v>115.59466402366822</v>
      </c>
      <c r="W44">
        <v>117.18627416165998</v>
      </c>
      <c r="X44">
        <v>119.97457088894517</v>
      </c>
      <c r="Y44">
        <v>121.62689893589209</v>
      </c>
      <c r="Z44">
        <v>121.10656553234003</v>
      </c>
      <c r="AA44">
        <v>116.50730790815842</v>
      </c>
      <c r="AB44">
        <v>114.38826057914329</v>
      </c>
      <c r="AC44">
        <v>113.28173920299153</v>
      </c>
      <c r="AD44">
        <v>111.18855258996244</v>
      </c>
      <c r="AE44">
        <v>112.77489523432192</v>
      </c>
      <c r="AF44">
        <v>111.9561236026006</v>
      </c>
      <c r="AG44">
        <v>107.51015842707186</v>
      </c>
      <c r="AH44">
        <v>91.71103410953846</v>
      </c>
      <c r="AI44">
        <v>82.190175007790756</v>
      </c>
      <c r="AJ44">
        <v>-2.1767423152923584</v>
      </c>
      <c r="AK44">
        <v>-2.160146951675415</v>
      </c>
      <c r="AL44">
        <v>-2.1995925903320313</v>
      </c>
      <c r="AM44">
        <v>-2.1868159770965576</v>
      </c>
      <c r="AN44">
        <v>-2.2477362155914307</v>
      </c>
      <c r="AO44">
        <v>-2.108121395111084</v>
      </c>
      <c r="AP44">
        <v>-2.12056565284729</v>
      </c>
      <c r="AQ44">
        <v>-2.1351966857910156</v>
      </c>
      <c r="AR44">
        <v>-2.1331570148468018</v>
      </c>
      <c r="AS44">
        <v>-2.189363956451416</v>
      </c>
      <c r="AT44">
        <v>-2.3051650524139404</v>
      </c>
      <c r="AU44">
        <v>-2.2457156181335449</v>
      </c>
      <c r="AV44">
        <v>-2.3303394317626953</v>
      </c>
      <c r="AW44">
        <v>-2.399101734161377</v>
      </c>
      <c r="AX44">
        <v>-2.425966739654541</v>
      </c>
      <c r="AY44">
        <v>-0.79955923557281494</v>
      </c>
      <c r="AZ44">
        <v>3.5266485214233398</v>
      </c>
      <c r="BA44">
        <v>3.7229022979736328</v>
      </c>
      <c r="BB44">
        <v>3.6925203800201416</v>
      </c>
      <c r="BC44">
        <v>3.9078834056854248</v>
      </c>
      <c r="BD44">
        <v>4.0954103469848633</v>
      </c>
      <c r="BE44">
        <v>-1.0617828369140625</v>
      </c>
      <c r="BF44">
        <v>-3.6816854476928711</v>
      </c>
      <c r="BG44">
        <v>-3.8373262882232666</v>
      </c>
      <c r="BH44">
        <v>-0.72777926921844482</v>
      </c>
      <c r="BI44">
        <v>-0.71178370714187622</v>
      </c>
      <c r="BJ44">
        <v>-0.7479405403137207</v>
      </c>
      <c r="BK44">
        <v>-0.73158669471740723</v>
      </c>
      <c r="BL44">
        <v>-0.75968396663665771</v>
      </c>
      <c r="BM44">
        <v>-0.69937556982040405</v>
      </c>
      <c r="BN44">
        <v>-0.71218127012252808</v>
      </c>
      <c r="BO44">
        <v>-0.75532609224319458</v>
      </c>
      <c r="BP44">
        <v>-0.79774576425552368</v>
      </c>
      <c r="BQ44">
        <v>-0.83224105834960938</v>
      </c>
      <c r="BR44">
        <v>-0.90251249074935913</v>
      </c>
      <c r="BS44">
        <v>-0.87576001882553101</v>
      </c>
      <c r="BT44">
        <v>-0.90191227197647095</v>
      </c>
      <c r="BU44">
        <v>-0.93167597055435181</v>
      </c>
      <c r="BV44">
        <v>-0.94613540172576904</v>
      </c>
      <c r="BW44">
        <v>1.3554328680038452</v>
      </c>
      <c r="BX44">
        <v>5.8795394897460937</v>
      </c>
      <c r="BY44">
        <v>6.1035504341125488</v>
      </c>
      <c r="BZ44">
        <v>6.0190858840942383</v>
      </c>
      <c r="CA44">
        <v>6.1874990463256836</v>
      </c>
      <c r="CB44">
        <v>6.3584713935852051</v>
      </c>
      <c r="CC44">
        <v>1.0447566509246826</v>
      </c>
      <c r="CD44">
        <v>-2.0683205127716064</v>
      </c>
      <c r="CE44">
        <v>-2.1756255626678467</v>
      </c>
      <c r="CF44">
        <v>0.27576819062232971</v>
      </c>
      <c r="CG44">
        <v>0.29134827852249146</v>
      </c>
      <c r="CH44">
        <v>0.25746917724609375</v>
      </c>
      <c r="CI44">
        <v>0.27630063891410828</v>
      </c>
      <c r="CJ44">
        <v>0.27093654870986938</v>
      </c>
      <c r="CK44">
        <v>0.27631750702857971</v>
      </c>
      <c r="CL44">
        <v>0.26326152682304382</v>
      </c>
      <c r="CM44">
        <v>0.20036809146404266</v>
      </c>
      <c r="CN44">
        <v>0.12715592980384827</v>
      </c>
      <c r="CO44">
        <v>0.10769813507795334</v>
      </c>
      <c r="CP44">
        <v>6.8960435688495636E-2</v>
      </c>
      <c r="CQ44">
        <v>7.3067113757133484E-2</v>
      </c>
      <c r="CR44">
        <v>8.7412036955356598E-2</v>
      </c>
      <c r="CS44">
        <v>8.4658578038215637E-2</v>
      </c>
      <c r="CT44">
        <v>7.8791335225105286E-2</v>
      </c>
      <c r="CU44">
        <v>2.8479738235473633</v>
      </c>
      <c r="CV44">
        <v>7.5091447830200195</v>
      </c>
      <c r="CW44">
        <v>7.75238037109375</v>
      </c>
      <c r="CX44">
        <v>7.630457878112793</v>
      </c>
      <c r="CY44">
        <v>7.7663536071777344</v>
      </c>
      <c r="CZ44">
        <v>7.9258608818054199</v>
      </c>
      <c r="DA44">
        <v>2.5037393569946289</v>
      </c>
      <c r="DB44">
        <v>-0.95090866088867188</v>
      </c>
      <c r="DC44">
        <v>-1.024736762046814</v>
      </c>
      <c r="DD44">
        <v>1.2793155908584595</v>
      </c>
      <c r="DE44">
        <v>1.2944802045822144</v>
      </c>
      <c r="DF44">
        <v>1.2628788948059082</v>
      </c>
      <c r="DG44">
        <v>1.284187912940979</v>
      </c>
      <c r="DH44">
        <v>1.3015570640563965</v>
      </c>
      <c r="DI44">
        <v>1.2520105838775635</v>
      </c>
      <c r="DJ44">
        <v>1.2387043237686157</v>
      </c>
      <c r="DK44">
        <v>1.1560622453689575</v>
      </c>
      <c r="DL44">
        <v>1.0520576238632202</v>
      </c>
      <c r="DM44">
        <v>1.0476373434066772</v>
      </c>
      <c r="DN44">
        <v>1.040433406829834</v>
      </c>
      <c r="DO44">
        <v>1.0218942165374756</v>
      </c>
      <c r="DP44">
        <v>1.0767363309860229</v>
      </c>
      <c r="DQ44">
        <v>1.1009931564331055</v>
      </c>
      <c r="DR44">
        <v>1.1037180423736572</v>
      </c>
      <c r="DS44">
        <v>4.3405146598815918</v>
      </c>
      <c r="DT44">
        <v>9.1387500762939453</v>
      </c>
      <c r="DU44">
        <v>9.401209831237793</v>
      </c>
      <c r="DV44">
        <v>9.2418298721313477</v>
      </c>
      <c r="DW44">
        <v>9.3452081680297852</v>
      </c>
      <c r="DX44">
        <v>9.4932498931884766</v>
      </c>
      <c r="DY44">
        <v>3.9627223014831543</v>
      </c>
      <c r="DZ44">
        <v>0.16650308668613434</v>
      </c>
      <c r="EA44">
        <v>0.12615202367305756</v>
      </c>
      <c r="EB44">
        <v>2.728278636932373</v>
      </c>
      <c r="EC44">
        <v>2.7428433895111084</v>
      </c>
      <c r="ED44">
        <v>2.7145309448242187</v>
      </c>
      <c r="EE44">
        <v>2.7394170761108398</v>
      </c>
      <c r="EF44">
        <v>2.789609432220459</v>
      </c>
      <c r="EG44">
        <v>2.6607563495635986</v>
      </c>
      <c r="EH44">
        <v>2.6470887660980225</v>
      </c>
      <c r="EI44">
        <v>2.5359327793121338</v>
      </c>
      <c r="EJ44">
        <v>2.3874688148498535</v>
      </c>
      <c r="EK44">
        <v>2.4047601222991943</v>
      </c>
      <c r="EL44">
        <v>2.4430859088897705</v>
      </c>
      <c r="EM44">
        <v>2.3918499946594238</v>
      </c>
      <c r="EN44">
        <v>2.5051636695861816</v>
      </c>
      <c r="EO44">
        <v>2.5684187412261963</v>
      </c>
      <c r="EP44">
        <v>2.5835494995117187</v>
      </c>
      <c r="EQ44">
        <v>6.495506763458252</v>
      </c>
      <c r="ER44">
        <v>11.491641044616699</v>
      </c>
      <c r="ES44">
        <v>11.781858444213867</v>
      </c>
      <c r="ET44">
        <v>11.568394660949707</v>
      </c>
      <c r="EU44">
        <v>11.624823570251465</v>
      </c>
      <c r="EV44">
        <v>11.756311416625977</v>
      </c>
      <c r="EW44">
        <v>6.0692615509033203</v>
      </c>
      <c r="EX44">
        <v>1.7798681259155273</v>
      </c>
      <c r="EY44">
        <v>1.7878526449203491</v>
      </c>
      <c r="EZ44">
        <v>61.213871002197266</v>
      </c>
      <c r="FA44">
        <v>60.698982238769531</v>
      </c>
      <c r="FB44">
        <v>60.113605499267578</v>
      </c>
      <c r="FC44">
        <v>59.315647125244141</v>
      </c>
      <c r="FD44">
        <v>57.855533599853516</v>
      </c>
      <c r="FE44">
        <v>57.902210235595703</v>
      </c>
      <c r="FF44">
        <v>56.794349670410156</v>
      </c>
      <c r="FG44">
        <v>56.259113311767578</v>
      </c>
      <c r="FH44">
        <v>58.933868408203125</v>
      </c>
      <c r="FI44">
        <v>62.918052673339844</v>
      </c>
      <c r="FJ44">
        <v>67.737785339355469</v>
      </c>
      <c r="FK44">
        <v>72.129104614257813</v>
      </c>
      <c r="FL44">
        <v>74.789360046386719</v>
      </c>
      <c r="FM44">
        <v>76.18853759765625</v>
      </c>
      <c r="FN44">
        <v>77.240837097167969</v>
      </c>
      <c r="FO44">
        <v>77.923126220703125</v>
      </c>
      <c r="FP44">
        <v>77.264762878417969</v>
      </c>
      <c r="FQ44">
        <v>75.632133483886719</v>
      </c>
      <c r="FR44">
        <v>72.449989318847656</v>
      </c>
      <c r="FS44">
        <v>69.772361755371094</v>
      </c>
      <c r="FT44">
        <v>67.590774536132813</v>
      </c>
      <c r="FU44">
        <v>66.591232299804688</v>
      </c>
      <c r="FV44">
        <v>66.224189758300781</v>
      </c>
      <c r="FW44">
        <v>64.8592529296875</v>
      </c>
      <c r="FX44">
        <v>332</v>
      </c>
      <c r="FY44">
        <v>6.7033134400844574E-2</v>
      </c>
      <c r="FZ44">
        <v>1</v>
      </c>
      <c r="GA44" s="57" t="s">
        <v>10</v>
      </c>
    </row>
    <row r="45" spans="1:183" x14ac:dyDescent="0.2">
      <c r="A45" t="s">
        <v>242</v>
      </c>
      <c r="B45" t="s">
        <v>246</v>
      </c>
      <c r="C45" t="s">
        <v>218</v>
      </c>
      <c r="D45" t="s">
        <v>37</v>
      </c>
      <c r="E45">
        <v>2015</v>
      </c>
      <c r="F45" t="s">
        <v>221</v>
      </c>
      <c r="G45" t="s">
        <v>10</v>
      </c>
      <c r="H45" s="57" t="s">
        <v>233</v>
      </c>
      <c r="I45">
        <v>248</v>
      </c>
      <c r="L45">
        <v>79.606595517015478</v>
      </c>
      <c r="M45">
        <v>77.704377197098523</v>
      </c>
      <c r="N45">
        <v>76.11917929814814</v>
      </c>
      <c r="O45">
        <v>78.324894420894452</v>
      </c>
      <c r="P45">
        <v>88.942019170013907</v>
      </c>
      <c r="Q45">
        <v>94.538353148773211</v>
      </c>
      <c r="R45">
        <v>111.23819576301506</v>
      </c>
      <c r="S45">
        <v>110.46001949723447</v>
      </c>
      <c r="T45">
        <v>112.16566894335581</v>
      </c>
      <c r="U45">
        <v>112.15838038557931</v>
      </c>
      <c r="V45">
        <v>115.59466402366822</v>
      </c>
      <c r="W45">
        <v>117.18627416165998</v>
      </c>
      <c r="X45">
        <v>119.97457088894517</v>
      </c>
      <c r="Y45">
        <v>121.62689893589209</v>
      </c>
      <c r="Z45">
        <v>121.10656553234001</v>
      </c>
      <c r="AA45">
        <v>116.50730790815842</v>
      </c>
      <c r="AB45">
        <v>114.38826057914329</v>
      </c>
      <c r="AC45">
        <v>113.28173920299155</v>
      </c>
      <c r="AD45">
        <v>111.18855258996244</v>
      </c>
      <c r="AE45">
        <v>112.77489523432192</v>
      </c>
      <c r="AF45">
        <v>111.9561236026006</v>
      </c>
      <c r="AG45">
        <v>107.51015842707186</v>
      </c>
      <c r="AH45">
        <v>91.711034109538474</v>
      </c>
      <c r="AI45">
        <v>82.190175007790771</v>
      </c>
      <c r="AJ45">
        <v>-2.1767423152923584</v>
      </c>
      <c r="AK45">
        <v>-2.160146951675415</v>
      </c>
      <c r="AL45">
        <v>-2.1995925903320313</v>
      </c>
      <c r="AM45">
        <v>-2.1868159770965576</v>
      </c>
      <c r="AN45">
        <v>-2.2477362155914307</v>
      </c>
      <c r="AO45">
        <v>-2.108121395111084</v>
      </c>
      <c r="AP45">
        <v>-2.12056565284729</v>
      </c>
      <c r="AQ45">
        <v>-2.1351966857910156</v>
      </c>
      <c r="AR45">
        <v>-2.1331570148468018</v>
      </c>
      <c r="AS45">
        <v>-2.189363956451416</v>
      </c>
      <c r="AT45">
        <v>-2.3051650524139404</v>
      </c>
      <c r="AU45">
        <v>-2.2457156181335449</v>
      </c>
      <c r="AV45">
        <v>-2.3303394317626953</v>
      </c>
      <c r="AW45">
        <v>-2.399101734161377</v>
      </c>
      <c r="AX45">
        <v>-2.425966739654541</v>
      </c>
      <c r="AY45">
        <v>-0.79955923557281494</v>
      </c>
      <c r="AZ45">
        <v>3.5266485214233398</v>
      </c>
      <c r="BA45">
        <v>3.7229022979736328</v>
      </c>
      <c r="BB45">
        <v>3.6925203800201416</v>
      </c>
      <c r="BC45">
        <v>3.9078834056854248</v>
      </c>
      <c r="BD45">
        <v>4.0954103469848633</v>
      </c>
      <c r="BE45">
        <v>-1.0617828369140625</v>
      </c>
      <c r="BF45">
        <v>-3.6816854476928711</v>
      </c>
      <c r="BG45">
        <v>-3.8373262882232666</v>
      </c>
      <c r="BH45">
        <v>-0.72777926921844482</v>
      </c>
      <c r="BI45">
        <v>-0.71178370714187622</v>
      </c>
      <c r="BJ45">
        <v>-0.7479405403137207</v>
      </c>
      <c r="BK45">
        <v>-0.73158669471740723</v>
      </c>
      <c r="BL45">
        <v>-0.75968396663665771</v>
      </c>
      <c r="BM45">
        <v>-0.69937556982040405</v>
      </c>
      <c r="BN45">
        <v>-0.71218127012252808</v>
      </c>
      <c r="BO45">
        <v>-0.75532609224319458</v>
      </c>
      <c r="BP45">
        <v>-0.79774576425552368</v>
      </c>
      <c r="BQ45">
        <v>-0.83224105834960938</v>
      </c>
      <c r="BR45">
        <v>-0.90251249074935913</v>
      </c>
      <c r="BS45">
        <v>-0.87576001882553101</v>
      </c>
      <c r="BT45">
        <v>-0.90191227197647095</v>
      </c>
      <c r="BU45">
        <v>-0.93167597055435181</v>
      </c>
      <c r="BV45">
        <v>-0.94613540172576904</v>
      </c>
      <c r="BW45">
        <v>1.3554328680038452</v>
      </c>
      <c r="BX45">
        <v>5.8795394897460937</v>
      </c>
      <c r="BY45">
        <v>6.1035504341125488</v>
      </c>
      <c r="BZ45">
        <v>6.0190858840942383</v>
      </c>
      <c r="CA45">
        <v>6.1874990463256836</v>
      </c>
      <c r="CB45">
        <v>6.3584713935852051</v>
      </c>
      <c r="CC45">
        <v>1.0447566509246826</v>
      </c>
      <c r="CD45">
        <v>-2.0683205127716064</v>
      </c>
      <c r="CE45">
        <v>-2.1756255626678467</v>
      </c>
      <c r="CF45">
        <v>0.27576819062232971</v>
      </c>
      <c r="CG45">
        <v>0.29134827852249146</v>
      </c>
      <c r="CH45">
        <v>0.25746917724609375</v>
      </c>
      <c r="CI45">
        <v>0.27630063891410828</v>
      </c>
      <c r="CJ45">
        <v>0.27093654870986938</v>
      </c>
      <c r="CK45">
        <v>0.27631750702857971</v>
      </c>
      <c r="CL45">
        <v>0.26326152682304382</v>
      </c>
      <c r="CM45">
        <v>0.20036809146404266</v>
      </c>
      <c r="CN45">
        <v>0.12715592980384827</v>
      </c>
      <c r="CO45">
        <v>0.10769813507795334</v>
      </c>
      <c r="CP45">
        <v>6.8960435688495636E-2</v>
      </c>
      <c r="CQ45">
        <v>7.3067113757133484E-2</v>
      </c>
      <c r="CR45">
        <v>8.7412036955356598E-2</v>
      </c>
      <c r="CS45">
        <v>8.4658578038215637E-2</v>
      </c>
      <c r="CT45">
        <v>7.8791335225105286E-2</v>
      </c>
      <c r="CU45">
        <v>2.8479738235473633</v>
      </c>
      <c r="CV45">
        <v>7.5091447830200195</v>
      </c>
      <c r="CW45">
        <v>7.75238037109375</v>
      </c>
      <c r="CX45">
        <v>7.630457878112793</v>
      </c>
      <c r="CY45">
        <v>7.7663536071777344</v>
      </c>
      <c r="CZ45">
        <v>7.9258608818054199</v>
      </c>
      <c r="DA45">
        <v>2.5037393569946289</v>
      </c>
      <c r="DB45">
        <v>-0.95090866088867188</v>
      </c>
      <c r="DC45">
        <v>-1.024736762046814</v>
      </c>
      <c r="DD45">
        <v>1.2793155908584595</v>
      </c>
      <c r="DE45">
        <v>1.2944802045822144</v>
      </c>
      <c r="DF45">
        <v>1.2628788948059082</v>
      </c>
      <c r="DG45">
        <v>1.284187912940979</v>
      </c>
      <c r="DH45">
        <v>1.3015570640563965</v>
      </c>
      <c r="DI45">
        <v>1.2520105838775635</v>
      </c>
      <c r="DJ45">
        <v>1.2387043237686157</v>
      </c>
      <c r="DK45">
        <v>1.1560622453689575</v>
      </c>
      <c r="DL45">
        <v>1.0520576238632202</v>
      </c>
      <c r="DM45">
        <v>1.0476373434066772</v>
      </c>
      <c r="DN45">
        <v>1.040433406829834</v>
      </c>
      <c r="DO45">
        <v>1.0218942165374756</v>
      </c>
      <c r="DP45">
        <v>1.0767363309860229</v>
      </c>
      <c r="DQ45">
        <v>1.1009931564331055</v>
      </c>
      <c r="DR45">
        <v>1.1037180423736572</v>
      </c>
      <c r="DS45">
        <v>4.3405146598815918</v>
      </c>
      <c r="DT45">
        <v>9.1387500762939453</v>
      </c>
      <c r="DU45">
        <v>9.401209831237793</v>
      </c>
      <c r="DV45">
        <v>9.2418298721313477</v>
      </c>
      <c r="DW45">
        <v>9.3452081680297852</v>
      </c>
      <c r="DX45">
        <v>9.4932498931884766</v>
      </c>
      <c r="DY45">
        <v>3.9627223014831543</v>
      </c>
      <c r="DZ45">
        <v>0.16650308668613434</v>
      </c>
      <c r="EA45">
        <v>0.12615202367305756</v>
      </c>
      <c r="EB45">
        <v>2.728278636932373</v>
      </c>
      <c r="EC45">
        <v>2.7428433895111084</v>
      </c>
      <c r="ED45">
        <v>2.7145309448242187</v>
      </c>
      <c r="EE45">
        <v>2.7394170761108398</v>
      </c>
      <c r="EF45">
        <v>2.789609432220459</v>
      </c>
      <c r="EG45">
        <v>2.6607563495635986</v>
      </c>
      <c r="EH45">
        <v>2.6470887660980225</v>
      </c>
      <c r="EI45">
        <v>2.5359327793121338</v>
      </c>
      <c r="EJ45">
        <v>2.3874688148498535</v>
      </c>
      <c r="EK45">
        <v>2.4047601222991943</v>
      </c>
      <c r="EL45">
        <v>2.4430859088897705</v>
      </c>
      <c r="EM45">
        <v>2.3918499946594238</v>
      </c>
      <c r="EN45">
        <v>2.5051636695861816</v>
      </c>
      <c r="EO45">
        <v>2.5684187412261963</v>
      </c>
      <c r="EP45">
        <v>2.5835494995117187</v>
      </c>
      <c r="EQ45">
        <v>6.495506763458252</v>
      </c>
      <c r="ER45">
        <v>11.491641044616699</v>
      </c>
      <c r="ES45">
        <v>11.781858444213867</v>
      </c>
      <c r="ET45">
        <v>11.568394660949707</v>
      </c>
      <c r="EU45">
        <v>11.624823570251465</v>
      </c>
      <c r="EV45">
        <v>11.756311416625977</v>
      </c>
      <c r="EW45">
        <v>6.0692615509033203</v>
      </c>
      <c r="EX45">
        <v>1.7798681259155273</v>
      </c>
      <c r="EY45">
        <v>1.7878526449203491</v>
      </c>
      <c r="EZ45">
        <v>61.213871002197266</v>
      </c>
      <c r="FA45">
        <v>60.698982238769531</v>
      </c>
      <c r="FB45">
        <v>60.113605499267578</v>
      </c>
      <c r="FC45">
        <v>59.315647125244141</v>
      </c>
      <c r="FD45">
        <v>57.855533599853516</v>
      </c>
      <c r="FE45">
        <v>57.902210235595703</v>
      </c>
      <c r="FF45">
        <v>56.794349670410156</v>
      </c>
      <c r="FG45">
        <v>56.259113311767578</v>
      </c>
      <c r="FH45">
        <v>58.933868408203125</v>
      </c>
      <c r="FI45">
        <v>62.918052673339844</v>
      </c>
      <c r="FJ45">
        <v>67.737785339355469</v>
      </c>
      <c r="FK45">
        <v>72.129104614257813</v>
      </c>
      <c r="FL45">
        <v>74.789360046386719</v>
      </c>
      <c r="FM45">
        <v>76.18853759765625</v>
      </c>
      <c r="FN45">
        <v>77.240837097167969</v>
      </c>
      <c r="FO45">
        <v>77.923126220703125</v>
      </c>
      <c r="FP45">
        <v>77.264762878417969</v>
      </c>
      <c r="FQ45">
        <v>75.632133483886719</v>
      </c>
      <c r="FR45">
        <v>72.449989318847656</v>
      </c>
      <c r="FS45">
        <v>69.772361755371094</v>
      </c>
      <c r="FT45">
        <v>67.590774536132813</v>
      </c>
      <c r="FU45">
        <v>66.591232299804688</v>
      </c>
      <c r="FV45">
        <v>66.224189758300781</v>
      </c>
      <c r="FW45">
        <v>64.8592529296875</v>
      </c>
      <c r="FX45">
        <v>332</v>
      </c>
      <c r="FY45">
        <v>6.7033134400844574E-2</v>
      </c>
      <c r="FZ45">
        <v>1</v>
      </c>
      <c r="GA45" s="57" t="s">
        <v>10</v>
      </c>
    </row>
    <row r="46" spans="1:183" x14ac:dyDescent="0.2">
      <c r="A46" t="s">
        <v>242</v>
      </c>
      <c r="B46" t="s">
        <v>246</v>
      </c>
      <c r="C46" t="s">
        <v>218</v>
      </c>
      <c r="D46" t="s">
        <v>37</v>
      </c>
      <c r="E46">
        <v>2016</v>
      </c>
      <c r="F46" t="s">
        <v>221</v>
      </c>
      <c r="G46" t="s">
        <v>10</v>
      </c>
      <c r="H46" s="57" t="s">
        <v>233</v>
      </c>
      <c r="I46">
        <v>248</v>
      </c>
      <c r="L46">
        <v>79.606595517015478</v>
      </c>
      <c r="M46">
        <v>77.704377197098523</v>
      </c>
      <c r="N46">
        <v>76.11917929814814</v>
      </c>
      <c r="O46">
        <v>78.324894420894452</v>
      </c>
      <c r="P46">
        <v>88.942019170013907</v>
      </c>
      <c r="Q46">
        <v>94.538353148773211</v>
      </c>
      <c r="R46">
        <v>111.23819576301506</v>
      </c>
      <c r="S46">
        <v>110.46001949723447</v>
      </c>
      <c r="T46">
        <v>112.16566894335581</v>
      </c>
      <c r="U46">
        <v>112.15838038557929</v>
      </c>
      <c r="V46">
        <v>115.59466402366822</v>
      </c>
      <c r="W46">
        <v>117.18627416165999</v>
      </c>
      <c r="X46">
        <v>119.97457088894517</v>
      </c>
      <c r="Y46">
        <v>121.62689893589209</v>
      </c>
      <c r="Z46">
        <v>121.10656553234001</v>
      </c>
      <c r="AA46">
        <v>116.50730790815844</v>
      </c>
      <c r="AB46">
        <v>114.38826057914329</v>
      </c>
      <c r="AC46">
        <v>113.28173920299155</v>
      </c>
      <c r="AD46">
        <v>111.18855258996244</v>
      </c>
      <c r="AE46">
        <v>112.77489523432192</v>
      </c>
      <c r="AF46">
        <v>111.9561236026006</v>
      </c>
      <c r="AG46">
        <v>107.51015842707187</v>
      </c>
      <c r="AH46">
        <v>91.711034109538474</v>
      </c>
      <c r="AI46">
        <v>82.190175007790756</v>
      </c>
      <c r="AJ46">
        <v>-2.1767423152923584</v>
      </c>
      <c r="AK46">
        <v>-2.160146951675415</v>
      </c>
      <c r="AL46">
        <v>-2.1995925903320313</v>
      </c>
      <c r="AM46">
        <v>-2.1868159770965576</v>
      </c>
      <c r="AN46">
        <v>-2.2477362155914307</v>
      </c>
      <c r="AO46">
        <v>-2.108121395111084</v>
      </c>
      <c r="AP46">
        <v>-2.12056565284729</v>
      </c>
      <c r="AQ46">
        <v>-2.1351966857910156</v>
      </c>
      <c r="AR46">
        <v>-2.1331570148468018</v>
      </c>
      <c r="AS46">
        <v>-2.189363956451416</v>
      </c>
      <c r="AT46">
        <v>-2.3051650524139404</v>
      </c>
      <c r="AU46">
        <v>-2.2457156181335449</v>
      </c>
      <c r="AV46">
        <v>-2.3303394317626953</v>
      </c>
      <c r="AW46">
        <v>-2.399101734161377</v>
      </c>
      <c r="AX46">
        <v>-2.425966739654541</v>
      </c>
      <c r="AY46">
        <v>-0.79955923557281494</v>
      </c>
      <c r="AZ46">
        <v>3.5266485214233398</v>
      </c>
      <c r="BA46">
        <v>3.7229022979736328</v>
      </c>
      <c r="BB46">
        <v>3.6925203800201416</v>
      </c>
      <c r="BC46">
        <v>3.9078834056854248</v>
      </c>
      <c r="BD46">
        <v>4.0954103469848633</v>
      </c>
      <c r="BE46">
        <v>-1.0617828369140625</v>
      </c>
      <c r="BF46">
        <v>-3.6816854476928711</v>
      </c>
      <c r="BG46">
        <v>-3.8373262882232666</v>
      </c>
      <c r="BH46">
        <v>-0.72777926921844482</v>
      </c>
      <c r="BI46">
        <v>-0.71178370714187622</v>
      </c>
      <c r="BJ46">
        <v>-0.7479405403137207</v>
      </c>
      <c r="BK46">
        <v>-0.73158669471740723</v>
      </c>
      <c r="BL46">
        <v>-0.75968396663665771</v>
      </c>
      <c r="BM46">
        <v>-0.69937556982040405</v>
      </c>
      <c r="BN46">
        <v>-0.71218127012252808</v>
      </c>
      <c r="BO46">
        <v>-0.75532609224319458</v>
      </c>
      <c r="BP46">
        <v>-0.79774576425552368</v>
      </c>
      <c r="BQ46">
        <v>-0.83224105834960938</v>
      </c>
      <c r="BR46">
        <v>-0.90251249074935913</v>
      </c>
      <c r="BS46">
        <v>-0.87576001882553101</v>
      </c>
      <c r="BT46">
        <v>-0.90191227197647095</v>
      </c>
      <c r="BU46">
        <v>-0.93167597055435181</v>
      </c>
      <c r="BV46">
        <v>-0.94613540172576904</v>
      </c>
      <c r="BW46">
        <v>1.3554328680038452</v>
      </c>
      <c r="BX46">
        <v>5.8795394897460937</v>
      </c>
      <c r="BY46">
        <v>6.1035504341125488</v>
      </c>
      <c r="BZ46">
        <v>6.0190858840942383</v>
      </c>
      <c r="CA46">
        <v>6.1874990463256836</v>
      </c>
      <c r="CB46">
        <v>6.3584713935852051</v>
      </c>
      <c r="CC46">
        <v>1.0447566509246826</v>
      </c>
      <c r="CD46">
        <v>-2.0683205127716064</v>
      </c>
      <c r="CE46">
        <v>-2.1756255626678467</v>
      </c>
      <c r="CF46">
        <v>0.27576819062232971</v>
      </c>
      <c r="CG46">
        <v>0.29134827852249146</v>
      </c>
      <c r="CH46">
        <v>0.25746917724609375</v>
      </c>
      <c r="CI46">
        <v>0.27630063891410828</v>
      </c>
      <c r="CJ46">
        <v>0.27093654870986938</v>
      </c>
      <c r="CK46">
        <v>0.27631750702857971</v>
      </c>
      <c r="CL46">
        <v>0.26326152682304382</v>
      </c>
      <c r="CM46">
        <v>0.20036809146404266</v>
      </c>
      <c r="CN46">
        <v>0.12715592980384827</v>
      </c>
      <c r="CO46">
        <v>0.10769813507795334</v>
      </c>
      <c r="CP46">
        <v>6.8960435688495636E-2</v>
      </c>
      <c r="CQ46">
        <v>7.3067113757133484E-2</v>
      </c>
      <c r="CR46">
        <v>8.7412036955356598E-2</v>
      </c>
      <c r="CS46">
        <v>8.4658578038215637E-2</v>
      </c>
      <c r="CT46">
        <v>7.8791335225105286E-2</v>
      </c>
      <c r="CU46">
        <v>2.8479738235473633</v>
      </c>
      <c r="CV46">
        <v>7.5091447830200195</v>
      </c>
      <c r="CW46">
        <v>7.75238037109375</v>
      </c>
      <c r="CX46">
        <v>7.630457878112793</v>
      </c>
      <c r="CY46">
        <v>7.7663536071777344</v>
      </c>
      <c r="CZ46">
        <v>7.9258608818054199</v>
      </c>
      <c r="DA46">
        <v>2.5037393569946289</v>
      </c>
      <c r="DB46">
        <v>-0.95090866088867188</v>
      </c>
      <c r="DC46">
        <v>-1.024736762046814</v>
      </c>
      <c r="DD46">
        <v>1.2793155908584595</v>
      </c>
      <c r="DE46">
        <v>1.2944802045822144</v>
      </c>
      <c r="DF46">
        <v>1.2628788948059082</v>
      </c>
      <c r="DG46">
        <v>1.284187912940979</v>
      </c>
      <c r="DH46">
        <v>1.3015570640563965</v>
      </c>
      <c r="DI46">
        <v>1.2520105838775635</v>
      </c>
      <c r="DJ46">
        <v>1.2387043237686157</v>
      </c>
      <c r="DK46">
        <v>1.1560622453689575</v>
      </c>
      <c r="DL46">
        <v>1.0520576238632202</v>
      </c>
      <c r="DM46">
        <v>1.0476373434066772</v>
      </c>
      <c r="DN46">
        <v>1.040433406829834</v>
      </c>
      <c r="DO46">
        <v>1.0218942165374756</v>
      </c>
      <c r="DP46">
        <v>1.0767363309860229</v>
      </c>
      <c r="DQ46">
        <v>1.1009931564331055</v>
      </c>
      <c r="DR46">
        <v>1.1037180423736572</v>
      </c>
      <c r="DS46">
        <v>4.3405146598815918</v>
      </c>
      <c r="DT46">
        <v>9.1387500762939453</v>
      </c>
      <c r="DU46">
        <v>9.401209831237793</v>
      </c>
      <c r="DV46">
        <v>9.2418298721313477</v>
      </c>
      <c r="DW46">
        <v>9.3452081680297852</v>
      </c>
      <c r="DX46">
        <v>9.4932498931884766</v>
      </c>
      <c r="DY46">
        <v>3.9627223014831543</v>
      </c>
      <c r="DZ46">
        <v>0.16650308668613434</v>
      </c>
      <c r="EA46">
        <v>0.12615202367305756</v>
      </c>
      <c r="EB46">
        <v>2.728278636932373</v>
      </c>
      <c r="EC46">
        <v>2.7428433895111084</v>
      </c>
      <c r="ED46">
        <v>2.7145309448242187</v>
      </c>
      <c r="EE46">
        <v>2.7394170761108398</v>
      </c>
      <c r="EF46">
        <v>2.789609432220459</v>
      </c>
      <c r="EG46">
        <v>2.6607563495635986</v>
      </c>
      <c r="EH46">
        <v>2.6470887660980225</v>
      </c>
      <c r="EI46">
        <v>2.5359327793121338</v>
      </c>
      <c r="EJ46">
        <v>2.3874688148498535</v>
      </c>
      <c r="EK46">
        <v>2.4047601222991943</v>
      </c>
      <c r="EL46">
        <v>2.4430859088897705</v>
      </c>
      <c r="EM46">
        <v>2.3918499946594238</v>
      </c>
      <c r="EN46">
        <v>2.5051636695861816</v>
      </c>
      <c r="EO46">
        <v>2.5684187412261963</v>
      </c>
      <c r="EP46">
        <v>2.5835494995117187</v>
      </c>
      <c r="EQ46">
        <v>6.495506763458252</v>
      </c>
      <c r="ER46">
        <v>11.491641044616699</v>
      </c>
      <c r="ES46">
        <v>11.781858444213867</v>
      </c>
      <c r="ET46">
        <v>11.568394660949707</v>
      </c>
      <c r="EU46">
        <v>11.624823570251465</v>
      </c>
      <c r="EV46">
        <v>11.756311416625977</v>
      </c>
      <c r="EW46">
        <v>6.0692615509033203</v>
      </c>
      <c r="EX46">
        <v>1.7798681259155273</v>
      </c>
      <c r="EY46">
        <v>1.7878526449203491</v>
      </c>
      <c r="EZ46">
        <v>61.213871002197266</v>
      </c>
      <c r="FA46">
        <v>60.698982238769531</v>
      </c>
      <c r="FB46">
        <v>60.113605499267578</v>
      </c>
      <c r="FC46">
        <v>59.315647125244141</v>
      </c>
      <c r="FD46">
        <v>57.855533599853516</v>
      </c>
      <c r="FE46">
        <v>57.902210235595703</v>
      </c>
      <c r="FF46">
        <v>56.794349670410156</v>
      </c>
      <c r="FG46">
        <v>56.259113311767578</v>
      </c>
      <c r="FH46">
        <v>58.933868408203125</v>
      </c>
      <c r="FI46">
        <v>62.918052673339844</v>
      </c>
      <c r="FJ46">
        <v>67.737785339355469</v>
      </c>
      <c r="FK46">
        <v>72.129104614257813</v>
      </c>
      <c r="FL46">
        <v>74.789360046386719</v>
      </c>
      <c r="FM46">
        <v>76.18853759765625</v>
      </c>
      <c r="FN46">
        <v>77.240837097167969</v>
      </c>
      <c r="FO46">
        <v>77.923126220703125</v>
      </c>
      <c r="FP46">
        <v>77.264762878417969</v>
      </c>
      <c r="FQ46">
        <v>75.632133483886719</v>
      </c>
      <c r="FR46">
        <v>72.449989318847656</v>
      </c>
      <c r="FS46">
        <v>69.772361755371094</v>
      </c>
      <c r="FT46">
        <v>67.590774536132813</v>
      </c>
      <c r="FU46">
        <v>66.591232299804688</v>
      </c>
      <c r="FV46">
        <v>66.224189758300781</v>
      </c>
      <c r="FW46">
        <v>64.8592529296875</v>
      </c>
      <c r="FX46">
        <v>332</v>
      </c>
      <c r="FY46">
        <v>6.7033134400844574E-2</v>
      </c>
      <c r="FZ46">
        <v>1</v>
      </c>
      <c r="GA46" s="57" t="s">
        <v>10</v>
      </c>
    </row>
    <row r="47" spans="1:183" x14ac:dyDescent="0.2">
      <c r="A47" t="s">
        <v>242</v>
      </c>
      <c r="B47" t="s">
        <v>246</v>
      </c>
      <c r="C47" t="s">
        <v>218</v>
      </c>
      <c r="D47" t="s">
        <v>38</v>
      </c>
      <c r="E47">
        <v>2014</v>
      </c>
      <c r="F47" t="s">
        <v>221</v>
      </c>
      <c r="G47" t="s">
        <v>10</v>
      </c>
      <c r="H47" s="57" t="s">
        <v>233</v>
      </c>
      <c r="I47">
        <v>254</v>
      </c>
      <c r="L47">
        <v>82.626621129633278</v>
      </c>
      <c r="M47">
        <v>79.910113704065708</v>
      </c>
      <c r="N47">
        <v>77.983597477231669</v>
      </c>
      <c r="O47">
        <v>79.866851269300341</v>
      </c>
      <c r="P47">
        <v>91.099777347925439</v>
      </c>
      <c r="Q47">
        <v>98.110866542292129</v>
      </c>
      <c r="R47">
        <v>115.60392910603777</v>
      </c>
      <c r="S47">
        <v>115.86831950452783</v>
      </c>
      <c r="T47">
        <v>118.47853454932904</v>
      </c>
      <c r="U47">
        <v>117.75500074572905</v>
      </c>
      <c r="V47">
        <v>121.85648035276773</v>
      </c>
      <c r="W47">
        <v>125.59343223800546</v>
      </c>
      <c r="X47">
        <v>129.42515385123266</v>
      </c>
      <c r="Y47">
        <v>132.42955824673714</v>
      </c>
      <c r="Z47">
        <v>132.51962967495945</v>
      </c>
      <c r="AA47">
        <v>127.36969633307341</v>
      </c>
      <c r="AB47">
        <v>125.08192456177174</v>
      </c>
      <c r="AC47">
        <v>121.29666962007586</v>
      </c>
      <c r="AD47">
        <v>119.12568836524623</v>
      </c>
      <c r="AE47">
        <v>122.28395633828387</v>
      </c>
      <c r="AF47">
        <v>120.98946531268457</v>
      </c>
      <c r="AG47">
        <v>115.92711546617318</v>
      </c>
      <c r="AH47">
        <v>97.777229122040907</v>
      </c>
      <c r="AI47">
        <v>86.562759597368242</v>
      </c>
      <c r="AJ47">
        <v>-2.2458784580230713</v>
      </c>
      <c r="AK47">
        <v>-2.1681969165802002</v>
      </c>
      <c r="AL47">
        <v>-2.157555103302002</v>
      </c>
      <c r="AM47">
        <v>-2.12699294090271</v>
      </c>
      <c r="AN47">
        <v>-2.1598465442657471</v>
      </c>
      <c r="AO47">
        <v>-2.1346518993377686</v>
      </c>
      <c r="AP47">
        <v>-2.1801846027374268</v>
      </c>
      <c r="AQ47">
        <v>-2.2509644031524658</v>
      </c>
      <c r="AR47">
        <v>-2.2776093482971191</v>
      </c>
      <c r="AS47">
        <v>-2.30061936378479</v>
      </c>
      <c r="AT47">
        <v>-2.3910610675811768</v>
      </c>
      <c r="AU47">
        <v>-2.443608283996582</v>
      </c>
      <c r="AV47">
        <v>-2.5655102729797363</v>
      </c>
      <c r="AW47">
        <v>-2.71109938621521</v>
      </c>
      <c r="AX47">
        <v>-2.7775657176971436</v>
      </c>
      <c r="AY47">
        <v>-0.85151702165603638</v>
      </c>
      <c r="AZ47">
        <v>4.257936954498291</v>
      </c>
      <c r="BA47">
        <v>4.1987433433532715</v>
      </c>
      <c r="BB47">
        <v>3.9290201663970947</v>
      </c>
      <c r="BC47">
        <v>4.1994667053222656</v>
      </c>
      <c r="BD47">
        <v>4.3463630676269531</v>
      </c>
      <c r="BE47">
        <v>-1.141900897026062</v>
      </c>
      <c r="BF47">
        <v>-4.1280045509338379</v>
      </c>
      <c r="BG47">
        <v>-4.2005538940429687</v>
      </c>
      <c r="BH47">
        <v>-0.75823360681533813</v>
      </c>
      <c r="BI47">
        <v>-0.72001487016677856</v>
      </c>
      <c r="BJ47">
        <v>-0.73374801874160767</v>
      </c>
      <c r="BK47">
        <v>-0.71249955892562866</v>
      </c>
      <c r="BL47">
        <v>-0.71617460250854492</v>
      </c>
      <c r="BM47">
        <v>-0.69528841972351074</v>
      </c>
      <c r="BN47">
        <v>-0.72745341062545776</v>
      </c>
      <c r="BO47">
        <v>-0.79524683952331543</v>
      </c>
      <c r="BP47">
        <v>-0.86076045036315918</v>
      </c>
      <c r="BQ47">
        <v>-0.87720644474029541</v>
      </c>
      <c r="BR47">
        <v>-0.93905293941497803</v>
      </c>
      <c r="BS47">
        <v>-0.95907378196716309</v>
      </c>
      <c r="BT47">
        <v>-1.0080684423446655</v>
      </c>
      <c r="BU47">
        <v>-1.0728389024734497</v>
      </c>
      <c r="BV47">
        <v>-1.1060614585876465</v>
      </c>
      <c r="BW47">
        <v>1.5358248949050903</v>
      </c>
      <c r="BX47">
        <v>6.9459400177001953</v>
      </c>
      <c r="BY47">
        <v>6.8698763847351074</v>
      </c>
      <c r="BZ47">
        <v>6.6140785217285156</v>
      </c>
      <c r="CA47">
        <v>6.8832716941833496</v>
      </c>
      <c r="CB47">
        <v>6.9957242012023926</v>
      </c>
      <c r="CC47">
        <v>1.1761835813522339</v>
      </c>
      <c r="CD47">
        <v>-2.3681046962738037</v>
      </c>
      <c r="CE47">
        <v>-2.4314875602722168</v>
      </c>
      <c r="CF47">
        <v>0.2721046507358551</v>
      </c>
      <c r="CG47">
        <v>0.2829916775226593</v>
      </c>
      <c r="CH47">
        <v>0.25237637758255005</v>
      </c>
      <c r="CI47">
        <v>0.26717424392700195</v>
      </c>
      <c r="CJ47">
        <v>0.28370827436447144</v>
      </c>
      <c r="CK47">
        <v>0.30161044001579285</v>
      </c>
      <c r="CL47">
        <v>0.27870383858680725</v>
      </c>
      <c r="CM47">
        <v>0.21297869086265564</v>
      </c>
      <c r="CN47">
        <v>0.12054473161697388</v>
      </c>
      <c r="CO47">
        <v>0.10864496231079102</v>
      </c>
      <c r="CP47">
        <v>6.6603496670722961E-2</v>
      </c>
      <c r="CQ47">
        <v>6.9110304117202759E-2</v>
      </c>
      <c r="CR47">
        <v>7.0611022412776947E-2</v>
      </c>
      <c r="CS47">
        <v>6.1815347522497177E-2</v>
      </c>
      <c r="CT47">
        <v>5.1617328077554703E-2</v>
      </c>
      <c r="CU47">
        <v>3.1892907619476318</v>
      </c>
      <c r="CV47">
        <v>8.807642936706543</v>
      </c>
      <c r="CW47">
        <v>8.7198953628540039</v>
      </c>
      <c r="CX47">
        <v>8.4737415313720703</v>
      </c>
      <c r="CY47">
        <v>8.7420673370361328</v>
      </c>
      <c r="CZ47">
        <v>8.8306636810302734</v>
      </c>
      <c r="DA47">
        <v>2.7816817760467529</v>
      </c>
      <c r="DB47">
        <v>-1.1492033004760742</v>
      </c>
      <c r="DC47">
        <v>-1.2062374353408813</v>
      </c>
      <c r="DD47">
        <v>1.3024429082870483</v>
      </c>
      <c r="DE47">
        <v>1.2859982252120972</v>
      </c>
      <c r="DF47">
        <v>1.2385008335113525</v>
      </c>
      <c r="DG47">
        <v>1.2468481063842773</v>
      </c>
      <c r="DH47">
        <v>1.2835911512374878</v>
      </c>
      <c r="DI47">
        <v>1.2985092401504517</v>
      </c>
      <c r="DJ47">
        <v>1.2848610877990723</v>
      </c>
      <c r="DK47">
        <v>1.2212041616439819</v>
      </c>
      <c r="DL47">
        <v>1.1018499135971069</v>
      </c>
      <c r="DM47">
        <v>1.0944963693618774</v>
      </c>
      <c r="DN47">
        <v>1.0722599029541016</v>
      </c>
      <c r="DO47">
        <v>1.0972944498062134</v>
      </c>
      <c r="DP47">
        <v>1.1492904424667358</v>
      </c>
      <c r="DQ47">
        <v>1.1964695453643799</v>
      </c>
      <c r="DR47">
        <v>1.2092961072921753</v>
      </c>
      <c r="DS47">
        <v>4.8427562713623047</v>
      </c>
      <c r="DT47">
        <v>10.669344902038574</v>
      </c>
      <c r="DU47">
        <v>10.569913864135742</v>
      </c>
      <c r="DV47">
        <v>10.333405494689941</v>
      </c>
      <c r="DW47">
        <v>10.600862503051758</v>
      </c>
      <c r="DX47">
        <v>10.665602684020996</v>
      </c>
      <c r="DY47">
        <v>4.3871798515319824</v>
      </c>
      <c r="DZ47">
        <v>6.969808042049408E-2</v>
      </c>
      <c r="EA47">
        <v>1.9012553617358208E-2</v>
      </c>
      <c r="EB47">
        <v>2.7900876998901367</v>
      </c>
      <c r="EC47">
        <v>2.734180212020874</v>
      </c>
      <c r="ED47">
        <v>2.6623077392578125</v>
      </c>
      <c r="EE47">
        <v>2.6613414287567139</v>
      </c>
      <c r="EF47">
        <v>2.7272632122039795</v>
      </c>
      <c r="EG47">
        <v>2.737872838973999</v>
      </c>
      <c r="EH47">
        <v>2.7375924587249756</v>
      </c>
      <c r="EI47">
        <v>2.6769216060638428</v>
      </c>
      <c r="EJ47">
        <v>2.5186986923217773</v>
      </c>
      <c r="EK47">
        <v>2.5179092884063721</v>
      </c>
      <c r="EL47">
        <v>2.5242681503295898</v>
      </c>
      <c r="EM47">
        <v>2.5818288326263428</v>
      </c>
      <c r="EN47">
        <v>2.7067322731018066</v>
      </c>
      <c r="EO47">
        <v>2.8347299098968506</v>
      </c>
      <c r="EP47">
        <v>2.8808002471923828</v>
      </c>
      <c r="EQ47">
        <v>7.2300982475280762</v>
      </c>
      <c r="ER47">
        <v>13.357348442077637</v>
      </c>
      <c r="ES47">
        <v>13.241046905517578</v>
      </c>
      <c r="ET47">
        <v>13.018464088439941</v>
      </c>
      <c r="EU47">
        <v>13.284667015075684</v>
      </c>
      <c r="EV47">
        <v>13.314963340759277</v>
      </c>
      <c r="EW47">
        <v>6.7052645683288574</v>
      </c>
      <c r="EX47">
        <v>1.829598069190979</v>
      </c>
      <c r="EY47">
        <v>1.7880790233612061</v>
      </c>
      <c r="EZ47">
        <v>65.396965026855469</v>
      </c>
      <c r="FA47">
        <v>63.294830322265625</v>
      </c>
      <c r="FB47">
        <v>61.649547576904297</v>
      </c>
      <c r="FC47">
        <v>60.912364959716797</v>
      </c>
      <c r="FD47">
        <v>59.778667449951172</v>
      </c>
      <c r="FE47">
        <v>58.256240844726563</v>
      </c>
      <c r="FF47">
        <v>57.921173095703125</v>
      </c>
      <c r="FG47">
        <v>58.674842834472656</v>
      </c>
      <c r="FH47">
        <v>63.686817169189453</v>
      </c>
      <c r="FI47">
        <v>70.492828369140625</v>
      </c>
      <c r="FJ47">
        <v>76.407638549804687</v>
      </c>
      <c r="FK47">
        <v>81.282432556152344</v>
      </c>
      <c r="FL47">
        <v>85.019355773925781</v>
      </c>
      <c r="FM47">
        <v>87.129203796386719</v>
      </c>
      <c r="FN47">
        <v>88.228324890136719</v>
      </c>
      <c r="FO47">
        <v>88.105438232421875</v>
      </c>
      <c r="FP47">
        <v>87.050765991210937</v>
      </c>
      <c r="FQ47">
        <v>85.409996032714844</v>
      </c>
      <c r="FR47">
        <v>81.63177490234375</v>
      </c>
      <c r="FS47">
        <v>76.895851135253906</v>
      </c>
      <c r="FT47">
        <v>73.24365234375</v>
      </c>
      <c r="FU47">
        <v>69.960487365722656</v>
      </c>
      <c r="FV47">
        <v>68.160774230957031</v>
      </c>
      <c r="FW47">
        <v>65.970436096191406</v>
      </c>
      <c r="FX47">
        <v>332</v>
      </c>
      <c r="FY47">
        <v>6.7033134400844574E-2</v>
      </c>
      <c r="FZ47">
        <v>1</v>
      </c>
      <c r="GA47" s="57" t="s">
        <v>10</v>
      </c>
    </row>
    <row r="48" spans="1:183" x14ac:dyDescent="0.2">
      <c r="A48" t="s">
        <v>242</v>
      </c>
      <c r="B48" t="s">
        <v>246</v>
      </c>
      <c r="C48" t="s">
        <v>218</v>
      </c>
      <c r="D48" t="s">
        <v>38</v>
      </c>
      <c r="E48">
        <v>2015</v>
      </c>
      <c r="F48" t="s">
        <v>221</v>
      </c>
      <c r="G48" t="s">
        <v>10</v>
      </c>
      <c r="H48" s="57" t="s">
        <v>233</v>
      </c>
      <c r="I48">
        <v>254</v>
      </c>
      <c r="L48">
        <v>82.626621129633278</v>
      </c>
      <c r="M48">
        <v>79.910113704065708</v>
      </c>
      <c r="N48">
        <v>77.983597477231669</v>
      </c>
      <c r="O48">
        <v>79.866851269300341</v>
      </c>
      <c r="P48">
        <v>91.099777347925453</v>
      </c>
      <c r="Q48">
        <v>98.110866542292129</v>
      </c>
      <c r="R48">
        <v>115.60392910603777</v>
      </c>
      <c r="S48">
        <v>115.86831950452785</v>
      </c>
      <c r="T48">
        <v>118.47853454932904</v>
      </c>
      <c r="U48">
        <v>117.75500074572903</v>
      </c>
      <c r="V48">
        <v>121.85648035276773</v>
      </c>
      <c r="W48">
        <v>125.59343223800546</v>
      </c>
      <c r="X48">
        <v>129.42515385123266</v>
      </c>
      <c r="Y48">
        <v>132.42955824673714</v>
      </c>
      <c r="Z48">
        <v>132.51962967495945</v>
      </c>
      <c r="AA48">
        <v>127.36969633307341</v>
      </c>
      <c r="AB48">
        <v>125.08192456177174</v>
      </c>
      <c r="AC48">
        <v>121.29666962007587</v>
      </c>
      <c r="AD48">
        <v>119.12568836524623</v>
      </c>
      <c r="AE48">
        <v>122.28395633828387</v>
      </c>
      <c r="AF48">
        <v>120.98946531268459</v>
      </c>
      <c r="AG48">
        <v>115.92711546617318</v>
      </c>
      <c r="AH48">
        <v>97.777229122040907</v>
      </c>
      <c r="AI48">
        <v>86.562759597368228</v>
      </c>
      <c r="AJ48">
        <v>-2.2458784580230713</v>
      </c>
      <c r="AK48">
        <v>-2.1681969165802002</v>
      </c>
      <c r="AL48">
        <v>-2.157555103302002</v>
      </c>
      <c r="AM48">
        <v>-2.12699294090271</v>
      </c>
      <c r="AN48">
        <v>-2.1598465442657471</v>
      </c>
      <c r="AO48">
        <v>-2.1346518993377686</v>
      </c>
      <c r="AP48">
        <v>-2.1801846027374268</v>
      </c>
      <c r="AQ48">
        <v>-2.2509644031524658</v>
      </c>
      <c r="AR48">
        <v>-2.2776093482971191</v>
      </c>
      <c r="AS48">
        <v>-2.30061936378479</v>
      </c>
      <c r="AT48">
        <v>-2.3910610675811768</v>
      </c>
      <c r="AU48">
        <v>-2.443608283996582</v>
      </c>
      <c r="AV48">
        <v>-2.5655102729797363</v>
      </c>
      <c r="AW48">
        <v>-2.71109938621521</v>
      </c>
      <c r="AX48">
        <v>-2.7775657176971436</v>
      </c>
      <c r="AY48">
        <v>-0.85151702165603638</v>
      </c>
      <c r="AZ48">
        <v>4.257936954498291</v>
      </c>
      <c r="BA48">
        <v>4.1987433433532715</v>
      </c>
      <c r="BB48">
        <v>3.9290201663970947</v>
      </c>
      <c r="BC48">
        <v>4.1994667053222656</v>
      </c>
      <c r="BD48">
        <v>4.3463630676269531</v>
      </c>
      <c r="BE48">
        <v>-1.141900897026062</v>
      </c>
      <c r="BF48">
        <v>-4.1280045509338379</v>
      </c>
      <c r="BG48">
        <v>-4.2005538940429687</v>
      </c>
      <c r="BH48">
        <v>-0.75823360681533813</v>
      </c>
      <c r="BI48">
        <v>-0.72001487016677856</v>
      </c>
      <c r="BJ48">
        <v>-0.73374801874160767</v>
      </c>
      <c r="BK48">
        <v>-0.71249955892562866</v>
      </c>
      <c r="BL48">
        <v>-0.71617460250854492</v>
      </c>
      <c r="BM48">
        <v>-0.69528841972351074</v>
      </c>
      <c r="BN48">
        <v>-0.72745341062545776</v>
      </c>
      <c r="BO48">
        <v>-0.79524683952331543</v>
      </c>
      <c r="BP48">
        <v>-0.86076045036315918</v>
      </c>
      <c r="BQ48">
        <v>-0.87720644474029541</v>
      </c>
      <c r="BR48">
        <v>-0.93905293941497803</v>
      </c>
      <c r="BS48">
        <v>-0.95907378196716309</v>
      </c>
      <c r="BT48">
        <v>-1.0080684423446655</v>
      </c>
      <c r="BU48">
        <v>-1.0728389024734497</v>
      </c>
      <c r="BV48">
        <v>-1.1060614585876465</v>
      </c>
      <c r="BW48">
        <v>1.5358248949050903</v>
      </c>
      <c r="BX48">
        <v>6.9459400177001953</v>
      </c>
      <c r="BY48">
        <v>6.8698763847351074</v>
      </c>
      <c r="BZ48">
        <v>6.6140785217285156</v>
      </c>
      <c r="CA48">
        <v>6.8832716941833496</v>
      </c>
      <c r="CB48">
        <v>6.9957242012023926</v>
      </c>
      <c r="CC48">
        <v>1.1761835813522339</v>
      </c>
      <c r="CD48">
        <v>-2.3681046962738037</v>
      </c>
      <c r="CE48">
        <v>-2.4314875602722168</v>
      </c>
      <c r="CF48">
        <v>0.2721046507358551</v>
      </c>
      <c r="CG48">
        <v>0.2829916775226593</v>
      </c>
      <c r="CH48">
        <v>0.25237637758255005</v>
      </c>
      <c r="CI48">
        <v>0.26717424392700195</v>
      </c>
      <c r="CJ48">
        <v>0.28370827436447144</v>
      </c>
      <c r="CK48">
        <v>0.30161044001579285</v>
      </c>
      <c r="CL48">
        <v>0.27870383858680725</v>
      </c>
      <c r="CM48">
        <v>0.21297869086265564</v>
      </c>
      <c r="CN48">
        <v>0.12054473161697388</v>
      </c>
      <c r="CO48">
        <v>0.10864496231079102</v>
      </c>
      <c r="CP48">
        <v>6.6603496670722961E-2</v>
      </c>
      <c r="CQ48">
        <v>6.9110304117202759E-2</v>
      </c>
      <c r="CR48">
        <v>7.0611022412776947E-2</v>
      </c>
      <c r="CS48">
        <v>6.1815347522497177E-2</v>
      </c>
      <c r="CT48">
        <v>5.1617328077554703E-2</v>
      </c>
      <c r="CU48">
        <v>3.1892907619476318</v>
      </c>
      <c r="CV48">
        <v>8.807642936706543</v>
      </c>
      <c r="CW48">
        <v>8.7198953628540039</v>
      </c>
      <c r="CX48">
        <v>8.4737415313720703</v>
      </c>
      <c r="CY48">
        <v>8.7420673370361328</v>
      </c>
      <c r="CZ48">
        <v>8.8306636810302734</v>
      </c>
      <c r="DA48">
        <v>2.7816817760467529</v>
      </c>
      <c r="DB48">
        <v>-1.1492033004760742</v>
      </c>
      <c r="DC48">
        <v>-1.2062374353408813</v>
      </c>
      <c r="DD48">
        <v>1.3024429082870483</v>
      </c>
      <c r="DE48">
        <v>1.2859982252120972</v>
      </c>
      <c r="DF48">
        <v>1.2385008335113525</v>
      </c>
      <c r="DG48">
        <v>1.2468481063842773</v>
      </c>
      <c r="DH48">
        <v>1.2835911512374878</v>
      </c>
      <c r="DI48">
        <v>1.2985092401504517</v>
      </c>
      <c r="DJ48">
        <v>1.2848610877990723</v>
      </c>
      <c r="DK48">
        <v>1.2212041616439819</v>
      </c>
      <c r="DL48">
        <v>1.1018499135971069</v>
      </c>
      <c r="DM48">
        <v>1.0944963693618774</v>
      </c>
      <c r="DN48">
        <v>1.0722599029541016</v>
      </c>
      <c r="DO48">
        <v>1.0972944498062134</v>
      </c>
      <c r="DP48">
        <v>1.1492904424667358</v>
      </c>
      <c r="DQ48">
        <v>1.1964695453643799</v>
      </c>
      <c r="DR48">
        <v>1.2092961072921753</v>
      </c>
      <c r="DS48">
        <v>4.8427562713623047</v>
      </c>
      <c r="DT48">
        <v>10.669344902038574</v>
      </c>
      <c r="DU48">
        <v>10.569913864135742</v>
      </c>
      <c r="DV48">
        <v>10.333405494689941</v>
      </c>
      <c r="DW48">
        <v>10.600862503051758</v>
      </c>
      <c r="DX48">
        <v>10.665602684020996</v>
      </c>
      <c r="DY48">
        <v>4.3871798515319824</v>
      </c>
      <c r="DZ48">
        <v>6.969808042049408E-2</v>
      </c>
      <c r="EA48">
        <v>1.9012553617358208E-2</v>
      </c>
      <c r="EB48">
        <v>2.7900876998901367</v>
      </c>
      <c r="EC48">
        <v>2.734180212020874</v>
      </c>
      <c r="ED48">
        <v>2.6623077392578125</v>
      </c>
      <c r="EE48">
        <v>2.6613414287567139</v>
      </c>
      <c r="EF48">
        <v>2.7272632122039795</v>
      </c>
      <c r="EG48">
        <v>2.737872838973999</v>
      </c>
      <c r="EH48">
        <v>2.7375924587249756</v>
      </c>
      <c r="EI48">
        <v>2.6769216060638428</v>
      </c>
      <c r="EJ48">
        <v>2.5186986923217773</v>
      </c>
      <c r="EK48">
        <v>2.5179092884063721</v>
      </c>
      <c r="EL48">
        <v>2.5242681503295898</v>
      </c>
      <c r="EM48">
        <v>2.5818288326263428</v>
      </c>
      <c r="EN48">
        <v>2.7067322731018066</v>
      </c>
      <c r="EO48">
        <v>2.8347299098968506</v>
      </c>
      <c r="EP48">
        <v>2.8808002471923828</v>
      </c>
      <c r="EQ48">
        <v>7.2300982475280762</v>
      </c>
      <c r="ER48">
        <v>13.357348442077637</v>
      </c>
      <c r="ES48">
        <v>13.241046905517578</v>
      </c>
      <c r="ET48">
        <v>13.018464088439941</v>
      </c>
      <c r="EU48">
        <v>13.284667015075684</v>
      </c>
      <c r="EV48">
        <v>13.314963340759277</v>
      </c>
      <c r="EW48">
        <v>6.7052645683288574</v>
      </c>
      <c r="EX48">
        <v>1.829598069190979</v>
      </c>
      <c r="EY48">
        <v>1.7880790233612061</v>
      </c>
      <c r="EZ48">
        <v>65.396965026855469</v>
      </c>
      <c r="FA48">
        <v>63.294830322265625</v>
      </c>
      <c r="FB48">
        <v>61.649547576904297</v>
      </c>
      <c r="FC48">
        <v>60.912364959716797</v>
      </c>
      <c r="FD48">
        <v>59.778667449951172</v>
      </c>
      <c r="FE48">
        <v>58.256240844726563</v>
      </c>
      <c r="FF48">
        <v>57.921173095703125</v>
      </c>
      <c r="FG48">
        <v>58.674842834472656</v>
      </c>
      <c r="FH48">
        <v>63.686817169189453</v>
      </c>
      <c r="FI48">
        <v>70.492828369140625</v>
      </c>
      <c r="FJ48">
        <v>76.407638549804687</v>
      </c>
      <c r="FK48">
        <v>81.282432556152344</v>
      </c>
      <c r="FL48">
        <v>85.019355773925781</v>
      </c>
      <c r="FM48">
        <v>87.129203796386719</v>
      </c>
      <c r="FN48">
        <v>88.228324890136719</v>
      </c>
      <c r="FO48">
        <v>88.105438232421875</v>
      </c>
      <c r="FP48">
        <v>87.050765991210937</v>
      </c>
      <c r="FQ48">
        <v>85.409996032714844</v>
      </c>
      <c r="FR48">
        <v>81.63177490234375</v>
      </c>
      <c r="FS48">
        <v>76.895851135253906</v>
      </c>
      <c r="FT48">
        <v>73.24365234375</v>
      </c>
      <c r="FU48">
        <v>69.960487365722656</v>
      </c>
      <c r="FV48">
        <v>68.160774230957031</v>
      </c>
      <c r="FW48">
        <v>65.970436096191406</v>
      </c>
      <c r="FX48">
        <v>332</v>
      </c>
      <c r="FY48">
        <v>6.7033134400844574E-2</v>
      </c>
      <c r="FZ48">
        <v>1</v>
      </c>
      <c r="GA48" s="57" t="s">
        <v>10</v>
      </c>
    </row>
    <row r="49" spans="1:183" x14ac:dyDescent="0.2">
      <c r="A49" t="s">
        <v>242</v>
      </c>
      <c r="B49" t="s">
        <v>246</v>
      </c>
      <c r="C49" t="s">
        <v>218</v>
      </c>
      <c r="D49" t="s">
        <v>38</v>
      </c>
      <c r="E49">
        <v>2016</v>
      </c>
      <c r="F49" t="s">
        <v>221</v>
      </c>
      <c r="G49" t="s">
        <v>10</v>
      </c>
      <c r="H49" s="57" t="s">
        <v>233</v>
      </c>
      <c r="I49">
        <v>254</v>
      </c>
      <c r="L49">
        <v>82.626621129633278</v>
      </c>
      <c r="M49">
        <v>79.910113704065708</v>
      </c>
      <c r="N49">
        <v>77.983597477231669</v>
      </c>
      <c r="O49">
        <v>79.866851269300341</v>
      </c>
      <c r="P49">
        <v>91.099777347925453</v>
      </c>
      <c r="Q49">
        <v>98.110866542292129</v>
      </c>
      <c r="R49">
        <v>115.60392910603778</v>
      </c>
      <c r="S49">
        <v>115.86831950452785</v>
      </c>
      <c r="T49">
        <v>118.47853454932904</v>
      </c>
      <c r="U49">
        <v>117.75500074572905</v>
      </c>
      <c r="V49">
        <v>121.85648035276773</v>
      </c>
      <c r="W49">
        <v>125.59343223800545</v>
      </c>
      <c r="X49">
        <v>129.42515385123266</v>
      </c>
      <c r="Y49">
        <v>132.42955824673714</v>
      </c>
      <c r="Z49">
        <v>132.51962967495945</v>
      </c>
      <c r="AA49">
        <v>127.36969633307341</v>
      </c>
      <c r="AB49">
        <v>125.08192456177174</v>
      </c>
      <c r="AC49">
        <v>121.29666962007586</v>
      </c>
      <c r="AD49">
        <v>119.12568836524623</v>
      </c>
      <c r="AE49">
        <v>122.28395633828387</v>
      </c>
      <c r="AF49">
        <v>120.98946531268457</v>
      </c>
      <c r="AG49">
        <v>115.92711546617319</v>
      </c>
      <c r="AH49">
        <v>97.777229122040907</v>
      </c>
      <c r="AI49">
        <v>86.562759597368228</v>
      </c>
      <c r="AJ49">
        <v>-2.2458784580230713</v>
      </c>
      <c r="AK49">
        <v>-2.1681969165802002</v>
      </c>
      <c r="AL49">
        <v>-2.157555103302002</v>
      </c>
      <c r="AM49">
        <v>-2.12699294090271</v>
      </c>
      <c r="AN49">
        <v>-2.1598465442657471</v>
      </c>
      <c r="AO49">
        <v>-2.1346518993377686</v>
      </c>
      <c r="AP49">
        <v>-2.1801846027374268</v>
      </c>
      <c r="AQ49">
        <v>-2.2509644031524658</v>
      </c>
      <c r="AR49">
        <v>-2.2776093482971191</v>
      </c>
      <c r="AS49">
        <v>-2.30061936378479</v>
      </c>
      <c r="AT49">
        <v>-2.3910610675811768</v>
      </c>
      <c r="AU49">
        <v>-2.443608283996582</v>
      </c>
      <c r="AV49">
        <v>-2.5655102729797363</v>
      </c>
      <c r="AW49">
        <v>-2.71109938621521</v>
      </c>
      <c r="AX49">
        <v>-2.7775657176971436</v>
      </c>
      <c r="AY49">
        <v>-0.85151702165603638</v>
      </c>
      <c r="AZ49">
        <v>4.257936954498291</v>
      </c>
      <c r="BA49">
        <v>4.1987433433532715</v>
      </c>
      <c r="BB49">
        <v>3.9290201663970947</v>
      </c>
      <c r="BC49">
        <v>4.1994667053222656</v>
      </c>
      <c r="BD49">
        <v>4.3463630676269531</v>
      </c>
      <c r="BE49">
        <v>-1.141900897026062</v>
      </c>
      <c r="BF49">
        <v>-4.1280045509338379</v>
      </c>
      <c r="BG49">
        <v>-4.2005538940429687</v>
      </c>
      <c r="BH49">
        <v>-0.75823360681533813</v>
      </c>
      <c r="BI49">
        <v>-0.72001487016677856</v>
      </c>
      <c r="BJ49">
        <v>-0.73374801874160767</v>
      </c>
      <c r="BK49">
        <v>-0.71249955892562866</v>
      </c>
      <c r="BL49">
        <v>-0.71617460250854492</v>
      </c>
      <c r="BM49">
        <v>-0.69528841972351074</v>
      </c>
      <c r="BN49">
        <v>-0.72745341062545776</v>
      </c>
      <c r="BO49">
        <v>-0.79524683952331543</v>
      </c>
      <c r="BP49">
        <v>-0.86076045036315918</v>
      </c>
      <c r="BQ49">
        <v>-0.87720644474029541</v>
      </c>
      <c r="BR49">
        <v>-0.93905293941497803</v>
      </c>
      <c r="BS49">
        <v>-0.95907378196716309</v>
      </c>
      <c r="BT49">
        <v>-1.0080684423446655</v>
      </c>
      <c r="BU49">
        <v>-1.0728389024734497</v>
      </c>
      <c r="BV49">
        <v>-1.1060614585876465</v>
      </c>
      <c r="BW49">
        <v>1.5358248949050903</v>
      </c>
      <c r="BX49">
        <v>6.9459400177001953</v>
      </c>
      <c r="BY49">
        <v>6.8698763847351074</v>
      </c>
      <c r="BZ49">
        <v>6.6140785217285156</v>
      </c>
      <c r="CA49">
        <v>6.8832716941833496</v>
      </c>
      <c r="CB49">
        <v>6.9957242012023926</v>
      </c>
      <c r="CC49">
        <v>1.1761835813522339</v>
      </c>
      <c r="CD49">
        <v>-2.3681046962738037</v>
      </c>
      <c r="CE49">
        <v>-2.4314875602722168</v>
      </c>
      <c r="CF49">
        <v>0.2721046507358551</v>
      </c>
      <c r="CG49">
        <v>0.2829916775226593</v>
      </c>
      <c r="CH49">
        <v>0.25237637758255005</v>
      </c>
      <c r="CI49">
        <v>0.26717424392700195</v>
      </c>
      <c r="CJ49">
        <v>0.28370827436447144</v>
      </c>
      <c r="CK49">
        <v>0.30161044001579285</v>
      </c>
      <c r="CL49">
        <v>0.27870383858680725</v>
      </c>
      <c r="CM49">
        <v>0.21297869086265564</v>
      </c>
      <c r="CN49">
        <v>0.12054473161697388</v>
      </c>
      <c r="CO49">
        <v>0.10864496231079102</v>
      </c>
      <c r="CP49">
        <v>6.6603496670722961E-2</v>
      </c>
      <c r="CQ49">
        <v>6.9110304117202759E-2</v>
      </c>
      <c r="CR49">
        <v>7.0611022412776947E-2</v>
      </c>
      <c r="CS49">
        <v>6.1815347522497177E-2</v>
      </c>
      <c r="CT49">
        <v>5.1617328077554703E-2</v>
      </c>
      <c r="CU49">
        <v>3.1892907619476318</v>
      </c>
      <c r="CV49">
        <v>8.807642936706543</v>
      </c>
      <c r="CW49">
        <v>8.7198953628540039</v>
      </c>
      <c r="CX49">
        <v>8.4737415313720703</v>
      </c>
      <c r="CY49">
        <v>8.7420673370361328</v>
      </c>
      <c r="CZ49">
        <v>8.8306636810302734</v>
      </c>
      <c r="DA49">
        <v>2.7816817760467529</v>
      </c>
      <c r="DB49">
        <v>-1.1492033004760742</v>
      </c>
      <c r="DC49">
        <v>-1.2062374353408813</v>
      </c>
      <c r="DD49">
        <v>1.3024429082870483</v>
      </c>
      <c r="DE49">
        <v>1.2859982252120972</v>
      </c>
      <c r="DF49">
        <v>1.2385008335113525</v>
      </c>
      <c r="DG49">
        <v>1.2468481063842773</v>
      </c>
      <c r="DH49">
        <v>1.2835911512374878</v>
      </c>
      <c r="DI49">
        <v>1.2985092401504517</v>
      </c>
      <c r="DJ49">
        <v>1.2848610877990723</v>
      </c>
      <c r="DK49">
        <v>1.2212041616439819</v>
      </c>
      <c r="DL49">
        <v>1.1018499135971069</v>
      </c>
      <c r="DM49">
        <v>1.0944963693618774</v>
      </c>
      <c r="DN49">
        <v>1.0722599029541016</v>
      </c>
      <c r="DO49">
        <v>1.0972944498062134</v>
      </c>
      <c r="DP49">
        <v>1.1492904424667358</v>
      </c>
      <c r="DQ49">
        <v>1.1964695453643799</v>
      </c>
      <c r="DR49">
        <v>1.2092961072921753</v>
      </c>
      <c r="DS49">
        <v>4.8427562713623047</v>
      </c>
      <c r="DT49">
        <v>10.669344902038574</v>
      </c>
      <c r="DU49">
        <v>10.569913864135742</v>
      </c>
      <c r="DV49">
        <v>10.333405494689941</v>
      </c>
      <c r="DW49">
        <v>10.600862503051758</v>
      </c>
      <c r="DX49">
        <v>10.665602684020996</v>
      </c>
      <c r="DY49">
        <v>4.3871798515319824</v>
      </c>
      <c r="DZ49">
        <v>6.969808042049408E-2</v>
      </c>
      <c r="EA49">
        <v>1.9012553617358208E-2</v>
      </c>
      <c r="EB49">
        <v>2.7900876998901367</v>
      </c>
      <c r="EC49">
        <v>2.734180212020874</v>
      </c>
      <c r="ED49">
        <v>2.6623077392578125</v>
      </c>
      <c r="EE49">
        <v>2.6613414287567139</v>
      </c>
      <c r="EF49">
        <v>2.7272632122039795</v>
      </c>
      <c r="EG49">
        <v>2.737872838973999</v>
      </c>
      <c r="EH49">
        <v>2.7375924587249756</v>
      </c>
      <c r="EI49">
        <v>2.6769216060638428</v>
      </c>
      <c r="EJ49">
        <v>2.5186986923217773</v>
      </c>
      <c r="EK49">
        <v>2.5179092884063721</v>
      </c>
      <c r="EL49">
        <v>2.5242681503295898</v>
      </c>
      <c r="EM49">
        <v>2.5818288326263428</v>
      </c>
      <c r="EN49">
        <v>2.7067322731018066</v>
      </c>
      <c r="EO49">
        <v>2.8347299098968506</v>
      </c>
      <c r="EP49">
        <v>2.8808002471923828</v>
      </c>
      <c r="EQ49">
        <v>7.2300982475280762</v>
      </c>
      <c r="ER49">
        <v>13.357348442077637</v>
      </c>
      <c r="ES49">
        <v>13.241046905517578</v>
      </c>
      <c r="ET49">
        <v>13.018464088439941</v>
      </c>
      <c r="EU49">
        <v>13.284667015075684</v>
      </c>
      <c r="EV49">
        <v>13.314963340759277</v>
      </c>
      <c r="EW49">
        <v>6.7052645683288574</v>
      </c>
      <c r="EX49">
        <v>1.829598069190979</v>
      </c>
      <c r="EY49">
        <v>1.7880790233612061</v>
      </c>
      <c r="EZ49">
        <v>65.396965026855469</v>
      </c>
      <c r="FA49">
        <v>63.294830322265625</v>
      </c>
      <c r="FB49">
        <v>61.649547576904297</v>
      </c>
      <c r="FC49">
        <v>60.912364959716797</v>
      </c>
      <c r="FD49">
        <v>59.778667449951172</v>
      </c>
      <c r="FE49">
        <v>58.256240844726563</v>
      </c>
      <c r="FF49">
        <v>57.921173095703125</v>
      </c>
      <c r="FG49">
        <v>58.674842834472656</v>
      </c>
      <c r="FH49">
        <v>63.686817169189453</v>
      </c>
      <c r="FI49">
        <v>70.492828369140625</v>
      </c>
      <c r="FJ49">
        <v>76.407638549804687</v>
      </c>
      <c r="FK49">
        <v>81.282432556152344</v>
      </c>
      <c r="FL49">
        <v>85.019355773925781</v>
      </c>
      <c r="FM49">
        <v>87.129203796386719</v>
      </c>
      <c r="FN49">
        <v>88.228324890136719</v>
      </c>
      <c r="FO49">
        <v>88.105438232421875</v>
      </c>
      <c r="FP49">
        <v>87.050765991210937</v>
      </c>
      <c r="FQ49">
        <v>85.409996032714844</v>
      </c>
      <c r="FR49">
        <v>81.63177490234375</v>
      </c>
      <c r="FS49">
        <v>76.895851135253906</v>
      </c>
      <c r="FT49">
        <v>73.24365234375</v>
      </c>
      <c r="FU49">
        <v>69.960487365722656</v>
      </c>
      <c r="FV49">
        <v>68.160774230957031</v>
      </c>
      <c r="FW49">
        <v>65.970436096191406</v>
      </c>
      <c r="FX49">
        <v>332</v>
      </c>
      <c r="FY49">
        <v>6.7033134400844574E-2</v>
      </c>
      <c r="FZ49">
        <v>1</v>
      </c>
      <c r="GA49" s="57" t="s">
        <v>10</v>
      </c>
    </row>
    <row r="50" spans="1:183" x14ac:dyDescent="0.2">
      <c r="A50" t="s">
        <v>242</v>
      </c>
      <c r="B50" t="s">
        <v>246</v>
      </c>
      <c r="C50" t="s">
        <v>218</v>
      </c>
      <c r="D50" t="s">
        <v>39</v>
      </c>
      <c r="E50">
        <v>2014</v>
      </c>
      <c r="F50" t="s">
        <v>221</v>
      </c>
      <c r="G50" t="s">
        <v>10</v>
      </c>
      <c r="H50" s="57" t="s">
        <v>233</v>
      </c>
      <c r="I50">
        <v>254</v>
      </c>
      <c r="L50">
        <v>83.247533784892141</v>
      </c>
      <c r="M50">
        <v>80.734451184200495</v>
      </c>
      <c r="N50">
        <v>76.783884261112078</v>
      </c>
      <c r="O50">
        <v>78.908434753524162</v>
      </c>
      <c r="P50">
        <v>88.891029460274893</v>
      </c>
      <c r="Q50">
        <v>97.592463838952909</v>
      </c>
      <c r="R50">
        <v>115.83467806906663</v>
      </c>
      <c r="S50">
        <v>118.12408880017585</v>
      </c>
      <c r="T50">
        <v>122.0027352484384</v>
      </c>
      <c r="U50">
        <v>119.12848508738703</v>
      </c>
      <c r="V50">
        <v>123.94939153473368</v>
      </c>
      <c r="W50">
        <v>127.44270892426007</v>
      </c>
      <c r="X50">
        <v>127.76701894317839</v>
      </c>
      <c r="Y50">
        <v>130.32808547503092</v>
      </c>
      <c r="Z50">
        <v>130.24548094006866</v>
      </c>
      <c r="AA50">
        <v>128.35960679743897</v>
      </c>
      <c r="AB50">
        <v>126.05248243302626</v>
      </c>
      <c r="AC50">
        <v>122.15916461373973</v>
      </c>
      <c r="AD50">
        <v>119.47594540738805</v>
      </c>
      <c r="AE50">
        <v>123.0480228172402</v>
      </c>
      <c r="AF50">
        <v>122.38629486004756</v>
      </c>
      <c r="AG50">
        <v>120.52775220241344</v>
      </c>
      <c r="AH50">
        <v>100.29213547928677</v>
      </c>
      <c r="AI50">
        <v>87.361030891436798</v>
      </c>
      <c r="AJ50">
        <v>-2.1302070617675781</v>
      </c>
      <c r="AK50">
        <v>-2.056147575378418</v>
      </c>
      <c r="AL50">
        <v>-1.8863990306854248</v>
      </c>
      <c r="AM50">
        <v>-1.8706508874893188</v>
      </c>
      <c r="AN50">
        <v>-1.8157820701599121</v>
      </c>
      <c r="AO50">
        <v>-1.9103188514709473</v>
      </c>
      <c r="AP50">
        <v>-2.0580658912658691</v>
      </c>
      <c r="AQ50">
        <v>-2.1678719520568848</v>
      </c>
      <c r="AR50">
        <v>-2.2309553623199463</v>
      </c>
      <c r="AS50">
        <v>-2.2088639736175537</v>
      </c>
      <c r="AT50">
        <v>-2.3003537654876709</v>
      </c>
      <c r="AU50">
        <v>-2.3599934577941895</v>
      </c>
      <c r="AV50">
        <v>-1.3956207782030106E-2</v>
      </c>
      <c r="AW50">
        <v>6.4474353790283203</v>
      </c>
      <c r="AX50">
        <v>6.3445086479187012</v>
      </c>
      <c r="AY50">
        <v>5.7346401214599609</v>
      </c>
      <c r="AZ50">
        <v>5.0806870460510254</v>
      </c>
      <c r="BA50">
        <v>4.9910726547241211</v>
      </c>
      <c r="BB50">
        <v>-0.91735100746154785</v>
      </c>
      <c r="BC50">
        <v>-4.1731910705566406</v>
      </c>
      <c r="BD50">
        <v>-4.1914877891540527</v>
      </c>
      <c r="BE50">
        <v>-4.1462092399597168</v>
      </c>
      <c r="BF50">
        <v>-3.922482967376709</v>
      </c>
      <c r="BG50">
        <v>-4.0161843299865723</v>
      </c>
      <c r="BH50">
        <v>-0.70490390062332153</v>
      </c>
      <c r="BI50">
        <v>-0.65777021646499634</v>
      </c>
      <c r="BJ50">
        <v>-0.61651694774627686</v>
      </c>
      <c r="BK50">
        <v>-0.59995734691619873</v>
      </c>
      <c r="BL50">
        <v>-0.57096219062805176</v>
      </c>
      <c r="BM50">
        <v>-0.59742826223373413</v>
      </c>
      <c r="BN50">
        <v>-0.68095409870147705</v>
      </c>
      <c r="BO50">
        <v>-0.75513565540313721</v>
      </c>
      <c r="BP50">
        <v>-0.84225362539291382</v>
      </c>
      <c r="BQ50">
        <v>-0.82874214649200439</v>
      </c>
      <c r="BR50">
        <v>-0.88986325263977051</v>
      </c>
      <c r="BS50">
        <v>-0.91402161121368408</v>
      </c>
      <c r="BT50">
        <v>2.0381371974945068</v>
      </c>
      <c r="BU50">
        <v>8.8164844512939453</v>
      </c>
      <c r="BV50">
        <v>8.7559957504272461</v>
      </c>
      <c r="BW50">
        <v>8.1879501342773437</v>
      </c>
      <c r="BX50">
        <v>7.5825018882751465</v>
      </c>
      <c r="BY50">
        <v>7.5113945007324219</v>
      </c>
      <c r="BZ50">
        <v>1.3885581493377686</v>
      </c>
      <c r="CA50">
        <v>-2.3985664844512939</v>
      </c>
      <c r="CB50">
        <v>-2.4256856441497803</v>
      </c>
      <c r="CC50">
        <v>-2.3968963623046875</v>
      </c>
      <c r="CD50">
        <v>-2.2510020732879639</v>
      </c>
      <c r="CE50">
        <v>-2.3156344890594482</v>
      </c>
      <c r="CF50">
        <v>0.28225672245025635</v>
      </c>
      <c r="CG50">
        <v>0.31074172258377075</v>
      </c>
      <c r="CH50">
        <v>0.26299950480461121</v>
      </c>
      <c r="CI50">
        <v>0.28012117743492126</v>
      </c>
      <c r="CJ50">
        <v>0.29119619727134705</v>
      </c>
      <c r="CK50">
        <v>0.31187576055526733</v>
      </c>
      <c r="CL50">
        <v>0.27282941341400146</v>
      </c>
      <c r="CM50">
        <v>0.22332113981246948</v>
      </c>
      <c r="CN50">
        <v>0.11955700069665909</v>
      </c>
      <c r="CO50">
        <v>0.12712602317333221</v>
      </c>
      <c r="CP50">
        <v>8.7038226425647736E-2</v>
      </c>
      <c r="CQ50">
        <v>8.7454125285148621E-2</v>
      </c>
      <c r="CR50">
        <v>3.4594109058380127</v>
      </c>
      <c r="CS50">
        <v>10.457281112670898</v>
      </c>
      <c r="CT50">
        <v>10.426183700561523</v>
      </c>
      <c r="CU50">
        <v>9.8871040344238281</v>
      </c>
      <c r="CV50">
        <v>9.315251350402832</v>
      </c>
      <c r="CW50">
        <v>9.2569618225097656</v>
      </c>
      <c r="CX50">
        <v>2.985623836517334</v>
      </c>
      <c r="CY50">
        <v>-1.1694670915603638</v>
      </c>
      <c r="CZ50">
        <v>-1.2026963233947754</v>
      </c>
      <c r="DA50">
        <v>-1.1853276491165161</v>
      </c>
      <c r="DB50">
        <v>-1.0933395624160767</v>
      </c>
      <c r="DC50">
        <v>-1.1378389596939087</v>
      </c>
      <c r="DD50">
        <v>1.2694172859191895</v>
      </c>
      <c r="DE50">
        <v>1.2792536020278931</v>
      </c>
      <c r="DF50">
        <v>1.1425158977508545</v>
      </c>
      <c r="DG50">
        <v>1.160199761390686</v>
      </c>
      <c r="DH50">
        <v>1.1533546447753906</v>
      </c>
      <c r="DI50">
        <v>1.2211798429489136</v>
      </c>
      <c r="DJ50">
        <v>1.22661292552948</v>
      </c>
      <c r="DK50">
        <v>1.2017779350280762</v>
      </c>
      <c r="DL50">
        <v>1.0813676118850708</v>
      </c>
      <c r="DM50">
        <v>1.0829942226409912</v>
      </c>
      <c r="DN50">
        <v>1.0639396905899048</v>
      </c>
      <c r="DO50">
        <v>1.0889298915863037</v>
      </c>
      <c r="DP50">
        <v>4.8806848526000977</v>
      </c>
      <c r="DQ50">
        <v>12.098077774047852</v>
      </c>
      <c r="DR50">
        <v>12.096372604370117</v>
      </c>
      <c r="DS50">
        <v>11.586258888244629</v>
      </c>
      <c r="DT50">
        <v>11.048000335693359</v>
      </c>
      <c r="DU50">
        <v>11.002529144287109</v>
      </c>
      <c r="DV50">
        <v>4.5826892852783203</v>
      </c>
      <c r="DW50">
        <v>5.963241308927536E-2</v>
      </c>
      <c r="DX50">
        <v>2.0292969420552254E-2</v>
      </c>
      <c r="DY50">
        <v>2.6241200044751167E-2</v>
      </c>
      <c r="DZ50">
        <v>6.4322955906391144E-2</v>
      </c>
      <c r="EA50">
        <v>3.9956614375114441E-2</v>
      </c>
      <c r="EB50">
        <v>2.6947205066680908</v>
      </c>
      <c r="EC50">
        <v>2.677631139755249</v>
      </c>
      <c r="ED50">
        <v>2.412398099899292</v>
      </c>
      <c r="EE50">
        <v>2.4308931827545166</v>
      </c>
      <c r="EF50">
        <v>2.398174524307251</v>
      </c>
      <c r="EG50">
        <v>2.5340704917907715</v>
      </c>
      <c r="EH50">
        <v>2.6037249565124512</v>
      </c>
      <c r="EI50">
        <v>2.6145141124725342</v>
      </c>
      <c r="EJ50">
        <v>2.470069408416748</v>
      </c>
      <c r="EK50">
        <v>2.463115930557251</v>
      </c>
      <c r="EL50">
        <v>2.4744303226470947</v>
      </c>
      <c r="EM50">
        <v>2.5349018573760986</v>
      </c>
      <c r="EN50">
        <v>6.9327783584594727</v>
      </c>
      <c r="EO50">
        <v>14.467127799987793</v>
      </c>
      <c r="EP50">
        <v>14.50786018371582</v>
      </c>
      <c r="EQ50">
        <v>14.039568901062012</v>
      </c>
      <c r="ER50">
        <v>13.549814224243164</v>
      </c>
      <c r="ES50">
        <v>13.52285099029541</v>
      </c>
      <c r="ET50">
        <v>6.8885984420776367</v>
      </c>
      <c r="EU50">
        <v>1.8342567682266235</v>
      </c>
      <c r="EV50">
        <v>1.7860952615737915</v>
      </c>
      <c r="EW50">
        <v>1.7755541801452637</v>
      </c>
      <c r="EX50">
        <v>1.7358037233352661</v>
      </c>
      <c r="EY50">
        <v>1.7405064105987549</v>
      </c>
      <c r="EZ50">
        <v>67.249549865722656</v>
      </c>
      <c r="FA50">
        <v>66.425613403320312</v>
      </c>
      <c r="FB50">
        <v>66.377960205078125</v>
      </c>
      <c r="FC50">
        <v>65.614692687988281</v>
      </c>
      <c r="FD50">
        <v>65.097892761230469</v>
      </c>
      <c r="FE50">
        <v>64.078140258789063</v>
      </c>
      <c r="FF50">
        <v>64.022048950195313</v>
      </c>
      <c r="FG50">
        <v>67.793655395507813</v>
      </c>
      <c r="FH50">
        <v>74.296829223632813</v>
      </c>
      <c r="FI50">
        <v>78.160148620605469</v>
      </c>
      <c r="FJ50">
        <v>81.210891723632813</v>
      </c>
      <c r="FK50">
        <v>83.609199523925781</v>
      </c>
      <c r="FL50">
        <v>85.314849853515625</v>
      </c>
      <c r="FM50">
        <v>86.779159545898437</v>
      </c>
      <c r="FN50">
        <v>87.903053283691406</v>
      </c>
      <c r="FO50">
        <v>88.632766723632813</v>
      </c>
      <c r="FP50">
        <v>88.479988098144531</v>
      </c>
      <c r="FQ50">
        <v>87.607223510742187</v>
      </c>
      <c r="FR50">
        <v>85.414741516113281</v>
      </c>
      <c r="FS50">
        <v>81.406455993652344</v>
      </c>
      <c r="FT50">
        <v>77.853950500488281</v>
      </c>
      <c r="FU50">
        <v>74.656082153320313</v>
      </c>
      <c r="FV50">
        <v>71.192466735839844</v>
      </c>
      <c r="FW50">
        <v>69.1688232421875</v>
      </c>
      <c r="FX50">
        <v>332</v>
      </c>
      <c r="FY50">
        <v>6.7033134400844574E-2</v>
      </c>
      <c r="FZ50">
        <v>1</v>
      </c>
      <c r="GA50" s="57" t="s">
        <v>10</v>
      </c>
    </row>
    <row r="51" spans="1:183" x14ac:dyDescent="0.2">
      <c r="A51" t="s">
        <v>242</v>
      </c>
      <c r="B51" t="s">
        <v>246</v>
      </c>
      <c r="C51" t="s">
        <v>218</v>
      </c>
      <c r="D51" t="s">
        <v>39</v>
      </c>
      <c r="E51">
        <v>2015</v>
      </c>
      <c r="F51" t="s">
        <v>221</v>
      </c>
      <c r="G51" t="s">
        <v>10</v>
      </c>
      <c r="H51" s="57" t="s">
        <v>233</v>
      </c>
      <c r="I51">
        <v>254</v>
      </c>
      <c r="L51">
        <v>83.247533784892141</v>
      </c>
      <c r="M51">
        <v>80.734451184200495</v>
      </c>
      <c r="N51">
        <v>76.783884261112078</v>
      </c>
      <c r="O51">
        <v>78.908434753524162</v>
      </c>
      <c r="P51">
        <v>88.891029460274893</v>
      </c>
      <c r="Q51">
        <v>97.592463838952909</v>
      </c>
      <c r="R51">
        <v>115.83467806906663</v>
      </c>
      <c r="S51">
        <v>118.12408880017585</v>
      </c>
      <c r="T51">
        <v>122.0027352484384</v>
      </c>
      <c r="U51">
        <v>119.12848508738703</v>
      </c>
      <c r="V51">
        <v>123.94939153473368</v>
      </c>
      <c r="W51">
        <v>127.44270892426007</v>
      </c>
      <c r="X51">
        <v>127.76701894317839</v>
      </c>
      <c r="Y51">
        <v>130.32808547503092</v>
      </c>
      <c r="Z51">
        <v>130.24548094006866</v>
      </c>
      <c r="AA51">
        <v>128.35960679743897</v>
      </c>
      <c r="AB51">
        <v>126.05248243302626</v>
      </c>
      <c r="AC51">
        <v>122.15916461373973</v>
      </c>
      <c r="AD51">
        <v>119.47594540738805</v>
      </c>
      <c r="AE51">
        <v>123.0480228172402</v>
      </c>
      <c r="AF51">
        <v>122.38629486004754</v>
      </c>
      <c r="AG51">
        <v>120.52775220241344</v>
      </c>
      <c r="AH51">
        <v>100.29213547928677</v>
      </c>
      <c r="AI51">
        <v>87.361030891436798</v>
      </c>
      <c r="AJ51">
        <v>-2.1302070617675781</v>
      </c>
      <c r="AK51">
        <v>-2.056147575378418</v>
      </c>
      <c r="AL51">
        <v>-1.8863990306854248</v>
      </c>
      <c r="AM51">
        <v>-1.8706508874893188</v>
      </c>
      <c r="AN51">
        <v>-1.8157820701599121</v>
      </c>
      <c r="AO51">
        <v>-1.9103188514709473</v>
      </c>
      <c r="AP51">
        <v>-2.0580658912658691</v>
      </c>
      <c r="AQ51">
        <v>-2.1678719520568848</v>
      </c>
      <c r="AR51">
        <v>-2.2309553623199463</v>
      </c>
      <c r="AS51">
        <v>-2.2088639736175537</v>
      </c>
      <c r="AT51">
        <v>-2.3003537654876709</v>
      </c>
      <c r="AU51">
        <v>-2.3599934577941895</v>
      </c>
      <c r="AV51">
        <v>-1.3956207782030106E-2</v>
      </c>
      <c r="AW51">
        <v>6.4474353790283203</v>
      </c>
      <c r="AX51">
        <v>6.3445086479187012</v>
      </c>
      <c r="AY51">
        <v>5.7346401214599609</v>
      </c>
      <c r="AZ51">
        <v>5.0806870460510254</v>
      </c>
      <c r="BA51">
        <v>4.9910726547241211</v>
      </c>
      <c r="BB51">
        <v>-0.91735100746154785</v>
      </c>
      <c r="BC51">
        <v>-4.1731910705566406</v>
      </c>
      <c r="BD51">
        <v>-4.1914877891540527</v>
      </c>
      <c r="BE51">
        <v>-4.1462092399597168</v>
      </c>
      <c r="BF51">
        <v>-3.922482967376709</v>
      </c>
      <c r="BG51">
        <v>-4.0161843299865723</v>
      </c>
      <c r="BH51">
        <v>-0.70490390062332153</v>
      </c>
      <c r="BI51">
        <v>-0.65777021646499634</v>
      </c>
      <c r="BJ51">
        <v>-0.61651694774627686</v>
      </c>
      <c r="BK51">
        <v>-0.59995734691619873</v>
      </c>
      <c r="BL51">
        <v>-0.57096219062805176</v>
      </c>
      <c r="BM51">
        <v>-0.59742826223373413</v>
      </c>
      <c r="BN51">
        <v>-0.68095409870147705</v>
      </c>
      <c r="BO51">
        <v>-0.75513565540313721</v>
      </c>
      <c r="BP51">
        <v>-0.84225362539291382</v>
      </c>
      <c r="BQ51">
        <v>-0.82874214649200439</v>
      </c>
      <c r="BR51">
        <v>-0.88986325263977051</v>
      </c>
      <c r="BS51">
        <v>-0.91402161121368408</v>
      </c>
      <c r="BT51">
        <v>2.0381371974945068</v>
      </c>
      <c r="BU51">
        <v>8.8164844512939453</v>
      </c>
      <c r="BV51">
        <v>8.7559957504272461</v>
      </c>
      <c r="BW51">
        <v>8.1879501342773437</v>
      </c>
      <c r="BX51">
        <v>7.5825018882751465</v>
      </c>
      <c r="BY51">
        <v>7.5113945007324219</v>
      </c>
      <c r="BZ51">
        <v>1.3885581493377686</v>
      </c>
      <c r="CA51">
        <v>-2.3985664844512939</v>
      </c>
      <c r="CB51">
        <v>-2.4256856441497803</v>
      </c>
      <c r="CC51">
        <v>-2.3968963623046875</v>
      </c>
      <c r="CD51">
        <v>-2.2510020732879639</v>
      </c>
      <c r="CE51">
        <v>-2.3156344890594482</v>
      </c>
      <c r="CF51">
        <v>0.28225672245025635</v>
      </c>
      <c r="CG51">
        <v>0.31074172258377075</v>
      </c>
      <c r="CH51">
        <v>0.26299950480461121</v>
      </c>
      <c r="CI51">
        <v>0.28012117743492126</v>
      </c>
      <c r="CJ51">
        <v>0.29119619727134705</v>
      </c>
      <c r="CK51">
        <v>0.31187576055526733</v>
      </c>
      <c r="CL51">
        <v>0.27282941341400146</v>
      </c>
      <c r="CM51">
        <v>0.22332113981246948</v>
      </c>
      <c r="CN51">
        <v>0.11955700069665909</v>
      </c>
      <c r="CO51">
        <v>0.12712602317333221</v>
      </c>
      <c r="CP51">
        <v>8.7038226425647736E-2</v>
      </c>
      <c r="CQ51">
        <v>8.7454125285148621E-2</v>
      </c>
      <c r="CR51">
        <v>3.4594109058380127</v>
      </c>
      <c r="CS51">
        <v>10.457281112670898</v>
      </c>
      <c r="CT51">
        <v>10.426183700561523</v>
      </c>
      <c r="CU51">
        <v>9.8871040344238281</v>
      </c>
      <c r="CV51">
        <v>9.315251350402832</v>
      </c>
      <c r="CW51">
        <v>9.2569618225097656</v>
      </c>
      <c r="CX51">
        <v>2.985623836517334</v>
      </c>
      <c r="CY51">
        <v>-1.1694670915603638</v>
      </c>
      <c r="CZ51">
        <v>-1.2026963233947754</v>
      </c>
      <c r="DA51">
        <v>-1.1853276491165161</v>
      </c>
      <c r="DB51">
        <v>-1.0933395624160767</v>
      </c>
      <c r="DC51">
        <v>-1.1378389596939087</v>
      </c>
      <c r="DD51">
        <v>1.2694172859191895</v>
      </c>
      <c r="DE51">
        <v>1.2792536020278931</v>
      </c>
      <c r="DF51">
        <v>1.1425158977508545</v>
      </c>
      <c r="DG51">
        <v>1.160199761390686</v>
      </c>
      <c r="DH51">
        <v>1.1533546447753906</v>
      </c>
      <c r="DI51">
        <v>1.2211798429489136</v>
      </c>
      <c r="DJ51">
        <v>1.22661292552948</v>
      </c>
      <c r="DK51">
        <v>1.2017779350280762</v>
      </c>
      <c r="DL51">
        <v>1.0813676118850708</v>
      </c>
      <c r="DM51">
        <v>1.0829942226409912</v>
      </c>
      <c r="DN51">
        <v>1.0639396905899048</v>
      </c>
      <c r="DO51">
        <v>1.0889298915863037</v>
      </c>
      <c r="DP51">
        <v>4.8806848526000977</v>
      </c>
      <c r="DQ51">
        <v>12.098077774047852</v>
      </c>
      <c r="DR51">
        <v>12.096372604370117</v>
      </c>
      <c r="DS51">
        <v>11.586258888244629</v>
      </c>
      <c r="DT51">
        <v>11.048000335693359</v>
      </c>
      <c r="DU51">
        <v>11.002529144287109</v>
      </c>
      <c r="DV51">
        <v>4.5826892852783203</v>
      </c>
      <c r="DW51">
        <v>5.963241308927536E-2</v>
      </c>
      <c r="DX51">
        <v>2.0292969420552254E-2</v>
      </c>
      <c r="DY51">
        <v>2.6241200044751167E-2</v>
      </c>
      <c r="DZ51">
        <v>6.4322955906391144E-2</v>
      </c>
      <c r="EA51">
        <v>3.9956614375114441E-2</v>
      </c>
      <c r="EB51">
        <v>2.6947205066680908</v>
      </c>
      <c r="EC51">
        <v>2.677631139755249</v>
      </c>
      <c r="ED51">
        <v>2.412398099899292</v>
      </c>
      <c r="EE51">
        <v>2.4308931827545166</v>
      </c>
      <c r="EF51">
        <v>2.398174524307251</v>
      </c>
      <c r="EG51">
        <v>2.5340704917907715</v>
      </c>
      <c r="EH51">
        <v>2.6037249565124512</v>
      </c>
      <c r="EI51">
        <v>2.6145141124725342</v>
      </c>
      <c r="EJ51">
        <v>2.470069408416748</v>
      </c>
      <c r="EK51">
        <v>2.463115930557251</v>
      </c>
      <c r="EL51">
        <v>2.4744303226470947</v>
      </c>
      <c r="EM51">
        <v>2.5349018573760986</v>
      </c>
      <c r="EN51">
        <v>6.9327783584594727</v>
      </c>
      <c r="EO51">
        <v>14.467127799987793</v>
      </c>
      <c r="EP51">
        <v>14.50786018371582</v>
      </c>
      <c r="EQ51">
        <v>14.039568901062012</v>
      </c>
      <c r="ER51">
        <v>13.549814224243164</v>
      </c>
      <c r="ES51">
        <v>13.52285099029541</v>
      </c>
      <c r="ET51">
        <v>6.8885984420776367</v>
      </c>
      <c r="EU51">
        <v>1.8342567682266235</v>
      </c>
      <c r="EV51">
        <v>1.7860952615737915</v>
      </c>
      <c r="EW51">
        <v>1.7755541801452637</v>
      </c>
      <c r="EX51">
        <v>1.7358037233352661</v>
      </c>
      <c r="EY51">
        <v>1.7405064105987549</v>
      </c>
      <c r="EZ51">
        <v>67.249549865722656</v>
      </c>
      <c r="FA51">
        <v>66.425613403320312</v>
      </c>
      <c r="FB51">
        <v>66.377960205078125</v>
      </c>
      <c r="FC51">
        <v>65.614692687988281</v>
      </c>
      <c r="FD51">
        <v>65.097892761230469</v>
      </c>
      <c r="FE51">
        <v>64.078140258789063</v>
      </c>
      <c r="FF51">
        <v>64.022048950195313</v>
      </c>
      <c r="FG51">
        <v>67.793655395507813</v>
      </c>
      <c r="FH51">
        <v>74.296829223632813</v>
      </c>
      <c r="FI51">
        <v>78.160148620605469</v>
      </c>
      <c r="FJ51">
        <v>81.210891723632813</v>
      </c>
      <c r="FK51">
        <v>83.609199523925781</v>
      </c>
      <c r="FL51">
        <v>85.314849853515625</v>
      </c>
      <c r="FM51">
        <v>86.779159545898437</v>
      </c>
      <c r="FN51">
        <v>87.903053283691406</v>
      </c>
      <c r="FO51">
        <v>88.632766723632813</v>
      </c>
      <c r="FP51">
        <v>88.479988098144531</v>
      </c>
      <c r="FQ51">
        <v>87.607223510742187</v>
      </c>
      <c r="FR51">
        <v>85.414741516113281</v>
      </c>
      <c r="FS51">
        <v>81.406455993652344</v>
      </c>
      <c r="FT51">
        <v>77.853950500488281</v>
      </c>
      <c r="FU51">
        <v>74.656082153320313</v>
      </c>
      <c r="FV51">
        <v>71.192466735839844</v>
      </c>
      <c r="FW51">
        <v>69.1688232421875</v>
      </c>
      <c r="FX51">
        <v>332</v>
      </c>
      <c r="FY51">
        <v>6.7033134400844574E-2</v>
      </c>
      <c r="FZ51">
        <v>1</v>
      </c>
      <c r="GA51" s="57" t="s">
        <v>10</v>
      </c>
    </row>
    <row r="52" spans="1:183" x14ac:dyDescent="0.2">
      <c r="A52" t="s">
        <v>242</v>
      </c>
      <c r="B52" t="s">
        <v>246</v>
      </c>
      <c r="C52" t="s">
        <v>218</v>
      </c>
      <c r="D52" t="s">
        <v>39</v>
      </c>
      <c r="E52">
        <v>2016</v>
      </c>
      <c r="F52" t="s">
        <v>221</v>
      </c>
      <c r="G52" t="s">
        <v>10</v>
      </c>
      <c r="H52" s="57" t="s">
        <v>233</v>
      </c>
      <c r="I52">
        <v>254</v>
      </c>
      <c r="L52">
        <v>83.247533784892141</v>
      </c>
      <c r="M52">
        <v>80.734451184200495</v>
      </c>
      <c r="N52">
        <v>76.783884261112078</v>
      </c>
      <c r="O52">
        <v>78.908434753524162</v>
      </c>
      <c r="P52">
        <v>88.891029460274893</v>
      </c>
      <c r="Q52">
        <v>97.592463838952909</v>
      </c>
      <c r="R52">
        <v>115.83467806906663</v>
      </c>
      <c r="S52">
        <v>118.12408880017585</v>
      </c>
      <c r="T52">
        <v>122.0027352484384</v>
      </c>
      <c r="U52">
        <v>119.12848508738703</v>
      </c>
      <c r="V52">
        <v>123.94939153473368</v>
      </c>
      <c r="W52">
        <v>127.44270892426007</v>
      </c>
      <c r="X52">
        <v>127.76701894317839</v>
      </c>
      <c r="Y52">
        <v>130.32808547503092</v>
      </c>
      <c r="Z52">
        <v>130.24548094006866</v>
      </c>
      <c r="AA52">
        <v>128.35960679743897</v>
      </c>
      <c r="AB52">
        <v>126.05248243302626</v>
      </c>
      <c r="AC52">
        <v>122.15916461373973</v>
      </c>
      <c r="AD52">
        <v>119.47594540738805</v>
      </c>
      <c r="AE52">
        <v>123.0480228172402</v>
      </c>
      <c r="AF52">
        <v>122.38629486004754</v>
      </c>
      <c r="AG52">
        <v>120.52775220241344</v>
      </c>
      <c r="AH52">
        <v>100.29213547928677</v>
      </c>
      <c r="AI52">
        <v>87.361030891436798</v>
      </c>
      <c r="AJ52">
        <v>-2.1302070617675781</v>
      </c>
      <c r="AK52">
        <v>-2.056147575378418</v>
      </c>
      <c r="AL52">
        <v>-1.8863990306854248</v>
      </c>
      <c r="AM52">
        <v>-1.8706508874893188</v>
      </c>
      <c r="AN52">
        <v>-1.8157820701599121</v>
      </c>
      <c r="AO52">
        <v>-1.9103188514709473</v>
      </c>
      <c r="AP52">
        <v>-2.0580658912658691</v>
      </c>
      <c r="AQ52">
        <v>-2.1678719520568848</v>
      </c>
      <c r="AR52">
        <v>-2.2309553623199463</v>
      </c>
      <c r="AS52">
        <v>-2.2088639736175537</v>
      </c>
      <c r="AT52">
        <v>-2.3003537654876709</v>
      </c>
      <c r="AU52">
        <v>-2.3599934577941895</v>
      </c>
      <c r="AV52">
        <v>-1.3956207782030106E-2</v>
      </c>
      <c r="AW52">
        <v>6.4474353790283203</v>
      </c>
      <c r="AX52">
        <v>6.3445086479187012</v>
      </c>
      <c r="AY52">
        <v>5.7346401214599609</v>
      </c>
      <c r="AZ52">
        <v>5.0806870460510254</v>
      </c>
      <c r="BA52">
        <v>4.9910726547241211</v>
      </c>
      <c r="BB52">
        <v>-0.91735100746154785</v>
      </c>
      <c r="BC52">
        <v>-4.1731910705566406</v>
      </c>
      <c r="BD52">
        <v>-4.1914877891540527</v>
      </c>
      <c r="BE52">
        <v>-4.1462092399597168</v>
      </c>
      <c r="BF52">
        <v>-3.922482967376709</v>
      </c>
      <c r="BG52">
        <v>-4.0161843299865723</v>
      </c>
      <c r="BH52">
        <v>-0.70490390062332153</v>
      </c>
      <c r="BI52">
        <v>-0.65777021646499634</v>
      </c>
      <c r="BJ52">
        <v>-0.61651694774627686</v>
      </c>
      <c r="BK52">
        <v>-0.59995734691619873</v>
      </c>
      <c r="BL52">
        <v>-0.57096219062805176</v>
      </c>
      <c r="BM52">
        <v>-0.59742826223373413</v>
      </c>
      <c r="BN52">
        <v>-0.68095409870147705</v>
      </c>
      <c r="BO52">
        <v>-0.75513565540313721</v>
      </c>
      <c r="BP52">
        <v>-0.84225362539291382</v>
      </c>
      <c r="BQ52">
        <v>-0.82874214649200439</v>
      </c>
      <c r="BR52">
        <v>-0.88986325263977051</v>
      </c>
      <c r="BS52">
        <v>-0.91402161121368408</v>
      </c>
      <c r="BT52">
        <v>2.0381371974945068</v>
      </c>
      <c r="BU52">
        <v>8.8164844512939453</v>
      </c>
      <c r="BV52">
        <v>8.7559957504272461</v>
      </c>
      <c r="BW52">
        <v>8.1879501342773437</v>
      </c>
      <c r="BX52">
        <v>7.5825018882751465</v>
      </c>
      <c r="BY52">
        <v>7.5113945007324219</v>
      </c>
      <c r="BZ52">
        <v>1.3885581493377686</v>
      </c>
      <c r="CA52">
        <v>-2.3985664844512939</v>
      </c>
      <c r="CB52">
        <v>-2.4256856441497803</v>
      </c>
      <c r="CC52">
        <v>-2.3968963623046875</v>
      </c>
      <c r="CD52">
        <v>-2.2510020732879639</v>
      </c>
      <c r="CE52">
        <v>-2.3156344890594482</v>
      </c>
      <c r="CF52">
        <v>0.28225672245025635</v>
      </c>
      <c r="CG52">
        <v>0.31074172258377075</v>
      </c>
      <c r="CH52">
        <v>0.26299950480461121</v>
      </c>
      <c r="CI52">
        <v>0.28012117743492126</v>
      </c>
      <c r="CJ52">
        <v>0.29119619727134705</v>
      </c>
      <c r="CK52">
        <v>0.31187576055526733</v>
      </c>
      <c r="CL52">
        <v>0.27282941341400146</v>
      </c>
      <c r="CM52">
        <v>0.22332113981246948</v>
      </c>
      <c r="CN52">
        <v>0.11955700069665909</v>
      </c>
      <c r="CO52">
        <v>0.12712602317333221</v>
      </c>
      <c r="CP52">
        <v>8.7038226425647736E-2</v>
      </c>
      <c r="CQ52">
        <v>8.7454125285148621E-2</v>
      </c>
      <c r="CR52">
        <v>3.4594109058380127</v>
      </c>
      <c r="CS52">
        <v>10.457281112670898</v>
      </c>
      <c r="CT52">
        <v>10.426183700561523</v>
      </c>
      <c r="CU52">
        <v>9.8871040344238281</v>
      </c>
      <c r="CV52">
        <v>9.315251350402832</v>
      </c>
      <c r="CW52">
        <v>9.2569618225097656</v>
      </c>
      <c r="CX52">
        <v>2.985623836517334</v>
      </c>
      <c r="CY52">
        <v>-1.1694670915603638</v>
      </c>
      <c r="CZ52">
        <v>-1.2026963233947754</v>
      </c>
      <c r="DA52">
        <v>-1.1853276491165161</v>
      </c>
      <c r="DB52">
        <v>-1.0933395624160767</v>
      </c>
      <c r="DC52">
        <v>-1.1378389596939087</v>
      </c>
      <c r="DD52">
        <v>1.2694172859191895</v>
      </c>
      <c r="DE52">
        <v>1.2792536020278931</v>
      </c>
      <c r="DF52">
        <v>1.1425158977508545</v>
      </c>
      <c r="DG52">
        <v>1.160199761390686</v>
      </c>
      <c r="DH52">
        <v>1.1533546447753906</v>
      </c>
      <c r="DI52">
        <v>1.2211798429489136</v>
      </c>
      <c r="DJ52">
        <v>1.22661292552948</v>
      </c>
      <c r="DK52">
        <v>1.2017779350280762</v>
      </c>
      <c r="DL52">
        <v>1.0813676118850708</v>
      </c>
      <c r="DM52">
        <v>1.0829942226409912</v>
      </c>
      <c r="DN52">
        <v>1.0639396905899048</v>
      </c>
      <c r="DO52">
        <v>1.0889298915863037</v>
      </c>
      <c r="DP52">
        <v>4.8806848526000977</v>
      </c>
      <c r="DQ52">
        <v>12.098077774047852</v>
      </c>
      <c r="DR52">
        <v>12.096372604370117</v>
      </c>
      <c r="DS52">
        <v>11.586258888244629</v>
      </c>
      <c r="DT52">
        <v>11.048000335693359</v>
      </c>
      <c r="DU52">
        <v>11.002529144287109</v>
      </c>
      <c r="DV52">
        <v>4.5826892852783203</v>
      </c>
      <c r="DW52">
        <v>5.963241308927536E-2</v>
      </c>
      <c r="DX52">
        <v>2.0292969420552254E-2</v>
      </c>
      <c r="DY52">
        <v>2.6241200044751167E-2</v>
      </c>
      <c r="DZ52">
        <v>6.4322955906391144E-2</v>
      </c>
      <c r="EA52">
        <v>3.9956614375114441E-2</v>
      </c>
      <c r="EB52">
        <v>2.6947205066680908</v>
      </c>
      <c r="EC52">
        <v>2.677631139755249</v>
      </c>
      <c r="ED52">
        <v>2.412398099899292</v>
      </c>
      <c r="EE52">
        <v>2.4308931827545166</v>
      </c>
      <c r="EF52">
        <v>2.398174524307251</v>
      </c>
      <c r="EG52">
        <v>2.5340704917907715</v>
      </c>
      <c r="EH52">
        <v>2.6037249565124512</v>
      </c>
      <c r="EI52">
        <v>2.6145141124725342</v>
      </c>
      <c r="EJ52">
        <v>2.470069408416748</v>
      </c>
      <c r="EK52">
        <v>2.463115930557251</v>
      </c>
      <c r="EL52">
        <v>2.4744303226470947</v>
      </c>
      <c r="EM52">
        <v>2.5349018573760986</v>
      </c>
      <c r="EN52">
        <v>6.9327783584594727</v>
      </c>
      <c r="EO52">
        <v>14.467127799987793</v>
      </c>
      <c r="EP52">
        <v>14.50786018371582</v>
      </c>
      <c r="EQ52">
        <v>14.039568901062012</v>
      </c>
      <c r="ER52">
        <v>13.549814224243164</v>
      </c>
      <c r="ES52">
        <v>13.52285099029541</v>
      </c>
      <c r="ET52">
        <v>6.8885984420776367</v>
      </c>
      <c r="EU52">
        <v>1.8342567682266235</v>
      </c>
      <c r="EV52">
        <v>1.7860952615737915</v>
      </c>
      <c r="EW52">
        <v>1.7755541801452637</v>
      </c>
      <c r="EX52">
        <v>1.7358037233352661</v>
      </c>
      <c r="EY52">
        <v>1.7405064105987549</v>
      </c>
      <c r="EZ52">
        <v>67.249549865722656</v>
      </c>
      <c r="FA52">
        <v>66.425613403320312</v>
      </c>
      <c r="FB52">
        <v>66.377960205078125</v>
      </c>
      <c r="FC52">
        <v>65.614692687988281</v>
      </c>
      <c r="FD52">
        <v>65.097892761230469</v>
      </c>
      <c r="FE52">
        <v>64.078140258789063</v>
      </c>
      <c r="FF52">
        <v>64.022048950195313</v>
      </c>
      <c r="FG52">
        <v>67.793655395507813</v>
      </c>
      <c r="FH52">
        <v>74.296829223632813</v>
      </c>
      <c r="FI52">
        <v>78.160148620605469</v>
      </c>
      <c r="FJ52">
        <v>81.210891723632813</v>
      </c>
      <c r="FK52">
        <v>83.609199523925781</v>
      </c>
      <c r="FL52">
        <v>85.314849853515625</v>
      </c>
      <c r="FM52">
        <v>86.779159545898437</v>
      </c>
      <c r="FN52">
        <v>87.903053283691406</v>
      </c>
      <c r="FO52">
        <v>88.632766723632813</v>
      </c>
      <c r="FP52">
        <v>88.479988098144531</v>
      </c>
      <c r="FQ52">
        <v>87.607223510742187</v>
      </c>
      <c r="FR52">
        <v>85.414741516113281</v>
      </c>
      <c r="FS52">
        <v>81.406455993652344</v>
      </c>
      <c r="FT52">
        <v>77.853950500488281</v>
      </c>
      <c r="FU52">
        <v>74.656082153320313</v>
      </c>
      <c r="FV52">
        <v>71.192466735839844</v>
      </c>
      <c r="FW52">
        <v>69.1688232421875</v>
      </c>
      <c r="FX52">
        <v>332</v>
      </c>
      <c r="FY52">
        <v>6.7033134400844574E-2</v>
      </c>
      <c r="FZ52">
        <v>1</v>
      </c>
      <c r="GA52" s="57" t="s">
        <v>10</v>
      </c>
    </row>
    <row r="53" spans="1:183" x14ac:dyDescent="0.2">
      <c r="A53" t="s">
        <v>242</v>
      </c>
      <c r="B53" t="s">
        <v>246</v>
      </c>
      <c r="C53" t="s">
        <v>218</v>
      </c>
      <c r="D53" t="s">
        <v>40</v>
      </c>
      <c r="E53">
        <v>2014</v>
      </c>
      <c r="F53" t="s">
        <v>221</v>
      </c>
      <c r="G53" t="s">
        <v>10</v>
      </c>
      <c r="H53" s="57" t="s">
        <v>233</v>
      </c>
      <c r="I53">
        <v>258</v>
      </c>
      <c r="L53">
        <v>69.089170934906036</v>
      </c>
      <c r="M53">
        <v>67.203413043432064</v>
      </c>
      <c r="N53">
        <v>65.99369374286411</v>
      </c>
      <c r="O53">
        <v>67.014792831437774</v>
      </c>
      <c r="P53">
        <v>74.022462567106118</v>
      </c>
      <c r="Q53">
        <v>81.134381922727016</v>
      </c>
      <c r="R53">
        <v>93.861034290404433</v>
      </c>
      <c r="S53">
        <v>101.80772533239255</v>
      </c>
      <c r="T53">
        <v>110.28790934359313</v>
      </c>
      <c r="U53">
        <v>114.34215689441517</v>
      </c>
      <c r="V53">
        <v>120.1060456623904</v>
      </c>
      <c r="W53">
        <v>122.81250957124507</v>
      </c>
      <c r="X53">
        <v>122.81846413866518</v>
      </c>
      <c r="Y53">
        <v>123.07018353047749</v>
      </c>
      <c r="Z53">
        <v>122.18745953533949</v>
      </c>
      <c r="AA53">
        <v>119.85048564796799</v>
      </c>
      <c r="AB53">
        <v>116.63731541795013</v>
      </c>
      <c r="AC53">
        <v>113.19562029354685</v>
      </c>
      <c r="AD53">
        <v>108.59546326078365</v>
      </c>
      <c r="AE53">
        <v>105.6185638138295</v>
      </c>
      <c r="AF53">
        <v>103.45258268743041</v>
      </c>
      <c r="AG53">
        <v>94.705536626101903</v>
      </c>
      <c r="AH53">
        <v>81.343668699751333</v>
      </c>
      <c r="AI53">
        <v>73.582942697320178</v>
      </c>
      <c r="AJ53">
        <v>-2.8736159801483154</v>
      </c>
      <c r="AK53">
        <v>-2.7780947685241699</v>
      </c>
      <c r="AL53">
        <v>-2.2347524166107178</v>
      </c>
      <c r="AM53">
        <v>-2.1344971656799316</v>
      </c>
      <c r="AN53">
        <v>-2.0356137752532959</v>
      </c>
      <c r="AO53">
        <v>-2.1892604827880859</v>
      </c>
      <c r="AP53">
        <v>-2.3554515838623047</v>
      </c>
      <c r="AQ53">
        <v>-2.1294560432434082</v>
      </c>
      <c r="AR53">
        <v>-3.0984237194061279</v>
      </c>
      <c r="AS53">
        <v>-3.9171955585479736</v>
      </c>
      <c r="AT53">
        <v>-4.1470580101013184</v>
      </c>
      <c r="AU53">
        <v>-4.9832839965820313</v>
      </c>
      <c r="AV53">
        <v>1.4587013721466064</v>
      </c>
      <c r="AW53">
        <v>8.4359874725341797</v>
      </c>
      <c r="AX53">
        <v>8.4099140167236328</v>
      </c>
      <c r="AY53">
        <v>8.4541444778442383</v>
      </c>
      <c r="AZ53">
        <v>8.184234619140625</v>
      </c>
      <c r="BA53">
        <v>7.826991081237793</v>
      </c>
      <c r="BB53">
        <v>0.79570013284683228</v>
      </c>
      <c r="BC53">
        <v>-2.8595552444458008</v>
      </c>
      <c r="BD53">
        <v>-3.4024181365966797</v>
      </c>
      <c r="BE53">
        <v>-3.4758257865905762</v>
      </c>
      <c r="BF53">
        <v>-3.3546557426452637</v>
      </c>
      <c r="BG53">
        <v>-3.1724321842193604</v>
      </c>
      <c r="BH53">
        <v>-1.1958359479904175</v>
      </c>
      <c r="BI53">
        <v>-1.1475430727005005</v>
      </c>
      <c r="BJ53">
        <v>-0.91880607604980469</v>
      </c>
      <c r="BK53">
        <v>-0.86311912536621094</v>
      </c>
      <c r="BL53">
        <v>-0.8052794337272644</v>
      </c>
      <c r="BM53">
        <v>-0.86944353580474854</v>
      </c>
      <c r="BN53">
        <v>-0.93701213598251343</v>
      </c>
      <c r="BO53">
        <v>-0.86653578281402588</v>
      </c>
      <c r="BP53">
        <v>-1.3491895198822021</v>
      </c>
      <c r="BQ53">
        <v>-1.7040764093399048</v>
      </c>
      <c r="BR53">
        <v>-1.8496105670928955</v>
      </c>
      <c r="BS53">
        <v>-2.1961836814880371</v>
      </c>
      <c r="BT53">
        <v>3.0830399990081787</v>
      </c>
      <c r="BU53">
        <v>10.132879257202148</v>
      </c>
      <c r="BV53">
        <v>10.176228523254395</v>
      </c>
      <c r="BW53">
        <v>10.190754890441895</v>
      </c>
      <c r="BX53">
        <v>9.8575325012207031</v>
      </c>
      <c r="BY53">
        <v>9.537602424621582</v>
      </c>
      <c r="BZ53">
        <v>2.3598687648773193</v>
      </c>
      <c r="CA53">
        <v>-1.2463911771774292</v>
      </c>
      <c r="CB53">
        <v>-1.7464383840560913</v>
      </c>
      <c r="CC53">
        <v>-1.8307017087936401</v>
      </c>
      <c r="CD53">
        <v>-1.8147734403610229</v>
      </c>
      <c r="CE53">
        <v>-1.7294678688049316</v>
      </c>
      <c r="CF53">
        <v>-3.381047397851944E-2</v>
      </c>
      <c r="CG53">
        <v>-1.8227837979793549E-2</v>
      </c>
      <c r="CH53">
        <v>-7.3855691589415073E-3</v>
      </c>
      <c r="CI53">
        <v>1.7433518543839455E-2</v>
      </c>
      <c r="CJ53">
        <v>4.6846408396959305E-2</v>
      </c>
      <c r="CK53">
        <v>4.4657666236162186E-2</v>
      </c>
      <c r="CL53">
        <v>4.5394733548164368E-2</v>
      </c>
      <c r="CM53">
        <v>8.1590376794338226E-3</v>
      </c>
      <c r="CN53">
        <v>-0.13767519593238831</v>
      </c>
      <c r="CO53">
        <v>-0.17127680778503418</v>
      </c>
      <c r="CP53">
        <v>-0.25840556621551514</v>
      </c>
      <c r="CQ53">
        <v>-0.26584666967391968</v>
      </c>
      <c r="CR53">
        <v>4.2080516815185547</v>
      </c>
      <c r="CS53">
        <v>11.308140754699707</v>
      </c>
      <c r="CT53">
        <v>11.39957332611084</v>
      </c>
      <c r="CU53">
        <v>11.393526077270508</v>
      </c>
      <c r="CV53">
        <v>11.016452789306641</v>
      </c>
      <c r="CW53">
        <v>10.722366333007812</v>
      </c>
      <c r="CX53">
        <v>3.4432072639465332</v>
      </c>
      <c r="CY53">
        <v>-0.1291186660528183</v>
      </c>
      <c r="CZ53">
        <v>-0.59951180219650269</v>
      </c>
      <c r="DA53">
        <v>-0.69129371643066406</v>
      </c>
      <c r="DB53">
        <v>-0.74825561046600342</v>
      </c>
      <c r="DC53">
        <v>-0.7300751805305481</v>
      </c>
      <c r="DD53">
        <v>1.128214955329895</v>
      </c>
      <c r="DE53">
        <v>1.1110873222351074</v>
      </c>
      <c r="DF53">
        <v>0.90403491258621216</v>
      </c>
      <c r="DG53">
        <v>0.89798611402511597</v>
      </c>
      <c r="DH53">
        <v>0.89897221326828003</v>
      </c>
      <c r="DI53">
        <v>0.95875883102416992</v>
      </c>
      <c r="DJ53">
        <v>1.0278016328811646</v>
      </c>
      <c r="DK53">
        <v>0.88285380601882935</v>
      </c>
      <c r="DL53">
        <v>1.0738390684127808</v>
      </c>
      <c r="DM53">
        <v>1.3615227937698364</v>
      </c>
      <c r="DN53">
        <v>1.3327994346618652</v>
      </c>
      <c r="DO53">
        <v>1.6644903421401978</v>
      </c>
      <c r="DP53">
        <v>5.3330636024475098</v>
      </c>
      <c r="DQ53">
        <v>12.483402252197266</v>
      </c>
      <c r="DR53">
        <v>12.622917175292969</v>
      </c>
      <c r="DS53">
        <v>12.596297264099121</v>
      </c>
      <c r="DT53">
        <v>12.175374031066895</v>
      </c>
      <c r="DU53">
        <v>11.907131195068359</v>
      </c>
      <c r="DV53">
        <v>4.526545524597168</v>
      </c>
      <c r="DW53">
        <v>0.98815381526947021</v>
      </c>
      <c r="DX53">
        <v>0.54741477966308594</v>
      </c>
      <c r="DY53">
        <v>0.44811424612998962</v>
      </c>
      <c r="DZ53">
        <v>0.31826218962669373</v>
      </c>
      <c r="EA53">
        <v>0.26931747794151306</v>
      </c>
      <c r="EB53">
        <v>2.8059952259063721</v>
      </c>
      <c r="EC53">
        <v>2.7416391372680664</v>
      </c>
      <c r="ED53">
        <v>2.2199814319610596</v>
      </c>
      <c r="EE53">
        <v>2.1693642139434814</v>
      </c>
      <c r="EF53">
        <v>2.1293065547943115</v>
      </c>
      <c r="EG53">
        <v>2.2785758972167969</v>
      </c>
      <c r="EH53">
        <v>2.4462411403656006</v>
      </c>
      <c r="EI53">
        <v>2.1457741260528564</v>
      </c>
      <c r="EJ53">
        <v>2.8230733871459961</v>
      </c>
      <c r="EK53">
        <v>3.5746419429779053</v>
      </c>
      <c r="EL53">
        <v>3.6302468776702881</v>
      </c>
      <c r="EM53">
        <v>4.4515905380249023</v>
      </c>
      <c r="EN53">
        <v>6.957402229309082</v>
      </c>
      <c r="EO53">
        <v>14.180293083190918</v>
      </c>
      <c r="EP53">
        <v>14.389232635498047</v>
      </c>
      <c r="EQ53">
        <v>14.332907676696777</v>
      </c>
      <c r="ER53">
        <v>13.848671913146973</v>
      </c>
      <c r="ES53">
        <v>13.617742538452148</v>
      </c>
      <c r="ET53">
        <v>6.0907144546508789</v>
      </c>
      <c r="EU53">
        <v>2.6013178825378418</v>
      </c>
      <c r="EV53">
        <v>2.2033946514129639</v>
      </c>
      <c r="EW53">
        <v>2.093238353729248</v>
      </c>
      <c r="EX53">
        <v>1.8581445217132568</v>
      </c>
      <c r="EY53">
        <v>1.7122817039489746</v>
      </c>
      <c r="EZ53">
        <v>73.09649658203125</v>
      </c>
      <c r="FA53">
        <v>71.840583801269531</v>
      </c>
      <c r="FB53">
        <v>70.940773010253906</v>
      </c>
      <c r="FC53">
        <v>70.439567565917969</v>
      </c>
      <c r="FD53">
        <v>69.263442993164063</v>
      </c>
      <c r="FE53">
        <v>68.604789733886719</v>
      </c>
      <c r="FF53">
        <v>69.004249572753906</v>
      </c>
      <c r="FG53">
        <v>72.71966552734375</v>
      </c>
      <c r="FH53">
        <v>76.446296691894531</v>
      </c>
      <c r="FI53">
        <v>79.644622802734375</v>
      </c>
      <c r="FJ53">
        <v>82.158950805664062</v>
      </c>
      <c r="FK53">
        <v>83.967300415039063</v>
      </c>
      <c r="FL53">
        <v>85.458717346191406</v>
      </c>
      <c r="FM53">
        <v>86.588737487792969</v>
      </c>
      <c r="FN53">
        <v>86.944801330566406</v>
      </c>
      <c r="FO53">
        <v>86.606491088867188</v>
      </c>
      <c r="FP53">
        <v>84.999313354492188</v>
      </c>
      <c r="FQ53">
        <v>83.192955017089844</v>
      </c>
      <c r="FR53">
        <v>80.629661560058594</v>
      </c>
      <c r="FS53">
        <v>77.193008422851562</v>
      </c>
      <c r="FT53">
        <v>73.73565673828125</v>
      </c>
      <c r="FU53">
        <v>72.170135498046875</v>
      </c>
      <c r="FV53">
        <v>70.266578674316406</v>
      </c>
      <c r="FW53">
        <v>68.96099853515625</v>
      </c>
      <c r="FX53">
        <v>332</v>
      </c>
      <c r="FY53">
        <v>6.7033134400844574E-2</v>
      </c>
      <c r="FZ53">
        <v>1</v>
      </c>
      <c r="GA53" s="57" t="s">
        <v>10</v>
      </c>
    </row>
    <row r="54" spans="1:183" x14ac:dyDescent="0.2">
      <c r="A54" t="s">
        <v>242</v>
      </c>
      <c r="B54" t="s">
        <v>246</v>
      </c>
      <c r="C54" t="s">
        <v>218</v>
      </c>
      <c r="D54" t="s">
        <v>40</v>
      </c>
      <c r="E54">
        <v>2015</v>
      </c>
      <c r="F54" t="s">
        <v>221</v>
      </c>
      <c r="G54" t="s">
        <v>10</v>
      </c>
      <c r="H54" s="57" t="s">
        <v>233</v>
      </c>
      <c r="I54">
        <v>258</v>
      </c>
      <c r="L54">
        <v>69.089170934906036</v>
      </c>
      <c r="M54">
        <v>67.203413043432064</v>
      </c>
      <c r="N54">
        <v>65.99369374286411</v>
      </c>
      <c r="O54">
        <v>67.014792831437788</v>
      </c>
      <c r="P54">
        <v>74.022462567106118</v>
      </c>
      <c r="Q54">
        <v>81.134381922727016</v>
      </c>
      <c r="R54">
        <v>93.861034290404433</v>
      </c>
      <c r="S54">
        <v>101.80772533239255</v>
      </c>
      <c r="T54">
        <v>110.28790934359311</v>
      </c>
      <c r="U54">
        <v>114.34215689441515</v>
      </c>
      <c r="V54">
        <v>120.1060456623904</v>
      </c>
      <c r="W54">
        <v>122.81250957124509</v>
      </c>
      <c r="X54">
        <v>122.81846413866518</v>
      </c>
      <c r="Y54">
        <v>123.07018353047749</v>
      </c>
      <c r="Z54">
        <v>122.18745953533949</v>
      </c>
      <c r="AA54">
        <v>119.850485647968</v>
      </c>
      <c r="AB54">
        <v>116.63731541795012</v>
      </c>
      <c r="AC54">
        <v>113.19562029354685</v>
      </c>
      <c r="AD54">
        <v>108.59546326078365</v>
      </c>
      <c r="AE54">
        <v>105.6185638138295</v>
      </c>
      <c r="AF54">
        <v>103.45258268743041</v>
      </c>
      <c r="AG54">
        <v>94.705536626101903</v>
      </c>
      <c r="AH54">
        <v>81.343668699751333</v>
      </c>
      <c r="AI54">
        <v>73.582942697320178</v>
      </c>
      <c r="AJ54">
        <v>-2.8736159801483154</v>
      </c>
      <c r="AK54">
        <v>-2.7780947685241699</v>
      </c>
      <c r="AL54">
        <v>-2.2347524166107178</v>
      </c>
      <c r="AM54">
        <v>-2.1344971656799316</v>
      </c>
      <c r="AN54">
        <v>-2.0356137752532959</v>
      </c>
      <c r="AO54">
        <v>-2.1892604827880859</v>
      </c>
      <c r="AP54">
        <v>-2.3554515838623047</v>
      </c>
      <c r="AQ54">
        <v>-2.1294560432434082</v>
      </c>
      <c r="AR54">
        <v>-3.0984237194061279</v>
      </c>
      <c r="AS54">
        <v>-3.9171955585479736</v>
      </c>
      <c r="AT54">
        <v>-4.1470580101013184</v>
      </c>
      <c r="AU54">
        <v>-4.9832839965820313</v>
      </c>
      <c r="AV54">
        <v>1.4587013721466064</v>
      </c>
      <c r="AW54">
        <v>8.4359874725341797</v>
      </c>
      <c r="AX54">
        <v>8.4099140167236328</v>
      </c>
      <c r="AY54">
        <v>8.4541444778442383</v>
      </c>
      <c r="AZ54">
        <v>8.184234619140625</v>
      </c>
      <c r="BA54">
        <v>7.826991081237793</v>
      </c>
      <c r="BB54">
        <v>0.79570013284683228</v>
      </c>
      <c r="BC54">
        <v>-2.8595552444458008</v>
      </c>
      <c r="BD54">
        <v>-3.4024181365966797</v>
      </c>
      <c r="BE54">
        <v>-3.4758257865905762</v>
      </c>
      <c r="BF54">
        <v>-3.3546557426452637</v>
      </c>
      <c r="BG54">
        <v>-3.1724321842193604</v>
      </c>
      <c r="BH54">
        <v>-1.1958359479904175</v>
      </c>
      <c r="BI54">
        <v>-1.1475430727005005</v>
      </c>
      <c r="BJ54">
        <v>-0.91880607604980469</v>
      </c>
      <c r="BK54">
        <v>-0.86311912536621094</v>
      </c>
      <c r="BL54">
        <v>-0.8052794337272644</v>
      </c>
      <c r="BM54">
        <v>-0.86944353580474854</v>
      </c>
      <c r="BN54">
        <v>-0.93701213598251343</v>
      </c>
      <c r="BO54">
        <v>-0.86653578281402588</v>
      </c>
      <c r="BP54">
        <v>-1.3491895198822021</v>
      </c>
      <c r="BQ54">
        <v>-1.7040764093399048</v>
      </c>
      <c r="BR54">
        <v>-1.8496105670928955</v>
      </c>
      <c r="BS54">
        <v>-2.1961836814880371</v>
      </c>
      <c r="BT54">
        <v>3.0830399990081787</v>
      </c>
      <c r="BU54">
        <v>10.132879257202148</v>
      </c>
      <c r="BV54">
        <v>10.176228523254395</v>
      </c>
      <c r="BW54">
        <v>10.190754890441895</v>
      </c>
      <c r="BX54">
        <v>9.8575325012207031</v>
      </c>
      <c r="BY54">
        <v>9.537602424621582</v>
      </c>
      <c r="BZ54">
        <v>2.3598687648773193</v>
      </c>
      <c r="CA54">
        <v>-1.2463911771774292</v>
      </c>
      <c r="CB54">
        <v>-1.7464383840560913</v>
      </c>
      <c r="CC54">
        <v>-1.8307017087936401</v>
      </c>
      <c r="CD54">
        <v>-1.8147734403610229</v>
      </c>
      <c r="CE54">
        <v>-1.7294678688049316</v>
      </c>
      <c r="CF54">
        <v>-3.381047397851944E-2</v>
      </c>
      <c r="CG54">
        <v>-1.8227837979793549E-2</v>
      </c>
      <c r="CH54">
        <v>-7.3855691589415073E-3</v>
      </c>
      <c r="CI54">
        <v>1.7433518543839455E-2</v>
      </c>
      <c r="CJ54">
        <v>4.6846408396959305E-2</v>
      </c>
      <c r="CK54">
        <v>4.4657666236162186E-2</v>
      </c>
      <c r="CL54">
        <v>4.5394733548164368E-2</v>
      </c>
      <c r="CM54">
        <v>8.1590376794338226E-3</v>
      </c>
      <c r="CN54">
        <v>-0.13767519593238831</v>
      </c>
      <c r="CO54">
        <v>-0.17127680778503418</v>
      </c>
      <c r="CP54">
        <v>-0.25840556621551514</v>
      </c>
      <c r="CQ54">
        <v>-0.26584666967391968</v>
      </c>
      <c r="CR54">
        <v>4.2080516815185547</v>
      </c>
      <c r="CS54">
        <v>11.308140754699707</v>
      </c>
      <c r="CT54">
        <v>11.39957332611084</v>
      </c>
      <c r="CU54">
        <v>11.393526077270508</v>
      </c>
      <c r="CV54">
        <v>11.016452789306641</v>
      </c>
      <c r="CW54">
        <v>10.722366333007812</v>
      </c>
      <c r="CX54">
        <v>3.4432072639465332</v>
      </c>
      <c r="CY54">
        <v>-0.1291186660528183</v>
      </c>
      <c r="CZ54">
        <v>-0.59951180219650269</v>
      </c>
      <c r="DA54">
        <v>-0.69129371643066406</v>
      </c>
      <c r="DB54">
        <v>-0.74825561046600342</v>
      </c>
      <c r="DC54">
        <v>-0.7300751805305481</v>
      </c>
      <c r="DD54">
        <v>1.128214955329895</v>
      </c>
      <c r="DE54">
        <v>1.1110873222351074</v>
      </c>
      <c r="DF54">
        <v>0.90403491258621216</v>
      </c>
      <c r="DG54">
        <v>0.89798611402511597</v>
      </c>
      <c r="DH54">
        <v>0.89897221326828003</v>
      </c>
      <c r="DI54">
        <v>0.95875883102416992</v>
      </c>
      <c r="DJ54">
        <v>1.0278016328811646</v>
      </c>
      <c r="DK54">
        <v>0.88285380601882935</v>
      </c>
      <c r="DL54">
        <v>1.0738390684127808</v>
      </c>
      <c r="DM54">
        <v>1.3615227937698364</v>
      </c>
      <c r="DN54">
        <v>1.3327994346618652</v>
      </c>
      <c r="DO54">
        <v>1.6644903421401978</v>
      </c>
      <c r="DP54">
        <v>5.3330636024475098</v>
      </c>
      <c r="DQ54">
        <v>12.483402252197266</v>
      </c>
      <c r="DR54">
        <v>12.622917175292969</v>
      </c>
      <c r="DS54">
        <v>12.596297264099121</v>
      </c>
      <c r="DT54">
        <v>12.175374031066895</v>
      </c>
      <c r="DU54">
        <v>11.907131195068359</v>
      </c>
      <c r="DV54">
        <v>4.526545524597168</v>
      </c>
      <c r="DW54">
        <v>0.98815381526947021</v>
      </c>
      <c r="DX54">
        <v>0.54741477966308594</v>
      </c>
      <c r="DY54">
        <v>0.44811424612998962</v>
      </c>
      <c r="DZ54">
        <v>0.31826218962669373</v>
      </c>
      <c r="EA54">
        <v>0.26931747794151306</v>
      </c>
      <c r="EB54">
        <v>2.8059952259063721</v>
      </c>
      <c r="EC54">
        <v>2.7416391372680664</v>
      </c>
      <c r="ED54">
        <v>2.2199814319610596</v>
      </c>
      <c r="EE54">
        <v>2.1693642139434814</v>
      </c>
      <c r="EF54">
        <v>2.1293065547943115</v>
      </c>
      <c r="EG54">
        <v>2.2785758972167969</v>
      </c>
      <c r="EH54">
        <v>2.4462411403656006</v>
      </c>
      <c r="EI54">
        <v>2.1457741260528564</v>
      </c>
      <c r="EJ54">
        <v>2.8230733871459961</v>
      </c>
      <c r="EK54">
        <v>3.5746419429779053</v>
      </c>
      <c r="EL54">
        <v>3.6302468776702881</v>
      </c>
      <c r="EM54">
        <v>4.4515905380249023</v>
      </c>
      <c r="EN54">
        <v>6.957402229309082</v>
      </c>
      <c r="EO54">
        <v>14.180293083190918</v>
      </c>
      <c r="EP54">
        <v>14.389232635498047</v>
      </c>
      <c r="EQ54">
        <v>14.332907676696777</v>
      </c>
      <c r="ER54">
        <v>13.848671913146973</v>
      </c>
      <c r="ES54">
        <v>13.617742538452148</v>
      </c>
      <c r="ET54">
        <v>6.0907144546508789</v>
      </c>
      <c r="EU54">
        <v>2.6013178825378418</v>
      </c>
      <c r="EV54">
        <v>2.2033946514129639</v>
      </c>
      <c r="EW54">
        <v>2.093238353729248</v>
      </c>
      <c r="EX54">
        <v>1.8581445217132568</v>
      </c>
      <c r="EY54">
        <v>1.7122817039489746</v>
      </c>
      <c r="EZ54">
        <v>73.09649658203125</v>
      </c>
      <c r="FA54">
        <v>71.840583801269531</v>
      </c>
      <c r="FB54">
        <v>70.940773010253906</v>
      </c>
      <c r="FC54">
        <v>70.439567565917969</v>
      </c>
      <c r="FD54">
        <v>69.263442993164063</v>
      </c>
      <c r="FE54">
        <v>68.604789733886719</v>
      </c>
      <c r="FF54">
        <v>69.004249572753906</v>
      </c>
      <c r="FG54">
        <v>72.71966552734375</v>
      </c>
      <c r="FH54">
        <v>76.446296691894531</v>
      </c>
      <c r="FI54">
        <v>79.644622802734375</v>
      </c>
      <c r="FJ54">
        <v>82.158950805664062</v>
      </c>
      <c r="FK54">
        <v>83.967300415039063</v>
      </c>
      <c r="FL54">
        <v>85.458717346191406</v>
      </c>
      <c r="FM54">
        <v>86.588737487792969</v>
      </c>
      <c r="FN54">
        <v>86.944801330566406</v>
      </c>
      <c r="FO54">
        <v>86.606491088867188</v>
      </c>
      <c r="FP54">
        <v>84.999313354492188</v>
      </c>
      <c r="FQ54">
        <v>83.192955017089844</v>
      </c>
      <c r="FR54">
        <v>80.629661560058594</v>
      </c>
      <c r="FS54">
        <v>77.193008422851562</v>
      </c>
      <c r="FT54">
        <v>73.73565673828125</v>
      </c>
      <c r="FU54">
        <v>72.170135498046875</v>
      </c>
      <c r="FV54">
        <v>70.266578674316406</v>
      </c>
      <c r="FW54">
        <v>68.96099853515625</v>
      </c>
      <c r="FX54">
        <v>332</v>
      </c>
      <c r="FY54">
        <v>6.7033134400844574E-2</v>
      </c>
      <c r="FZ54">
        <v>1</v>
      </c>
      <c r="GA54" s="57" t="s">
        <v>10</v>
      </c>
    </row>
    <row r="55" spans="1:183" x14ac:dyDescent="0.2">
      <c r="A55" t="s">
        <v>242</v>
      </c>
      <c r="B55" t="s">
        <v>246</v>
      </c>
      <c r="C55" t="s">
        <v>218</v>
      </c>
      <c r="D55" t="s">
        <v>40</v>
      </c>
      <c r="E55">
        <v>2016</v>
      </c>
      <c r="F55" t="s">
        <v>221</v>
      </c>
      <c r="G55" t="s">
        <v>10</v>
      </c>
      <c r="H55" s="57" t="s">
        <v>233</v>
      </c>
      <c r="I55">
        <v>258</v>
      </c>
      <c r="L55">
        <v>69.089170934906036</v>
      </c>
      <c r="M55">
        <v>67.203413043432064</v>
      </c>
      <c r="N55">
        <v>65.99369374286411</v>
      </c>
      <c r="O55">
        <v>67.014792831437774</v>
      </c>
      <c r="P55">
        <v>74.022462567106118</v>
      </c>
      <c r="Q55">
        <v>81.134381922727016</v>
      </c>
      <c r="R55">
        <v>93.861034290404433</v>
      </c>
      <c r="S55">
        <v>101.80772533239255</v>
      </c>
      <c r="T55">
        <v>110.28790934359311</v>
      </c>
      <c r="U55">
        <v>114.34215689441517</v>
      </c>
      <c r="V55">
        <v>120.1060456623904</v>
      </c>
      <c r="W55">
        <v>122.81250957124507</v>
      </c>
      <c r="X55">
        <v>122.81846413866518</v>
      </c>
      <c r="Y55">
        <v>123.07018353047749</v>
      </c>
      <c r="Z55">
        <v>122.18745953533949</v>
      </c>
      <c r="AA55">
        <v>119.85048564796799</v>
      </c>
      <c r="AB55">
        <v>116.63731541795012</v>
      </c>
      <c r="AC55">
        <v>113.19562029354684</v>
      </c>
      <c r="AD55">
        <v>108.59546326078365</v>
      </c>
      <c r="AE55">
        <v>105.61856381382951</v>
      </c>
      <c r="AF55">
        <v>103.45258268743041</v>
      </c>
      <c r="AG55">
        <v>94.705536626101903</v>
      </c>
      <c r="AH55">
        <v>81.343668699751333</v>
      </c>
      <c r="AI55">
        <v>73.582942697320163</v>
      </c>
      <c r="AJ55">
        <v>-2.8736159801483154</v>
      </c>
      <c r="AK55">
        <v>-2.7780947685241699</v>
      </c>
      <c r="AL55">
        <v>-2.2347524166107178</v>
      </c>
      <c r="AM55">
        <v>-2.1344971656799316</v>
      </c>
      <c r="AN55">
        <v>-2.0356137752532959</v>
      </c>
      <c r="AO55">
        <v>-2.1892604827880859</v>
      </c>
      <c r="AP55">
        <v>-2.3554515838623047</v>
      </c>
      <c r="AQ55">
        <v>-2.1294560432434082</v>
      </c>
      <c r="AR55">
        <v>-3.0984237194061279</v>
      </c>
      <c r="AS55">
        <v>-3.9171955585479736</v>
      </c>
      <c r="AT55">
        <v>-4.1470580101013184</v>
      </c>
      <c r="AU55">
        <v>-4.9832839965820313</v>
      </c>
      <c r="AV55">
        <v>1.4587013721466064</v>
      </c>
      <c r="AW55">
        <v>8.4359874725341797</v>
      </c>
      <c r="AX55">
        <v>8.4099140167236328</v>
      </c>
      <c r="AY55">
        <v>8.4541444778442383</v>
      </c>
      <c r="AZ55">
        <v>8.184234619140625</v>
      </c>
      <c r="BA55">
        <v>7.826991081237793</v>
      </c>
      <c r="BB55">
        <v>0.79570013284683228</v>
      </c>
      <c r="BC55">
        <v>-2.8595552444458008</v>
      </c>
      <c r="BD55">
        <v>-3.4024181365966797</v>
      </c>
      <c r="BE55">
        <v>-3.4758257865905762</v>
      </c>
      <c r="BF55">
        <v>-3.3546557426452637</v>
      </c>
      <c r="BG55">
        <v>-3.1724321842193604</v>
      </c>
      <c r="BH55">
        <v>-1.1958359479904175</v>
      </c>
      <c r="BI55">
        <v>-1.1475430727005005</v>
      </c>
      <c r="BJ55">
        <v>-0.91880607604980469</v>
      </c>
      <c r="BK55">
        <v>-0.86311912536621094</v>
      </c>
      <c r="BL55">
        <v>-0.8052794337272644</v>
      </c>
      <c r="BM55">
        <v>-0.86944353580474854</v>
      </c>
      <c r="BN55">
        <v>-0.93701213598251343</v>
      </c>
      <c r="BO55">
        <v>-0.86653578281402588</v>
      </c>
      <c r="BP55">
        <v>-1.3491895198822021</v>
      </c>
      <c r="BQ55">
        <v>-1.7040764093399048</v>
      </c>
      <c r="BR55">
        <v>-1.8496105670928955</v>
      </c>
      <c r="BS55">
        <v>-2.1961836814880371</v>
      </c>
      <c r="BT55">
        <v>3.0830399990081787</v>
      </c>
      <c r="BU55">
        <v>10.132879257202148</v>
      </c>
      <c r="BV55">
        <v>10.176228523254395</v>
      </c>
      <c r="BW55">
        <v>10.190754890441895</v>
      </c>
      <c r="BX55">
        <v>9.8575325012207031</v>
      </c>
      <c r="BY55">
        <v>9.537602424621582</v>
      </c>
      <c r="BZ55">
        <v>2.3598687648773193</v>
      </c>
      <c r="CA55">
        <v>-1.2463911771774292</v>
      </c>
      <c r="CB55">
        <v>-1.7464383840560913</v>
      </c>
      <c r="CC55">
        <v>-1.8307017087936401</v>
      </c>
      <c r="CD55">
        <v>-1.8147734403610229</v>
      </c>
      <c r="CE55">
        <v>-1.7294678688049316</v>
      </c>
      <c r="CF55">
        <v>-3.381047397851944E-2</v>
      </c>
      <c r="CG55">
        <v>-1.8227837979793549E-2</v>
      </c>
      <c r="CH55">
        <v>-7.3855691589415073E-3</v>
      </c>
      <c r="CI55">
        <v>1.7433518543839455E-2</v>
      </c>
      <c r="CJ55">
        <v>4.6846408396959305E-2</v>
      </c>
      <c r="CK55">
        <v>4.4657666236162186E-2</v>
      </c>
      <c r="CL55">
        <v>4.5394733548164368E-2</v>
      </c>
      <c r="CM55">
        <v>8.1590376794338226E-3</v>
      </c>
      <c r="CN55">
        <v>-0.13767519593238831</v>
      </c>
      <c r="CO55">
        <v>-0.17127680778503418</v>
      </c>
      <c r="CP55">
        <v>-0.25840556621551514</v>
      </c>
      <c r="CQ55">
        <v>-0.26584666967391968</v>
      </c>
      <c r="CR55">
        <v>4.2080516815185547</v>
      </c>
      <c r="CS55">
        <v>11.308140754699707</v>
      </c>
      <c r="CT55">
        <v>11.39957332611084</v>
      </c>
      <c r="CU55">
        <v>11.393526077270508</v>
      </c>
      <c r="CV55">
        <v>11.016452789306641</v>
      </c>
      <c r="CW55">
        <v>10.722366333007812</v>
      </c>
      <c r="CX55">
        <v>3.4432072639465332</v>
      </c>
      <c r="CY55">
        <v>-0.1291186660528183</v>
      </c>
      <c r="CZ55">
        <v>-0.59951180219650269</v>
      </c>
      <c r="DA55">
        <v>-0.69129371643066406</v>
      </c>
      <c r="DB55">
        <v>-0.74825561046600342</v>
      </c>
      <c r="DC55">
        <v>-0.7300751805305481</v>
      </c>
      <c r="DD55">
        <v>1.128214955329895</v>
      </c>
      <c r="DE55">
        <v>1.1110873222351074</v>
      </c>
      <c r="DF55">
        <v>0.90403491258621216</v>
      </c>
      <c r="DG55">
        <v>0.89798611402511597</v>
      </c>
      <c r="DH55">
        <v>0.89897221326828003</v>
      </c>
      <c r="DI55">
        <v>0.95875883102416992</v>
      </c>
      <c r="DJ55">
        <v>1.0278016328811646</v>
      </c>
      <c r="DK55">
        <v>0.88285380601882935</v>
      </c>
      <c r="DL55">
        <v>1.0738390684127808</v>
      </c>
      <c r="DM55">
        <v>1.3615227937698364</v>
      </c>
      <c r="DN55">
        <v>1.3327994346618652</v>
      </c>
      <c r="DO55">
        <v>1.6644903421401978</v>
      </c>
      <c r="DP55">
        <v>5.3330636024475098</v>
      </c>
      <c r="DQ55">
        <v>12.483402252197266</v>
      </c>
      <c r="DR55">
        <v>12.622917175292969</v>
      </c>
      <c r="DS55">
        <v>12.596297264099121</v>
      </c>
      <c r="DT55">
        <v>12.175374031066895</v>
      </c>
      <c r="DU55">
        <v>11.907131195068359</v>
      </c>
      <c r="DV55">
        <v>4.526545524597168</v>
      </c>
      <c r="DW55">
        <v>0.98815381526947021</v>
      </c>
      <c r="DX55">
        <v>0.54741477966308594</v>
      </c>
      <c r="DY55">
        <v>0.44811424612998962</v>
      </c>
      <c r="DZ55">
        <v>0.31826218962669373</v>
      </c>
      <c r="EA55">
        <v>0.26931747794151306</v>
      </c>
      <c r="EB55">
        <v>2.8059952259063721</v>
      </c>
      <c r="EC55">
        <v>2.7416391372680664</v>
      </c>
      <c r="ED55">
        <v>2.2199814319610596</v>
      </c>
      <c r="EE55">
        <v>2.1693642139434814</v>
      </c>
      <c r="EF55">
        <v>2.1293065547943115</v>
      </c>
      <c r="EG55">
        <v>2.2785758972167969</v>
      </c>
      <c r="EH55">
        <v>2.4462411403656006</v>
      </c>
      <c r="EI55">
        <v>2.1457741260528564</v>
      </c>
      <c r="EJ55">
        <v>2.8230733871459961</v>
      </c>
      <c r="EK55">
        <v>3.5746419429779053</v>
      </c>
      <c r="EL55">
        <v>3.6302468776702881</v>
      </c>
      <c r="EM55">
        <v>4.4515905380249023</v>
      </c>
      <c r="EN55">
        <v>6.957402229309082</v>
      </c>
      <c r="EO55">
        <v>14.180293083190918</v>
      </c>
      <c r="EP55">
        <v>14.389232635498047</v>
      </c>
      <c r="EQ55">
        <v>14.332907676696777</v>
      </c>
      <c r="ER55">
        <v>13.848671913146973</v>
      </c>
      <c r="ES55">
        <v>13.617742538452148</v>
      </c>
      <c r="ET55">
        <v>6.0907144546508789</v>
      </c>
      <c r="EU55">
        <v>2.6013178825378418</v>
      </c>
      <c r="EV55">
        <v>2.2033946514129639</v>
      </c>
      <c r="EW55">
        <v>2.093238353729248</v>
      </c>
      <c r="EX55">
        <v>1.8581445217132568</v>
      </c>
      <c r="EY55">
        <v>1.7122817039489746</v>
      </c>
      <c r="EZ55">
        <v>73.09649658203125</v>
      </c>
      <c r="FA55">
        <v>71.840583801269531</v>
      </c>
      <c r="FB55">
        <v>70.940773010253906</v>
      </c>
      <c r="FC55">
        <v>70.439567565917969</v>
      </c>
      <c r="FD55">
        <v>69.263442993164063</v>
      </c>
      <c r="FE55">
        <v>68.604789733886719</v>
      </c>
      <c r="FF55">
        <v>69.004249572753906</v>
      </c>
      <c r="FG55">
        <v>72.71966552734375</v>
      </c>
      <c r="FH55">
        <v>76.446296691894531</v>
      </c>
      <c r="FI55">
        <v>79.644622802734375</v>
      </c>
      <c r="FJ55">
        <v>82.158950805664062</v>
      </c>
      <c r="FK55">
        <v>83.967300415039063</v>
      </c>
      <c r="FL55">
        <v>85.458717346191406</v>
      </c>
      <c r="FM55">
        <v>86.588737487792969</v>
      </c>
      <c r="FN55">
        <v>86.944801330566406</v>
      </c>
      <c r="FO55">
        <v>86.606491088867188</v>
      </c>
      <c r="FP55">
        <v>84.999313354492188</v>
      </c>
      <c r="FQ55">
        <v>83.192955017089844</v>
      </c>
      <c r="FR55">
        <v>80.629661560058594</v>
      </c>
      <c r="FS55">
        <v>77.193008422851562</v>
      </c>
      <c r="FT55">
        <v>73.73565673828125</v>
      </c>
      <c r="FU55">
        <v>72.170135498046875</v>
      </c>
      <c r="FV55">
        <v>70.266578674316406</v>
      </c>
      <c r="FW55">
        <v>68.96099853515625</v>
      </c>
      <c r="FX55">
        <v>332</v>
      </c>
      <c r="FY55">
        <v>6.7033134400844574E-2</v>
      </c>
      <c r="FZ55">
        <v>1</v>
      </c>
      <c r="GA55" s="57" t="s">
        <v>10</v>
      </c>
    </row>
    <row r="56" spans="1:183" x14ac:dyDescent="0.2">
      <c r="A56" t="s">
        <v>242</v>
      </c>
      <c r="B56" t="s">
        <v>246</v>
      </c>
      <c r="C56" t="s">
        <v>218</v>
      </c>
      <c r="D56" t="s">
        <v>41</v>
      </c>
      <c r="E56">
        <v>2014</v>
      </c>
      <c r="F56" t="s">
        <v>221</v>
      </c>
      <c r="G56" t="s">
        <v>10</v>
      </c>
      <c r="H56" s="57" t="s">
        <v>233</v>
      </c>
      <c r="I56">
        <v>258</v>
      </c>
      <c r="L56">
        <v>70.750438389364007</v>
      </c>
      <c r="M56">
        <v>69.192499651092916</v>
      </c>
      <c r="N56">
        <v>68.021234265805646</v>
      </c>
      <c r="O56">
        <v>69.17778280712011</v>
      </c>
      <c r="P56">
        <v>76.675374933350156</v>
      </c>
      <c r="Q56">
        <v>83.616471402944896</v>
      </c>
      <c r="R56">
        <v>96.735098243950048</v>
      </c>
      <c r="S56">
        <v>104.37462627666156</v>
      </c>
      <c r="T56">
        <v>112.69674885570724</v>
      </c>
      <c r="U56">
        <v>116.52934815128606</v>
      </c>
      <c r="V56">
        <v>122.21144897517904</v>
      </c>
      <c r="W56">
        <v>125.18933270045464</v>
      </c>
      <c r="X56">
        <v>125.12150093014971</v>
      </c>
      <c r="Y56">
        <v>125.93098313497734</v>
      </c>
      <c r="Z56">
        <v>125.34868492625456</v>
      </c>
      <c r="AA56">
        <v>122.72844853907608</v>
      </c>
      <c r="AB56">
        <v>120.10938681832474</v>
      </c>
      <c r="AC56">
        <v>116.44579985290693</v>
      </c>
      <c r="AD56">
        <v>111.5649501513989</v>
      </c>
      <c r="AE56">
        <v>108.69872682559843</v>
      </c>
      <c r="AF56">
        <v>107.42008645306468</v>
      </c>
      <c r="AG56">
        <v>98.492021719368211</v>
      </c>
      <c r="AH56">
        <v>84.664173409697227</v>
      </c>
      <c r="AI56">
        <v>76.056043793740656</v>
      </c>
      <c r="AJ56">
        <v>-2.7355337142944336</v>
      </c>
      <c r="AK56">
        <v>-2.6611819267272949</v>
      </c>
      <c r="AL56">
        <v>-2.0024938583374023</v>
      </c>
      <c r="AM56">
        <v>-1.988066554069519</v>
      </c>
      <c r="AN56">
        <v>-1.9380867481231689</v>
      </c>
      <c r="AO56">
        <v>-2.1458199024200439</v>
      </c>
      <c r="AP56">
        <v>-2.3093822002410889</v>
      </c>
      <c r="AQ56">
        <v>-2.0600554943084717</v>
      </c>
      <c r="AR56">
        <v>-2.9287517070770264</v>
      </c>
      <c r="AS56">
        <v>-3.7331595420837402</v>
      </c>
      <c r="AT56">
        <v>-3.997952938079834</v>
      </c>
      <c r="AU56">
        <v>-4.837956428527832</v>
      </c>
      <c r="AV56">
        <v>1.4180638790130615</v>
      </c>
      <c r="AW56">
        <v>8.8054742813110352</v>
      </c>
      <c r="AX56">
        <v>8.8317747116088867</v>
      </c>
      <c r="AY56">
        <v>8.7864103317260742</v>
      </c>
      <c r="AZ56">
        <v>8.5671730041503906</v>
      </c>
      <c r="BA56">
        <v>8.1078157424926758</v>
      </c>
      <c r="BB56">
        <v>0.77249628305435181</v>
      </c>
      <c r="BC56">
        <v>-2.9187583923339844</v>
      </c>
      <c r="BD56">
        <v>-3.0092809200286865</v>
      </c>
      <c r="BE56">
        <v>-2.8076343536376953</v>
      </c>
      <c r="BF56">
        <v>-2.7053384780883789</v>
      </c>
      <c r="BG56">
        <v>-2.7234759330749512</v>
      </c>
      <c r="BH56">
        <v>-1.1536740064620972</v>
      </c>
      <c r="BI56">
        <v>-1.1092500686645508</v>
      </c>
      <c r="BJ56">
        <v>-0.83512741327285767</v>
      </c>
      <c r="BK56">
        <v>-0.81453269720077515</v>
      </c>
      <c r="BL56">
        <v>-0.76862210035324097</v>
      </c>
      <c r="BM56">
        <v>-0.84603232145309448</v>
      </c>
      <c r="BN56">
        <v>-0.91997236013412476</v>
      </c>
      <c r="BO56">
        <v>-0.85682773590087891</v>
      </c>
      <c r="BP56">
        <v>-1.3042317628860474</v>
      </c>
      <c r="BQ56">
        <v>-1.6474546194076538</v>
      </c>
      <c r="BR56">
        <v>-1.8089041709899902</v>
      </c>
      <c r="BS56">
        <v>-2.1578588485717773</v>
      </c>
      <c r="BT56">
        <v>3.0269138813018799</v>
      </c>
      <c r="BU56">
        <v>10.485107421875</v>
      </c>
      <c r="BV56">
        <v>10.569483757019043</v>
      </c>
      <c r="BW56">
        <v>10.463191032409668</v>
      </c>
      <c r="BX56">
        <v>10.189927101135254</v>
      </c>
      <c r="BY56">
        <v>9.7745761871337891</v>
      </c>
      <c r="BZ56">
        <v>2.3143100738525391</v>
      </c>
      <c r="CA56">
        <v>-1.3174989223480225</v>
      </c>
      <c r="CB56">
        <v>-1.4436174631118774</v>
      </c>
      <c r="CC56">
        <v>-1.3194420337677002</v>
      </c>
      <c r="CD56">
        <v>-1.3119791746139526</v>
      </c>
      <c r="CE56">
        <v>-1.4058777093887329</v>
      </c>
      <c r="CF56">
        <v>-5.8082833886146545E-2</v>
      </c>
      <c r="CG56">
        <v>-3.4386791288852692E-2</v>
      </c>
      <c r="CH56">
        <v>-2.6612956076860428E-2</v>
      </c>
      <c r="CI56">
        <v>-1.7467482248321176E-3</v>
      </c>
      <c r="CJ56">
        <v>4.1345562785863876E-2</v>
      </c>
      <c r="CK56">
        <v>5.419650673866272E-2</v>
      </c>
      <c r="CL56">
        <v>4.2328730225563049E-2</v>
      </c>
      <c r="CM56">
        <v>-2.347584068775177E-2</v>
      </c>
      <c r="CN56">
        <v>-0.17909418046474457</v>
      </c>
      <c r="CO56">
        <v>-0.20290170609951019</v>
      </c>
      <c r="CP56">
        <v>-0.29277566075325012</v>
      </c>
      <c r="CQ56">
        <v>-0.30163142085075378</v>
      </c>
      <c r="CR56">
        <v>4.1411986351013184</v>
      </c>
      <c r="CS56">
        <v>11.648416519165039</v>
      </c>
      <c r="CT56">
        <v>11.773015975952148</v>
      </c>
      <c r="CU56">
        <v>11.624524116516113</v>
      </c>
      <c r="CV56">
        <v>11.313841819763184</v>
      </c>
      <c r="CW56">
        <v>10.92896842956543</v>
      </c>
      <c r="CX56">
        <v>3.3821654319763184</v>
      </c>
      <c r="CY56">
        <v>-0.2084716409444809</v>
      </c>
      <c r="CZ56">
        <v>-0.3592437207698822</v>
      </c>
      <c r="DA56">
        <v>-0.28872451186180115</v>
      </c>
      <c r="DB56">
        <v>-0.3469427227973938</v>
      </c>
      <c r="DC56">
        <v>-0.49331310391426086</v>
      </c>
      <c r="DD56">
        <v>1.0375083684921265</v>
      </c>
      <c r="DE56">
        <v>1.0404764413833618</v>
      </c>
      <c r="DF56">
        <v>0.78190153837203979</v>
      </c>
      <c r="DG56">
        <v>0.81103920936584473</v>
      </c>
      <c r="DH56">
        <v>0.85131323337554932</v>
      </c>
      <c r="DI56">
        <v>0.95442533493041992</v>
      </c>
      <c r="DJ56">
        <v>1.0046298503875732</v>
      </c>
      <c r="DK56">
        <v>0.80987608432769775</v>
      </c>
      <c r="DL56">
        <v>0.94604337215423584</v>
      </c>
      <c r="DM56">
        <v>1.241651177406311</v>
      </c>
      <c r="DN56">
        <v>1.2233529090881348</v>
      </c>
      <c r="DO56">
        <v>1.554595947265625</v>
      </c>
      <c r="DP56">
        <v>5.2554836273193359</v>
      </c>
      <c r="DQ56">
        <v>12.811725616455078</v>
      </c>
      <c r="DR56">
        <v>12.976548194885254</v>
      </c>
      <c r="DS56">
        <v>12.785857200622559</v>
      </c>
      <c r="DT56">
        <v>12.437755584716797</v>
      </c>
      <c r="DU56">
        <v>12.083361625671387</v>
      </c>
      <c r="DV56">
        <v>4.4500207901000977</v>
      </c>
      <c r="DW56">
        <v>0.90055567026138306</v>
      </c>
      <c r="DX56">
        <v>0.72513008117675781</v>
      </c>
      <c r="DY56">
        <v>0.7419930100440979</v>
      </c>
      <c r="DZ56">
        <v>0.61809372901916504</v>
      </c>
      <c r="EA56">
        <v>0.41925144195556641</v>
      </c>
      <c r="EB56">
        <v>2.6193680763244629</v>
      </c>
      <c r="EC56">
        <v>2.5924081802368164</v>
      </c>
      <c r="ED56">
        <v>1.9492679834365845</v>
      </c>
      <c r="EE56">
        <v>1.9845730066299438</v>
      </c>
      <c r="EF56">
        <v>2.0207779407501221</v>
      </c>
      <c r="EG56">
        <v>2.2542128562927246</v>
      </c>
      <c r="EH56">
        <v>2.3940398693084717</v>
      </c>
      <c r="EI56">
        <v>2.0131039619445801</v>
      </c>
      <c r="EJ56">
        <v>2.5705633163452148</v>
      </c>
      <c r="EK56">
        <v>3.3273563385009766</v>
      </c>
      <c r="EL56">
        <v>3.4124016761779785</v>
      </c>
      <c r="EM56">
        <v>4.2346935272216797</v>
      </c>
      <c r="EN56">
        <v>6.8643336296081543</v>
      </c>
      <c r="EO56">
        <v>14.491358757019043</v>
      </c>
      <c r="EP56">
        <v>14.71425724029541</v>
      </c>
      <c r="EQ56">
        <v>14.462637901306152</v>
      </c>
      <c r="ER56">
        <v>14.06050968170166</v>
      </c>
      <c r="ES56">
        <v>13.7501220703125</v>
      </c>
      <c r="ET56">
        <v>5.9918346405029297</v>
      </c>
      <c r="EU56">
        <v>2.5018150806427002</v>
      </c>
      <c r="EV56">
        <v>2.2907936573028564</v>
      </c>
      <c r="EW56">
        <v>2.2301855087280273</v>
      </c>
      <c r="EX56">
        <v>2.0114531517028809</v>
      </c>
      <c r="EY56">
        <v>1.7368496656417847</v>
      </c>
      <c r="EZ56">
        <v>75.412513732910156</v>
      </c>
      <c r="FA56">
        <v>74.574615478515625</v>
      </c>
      <c r="FB56">
        <v>73.834396362304688</v>
      </c>
      <c r="FC56">
        <v>72.793281555175781</v>
      </c>
      <c r="FD56">
        <v>72.263473510742187</v>
      </c>
      <c r="FE56">
        <v>71.912864685058594</v>
      </c>
      <c r="FF56">
        <v>72.007835388183594</v>
      </c>
      <c r="FG56">
        <v>74.367019653320313</v>
      </c>
      <c r="FH56">
        <v>77.81494140625</v>
      </c>
      <c r="FI56">
        <v>80.868553161621094</v>
      </c>
      <c r="FJ56">
        <v>83.140174865722656</v>
      </c>
      <c r="FK56">
        <v>85.441024780273437</v>
      </c>
      <c r="FL56">
        <v>87.114273071289063</v>
      </c>
      <c r="FM56">
        <v>88.495567321777344</v>
      </c>
      <c r="FN56">
        <v>89.219017028808594</v>
      </c>
      <c r="FO56">
        <v>88.859664916992188</v>
      </c>
      <c r="FP56">
        <v>88.106185913085938</v>
      </c>
      <c r="FQ56">
        <v>86.322402954101563</v>
      </c>
      <c r="FR56">
        <v>83.682090759277344</v>
      </c>
      <c r="FS56">
        <v>80.496864318847656</v>
      </c>
      <c r="FT56">
        <v>77.875877380371094</v>
      </c>
      <c r="FU56">
        <v>76.638900756835937</v>
      </c>
      <c r="FV56">
        <v>75.577438354492188</v>
      </c>
      <c r="FW56">
        <v>74.600822448730469</v>
      </c>
      <c r="FX56">
        <v>332</v>
      </c>
      <c r="FY56">
        <v>6.7033134400844574E-2</v>
      </c>
      <c r="FZ56">
        <v>1</v>
      </c>
      <c r="GA56" s="57" t="s">
        <v>10</v>
      </c>
    </row>
    <row r="57" spans="1:183" x14ac:dyDescent="0.2">
      <c r="A57" t="s">
        <v>242</v>
      </c>
      <c r="B57" t="s">
        <v>246</v>
      </c>
      <c r="C57" t="s">
        <v>218</v>
      </c>
      <c r="D57" t="s">
        <v>41</v>
      </c>
      <c r="E57">
        <v>2015</v>
      </c>
      <c r="F57" t="s">
        <v>221</v>
      </c>
      <c r="G57" t="s">
        <v>10</v>
      </c>
      <c r="H57" s="57" t="s">
        <v>233</v>
      </c>
      <c r="I57">
        <v>258</v>
      </c>
      <c r="L57">
        <v>70.750438389364007</v>
      </c>
      <c r="M57">
        <v>69.192499651092916</v>
      </c>
      <c r="N57">
        <v>68.021234265805646</v>
      </c>
      <c r="O57">
        <v>69.17778280712011</v>
      </c>
      <c r="P57">
        <v>76.675374933350156</v>
      </c>
      <c r="Q57">
        <v>83.616471402944882</v>
      </c>
      <c r="R57">
        <v>96.735098243950048</v>
      </c>
      <c r="S57">
        <v>104.37462627666156</v>
      </c>
      <c r="T57">
        <v>112.69674885570724</v>
      </c>
      <c r="U57">
        <v>116.52934815128606</v>
      </c>
      <c r="V57">
        <v>122.21144897517904</v>
      </c>
      <c r="W57">
        <v>125.18933270045466</v>
      </c>
      <c r="X57">
        <v>125.12150093014971</v>
      </c>
      <c r="Y57">
        <v>125.93098313497734</v>
      </c>
      <c r="Z57">
        <v>125.34868492625456</v>
      </c>
      <c r="AA57">
        <v>122.72844853907608</v>
      </c>
      <c r="AB57">
        <v>120.10938681832474</v>
      </c>
      <c r="AC57">
        <v>116.44579985290693</v>
      </c>
      <c r="AD57">
        <v>111.5649501513989</v>
      </c>
      <c r="AE57">
        <v>108.69872682559843</v>
      </c>
      <c r="AF57">
        <v>107.42008645306467</v>
      </c>
      <c r="AG57">
        <v>98.492021719368211</v>
      </c>
      <c r="AH57">
        <v>84.664173409697227</v>
      </c>
      <c r="AI57">
        <v>76.056043793740656</v>
      </c>
      <c r="AJ57">
        <v>-2.7355337142944336</v>
      </c>
      <c r="AK57">
        <v>-2.6611819267272949</v>
      </c>
      <c r="AL57">
        <v>-2.0024938583374023</v>
      </c>
      <c r="AM57">
        <v>-1.988066554069519</v>
      </c>
      <c r="AN57">
        <v>-1.9380867481231689</v>
      </c>
      <c r="AO57">
        <v>-2.1458199024200439</v>
      </c>
      <c r="AP57">
        <v>-2.3093822002410889</v>
      </c>
      <c r="AQ57">
        <v>-2.0600554943084717</v>
      </c>
      <c r="AR57">
        <v>-2.9287517070770264</v>
      </c>
      <c r="AS57">
        <v>-3.7331595420837402</v>
      </c>
      <c r="AT57">
        <v>-3.997952938079834</v>
      </c>
      <c r="AU57">
        <v>-4.837956428527832</v>
      </c>
      <c r="AV57">
        <v>1.4180638790130615</v>
      </c>
      <c r="AW57">
        <v>8.8054742813110352</v>
      </c>
      <c r="AX57">
        <v>8.8317747116088867</v>
      </c>
      <c r="AY57">
        <v>8.7864103317260742</v>
      </c>
      <c r="AZ57">
        <v>8.5671730041503906</v>
      </c>
      <c r="BA57">
        <v>8.1078157424926758</v>
      </c>
      <c r="BB57">
        <v>0.77249628305435181</v>
      </c>
      <c r="BC57">
        <v>-2.9187583923339844</v>
      </c>
      <c r="BD57">
        <v>-3.0092809200286865</v>
      </c>
      <c r="BE57">
        <v>-2.8076343536376953</v>
      </c>
      <c r="BF57">
        <v>-2.7053384780883789</v>
      </c>
      <c r="BG57">
        <v>-2.7234759330749512</v>
      </c>
      <c r="BH57">
        <v>-1.1536740064620972</v>
      </c>
      <c r="BI57">
        <v>-1.1092500686645508</v>
      </c>
      <c r="BJ57">
        <v>-0.83512741327285767</v>
      </c>
      <c r="BK57">
        <v>-0.81453269720077515</v>
      </c>
      <c r="BL57">
        <v>-0.76862210035324097</v>
      </c>
      <c r="BM57">
        <v>-0.84603232145309448</v>
      </c>
      <c r="BN57">
        <v>-0.91997236013412476</v>
      </c>
      <c r="BO57">
        <v>-0.85682773590087891</v>
      </c>
      <c r="BP57">
        <v>-1.3042317628860474</v>
      </c>
      <c r="BQ57">
        <v>-1.6474546194076538</v>
      </c>
      <c r="BR57">
        <v>-1.8089041709899902</v>
      </c>
      <c r="BS57">
        <v>-2.1578588485717773</v>
      </c>
      <c r="BT57">
        <v>3.0269138813018799</v>
      </c>
      <c r="BU57">
        <v>10.485107421875</v>
      </c>
      <c r="BV57">
        <v>10.569483757019043</v>
      </c>
      <c r="BW57">
        <v>10.463191032409668</v>
      </c>
      <c r="BX57">
        <v>10.189927101135254</v>
      </c>
      <c r="BY57">
        <v>9.7745761871337891</v>
      </c>
      <c r="BZ57">
        <v>2.3143100738525391</v>
      </c>
      <c r="CA57">
        <v>-1.3174989223480225</v>
      </c>
      <c r="CB57">
        <v>-1.4436174631118774</v>
      </c>
      <c r="CC57">
        <v>-1.3194420337677002</v>
      </c>
      <c r="CD57">
        <v>-1.3119791746139526</v>
      </c>
      <c r="CE57">
        <v>-1.4058777093887329</v>
      </c>
      <c r="CF57">
        <v>-5.8082833886146545E-2</v>
      </c>
      <c r="CG57">
        <v>-3.4386791288852692E-2</v>
      </c>
      <c r="CH57">
        <v>-2.6612956076860428E-2</v>
      </c>
      <c r="CI57">
        <v>-1.7467482248321176E-3</v>
      </c>
      <c r="CJ57">
        <v>4.1345562785863876E-2</v>
      </c>
      <c r="CK57">
        <v>5.419650673866272E-2</v>
      </c>
      <c r="CL57">
        <v>4.2328730225563049E-2</v>
      </c>
      <c r="CM57">
        <v>-2.347584068775177E-2</v>
      </c>
      <c r="CN57">
        <v>-0.17909418046474457</v>
      </c>
      <c r="CO57">
        <v>-0.20290170609951019</v>
      </c>
      <c r="CP57">
        <v>-0.29277566075325012</v>
      </c>
      <c r="CQ57">
        <v>-0.30163142085075378</v>
      </c>
      <c r="CR57">
        <v>4.1411986351013184</v>
      </c>
      <c r="CS57">
        <v>11.648416519165039</v>
      </c>
      <c r="CT57">
        <v>11.773015975952148</v>
      </c>
      <c r="CU57">
        <v>11.624524116516113</v>
      </c>
      <c r="CV57">
        <v>11.313841819763184</v>
      </c>
      <c r="CW57">
        <v>10.92896842956543</v>
      </c>
      <c r="CX57">
        <v>3.3821654319763184</v>
      </c>
      <c r="CY57">
        <v>-0.2084716409444809</v>
      </c>
      <c r="CZ57">
        <v>-0.3592437207698822</v>
      </c>
      <c r="DA57">
        <v>-0.28872451186180115</v>
      </c>
      <c r="DB57">
        <v>-0.3469427227973938</v>
      </c>
      <c r="DC57">
        <v>-0.49331310391426086</v>
      </c>
      <c r="DD57">
        <v>1.0375083684921265</v>
      </c>
      <c r="DE57">
        <v>1.0404764413833618</v>
      </c>
      <c r="DF57">
        <v>0.78190153837203979</v>
      </c>
      <c r="DG57">
        <v>0.81103920936584473</v>
      </c>
      <c r="DH57">
        <v>0.85131323337554932</v>
      </c>
      <c r="DI57">
        <v>0.95442533493041992</v>
      </c>
      <c r="DJ57">
        <v>1.0046298503875732</v>
      </c>
      <c r="DK57">
        <v>0.80987608432769775</v>
      </c>
      <c r="DL57">
        <v>0.94604337215423584</v>
      </c>
      <c r="DM57">
        <v>1.241651177406311</v>
      </c>
      <c r="DN57">
        <v>1.2233529090881348</v>
      </c>
      <c r="DO57">
        <v>1.554595947265625</v>
      </c>
      <c r="DP57">
        <v>5.2554836273193359</v>
      </c>
      <c r="DQ57">
        <v>12.811725616455078</v>
      </c>
      <c r="DR57">
        <v>12.976548194885254</v>
      </c>
      <c r="DS57">
        <v>12.785857200622559</v>
      </c>
      <c r="DT57">
        <v>12.437755584716797</v>
      </c>
      <c r="DU57">
        <v>12.083361625671387</v>
      </c>
      <c r="DV57">
        <v>4.4500207901000977</v>
      </c>
      <c r="DW57">
        <v>0.90055567026138306</v>
      </c>
      <c r="DX57">
        <v>0.72513008117675781</v>
      </c>
      <c r="DY57">
        <v>0.7419930100440979</v>
      </c>
      <c r="DZ57">
        <v>0.61809372901916504</v>
      </c>
      <c r="EA57">
        <v>0.41925144195556641</v>
      </c>
      <c r="EB57">
        <v>2.6193680763244629</v>
      </c>
      <c r="EC57">
        <v>2.5924081802368164</v>
      </c>
      <c r="ED57">
        <v>1.9492679834365845</v>
      </c>
      <c r="EE57">
        <v>1.9845730066299438</v>
      </c>
      <c r="EF57">
        <v>2.0207779407501221</v>
      </c>
      <c r="EG57">
        <v>2.2542128562927246</v>
      </c>
      <c r="EH57">
        <v>2.3940398693084717</v>
      </c>
      <c r="EI57">
        <v>2.0131039619445801</v>
      </c>
      <c r="EJ57">
        <v>2.5705633163452148</v>
      </c>
      <c r="EK57">
        <v>3.3273563385009766</v>
      </c>
      <c r="EL57">
        <v>3.4124016761779785</v>
      </c>
      <c r="EM57">
        <v>4.2346935272216797</v>
      </c>
      <c r="EN57">
        <v>6.8643336296081543</v>
      </c>
      <c r="EO57">
        <v>14.491358757019043</v>
      </c>
      <c r="EP57">
        <v>14.71425724029541</v>
      </c>
      <c r="EQ57">
        <v>14.462637901306152</v>
      </c>
      <c r="ER57">
        <v>14.06050968170166</v>
      </c>
      <c r="ES57">
        <v>13.7501220703125</v>
      </c>
      <c r="ET57">
        <v>5.9918346405029297</v>
      </c>
      <c r="EU57">
        <v>2.5018150806427002</v>
      </c>
      <c r="EV57">
        <v>2.2907936573028564</v>
      </c>
      <c r="EW57">
        <v>2.2301855087280273</v>
      </c>
      <c r="EX57">
        <v>2.0114531517028809</v>
      </c>
      <c r="EY57">
        <v>1.7368496656417847</v>
      </c>
      <c r="EZ57">
        <v>75.412513732910156</v>
      </c>
      <c r="FA57">
        <v>74.574615478515625</v>
      </c>
      <c r="FB57">
        <v>73.834396362304688</v>
      </c>
      <c r="FC57">
        <v>72.793281555175781</v>
      </c>
      <c r="FD57">
        <v>72.263473510742187</v>
      </c>
      <c r="FE57">
        <v>71.912864685058594</v>
      </c>
      <c r="FF57">
        <v>72.007835388183594</v>
      </c>
      <c r="FG57">
        <v>74.367019653320313</v>
      </c>
      <c r="FH57">
        <v>77.81494140625</v>
      </c>
      <c r="FI57">
        <v>80.868553161621094</v>
      </c>
      <c r="FJ57">
        <v>83.140174865722656</v>
      </c>
      <c r="FK57">
        <v>85.441024780273437</v>
      </c>
      <c r="FL57">
        <v>87.114273071289063</v>
      </c>
      <c r="FM57">
        <v>88.495567321777344</v>
      </c>
      <c r="FN57">
        <v>89.219017028808594</v>
      </c>
      <c r="FO57">
        <v>88.859664916992188</v>
      </c>
      <c r="FP57">
        <v>88.106185913085938</v>
      </c>
      <c r="FQ57">
        <v>86.322402954101563</v>
      </c>
      <c r="FR57">
        <v>83.682090759277344</v>
      </c>
      <c r="FS57">
        <v>80.496864318847656</v>
      </c>
      <c r="FT57">
        <v>77.875877380371094</v>
      </c>
      <c r="FU57">
        <v>76.638900756835937</v>
      </c>
      <c r="FV57">
        <v>75.577438354492188</v>
      </c>
      <c r="FW57">
        <v>74.600822448730469</v>
      </c>
      <c r="FX57">
        <v>332</v>
      </c>
      <c r="FY57">
        <v>6.7033134400844574E-2</v>
      </c>
      <c r="FZ57">
        <v>1</v>
      </c>
      <c r="GA57" s="57" t="s">
        <v>10</v>
      </c>
    </row>
    <row r="58" spans="1:183" x14ac:dyDescent="0.2">
      <c r="A58" t="s">
        <v>242</v>
      </c>
      <c r="B58" t="s">
        <v>246</v>
      </c>
      <c r="C58" t="s">
        <v>218</v>
      </c>
      <c r="D58" t="s">
        <v>41</v>
      </c>
      <c r="E58">
        <v>2016</v>
      </c>
      <c r="F58" t="s">
        <v>221</v>
      </c>
      <c r="G58" t="s">
        <v>10</v>
      </c>
      <c r="H58" s="57" t="s">
        <v>233</v>
      </c>
      <c r="I58">
        <v>258</v>
      </c>
      <c r="L58">
        <v>70.750438389364007</v>
      </c>
      <c r="M58">
        <v>69.192499651092916</v>
      </c>
      <c r="N58">
        <v>68.021234265805646</v>
      </c>
      <c r="O58">
        <v>69.17778280712011</v>
      </c>
      <c r="P58">
        <v>76.675374933350156</v>
      </c>
      <c r="Q58">
        <v>83.616471402944882</v>
      </c>
      <c r="R58">
        <v>96.735098243950048</v>
      </c>
      <c r="S58">
        <v>104.37462627666156</v>
      </c>
      <c r="T58">
        <v>112.69674885570724</v>
      </c>
      <c r="U58">
        <v>116.52934815128606</v>
      </c>
      <c r="V58">
        <v>122.21144897517904</v>
      </c>
      <c r="W58">
        <v>125.18933270045464</v>
      </c>
      <c r="X58">
        <v>125.12150093014971</v>
      </c>
      <c r="Y58">
        <v>125.93098313497734</v>
      </c>
      <c r="Z58">
        <v>125.34868492625456</v>
      </c>
      <c r="AA58">
        <v>122.72844853907608</v>
      </c>
      <c r="AB58">
        <v>120.10938681832474</v>
      </c>
      <c r="AC58">
        <v>116.44579985290693</v>
      </c>
      <c r="AD58">
        <v>111.5649501513989</v>
      </c>
      <c r="AE58">
        <v>108.69872682559843</v>
      </c>
      <c r="AF58">
        <v>107.42008645306467</v>
      </c>
      <c r="AG58">
        <v>98.492021719368225</v>
      </c>
      <c r="AH58">
        <v>84.664173409697227</v>
      </c>
      <c r="AI58">
        <v>76.056043793740656</v>
      </c>
      <c r="AJ58">
        <v>-2.7355337142944336</v>
      </c>
      <c r="AK58">
        <v>-2.6611819267272949</v>
      </c>
      <c r="AL58">
        <v>-2.0024938583374023</v>
      </c>
      <c r="AM58">
        <v>-1.988066554069519</v>
      </c>
      <c r="AN58">
        <v>-1.9380867481231689</v>
      </c>
      <c r="AO58">
        <v>-2.1458199024200439</v>
      </c>
      <c r="AP58">
        <v>-2.3093822002410889</v>
      </c>
      <c r="AQ58">
        <v>-2.0600554943084717</v>
      </c>
      <c r="AR58">
        <v>-2.9287517070770264</v>
      </c>
      <c r="AS58">
        <v>-3.7331595420837402</v>
      </c>
      <c r="AT58">
        <v>-3.997952938079834</v>
      </c>
      <c r="AU58">
        <v>-4.837956428527832</v>
      </c>
      <c r="AV58">
        <v>1.4180638790130615</v>
      </c>
      <c r="AW58">
        <v>8.8054742813110352</v>
      </c>
      <c r="AX58">
        <v>8.8317747116088867</v>
      </c>
      <c r="AY58">
        <v>8.7864103317260742</v>
      </c>
      <c r="AZ58">
        <v>8.5671730041503906</v>
      </c>
      <c r="BA58">
        <v>8.1078157424926758</v>
      </c>
      <c r="BB58">
        <v>0.77249628305435181</v>
      </c>
      <c r="BC58">
        <v>-2.9187583923339844</v>
      </c>
      <c r="BD58">
        <v>-3.0092809200286865</v>
      </c>
      <c r="BE58">
        <v>-2.8076343536376953</v>
      </c>
      <c r="BF58">
        <v>-2.7053384780883789</v>
      </c>
      <c r="BG58">
        <v>-2.7234759330749512</v>
      </c>
      <c r="BH58">
        <v>-1.1536740064620972</v>
      </c>
      <c r="BI58">
        <v>-1.1092500686645508</v>
      </c>
      <c r="BJ58">
        <v>-0.83512741327285767</v>
      </c>
      <c r="BK58">
        <v>-0.81453269720077515</v>
      </c>
      <c r="BL58">
        <v>-0.76862210035324097</v>
      </c>
      <c r="BM58">
        <v>-0.84603232145309448</v>
      </c>
      <c r="BN58">
        <v>-0.91997236013412476</v>
      </c>
      <c r="BO58">
        <v>-0.85682773590087891</v>
      </c>
      <c r="BP58">
        <v>-1.3042317628860474</v>
      </c>
      <c r="BQ58">
        <v>-1.6474546194076538</v>
      </c>
      <c r="BR58">
        <v>-1.8089041709899902</v>
      </c>
      <c r="BS58">
        <v>-2.1578588485717773</v>
      </c>
      <c r="BT58">
        <v>3.0269138813018799</v>
      </c>
      <c r="BU58">
        <v>10.485107421875</v>
      </c>
      <c r="BV58">
        <v>10.569483757019043</v>
      </c>
      <c r="BW58">
        <v>10.463191032409668</v>
      </c>
      <c r="BX58">
        <v>10.189927101135254</v>
      </c>
      <c r="BY58">
        <v>9.7745761871337891</v>
      </c>
      <c r="BZ58">
        <v>2.3143100738525391</v>
      </c>
      <c r="CA58">
        <v>-1.3174989223480225</v>
      </c>
      <c r="CB58">
        <v>-1.4436174631118774</v>
      </c>
      <c r="CC58">
        <v>-1.3194420337677002</v>
      </c>
      <c r="CD58">
        <v>-1.3119791746139526</v>
      </c>
      <c r="CE58">
        <v>-1.4058777093887329</v>
      </c>
      <c r="CF58">
        <v>-5.8082833886146545E-2</v>
      </c>
      <c r="CG58">
        <v>-3.4386791288852692E-2</v>
      </c>
      <c r="CH58">
        <v>-2.6612956076860428E-2</v>
      </c>
      <c r="CI58">
        <v>-1.7467482248321176E-3</v>
      </c>
      <c r="CJ58">
        <v>4.1345562785863876E-2</v>
      </c>
      <c r="CK58">
        <v>5.419650673866272E-2</v>
      </c>
      <c r="CL58">
        <v>4.2328730225563049E-2</v>
      </c>
      <c r="CM58">
        <v>-2.347584068775177E-2</v>
      </c>
      <c r="CN58">
        <v>-0.17909418046474457</v>
      </c>
      <c r="CO58">
        <v>-0.20290170609951019</v>
      </c>
      <c r="CP58">
        <v>-0.29277566075325012</v>
      </c>
      <c r="CQ58">
        <v>-0.30163142085075378</v>
      </c>
      <c r="CR58">
        <v>4.1411986351013184</v>
      </c>
      <c r="CS58">
        <v>11.648416519165039</v>
      </c>
      <c r="CT58">
        <v>11.773015975952148</v>
      </c>
      <c r="CU58">
        <v>11.624524116516113</v>
      </c>
      <c r="CV58">
        <v>11.313841819763184</v>
      </c>
      <c r="CW58">
        <v>10.92896842956543</v>
      </c>
      <c r="CX58">
        <v>3.3821654319763184</v>
      </c>
      <c r="CY58">
        <v>-0.2084716409444809</v>
      </c>
      <c r="CZ58">
        <v>-0.3592437207698822</v>
      </c>
      <c r="DA58">
        <v>-0.28872451186180115</v>
      </c>
      <c r="DB58">
        <v>-0.3469427227973938</v>
      </c>
      <c r="DC58">
        <v>-0.49331310391426086</v>
      </c>
      <c r="DD58">
        <v>1.0375083684921265</v>
      </c>
      <c r="DE58">
        <v>1.0404764413833618</v>
      </c>
      <c r="DF58">
        <v>0.78190153837203979</v>
      </c>
      <c r="DG58">
        <v>0.81103920936584473</v>
      </c>
      <c r="DH58">
        <v>0.85131323337554932</v>
      </c>
      <c r="DI58">
        <v>0.95442533493041992</v>
      </c>
      <c r="DJ58">
        <v>1.0046298503875732</v>
      </c>
      <c r="DK58">
        <v>0.80987608432769775</v>
      </c>
      <c r="DL58">
        <v>0.94604337215423584</v>
      </c>
      <c r="DM58">
        <v>1.241651177406311</v>
      </c>
      <c r="DN58">
        <v>1.2233529090881348</v>
      </c>
      <c r="DO58">
        <v>1.554595947265625</v>
      </c>
      <c r="DP58">
        <v>5.2554836273193359</v>
      </c>
      <c r="DQ58">
        <v>12.811725616455078</v>
      </c>
      <c r="DR58">
        <v>12.976548194885254</v>
      </c>
      <c r="DS58">
        <v>12.785857200622559</v>
      </c>
      <c r="DT58">
        <v>12.437755584716797</v>
      </c>
      <c r="DU58">
        <v>12.083361625671387</v>
      </c>
      <c r="DV58">
        <v>4.4500207901000977</v>
      </c>
      <c r="DW58">
        <v>0.90055567026138306</v>
      </c>
      <c r="DX58">
        <v>0.72513008117675781</v>
      </c>
      <c r="DY58">
        <v>0.7419930100440979</v>
      </c>
      <c r="DZ58">
        <v>0.61809372901916504</v>
      </c>
      <c r="EA58">
        <v>0.41925144195556641</v>
      </c>
      <c r="EB58">
        <v>2.6193680763244629</v>
      </c>
      <c r="EC58">
        <v>2.5924081802368164</v>
      </c>
      <c r="ED58">
        <v>1.9492679834365845</v>
      </c>
      <c r="EE58">
        <v>1.9845730066299438</v>
      </c>
      <c r="EF58">
        <v>2.0207779407501221</v>
      </c>
      <c r="EG58">
        <v>2.2542128562927246</v>
      </c>
      <c r="EH58">
        <v>2.3940398693084717</v>
      </c>
      <c r="EI58">
        <v>2.0131039619445801</v>
      </c>
      <c r="EJ58">
        <v>2.5705633163452148</v>
      </c>
      <c r="EK58">
        <v>3.3273563385009766</v>
      </c>
      <c r="EL58">
        <v>3.4124016761779785</v>
      </c>
      <c r="EM58">
        <v>4.2346935272216797</v>
      </c>
      <c r="EN58">
        <v>6.8643336296081543</v>
      </c>
      <c r="EO58">
        <v>14.491358757019043</v>
      </c>
      <c r="EP58">
        <v>14.71425724029541</v>
      </c>
      <c r="EQ58">
        <v>14.462637901306152</v>
      </c>
      <c r="ER58">
        <v>14.06050968170166</v>
      </c>
      <c r="ES58">
        <v>13.7501220703125</v>
      </c>
      <c r="ET58">
        <v>5.9918346405029297</v>
      </c>
      <c r="EU58">
        <v>2.5018150806427002</v>
      </c>
      <c r="EV58">
        <v>2.2907936573028564</v>
      </c>
      <c r="EW58">
        <v>2.2301855087280273</v>
      </c>
      <c r="EX58">
        <v>2.0114531517028809</v>
      </c>
      <c r="EY58">
        <v>1.7368496656417847</v>
      </c>
      <c r="EZ58">
        <v>75.412513732910156</v>
      </c>
      <c r="FA58">
        <v>74.574615478515625</v>
      </c>
      <c r="FB58">
        <v>73.834396362304688</v>
      </c>
      <c r="FC58">
        <v>72.793281555175781</v>
      </c>
      <c r="FD58">
        <v>72.263473510742187</v>
      </c>
      <c r="FE58">
        <v>71.912864685058594</v>
      </c>
      <c r="FF58">
        <v>72.007835388183594</v>
      </c>
      <c r="FG58">
        <v>74.367019653320313</v>
      </c>
      <c r="FH58">
        <v>77.81494140625</v>
      </c>
      <c r="FI58">
        <v>80.868553161621094</v>
      </c>
      <c r="FJ58">
        <v>83.140174865722656</v>
      </c>
      <c r="FK58">
        <v>85.441024780273437</v>
      </c>
      <c r="FL58">
        <v>87.114273071289063</v>
      </c>
      <c r="FM58">
        <v>88.495567321777344</v>
      </c>
      <c r="FN58">
        <v>89.219017028808594</v>
      </c>
      <c r="FO58">
        <v>88.859664916992188</v>
      </c>
      <c r="FP58">
        <v>88.106185913085938</v>
      </c>
      <c r="FQ58">
        <v>86.322402954101563</v>
      </c>
      <c r="FR58">
        <v>83.682090759277344</v>
      </c>
      <c r="FS58">
        <v>80.496864318847656</v>
      </c>
      <c r="FT58">
        <v>77.875877380371094</v>
      </c>
      <c r="FU58">
        <v>76.638900756835937</v>
      </c>
      <c r="FV58">
        <v>75.577438354492188</v>
      </c>
      <c r="FW58">
        <v>74.600822448730469</v>
      </c>
      <c r="FX58">
        <v>332</v>
      </c>
      <c r="FY58">
        <v>6.7033134400844574E-2</v>
      </c>
      <c r="FZ58">
        <v>1</v>
      </c>
      <c r="GA58" s="57" t="s">
        <v>10</v>
      </c>
    </row>
    <row r="59" spans="1:183" x14ac:dyDescent="0.2">
      <c r="A59" t="s">
        <v>242</v>
      </c>
      <c r="B59" t="s">
        <v>246</v>
      </c>
      <c r="C59" t="s">
        <v>218</v>
      </c>
      <c r="D59" t="s">
        <v>42</v>
      </c>
      <c r="E59">
        <v>2014</v>
      </c>
      <c r="F59" t="s">
        <v>221</v>
      </c>
      <c r="G59" t="s">
        <v>10</v>
      </c>
      <c r="H59" s="57" t="s">
        <v>233</v>
      </c>
      <c r="I59">
        <v>260</v>
      </c>
      <c r="L59">
        <v>74.283272179115897</v>
      </c>
      <c r="M59">
        <v>72.460819266858508</v>
      </c>
      <c r="N59">
        <v>70.784023193106165</v>
      </c>
      <c r="O59">
        <v>72.241398217232629</v>
      </c>
      <c r="P59">
        <v>80.274234687490306</v>
      </c>
      <c r="Q59">
        <v>87.524113393085543</v>
      </c>
      <c r="R59">
        <v>100.60841377784988</v>
      </c>
      <c r="S59">
        <v>109.26245584136024</v>
      </c>
      <c r="T59">
        <v>117.39069459738704</v>
      </c>
      <c r="U59">
        <v>120.84349683560171</v>
      </c>
      <c r="V59">
        <v>126.27627846271433</v>
      </c>
      <c r="W59">
        <v>128.5384326263399</v>
      </c>
      <c r="X59">
        <v>129.08255812471032</v>
      </c>
      <c r="Y59">
        <v>129.94493987106759</v>
      </c>
      <c r="Z59">
        <v>128.56298951115798</v>
      </c>
      <c r="AA59">
        <v>126.6482262592113</v>
      </c>
      <c r="AB59">
        <v>123.96742260387468</v>
      </c>
      <c r="AC59">
        <v>119.91965731461643</v>
      </c>
      <c r="AD59">
        <v>115.16104171919312</v>
      </c>
      <c r="AE59">
        <v>113.00736645460294</v>
      </c>
      <c r="AF59">
        <v>111.24601407341632</v>
      </c>
      <c r="AG59">
        <v>101.63431133475336</v>
      </c>
      <c r="AH59">
        <v>87.353862195658138</v>
      </c>
      <c r="AI59">
        <v>79.234766374618772</v>
      </c>
      <c r="AJ59">
        <v>-3.5531253814697266</v>
      </c>
      <c r="AK59">
        <v>-3.682694673538208</v>
      </c>
      <c r="AL59">
        <v>-2.7259371280670166</v>
      </c>
      <c r="AM59">
        <v>-3.1178553104400635</v>
      </c>
      <c r="AN59">
        <v>-3.3298447132110596</v>
      </c>
      <c r="AO59">
        <v>-3.7114579677581787</v>
      </c>
      <c r="AP59">
        <v>-3.9250102043151855</v>
      </c>
      <c r="AQ59">
        <v>-3.963937520980835</v>
      </c>
      <c r="AR59">
        <v>-3.9791650772094727</v>
      </c>
      <c r="AS59">
        <v>-4.1906771659851074</v>
      </c>
      <c r="AT59">
        <v>-4.4311542510986328</v>
      </c>
      <c r="AU59">
        <v>-5.0870380401611328</v>
      </c>
      <c r="AV59">
        <v>1.2029039859771729</v>
      </c>
      <c r="AW59">
        <v>8.9077596664428711</v>
      </c>
      <c r="AX59">
        <v>8.7383031845092773</v>
      </c>
      <c r="AY59">
        <v>8.7348833084106445</v>
      </c>
      <c r="AZ59">
        <v>8.6639003753662109</v>
      </c>
      <c r="BA59">
        <v>8.2400197982788086</v>
      </c>
      <c r="BB59">
        <v>0.58619171380996704</v>
      </c>
      <c r="BC59">
        <v>-3.2377965450286865</v>
      </c>
      <c r="BD59">
        <v>-3.2839381694793701</v>
      </c>
      <c r="BE59">
        <v>-3.4095957279205322</v>
      </c>
      <c r="BF59">
        <v>-3.7826030254364014</v>
      </c>
      <c r="BG59">
        <v>-3.8052935600280762</v>
      </c>
      <c r="BH59">
        <v>-1.4955836534500122</v>
      </c>
      <c r="BI59">
        <v>-1.5419784784317017</v>
      </c>
      <c r="BJ59">
        <v>-1.1480989456176758</v>
      </c>
      <c r="BK59">
        <v>-1.3073946237564087</v>
      </c>
      <c r="BL59">
        <v>-1.386940598487854</v>
      </c>
      <c r="BM59">
        <v>-1.5308992862701416</v>
      </c>
      <c r="BN59">
        <v>-1.6101465225219727</v>
      </c>
      <c r="BO59">
        <v>-1.6612038612365723</v>
      </c>
      <c r="BP59">
        <v>-1.7567716836929321</v>
      </c>
      <c r="BQ59">
        <v>-1.8534039258956909</v>
      </c>
      <c r="BR59">
        <v>-1.9828003644943237</v>
      </c>
      <c r="BS59">
        <v>-2.2480418682098389</v>
      </c>
      <c r="BT59">
        <v>3.0012974739074707</v>
      </c>
      <c r="BU59">
        <v>10.786686897277832</v>
      </c>
      <c r="BV59">
        <v>10.650187492370605</v>
      </c>
      <c r="BW59">
        <v>10.612674713134766</v>
      </c>
      <c r="BX59">
        <v>10.47797966003418</v>
      </c>
      <c r="BY59">
        <v>10.049252510070801</v>
      </c>
      <c r="BZ59">
        <v>2.2523908615112305</v>
      </c>
      <c r="CA59">
        <v>-1.6506538391113281</v>
      </c>
      <c r="CB59">
        <v>-1.6430847644805908</v>
      </c>
      <c r="CC59">
        <v>-1.8066724538803101</v>
      </c>
      <c r="CD59">
        <v>-2.1034932136535645</v>
      </c>
      <c r="CE59">
        <v>-2.1169905662536621</v>
      </c>
      <c r="CF59">
        <v>-7.05365389585495E-2</v>
      </c>
      <c r="CG59">
        <v>-5.9324834495782852E-2</v>
      </c>
      <c r="CH59">
        <v>-5.5293142795562744E-2</v>
      </c>
      <c r="CI59">
        <v>-5.3475141525268555E-2</v>
      </c>
      <c r="CJ59">
        <v>-4.1291113942861557E-2</v>
      </c>
      <c r="CK59">
        <v>-2.065095491707325E-2</v>
      </c>
      <c r="CL59">
        <v>-6.8789999932050705E-3</v>
      </c>
      <c r="CM59">
        <v>-6.633758544921875E-2</v>
      </c>
      <c r="CN59">
        <v>-0.21754884719848633</v>
      </c>
      <c r="CO59">
        <v>-0.2346157431602478</v>
      </c>
      <c r="CP59">
        <v>-0.28707802295684814</v>
      </c>
      <c r="CQ59">
        <v>-0.28176185488700867</v>
      </c>
      <c r="CR59">
        <v>4.2468595504760742</v>
      </c>
      <c r="CS59">
        <v>12.088025093078613</v>
      </c>
      <c r="CT59">
        <v>11.974352836608887</v>
      </c>
      <c r="CU59">
        <v>11.913227081298828</v>
      </c>
      <c r="CV59">
        <v>11.734405517578125</v>
      </c>
      <c r="CW59">
        <v>11.302321434020996</v>
      </c>
      <c r="CX59">
        <v>3.406395435333252</v>
      </c>
      <c r="CY59">
        <v>-0.55140364170074463</v>
      </c>
      <c r="CZ59">
        <v>-0.50663471221923828</v>
      </c>
      <c r="DA59">
        <v>-0.69649261236190796</v>
      </c>
      <c r="DB59">
        <v>-0.94054675102233887</v>
      </c>
      <c r="DC59">
        <v>-0.94767731428146362</v>
      </c>
      <c r="DD59">
        <v>1.3545105457305908</v>
      </c>
      <c r="DE59">
        <v>1.4233287572860718</v>
      </c>
      <c r="DF59">
        <v>1.0375126600265503</v>
      </c>
      <c r="DG59">
        <v>1.2004443407058716</v>
      </c>
      <c r="DH59">
        <v>1.3043583631515503</v>
      </c>
      <c r="DI59">
        <v>1.4895973205566406</v>
      </c>
      <c r="DJ59">
        <v>1.5963884592056274</v>
      </c>
      <c r="DK59">
        <v>1.5285286903381348</v>
      </c>
      <c r="DL59">
        <v>1.3216739892959595</v>
      </c>
      <c r="DM59">
        <v>1.3841724395751953</v>
      </c>
      <c r="DN59">
        <v>1.4086443185806274</v>
      </c>
      <c r="DO59">
        <v>1.6845182180404663</v>
      </c>
      <c r="DP59">
        <v>5.4924211502075195</v>
      </c>
      <c r="DQ59">
        <v>13.389364242553711</v>
      </c>
      <c r="DR59">
        <v>13.298518180847168</v>
      </c>
      <c r="DS59">
        <v>13.213778495788574</v>
      </c>
      <c r="DT59">
        <v>12.990832328796387</v>
      </c>
      <c r="DU59">
        <v>12.555390357971191</v>
      </c>
      <c r="DV59">
        <v>4.5604000091552734</v>
      </c>
      <c r="DW59">
        <v>0.54784655570983887</v>
      </c>
      <c r="DX59">
        <v>0.62981534004211426</v>
      </c>
      <c r="DY59">
        <v>0.41368722915649414</v>
      </c>
      <c r="DZ59">
        <v>0.22239962220191956</v>
      </c>
      <c r="EA59">
        <v>0.2216360867023468</v>
      </c>
      <c r="EB59">
        <v>3.4120523929595947</v>
      </c>
      <c r="EC59">
        <v>3.5640451908111572</v>
      </c>
      <c r="ED59">
        <v>2.6153507232666016</v>
      </c>
      <c r="EE59">
        <v>3.0109050273895264</v>
      </c>
      <c r="EF59">
        <v>3.2472624778747559</v>
      </c>
      <c r="EG59">
        <v>3.6701560020446777</v>
      </c>
      <c r="EH59">
        <v>3.9112520217895508</v>
      </c>
      <c r="EI59">
        <v>3.8312623500823975</v>
      </c>
      <c r="EJ59">
        <v>3.5440673828125</v>
      </c>
      <c r="EK59">
        <v>3.7214455604553223</v>
      </c>
      <c r="EL59">
        <v>3.8569979667663574</v>
      </c>
      <c r="EM59">
        <v>4.5235142707824707</v>
      </c>
      <c r="EN59">
        <v>7.2908148765563965</v>
      </c>
      <c r="EO59">
        <v>15.268291473388672</v>
      </c>
      <c r="EP59">
        <v>15.210403442382813</v>
      </c>
      <c r="EQ59">
        <v>15.091569900512695</v>
      </c>
      <c r="ER59">
        <v>14.804911613464355</v>
      </c>
      <c r="ES59">
        <v>14.364623069763184</v>
      </c>
      <c r="ET59">
        <v>6.2265992164611816</v>
      </c>
      <c r="EU59">
        <v>2.1349892616271973</v>
      </c>
      <c r="EV59">
        <v>2.2706687450408936</v>
      </c>
      <c r="EW59">
        <v>2.0166106224060059</v>
      </c>
      <c r="EX59">
        <v>1.9015095233917236</v>
      </c>
      <c r="EY59">
        <v>1.9099389314651489</v>
      </c>
      <c r="EZ59">
        <v>76.089546203613281</v>
      </c>
      <c r="FA59">
        <v>75.021171569824219</v>
      </c>
      <c r="FB59">
        <v>74.268966674804688</v>
      </c>
      <c r="FC59">
        <v>73.563468933105469</v>
      </c>
      <c r="FD59">
        <v>73.020881652832031</v>
      </c>
      <c r="FE59">
        <v>72.362991333007813</v>
      </c>
      <c r="FF59">
        <v>72.740447998046875</v>
      </c>
      <c r="FG59">
        <v>75.77294921875</v>
      </c>
      <c r="FH59">
        <v>79.254631042480469</v>
      </c>
      <c r="FI59">
        <v>82.167434692382813</v>
      </c>
      <c r="FJ59">
        <v>84.842758178710938</v>
      </c>
      <c r="FK59">
        <v>86.865333557128906</v>
      </c>
      <c r="FL59">
        <v>88.995277404785156</v>
      </c>
      <c r="FM59">
        <v>90.542686462402344</v>
      </c>
      <c r="FN59">
        <v>90.839378356933594</v>
      </c>
      <c r="FO59">
        <v>91.020889282226562</v>
      </c>
      <c r="FP59">
        <v>90.528472900390625</v>
      </c>
      <c r="FQ59">
        <v>89.097885131835937</v>
      </c>
      <c r="FR59">
        <v>87.382781982421875</v>
      </c>
      <c r="FS59">
        <v>84.552536010742188</v>
      </c>
      <c r="FT59">
        <v>80.873138427734375</v>
      </c>
      <c r="FU59">
        <v>79.053756713867188</v>
      </c>
      <c r="FV59">
        <v>77.575508117675781</v>
      </c>
      <c r="FW59">
        <v>76.708328247070312</v>
      </c>
      <c r="FX59">
        <v>332</v>
      </c>
      <c r="FY59">
        <v>6.7033134400844574E-2</v>
      </c>
      <c r="FZ59">
        <v>1</v>
      </c>
      <c r="GA59" s="57" t="s">
        <v>10</v>
      </c>
    </row>
    <row r="60" spans="1:183" x14ac:dyDescent="0.2">
      <c r="A60" t="s">
        <v>242</v>
      </c>
      <c r="B60" t="s">
        <v>246</v>
      </c>
      <c r="C60" t="s">
        <v>218</v>
      </c>
      <c r="D60" t="s">
        <v>42</v>
      </c>
      <c r="E60">
        <v>2015</v>
      </c>
      <c r="F60" t="s">
        <v>221</v>
      </c>
      <c r="G60" t="s">
        <v>10</v>
      </c>
      <c r="H60" s="57" t="s">
        <v>233</v>
      </c>
      <c r="I60">
        <v>260</v>
      </c>
      <c r="L60">
        <v>74.283272179115897</v>
      </c>
      <c r="M60">
        <v>72.460819266858508</v>
      </c>
      <c r="N60">
        <v>70.784023193106165</v>
      </c>
      <c r="O60">
        <v>72.241398217232629</v>
      </c>
      <c r="P60">
        <v>80.274234687490306</v>
      </c>
      <c r="Q60">
        <v>87.524113393085543</v>
      </c>
      <c r="R60">
        <v>100.60841377784988</v>
      </c>
      <c r="S60">
        <v>109.26245584136024</v>
      </c>
      <c r="T60">
        <v>117.39069459738704</v>
      </c>
      <c r="U60">
        <v>120.84349683560171</v>
      </c>
      <c r="V60">
        <v>126.27627846271433</v>
      </c>
      <c r="W60">
        <v>128.5384326263399</v>
      </c>
      <c r="X60">
        <v>129.08255812471032</v>
      </c>
      <c r="Y60">
        <v>129.94493987106759</v>
      </c>
      <c r="Z60">
        <v>128.56298951115798</v>
      </c>
      <c r="AA60">
        <v>126.6482262592113</v>
      </c>
      <c r="AB60">
        <v>123.96742260387468</v>
      </c>
      <c r="AC60">
        <v>119.91965731461642</v>
      </c>
      <c r="AD60">
        <v>115.16104171919312</v>
      </c>
      <c r="AE60">
        <v>113.00736645460294</v>
      </c>
      <c r="AF60">
        <v>111.24601407341632</v>
      </c>
      <c r="AG60">
        <v>101.63431133475336</v>
      </c>
      <c r="AH60">
        <v>87.353862195658138</v>
      </c>
      <c r="AI60">
        <v>79.234766374618772</v>
      </c>
      <c r="AJ60">
        <v>-3.5531253814697266</v>
      </c>
      <c r="AK60">
        <v>-3.682694673538208</v>
      </c>
      <c r="AL60">
        <v>-2.7259371280670166</v>
      </c>
      <c r="AM60">
        <v>-3.1178553104400635</v>
      </c>
      <c r="AN60">
        <v>-3.3298447132110596</v>
      </c>
      <c r="AO60">
        <v>-3.7114579677581787</v>
      </c>
      <c r="AP60">
        <v>-3.9250102043151855</v>
      </c>
      <c r="AQ60">
        <v>-3.963937520980835</v>
      </c>
      <c r="AR60">
        <v>-3.9791650772094727</v>
      </c>
      <c r="AS60">
        <v>-4.1906771659851074</v>
      </c>
      <c r="AT60">
        <v>-4.4311542510986328</v>
      </c>
      <c r="AU60">
        <v>-5.0870380401611328</v>
      </c>
      <c r="AV60">
        <v>1.2029039859771729</v>
      </c>
      <c r="AW60">
        <v>8.9077596664428711</v>
      </c>
      <c r="AX60">
        <v>8.7383031845092773</v>
      </c>
      <c r="AY60">
        <v>8.7348833084106445</v>
      </c>
      <c r="AZ60">
        <v>8.6639003753662109</v>
      </c>
      <c r="BA60">
        <v>8.2400197982788086</v>
      </c>
      <c r="BB60">
        <v>0.58619171380996704</v>
      </c>
      <c r="BC60">
        <v>-3.2377965450286865</v>
      </c>
      <c r="BD60">
        <v>-3.2839381694793701</v>
      </c>
      <c r="BE60">
        <v>-3.4095957279205322</v>
      </c>
      <c r="BF60">
        <v>-3.7826030254364014</v>
      </c>
      <c r="BG60">
        <v>-3.8052935600280762</v>
      </c>
      <c r="BH60">
        <v>-1.4955836534500122</v>
      </c>
      <c r="BI60">
        <v>-1.5419784784317017</v>
      </c>
      <c r="BJ60">
        <v>-1.1480989456176758</v>
      </c>
      <c r="BK60">
        <v>-1.3073946237564087</v>
      </c>
      <c r="BL60">
        <v>-1.386940598487854</v>
      </c>
      <c r="BM60">
        <v>-1.5308992862701416</v>
      </c>
      <c r="BN60">
        <v>-1.6101465225219727</v>
      </c>
      <c r="BO60">
        <v>-1.6612038612365723</v>
      </c>
      <c r="BP60">
        <v>-1.7567716836929321</v>
      </c>
      <c r="BQ60">
        <v>-1.8534039258956909</v>
      </c>
      <c r="BR60">
        <v>-1.9828003644943237</v>
      </c>
      <c r="BS60">
        <v>-2.2480418682098389</v>
      </c>
      <c r="BT60">
        <v>3.0012974739074707</v>
      </c>
      <c r="BU60">
        <v>10.786686897277832</v>
      </c>
      <c r="BV60">
        <v>10.650187492370605</v>
      </c>
      <c r="BW60">
        <v>10.612674713134766</v>
      </c>
      <c r="BX60">
        <v>10.47797966003418</v>
      </c>
      <c r="BY60">
        <v>10.049252510070801</v>
      </c>
      <c r="BZ60">
        <v>2.2523908615112305</v>
      </c>
      <c r="CA60">
        <v>-1.6506538391113281</v>
      </c>
      <c r="CB60">
        <v>-1.6430847644805908</v>
      </c>
      <c r="CC60">
        <v>-1.8066724538803101</v>
      </c>
      <c r="CD60">
        <v>-2.1034932136535645</v>
      </c>
      <c r="CE60">
        <v>-2.1169905662536621</v>
      </c>
      <c r="CF60">
        <v>-7.05365389585495E-2</v>
      </c>
      <c r="CG60">
        <v>-5.9324834495782852E-2</v>
      </c>
      <c r="CH60">
        <v>-5.5293142795562744E-2</v>
      </c>
      <c r="CI60">
        <v>-5.3475141525268555E-2</v>
      </c>
      <c r="CJ60">
        <v>-4.1291113942861557E-2</v>
      </c>
      <c r="CK60">
        <v>-2.065095491707325E-2</v>
      </c>
      <c r="CL60">
        <v>-6.8789999932050705E-3</v>
      </c>
      <c r="CM60">
        <v>-6.633758544921875E-2</v>
      </c>
      <c r="CN60">
        <v>-0.21754884719848633</v>
      </c>
      <c r="CO60">
        <v>-0.2346157431602478</v>
      </c>
      <c r="CP60">
        <v>-0.28707802295684814</v>
      </c>
      <c r="CQ60">
        <v>-0.28176185488700867</v>
      </c>
      <c r="CR60">
        <v>4.2468595504760742</v>
      </c>
      <c r="CS60">
        <v>12.088025093078613</v>
      </c>
      <c r="CT60">
        <v>11.974352836608887</v>
      </c>
      <c r="CU60">
        <v>11.913227081298828</v>
      </c>
      <c r="CV60">
        <v>11.734405517578125</v>
      </c>
      <c r="CW60">
        <v>11.302321434020996</v>
      </c>
      <c r="CX60">
        <v>3.406395435333252</v>
      </c>
      <c r="CY60">
        <v>-0.55140364170074463</v>
      </c>
      <c r="CZ60">
        <v>-0.50663471221923828</v>
      </c>
      <c r="DA60">
        <v>-0.69649261236190796</v>
      </c>
      <c r="DB60">
        <v>-0.94054675102233887</v>
      </c>
      <c r="DC60">
        <v>-0.94767731428146362</v>
      </c>
      <c r="DD60">
        <v>1.3545105457305908</v>
      </c>
      <c r="DE60">
        <v>1.4233287572860718</v>
      </c>
      <c r="DF60">
        <v>1.0375126600265503</v>
      </c>
      <c r="DG60">
        <v>1.2004443407058716</v>
      </c>
      <c r="DH60">
        <v>1.3043583631515503</v>
      </c>
      <c r="DI60">
        <v>1.4895973205566406</v>
      </c>
      <c r="DJ60">
        <v>1.5963884592056274</v>
      </c>
      <c r="DK60">
        <v>1.5285286903381348</v>
      </c>
      <c r="DL60">
        <v>1.3216739892959595</v>
      </c>
      <c r="DM60">
        <v>1.3841724395751953</v>
      </c>
      <c r="DN60">
        <v>1.4086443185806274</v>
      </c>
      <c r="DO60">
        <v>1.6845182180404663</v>
      </c>
      <c r="DP60">
        <v>5.4924211502075195</v>
      </c>
      <c r="DQ60">
        <v>13.389364242553711</v>
      </c>
      <c r="DR60">
        <v>13.298518180847168</v>
      </c>
      <c r="DS60">
        <v>13.213778495788574</v>
      </c>
      <c r="DT60">
        <v>12.990832328796387</v>
      </c>
      <c r="DU60">
        <v>12.555390357971191</v>
      </c>
      <c r="DV60">
        <v>4.5604000091552734</v>
      </c>
      <c r="DW60">
        <v>0.54784655570983887</v>
      </c>
      <c r="DX60">
        <v>0.62981534004211426</v>
      </c>
      <c r="DY60">
        <v>0.41368722915649414</v>
      </c>
      <c r="DZ60">
        <v>0.22239962220191956</v>
      </c>
      <c r="EA60">
        <v>0.2216360867023468</v>
      </c>
      <c r="EB60">
        <v>3.4120523929595947</v>
      </c>
      <c r="EC60">
        <v>3.5640451908111572</v>
      </c>
      <c r="ED60">
        <v>2.6153507232666016</v>
      </c>
      <c r="EE60">
        <v>3.0109050273895264</v>
      </c>
      <c r="EF60">
        <v>3.2472624778747559</v>
      </c>
      <c r="EG60">
        <v>3.6701560020446777</v>
      </c>
      <c r="EH60">
        <v>3.9112520217895508</v>
      </c>
      <c r="EI60">
        <v>3.8312623500823975</v>
      </c>
      <c r="EJ60">
        <v>3.5440673828125</v>
      </c>
      <c r="EK60">
        <v>3.7214455604553223</v>
      </c>
      <c r="EL60">
        <v>3.8569979667663574</v>
      </c>
      <c r="EM60">
        <v>4.5235142707824707</v>
      </c>
      <c r="EN60">
        <v>7.2908148765563965</v>
      </c>
      <c r="EO60">
        <v>15.268291473388672</v>
      </c>
      <c r="EP60">
        <v>15.210403442382813</v>
      </c>
      <c r="EQ60">
        <v>15.091569900512695</v>
      </c>
      <c r="ER60">
        <v>14.804911613464355</v>
      </c>
      <c r="ES60">
        <v>14.364623069763184</v>
      </c>
      <c r="ET60">
        <v>6.2265992164611816</v>
      </c>
      <c r="EU60">
        <v>2.1349892616271973</v>
      </c>
      <c r="EV60">
        <v>2.2706687450408936</v>
      </c>
      <c r="EW60">
        <v>2.0166106224060059</v>
      </c>
      <c r="EX60">
        <v>1.9015095233917236</v>
      </c>
      <c r="EY60">
        <v>1.9099389314651489</v>
      </c>
      <c r="EZ60">
        <v>76.089546203613281</v>
      </c>
      <c r="FA60">
        <v>75.021171569824219</v>
      </c>
      <c r="FB60">
        <v>74.268966674804688</v>
      </c>
      <c r="FC60">
        <v>73.563468933105469</v>
      </c>
      <c r="FD60">
        <v>73.020881652832031</v>
      </c>
      <c r="FE60">
        <v>72.362991333007813</v>
      </c>
      <c r="FF60">
        <v>72.740447998046875</v>
      </c>
      <c r="FG60">
        <v>75.77294921875</v>
      </c>
      <c r="FH60">
        <v>79.254631042480469</v>
      </c>
      <c r="FI60">
        <v>82.167434692382813</v>
      </c>
      <c r="FJ60">
        <v>84.842758178710938</v>
      </c>
      <c r="FK60">
        <v>86.865333557128906</v>
      </c>
      <c r="FL60">
        <v>88.995277404785156</v>
      </c>
      <c r="FM60">
        <v>90.542686462402344</v>
      </c>
      <c r="FN60">
        <v>90.839378356933594</v>
      </c>
      <c r="FO60">
        <v>91.020889282226562</v>
      </c>
      <c r="FP60">
        <v>90.528472900390625</v>
      </c>
      <c r="FQ60">
        <v>89.097885131835937</v>
      </c>
      <c r="FR60">
        <v>87.382781982421875</v>
      </c>
      <c r="FS60">
        <v>84.552536010742188</v>
      </c>
      <c r="FT60">
        <v>80.873138427734375</v>
      </c>
      <c r="FU60">
        <v>79.053756713867188</v>
      </c>
      <c r="FV60">
        <v>77.575508117675781</v>
      </c>
      <c r="FW60">
        <v>76.708328247070312</v>
      </c>
      <c r="FX60">
        <v>332</v>
      </c>
      <c r="FY60">
        <v>6.7033134400844574E-2</v>
      </c>
      <c r="FZ60">
        <v>1</v>
      </c>
      <c r="GA60" s="57" t="s">
        <v>10</v>
      </c>
    </row>
    <row r="61" spans="1:183" x14ac:dyDescent="0.2">
      <c r="A61" t="s">
        <v>242</v>
      </c>
      <c r="B61" t="s">
        <v>246</v>
      </c>
      <c r="C61" t="s">
        <v>218</v>
      </c>
      <c r="D61" t="s">
        <v>42</v>
      </c>
      <c r="E61">
        <v>2016</v>
      </c>
      <c r="F61" t="s">
        <v>221</v>
      </c>
      <c r="G61" t="s">
        <v>10</v>
      </c>
      <c r="H61" s="57" t="s">
        <v>233</v>
      </c>
      <c r="I61">
        <v>260</v>
      </c>
      <c r="L61">
        <v>74.283272179115897</v>
      </c>
      <c r="M61">
        <v>72.460819266858508</v>
      </c>
      <c r="N61">
        <v>70.784023193106165</v>
      </c>
      <c r="O61">
        <v>72.241398217232629</v>
      </c>
      <c r="P61">
        <v>80.274234687490306</v>
      </c>
      <c r="Q61">
        <v>87.524113393085543</v>
      </c>
      <c r="R61">
        <v>100.60841377784988</v>
      </c>
      <c r="S61">
        <v>109.26245584136024</v>
      </c>
      <c r="T61">
        <v>117.39069459738704</v>
      </c>
      <c r="U61">
        <v>120.84349683560171</v>
      </c>
      <c r="V61">
        <v>126.27627846271432</v>
      </c>
      <c r="W61">
        <v>128.5384326263399</v>
      </c>
      <c r="X61">
        <v>129.08255812471032</v>
      </c>
      <c r="Y61">
        <v>129.94493987106759</v>
      </c>
      <c r="Z61">
        <v>128.56298951115798</v>
      </c>
      <c r="AA61">
        <v>126.6482262592113</v>
      </c>
      <c r="AB61">
        <v>123.9674226038747</v>
      </c>
      <c r="AC61">
        <v>119.91965731461643</v>
      </c>
      <c r="AD61">
        <v>115.16104171919312</v>
      </c>
      <c r="AE61">
        <v>113.00736645460294</v>
      </c>
      <c r="AF61">
        <v>111.24601407341632</v>
      </c>
      <c r="AG61">
        <v>101.63431133475336</v>
      </c>
      <c r="AH61">
        <v>87.353862195658138</v>
      </c>
      <c r="AI61">
        <v>79.234766374618772</v>
      </c>
      <c r="AJ61">
        <v>-3.5531253814697266</v>
      </c>
      <c r="AK61">
        <v>-3.682694673538208</v>
      </c>
      <c r="AL61">
        <v>-2.7259371280670166</v>
      </c>
      <c r="AM61">
        <v>-3.1178553104400635</v>
      </c>
      <c r="AN61">
        <v>-3.3298447132110596</v>
      </c>
      <c r="AO61">
        <v>-3.7114579677581787</v>
      </c>
      <c r="AP61">
        <v>-3.9250102043151855</v>
      </c>
      <c r="AQ61">
        <v>-3.963937520980835</v>
      </c>
      <c r="AR61">
        <v>-3.9791650772094727</v>
      </c>
      <c r="AS61">
        <v>-4.1906771659851074</v>
      </c>
      <c r="AT61">
        <v>-4.4311542510986328</v>
      </c>
      <c r="AU61">
        <v>-5.0870380401611328</v>
      </c>
      <c r="AV61">
        <v>1.2029039859771729</v>
      </c>
      <c r="AW61">
        <v>8.9077596664428711</v>
      </c>
      <c r="AX61">
        <v>8.7383031845092773</v>
      </c>
      <c r="AY61">
        <v>8.7348833084106445</v>
      </c>
      <c r="AZ61">
        <v>8.6639003753662109</v>
      </c>
      <c r="BA61">
        <v>8.2400197982788086</v>
      </c>
      <c r="BB61">
        <v>0.58619171380996704</v>
      </c>
      <c r="BC61">
        <v>-3.2377965450286865</v>
      </c>
      <c r="BD61">
        <v>-3.2839381694793701</v>
      </c>
      <c r="BE61">
        <v>-3.4095957279205322</v>
      </c>
      <c r="BF61">
        <v>-3.7826030254364014</v>
      </c>
      <c r="BG61">
        <v>-3.8052935600280762</v>
      </c>
      <c r="BH61">
        <v>-1.4955836534500122</v>
      </c>
      <c r="BI61">
        <v>-1.5419784784317017</v>
      </c>
      <c r="BJ61">
        <v>-1.1480989456176758</v>
      </c>
      <c r="BK61">
        <v>-1.3073946237564087</v>
      </c>
      <c r="BL61">
        <v>-1.386940598487854</v>
      </c>
      <c r="BM61">
        <v>-1.5308992862701416</v>
      </c>
      <c r="BN61">
        <v>-1.6101465225219727</v>
      </c>
      <c r="BO61">
        <v>-1.6612038612365723</v>
      </c>
      <c r="BP61">
        <v>-1.7567716836929321</v>
      </c>
      <c r="BQ61">
        <v>-1.8534039258956909</v>
      </c>
      <c r="BR61">
        <v>-1.9828003644943237</v>
      </c>
      <c r="BS61">
        <v>-2.2480418682098389</v>
      </c>
      <c r="BT61">
        <v>3.0012974739074707</v>
      </c>
      <c r="BU61">
        <v>10.786686897277832</v>
      </c>
      <c r="BV61">
        <v>10.650187492370605</v>
      </c>
      <c r="BW61">
        <v>10.612674713134766</v>
      </c>
      <c r="BX61">
        <v>10.47797966003418</v>
      </c>
      <c r="BY61">
        <v>10.049252510070801</v>
      </c>
      <c r="BZ61">
        <v>2.2523908615112305</v>
      </c>
      <c r="CA61">
        <v>-1.6506538391113281</v>
      </c>
      <c r="CB61">
        <v>-1.6430847644805908</v>
      </c>
      <c r="CC61">
        <v>-1.8066724538803101</v>
      </c>
      <c r="CD61">
        <v>-2.1034932136535645</v>
      </c>
      <c r="CE61">
        <v>-2.1169905662536621</v>
      </c>
      <c r="CF61">
        <v>-7.05365389585495E-2</v>
      </c>
      <c r="CG61">
        <v>-5.9324834495782852E-2</v>
      </c>
      <c r="CH61">
        <v>-5.5293142795562744E-2</v>
      </c>
      <c r="CI61">
        <v>-5.3475141525268555E-2</v>
      </c>
      <c r="CJ61">
        <v>-4.1291113942861557E-2</v>
      </c>
      <c r="CK61">
        <v>-2.065095491707325E-2</v>
      </c>
      <c r="CL61">
        <v>-6.8789999932050705E-3</v>
      </c>
      <c r="CM61">
        <v>-6.633758544921875E-2</v>
      </c>
      <c r="CN61">
        <v>-0.21754884719848633</v>
      </c>
      <c r="CO61">
        <v>-0.2346157431602478</v>
      </c>
      <c r="CP61">
        <v>-0.28707802295684814</v>
      </c>
      <c r="CQ61">
        <v>-0.28176185488700867</v>
      </c>
      <c r="CR61">
        <v>4.2468595504760742</v>
      </c>
      <c r="CS61">
        <v>12.088025093078613</v>
      </c>
      <c r="CT61">
        <v>11.974352836608887</v>
      </c>
      <c r="CU61">
        <v>11.913227081298828</v>
      </c>
      <c r="CV61">
        <v>11.734405517578125</v>
      </c>
      <c r="CW61">
        <v>11.302321434020996</v>
      </c>
      <c r="CX61">
        <v>3.406395435333252</v>
      </c>
      <c r="CY61">
        <v>-0.55140364170074463</v>
      </c>
      <c r="CZ61">
        <v>-0.50663471221923828</v>
      </c>
      <c r="DA61">
        <v>-0.69649261236190796</v>
      </c>
      <c r="DB61">
        <v>-0.94054675102233887</v>
      </c>
      <c r="DC61">
        <v>-0.94767731428146362</v>
      </c>
      <c r="DD61">
        <v>1.3545105457305908</v>
      </c>
      <c r="DE61">
        <v>1.4233287572860718</v>
      </c>
      <c r="DF61">
        <v>1.0375126600265503</v>
      </c>
      <c r="DG61">
        <v>1.2004443407058716</v>
      </c>
      <c r="DH61">
        <v>1.3043583631515503</v>
      </c>
      <c r="DI61">
        <v>1.4895973205566406</v>
      </c>
      <c r="DJ61">
        <v>1.5963884592056274</v>
      </c>
      <c r="DK61">
        <v>1.5285286903381348</v>
      </c>
      <c r="DL61">
        <v>1.3216739892959595</v>
      </c>
      <c r="DM61">
        <v>1.3841724395751953</v>
      </c>
      <c r="DN61">
        <v>1.4086443185806274</v>
      </c>
      <c r="DO61">
        <v>1.6845182180404663</v>
      </c>
      <c r="DP61">
        <v>5.4924211502075195</v>
      </c>
      <c r="DQ61">
        <v>13.389364242553711</v>
      </c>
      <c r="DR61">
        <v>13.298518180847168</v>
      </c>
      <c r="DS61">
        <v>13.213778495788574</v>
      </c>
      <c r="DT61">
        <v>12.990832328796387</v>
      </c>
      <c r="DU61">
        <v>12.555390357971191</v>
      </c>
      <c r="DV61">
        <v>4.5604000091552734</v>
      </c>
      <c r="DW61">
        <v>0.54784655570983887</v>
      </c>
      <c r="DX61">
        <v>0.62981534004211426</v>
      </c>
      <c r="DY61">
        <v>0.41368722915649414</v>
      </c>
      <c r="DZ61">
        <v>0.22239962220191956</v>
      </c>
      <c r="EA61">
        <v>0.2216360867023468</v>
      </c>
      <c r="EB61">
        <v>3.4120523929595947</v>
      </c>
      <c r="EC61">
        <v>3.5640451908111572</v>
      </c>
      <c r="ED61">
        <v>2.6153507232666016</v>
      </c>
      <c r="EE61">
        <v>3.0109050273895264</v>
      </c>
      <c r="EF61">
        <v>3.2472624778747559</v>
      </c>
      <c r="EG61">
        <v>3.6701560020446777</v>
      </c>
      <c r="EH61">
        <v>3.9112520217895508</v>
      </c>
      <c r="EI61">
        <v>3.8312623500823975</v>
      </c>
      <c r="EJ61">
        <v>3.5440673828125</v>
      </c>
      <c r="EK61">
        <v>3.7214455604553223</v>
      </c>
      <c r="EL61">
        <v>3.8569979667663574</v>
      </c>
      <c r="EM61">
        <v>4.5235142707824707</v>
      </c>
      <c r="EN61">
        <v>7.2908148765563965</v>
      </c>
      <c r="EO61">
        <v>15.268291473388672</v>
      </c>
      <c r="EP61">
        <v>15.210403442382813</v>
      </c>
      <c r="EQ61">
        <v>15.091569900512695</v>
      </c>
      <c r="ER61">
        <v>14.804911613464355</v>
      </c>
      <c r="ES61">
        <v>14.364623069763184</v>
      </c>
      <c r="ET61">
        <v>6.2265992164611816</v>
      </c>
      <c r="EU61">
        <v>2.1349892616271973</v>
      </c>
      <c r="EV61">
        <v>2.2706687450408936</v>
      </c>
      <c r="EW61">
        <v>2.0166106224060059</v>
      </c>
      <c r="EX61">
        <v>1.9015095233917236</v>
      </c>
      <c r="EY61">
        <v>1.9099389314651489</v>
      </c>
      <c r="EZ61">
        <v>76.089546203613281</v>
      </c>
      <c r="FA61">
        <v>75.021171569824219</v>
      </c>
      <c r="FB61">
        <v>74.268966674804688</v>
      </c>
      <c r="FC61">
        <v>73.563468933105469</v>
      </c>
      <c r="FD61">
        <v>73.020881652832031</v>
      </c>
      <c r="FE61">
        <v>72.362991333007813</v>
      </c>
      <c r="FF61">
        <v>72.740447998046875</v>
      </c>
      <c r="FG61">
        <v>75.77294921875</v>
      </c>
      <c r="FH61">
        <v>79.254631042480469</v>
      </c>
      <c r="FI61">
        <v>82.167434692382813</v>
      </c>
      <c r="FJ61">
        <v>84.842758178710938</v>
      </c>
      <c r="FK61">
        <v>86.865333557128906</v>
      </c>
      <c r="FL61">
        <v>88.995277404785156</v>
      </c>
      <c r="FM61">
        <v>90.542686462402344</v>
      </c>
      <c r="FN61">
        <v>90.839378356933594</v>
      </c>
      <c r="FO61">
        <v>91.020889282226562</v>
      </c>
      <c r="FP61">
        <v>90.528472900390625</v>
      </c>
      <c r="FQ61">
        <v>89.097885131835937</v>
      </c>
      <c r="FR61">
        <v>87.382781982421875</v>
      </c>
      <c r="FS61">
        <v>84.552536010742188</v>
      </c>
      <c r="FT61">
        <v>80.873138427734375</v>
      </c>
      <c r="FU61">
        <v>79.053756713867188</v>
      </c>
      <c r="FV61">
        <v>77.575508117675781</v>
      </c>
      <c r="FW61">
        <v>76.708328247070312</v>
      </c>
      <c r="FX61">
        <v>332</v>
      </c>
      <c r="FY61">
        <v>6.7033134400844574E-2</v>
      </c>
      <c r="FZ61">
        <v>1</v>
      </c>
      <c r="GA61" s="57" t="s">
        <v>10</v>
      </c>
    </row>
    <row r="62" spans="1:183" x14ac:dyDescent="0.2">
      <c r="A62" t="s">
        <v>242</v>
      </c>
      <c r="B62" t="s">
        <v>246</v>
      </c>
      <c r="C62" t="s">
        <v>218</v>
      </c>
      <c r="D62" t="s">
        <v>43</v>
      </c>
      <c r="E62">
        <v>2014</v>
      </c>
      <c r="F62" t="s">
        <v>221</v>
      </c>
      <c r="G62" t="s">
        <v>10</v>
      </c>
      <c r="H62" s="57" t="s">
        <v>233</v>
      </c>
      <c r="I62">
        <v>261</v>
      </c>
      <c r="L62">
        <v>75.667339840305672</v>
      </c>
      <c r="M62">
        <v>73.997661737698294</v>
      </c>
      <c r="N62">
        <v>72.192148167520855</v>
      </c>
      <c r="O62">
        <v>73.529019883308337</v>
      </c>
      <c r="P62">
        <v>81.552013676612319</v>
      </c>
      <c r="Q62">
        <v>88.62297724446654</v>
      </c>
      <c r="R62">
        <v>101.72717365524501</v>
      </c>
      <c r="S62">
        <v>109.60381382827244</v>
      </c>
      <c r="T62">
        <v>118.59666345742247</v>
      </c>
      <c r="U62">
        <v>123.41342791878479</v>
      </c>
      <c r="V62">
        <v>129.22146183686004</v>
      </c>
      <c r="W62">
        <v>131.87068575026152</v>
      </c>
      <c r="X62">
        <v>132.36759056551654</v>
      </c>
      <c r="Y62">
        <v>133.65649786551072</v>
      </c>
      <c r="Z62">
        <v>132.95869233973445</v>
      </c>
      <c r="AA62">
        <v>130.48573921854361</v>
      </c>
      <c r="AB62">
        <v>127.48306936005412</v>
      </c>
      <c r="AC62">
        <v>123.02474311072866</v>
      </c>
      <c r="AD62">
        <v>117.37938118373945</v>
      </c>
      <c r="AE62">
        <v>114.53253066675374</v>
      </c>
      <c r="AF62">
        <v>113.25134491631115</v>
      </c>
      <c r="AG62">
        <v>103.58831705237152</v>
      </c>
      <c r="AH62">
        <v>88.930273490519667</v>
      </c>
      <c r="AI62">
        <v>80.606768510524248</v>
      </c>
      <c r="AJ62">
        <v>-3.3097972869873047</v>
      </c>
      <c r="AK62">
        <v>-3.4522140026092529</v>
      </c>
      <c r="AL62">
        <v>-2.4287436008453369</v>
      </c>
      <c r="AM62">
        <v>-2.5518090724945068</v>
      </c>
      <c r="AN62">
        <v>-2.8083727359771729</v>
      </c>
      <c r="AO62">
        <v>-3.4528262615203857</v>
      </c>
      <c r="AP62">
        <v>-3.7739503383636475</v>
      </c>
      <c r="AQ62">
        <v>-3.6638240814208984</v>
      </c>
      <c r="AR62">
        <v>-3.7348406314849854</v>
      </c>
      <c r="AS62">
        <v>-4.1140727996826172</v>
      </c>
      <c r="AT62">
        <v>-4.2538614273071289</v>
      </c>
      <c r="AU62">
        <v>-5.0531730651855469</v>
      </c>
      <c r="AV62">
        <v>1.1404303312301636</v>
      </c>
      <c r="AW62">
        <v>9.4398937225341797</v>
      </c>
      <c r="AX62">
        <v>9.4334268569946289</v>
      </c>
      <c r="AY62">
        <v>9.3370876312255859</v>
      </c>
      <c r="AZ62">
        <v>9.2099895477294922</v>
      </c>
      <c r="BA62">
        <v>8.6989021301269531</v>
      </c>
      <c r="BB62">
        <v>0.37363660335540771</v>
      </c>
      <c r="BC62">
        <v>-3.1573686599731445</v>
      </c>
      <c r="BD62">
        <v>-2.9568274021148682</v>
      </c>
      <c r="BE62">
        <v>-2.8648426532745361</v>
      </c>
      <c r="BF62">
        <v>-2.6875569820404053</v>
      </c>
      <c r="BG62">
        <v>-2.8915450572967529</v>
      </c>
      <c r="BH62">
        <v>-1.3970252275466919</v>
      </c>
      <c r="BI62">
        <v>-1.4467215538024902</v>
      </c>
      <c r="BJ62">
        <v>-1.026390552520752</v>
      </c>
      <c r="BK62">
        <v>-1.0709238052368164</v>
      </c>
      <c r="BL62">
        <v>-1.1656596660614014</v>
      </c>
      <c r="BM62">
        <v>-1.4188493490219116</v>
      </c>
      <c r="BN62">
        <v>-1.5490455627441406</v>
      </c>
      <c r="BO62">
        <v>-1.5450983047485352</v>
      </c>
      <c r="BP62">
        <v>-1.6637172698974609</v>
      </c>
      <c r="BQ62">
        <v>-1.8361243009567261</v>
      </c>
      <c r="BR62">
        <v>-1.9220552444458008</v>
      </c>
      <c r="BS62">
        <v>-2.2430951595306396</v>
      </c>
      <c r="BT62">
        <v>2.9602396488189697</v>
      </c>
      <c r="BU62">
        <v>11.333394050598145</v>
      </c>
      <c r="BV62">
        <v>11.38028621673584</v>
      </c>
      <c r="BW62">
        <v>11.251870155334473</v>
      </c>
      <c r="BX62">
        <v>11.035799026489258</v>
      </c>
      <c r="BY62">
        <v>10.521844863891602</v>
      </c>
      <c r="BZ62">
        <v>2.0912234783172607</v>
      </c>
      <c r="CA62">
        <v>-1.5970739126205444</v>
      </c>
      <c r="CB62">
        <v>-1.3696135282516479</v>
      </c>
      <c r="CC62">
        <v>-1.3570652008056641</v>
      </c>
      <c r="CD62">
        <v>-1.3109652996063232</v>
      </c>
      <c r="CE62">
        <v>-1.5300446748733521</v>
      </c>
      <c r="CF62">
        <v>-7.2245128452777863E-2</v>
      </c>
      <c r="CG62">
        <v>-5.7723484933376312E-2</v>
      </c>
      <c r="CH62">
        <v>-5.5125169456005096E-2</v>
      </c>
      <c r="CI62">
        <v>-4.5267079025506973E-2</v>
      </c>
      <c r="CJ62">
        <v>-2.7921555563807487E-2</v>
      </c>
      <c r="CK62">
        <v>-1.012325007468462E-2</v>
      </c>
      <c r="CL62">
        <v>-8.0831600353121758E-3</v>
      </c>
      <c r="CM62">
        <v>-7.7675394713878632E-2</v>
      </c>
      <c r="CN62">
        <v>-0.22926352918148041</v>
      </c>
      <c r="CO62">
        <v>-0.25842401385307312</v>
      </c>
      <c r="CP62">
        <v>-0.30705344676971436</v>
      </c>
      <c r="CQ62">
        <v>-0.29684388637542725</v>
      </c>
      <c r="CR62">
        <v>4.2206339836120605</v>
      </c>
      <c r="CS62">
        <v>12.644827842712402</v>
      </c>
      <c r="CT62">
        <v>12.72867488861084</v>
      </c>
      <c r="CU62">
        <v>12.578042984008789</v>
      </c>
      <c r="CV62">
        <v>12.300349235534668</v>
      </c>
      <c r="CW62">
        <v>11.784409523010254</v>
      </c>
      <c r="CX62">
        <v>3.2808187007904053</v>
      </c>
      <c r="CY62">
        <v>-0.51641851663589478</v>
      </c>
      <c r="CZ62">
        <v>-0.27031409740447998</v>
      </c>
      <c r="DA62">
        <v>-0.31278321146965027</v>
      </c>
      <c r="DB62">
        <v>-0.35754209756851196</v>
      </c>
      <c r="DC62">
        <v>-0.58707374334335327</v>
      </c>
      <c r="DD62">
        <v>1.2525349855422974</v>
      </c>
      <c r="DE62">
        <v>1.3312745094299316</v>
      </c>
      <c r="DF62">
        <v>0.91614019870758057</v>
      </c>
      <c r="DG62">
        <v>0.98038959503173828</v>
      </c>
      <c r="DH62">
        <v>1.1098165512084961</v>
      </c>
      <c r="DI62">
        <v>1.3986028432846069</v>
      </c>
      <c r="DJ62">
        <v>1.5328792333602905</v>
      </c>
      <c r="DK62">
        <v>1.3897476196289062</v>
      </c>
      <c r="DL62">
        <v>1.2051901817321777</v>
      </c>
      <c r="DM62">
        <v>1.3192762136459351</v>
      </c>
      <c r="DN62">
        <v>1.3079483509063721</v>
      </c>
      <c r="DO62">
        <v>1.6494073867797852</v>
      </c>
      <c r="DP62">
        <v>5.4810285568237305</v>
      </c>
      <c r="DQ62">
        <v>13.956260681152344</v>
      </c>
      <c r="DR62">
        <v>14.07706356048584</v>
      </c>
      <c r="DS62">
        <v>13.904215812683105</v>
      </c>
      <c r="DT62">
        <v>13.564898490905762</v>
      </c>
      <c r="DU62">
        <v>13.04697322845459</v>
      </c>
      <c r="DV62">
        <v>4.4704141616821289</v>
      </c>
      <c r="DW62">
        <v>0.56423681974411011</v>
      </c>
      <c r="DX62">
        <v>0.82898539304733276</v>
      </c>
      <c r="DY62">
        <v>0.73149877786636353</v>
      </c>
      <c r="DZ62">
        <v>0.59588110446929932</v>
      </c>
      <c r="EA62">
        <v>0.35589718818664551</v>
      </c>
      <c r="EB62">
        <v>3.1653070449829102</v>
      </c>
      <c r="EC62">
        <v>3.3367669582366943</v>
      </c>
      <c r="ED62">
        <v>2.318493127822876</v>
      </c>
      <c r="EE62">
        <v>2.4612748622894287</v>
      </c>
      <c r="EF62">
        <v>2.7525296211242676</v>
      </c>
      <c r="EG62">
        <v>3.4325797557830811</v>
      </c>
      <c r="EH62">
        <v>3.7577841281890869</v>
      </c>
      <c r="EI62">
        <v>3.5084733963012695</v>
      </c>
      <c r="EJ62">
        <v>3.2763135433197021</v>
      </c>
      <c r="EK62">
        <v>3.5972247123718262</v>
      </c>
      <c r="EL62">
        <v>3.6397542953491211</v>
      </c>
      <c r="EM62">
        <v>4.4594850540161133</v>
      </c>
      <c r="EN62">
        <v>7.3008379936218262</v>
      </c>
      <c r="EO62">
        <v>15.849761962890625</v>
      </c>
      <c r="EP62">
        <v>16.023921966552734</v>
      </c>
      <c r="EQ62">
        <v>15.818998336791992</v>
      </c>
      <c r="ER62">
        <v>15.390707969665527</v>
      </c>
      <c r="ES62">
        <v>14.869915962219238</v>
      </c>
      <c r="ET62">
        <v>6.1880006790161133</v>
      </c>
      <c r="EU62">
        <v>2.1245315074920654</v>
      </c>
      <c r="EV62">
        <v>2.4161992073059082</v>
      </c>
      <c r="EW62">
        <v>2.2392761707305908</v>
      </c>
      <c r="EX62">
        <v>1.9724727869033813</v>
      </c>
      <c r="EY62">
        <v>1.7173974514007568</v>
      </c>
      <c r="EZ62">
        <v>77.085067749023438</v>
      </c>
      <c r="FA62">
        <v>76.22760009765625</v>
      </c>
      <c r="FB62">
        <v>75.328872680664063</v>
      </c>
      <c r="FC62">
        <v>74.416061401367188</v>
      </c>
      <c r="FD62">
        <v>73.715476989746094</v>
      </c>
      <c r="FE62">
        <v>72.703804016113281</v>
      </c>
      <c r="FF62">
        <v>72.76702880859375</v>
      </c>
      <c r="FG62">
        <v>74.692207336425781</v>
      </c>
      <c r="FH62">
        <v>79.376708984375</v>
      </c>
      <c r="FI62">
        <v>83.65032958984375</v>
      </c>
      <c r="FJ62">
        <v>87.069686889648438</v>
      </c>
      <c r="FK62">
        <v>89.613014221191406</v>
      </c>
      <c r="FL62">
        <v>91.379646301269531</v>
      </c>
      <c r="FM62">
        <v>93.081291198730469</v>
      </c>
      <c r="FN62">
        <v>94.062042236328125</v>
      </c>
      <c r="FO62">
        <v>93.528671264648437</v>
      </c>
      <c r="FP62">
        <v>92.684005737304688</v>
      </c>
      <c r="FQ62">
        <v>91.021369934082031</v>
      </c>
      <c r="FR62">
        <v>88.162460327148438</v>
      </c>
      <c r="FS62">
        <v>84.21954345703125</v>
      </c>
      <c r="FT62">
        <v>81.269020080566406</v>
      </c>
      <c r="FU62">
        <v>79.585540771484375</v>
      </c>
      <c r="FV62">
        <v>78.051040649414063</v>
      </c>
      <c r="FW62">
        <v>76.875160217285156</v>
      </c>
      <c r="FX62">
        <v>332</v>
      </c>
      <c r="FY62">
        <v>6.7033134400844574E-2</v>
      </c>
      <c r="FZ62">
        <v>1</v>
      </c>
      <c r="GA62" s="57" t="s">
        <v>10</v>
      </c>
    </row>
    <row r="63" spans="1:183" x14ac:dyDescent="0.2">
      <c r="A63" t="s">
        <v>242</v>
      </c>
      <c r="B63" t="s">
        <v>246</v>
      </c>
      <c r="C63" t="s">
        <v>218</v>
      </c>
      <c r="D63" t="s">
        <v>43</v>
      </c>
      <c r="E63">
        <v>2015</v>
      </c>
      <c r="F63" t="s">
        <v>221</v>
      </c>
      <c r="G63" t="s">
        <v>10</v>
      </c>
      <c r="H63" s="57" t="s">
        <v>233</v>
      </c>
      <c r="I63">
        <v>261</v>
      </c>
      <c r="L63">
        <v>75.667339840305672</v>
      </c>
      <c r="M63">
        <v>73.997661737698309</v>
      </c>
      <c r="N63">
        <v>72.192148167520855</v>
      </c>
      <c r="O63">
        <v>73.529019883308337</v>
      </c>
      <c r="P63">
        <v>81.552013676612319</v>
      </c>
      <c r="Q63">
        <v>88.62297724446654</v>
      </c>
      <c r="R63">
        <v>101.72717365524501</v>
      </c>
      <c r="S63">
        <v>109.60381382827244</v>
      </c>
      <c r="T63">
        <v>118.59666345742247</v>
      </c>
      <c r="U63">
        <v>123.41342791878479</v>
      </c>
      <c r="V63">
        <v>129.22146183686004</v>
      </c>
      <c r="W63">
        <v>131.87068575026152</v>
      </c>
      <c r="X63">
        <v>132.36759056551654</v>
      </c>
      <c r="Y63">
        <v>133.65649786551074</v>
      </c>
      <c r="Z63">
        <v>132.95869233973445</v>
      </c>
      <c r="AA63">
        <v>130.48573921854364</v>
      </c>
      <c r="AB63">
        <v>127.48306936005412</v>
      </c>
      <c r="AC63">
        <v>123.02474311072866</v>
      </c>
      <c r="AD63">
        <v>117.37938118373945</v>
      </c>
      <c r="AE63">
        <v>114.53253066675376</v>
      </c>
      <c r="AF63">
        <v>113.25134491631115</v>
      </c>
      <c r="AG63">
        <v>103.58831705237152</v>
      </c>
      <c r="AH63">
        <v>88.930273490519681</v>
      </c>
      <c r="AI63">
        <v>80.606768510524248</v>
      </c>
      <c r="AJ63">
        <v>-3.3097972869873047</v>
      </c>
      <c r="AK63">
        <v>-3.4522140026092529</v>
      </c>
      <c r="AL63">
        <v>-2.4287436008453369</v>
      </c>
      <c r="AM63">
        <v>-2.5518090724945068</v>
      </c>
      <c r="AN63">
        <v>-2.8083727359771729</v>
      </c>
      <c r="AO63">
        <v>-3.4528262615203857</v>
      </c>
      <c r="AP63">
        <v>-3.7739503383636475</v>
      </c>
      <c r="AQ63">
        <v>-3.6638240814208984</v>
      </c>
      <c r="AR63">
        <v>-3.7348406314849854</v>
      </c>
      <c r="AS63">
        <v>-4.1140727996826172</v>
      </c>
      <c r="AT63">
        <v>-4.2538614273071289</v>
      </c>
      <c r="AU63">
        <v>-5.0531730651855469</v>
      </c>
      <c r="AV63">
        <v>1.1404303312301636</v>
      </c>
      <c r="AW63">
        <v>9.4398937225341797</v>
      </c>
      <c r="AX63">
        <v>9.4334268569946289</v>
      </c>
      <c r="AY63">
        <v>9.3370876312255859</v>
      </c>
      <c r="AZ63">
        <v>9.2099895477294922</v>
      </c>
      <c r="BA63">
        <v>8.6989021301269531</v>
      </c>
      <c r="BB63">
        <v>0.37363660335540771</v>
      </c>
      <c r="BC63">
        <v>-3.1573686599731445</v>
      </c>
      <c r="BD63">
        <v>-2.9568274021148682</v>
      </c>
      <c r="BE63">
        <v>-2.8648426532745361</v>
      </c>
      <c r="BF63">
        <v>-2.6875569820404053</v>
      </c>
      <c r="BG63">
        <v>-2.8915450572967529</v>
      </c>
      <c r="BH63">
        <v>-1.3970252275466919</v>
      </c>
      <c r="BI63">
        <v>-1.4467215538024902</v>
      </c>
      <c r="BJ63">
        <v>-1.026390552520752</v>
      </c>
      <c r="BK63">
        <v>-1.0709238052368164</v>
      </c>
      <c r="BL63">
        <v>-1.1656596660614014</v>
      </c>
      <c r="BM63">
        <v>-1.4188493490219116</v>
      </c>
      <c r="BN63">
        <v>-1.5490455627441406</v>
      </c>
      <c r="BO63">
        <v>-1.5450983047485352</v>
      </c>
      <c r="BP63">
        <v>-1.6637172698974609</v>
      </c>
      <c r="BQ63">
        <v>-1.8361243009567261</v>
      </c>
      <c r="BR63">
        <v>-1.9220552444458008</v>
      </c>
      <c r="BS63">
        <v>-2.2430951595306396</v>
      </c>
      <c r="BT63">
        <v>2.9602396488189697</v>
      </c>
      <c r="BU63">
        <v>11.333394050598145</v>
      </c>
      <c r="BV63">
        <v>11.38028621673584</v>
      </c>
      <c r="BW63">
        <v>11.251870155334473</v>
      </c>
      <c r="BX63">
        <v>11.035799026489258</v>
      </c>
      <c r="BY63">
        <v>10.521844863891602</v>
      </c>
      <c r="BZ63">
        <v>2.0912234783172607</v>
      </c>
      <c r="CA63">
        <v>-1.5970739126205444</v>
      </c>
      <c r="CB63">
        <v>-1.3696135282516479</v>
      </c>
      <c r="CC63">
        <v>-1.3570652008056641</v>
      </c>
      <c r="CD63">
        <v>-1.3109652996063232</v>
      </c>
      <c r="CE63">
        <v>-1.5300446748733521</v>
      </c>
      <c r="CF63">
        <v>-7.2245128452777863E-2</v>
      </c>
      <c r="CG63">
        <v>-5.7723484933376312E-2</v>
      </c>
      <c r="CH63">
        <v>-5.5125169456005096E-2</v>
      </c>
      <c r="CI63">
        <v>-4.5267079025506973E-2</v>
      </c>
      <c r="CJ63">
        <v>-2.7921555563807487E-2</v>
      </c>
      <c r="CK63">
        <v>-1.012325007468462E-2</v>
      </c>
      <c r="CL63">
        <v>-8.0831600353121758E-3</v>
      </c>
      <c r="CM63">
        <v>-7.7675394713878632E-2</v>
      </c>
      <c r="CN63">
        <v>-0.22926352918148041</v>
      </c>
      <c r="CO63">
        <v>-0.25842401385307312</v>
      </c>
      <c r="CP63">
        <v>-0.30705344676971436</v>
      </c>
      <c r="CQ63">
        <v>-0.29684388637542725</v>
      </c>
      <c r="CR63">
        <v>4.2206339836120605</v>
      </c>
      <c r="CS63">
        <v>12.644827842712402</v>
      </c>
      <c r="CT63">
        <v>12.72867488861084</v>
      </c>
      <c r="CU63">
        <v>12.578042984008789</v>
      </c>
      <c r="CV63">
        <v>12.300349235534668</v>
      </c>
      <c r="CW63">
        <v>11.784409523010254</v>
      </c>
      <c r="CX63">
        <v>3.2808187007904053</v>
      </c>
      <c r="CY63">
        <v>-0.51641851663589478</v>
      </c>
      <c r="CZ63">
        <v>-0.27031409740447998</v>
      </c>
      <c r="DA63">
        <v>-0.31278321146965027</v>
      </c>
      <c r="DB63">
        <v>-0.35754209756851196</v>
      </c>
      <c r="DC63">
        <v>-0.58707374334335327</v>
      </c>
      <c r="DD63">
        <v>1.2525349855422974</v>
      </c>
      <c r="DE63">
        <v>1.3312745094299316</v>
      </c>
      <c r="DF63">
        <v>0.91614019870758057</v>
      </c>
      <c r="DG63">
        <v>0.98038959503173828</v>
      </c>
      <c r="DH63">
        <v>1.1098165512084961</v>
      </c>
      <c r="DI63">
        <v>1.3986028432846069</v>
      </c>
      <c r="DJ63">
        <v>1.5328792333602905</v>
      </c>
      <c r="DK63">
        <v>1.3897476196289062</v>
      </c>
      <c r="DL63">
        <v>1.2051901817321777</v>
      </c>
      <c r="DM63">
        <v>1.3192762136459351</v>
      </c>
      <c r="DN63">
        <v>1.3079483509063721</v>
      </c>
      <c r="DO63">
        <v>1.6494073867797852</v>
      </c>
      <c r="DP63">
        <v>5.4810285568237305</v>
      </c>
      <c r="DQ63">
        <v>13.956260681152344</v>
      </c>
      <c r="DR63">
        <v>14.07706356048584</v>
      </c>
      <c r="DS63">
        <v>13.904215812683105</v>
      </c>
      <c r="DT63">
        <v>13.564898490905762</v>
      </c>
      <c r="DU63">
        <v>13.04697322845459</v>
      </c>
      <c r="DV63">
        <v>4.4704141616821289</v>
      </c>
      <c r="DW63">
        <v>0.56423681974411011</v>
      </c>
      <c r="DX63">
        <v>0.82898539304733276</v>
      </c>
      <c r="DY63">
        <v>0.73149877786636353</v>
      </c>
      <c r="DZ63">
        <v>0.59588110446929932</v>
      </c>
      <c r="EA63">
        <v>0.35589718818664551</v>
      </c>
      <c r="EB63">
        <v>3.1653070449829102</v>
      </c>
      <c r="EC63">
        <v>3.3367669582366943</v>
      </c>
      <c r="ED63">
        <v>2.318493127822876</v>
      </c>
      <c r="EE63">
        <v>2.4612748622894287</v>
      </c>
      <c r="EF63">
        <v>2.7525296211242676</v>
      </c>
      <c r="EG63">
        <v>3.4325797557830811</v>
      </c>
      <c r="EH63">
        <v>3.7577841281890869</v>
      </c>
      <c r="EI63">
        <v>3.5084733963012695</v>
      </c>
      <c r="EJ63">
        <v>3.2763135433197021</v>
      </c>
      <c r="EK63">
        <v>3.5972247123718262</v>
      </c>
      <c r="EL63">
        <v>3.6397542953491211</v>
      </c>
      <c r="EM63">
        <v>4.4594850540161133</v>
      </c>
      <c r="EN63">
        <v>7.3008379936218262</v>
      </c>
      <c r="EO63">
        <v>15.849761962890625</v>
      </c>
      <c r="EP63">
        <v>16.023921966552734</v>
      </c>
      <c r="EQ63">
        <v>15.818998336791992</v>
      </c>
      <c r="ER63">
        <v>15.390707969665527</v>
      </c>
      <c r="ES63">
        <v>14.869915962219238</v>
      </c>
      <c r="ET63">
        <v>6.1880006790161133</v>
      </c>
      <c r="EU63">
        <v>2.1245315074920654</v>
      </c>
      <c r="EV63">
        <v>2.4161992073059082</v>
      </c>
      <c r="EW63">
        <v>2.2392761707305908</v>
      </c>
      <c r="EX63">
        <v>1.9724727869033813</v>
      </c>
      <c r="EY63">
        <v>1.7173974514007568</v>
      </c>
      <c r="EZ63">
        <v>77.085067749023438</v>
      </c>
      <c r="FA63">
        <v>76.22760009765625</v>
      </c>
      <c r="FB63">
        <v>75.328872680664063</v>
      </c>
      <c r="FC63">
        <v>74.416061401367188</v>
      </c>
      <c r="FD63">
        <v>73.715476989746094</v>
      </c>
      <c r="FE63">
        <v>72.703804016113281</v>
      </c>
      <c r="FF63">
        <v>72.76702880859375</v>
      </c>
      <c r="FG63">
        <v>74.692207336425781</v>
      </c>
      <c r="FH63">
        <v>79.376708984375</v>
      </c>
      <c r="FI63">
        <v>83.65032958984375</v>
      </c>
      <c r="FJ63">
        <v>87.069686889648438</v>
      </c>
      <c r="FK63">
        <v>89.613014221191406</v>
      </c>
      <c r="FL63">
        <v>91.379646301269531</v>
      </c>
      <c r="FM63">
        <v>93.081291198730469</v>
      </c>
      <c r="FN63">
        <v>94.062042236328125</v>
      </c>
      <c r="FO63">
        <v>93.528671264648437</v>
      </c>
      <c r="FP63">
        <v>92.684005737304688</v>
      </c>
      <c r="FQ63">
        <v>91.021369934082031</v>
      </c>
      <c r="FR63">
        <v>88.162460327148438</v>
      </c>
      <c r="FS63">
        <v>84.21954345703125</v>
      </c>
      <c r="FT63">
        <v>81.269020080566406</v>
      </c>
      <c r="FU63">
        <v>79.585540771484375</v>
      </c>
      <c r="FV63">
        <v>78.051040649414063</v>
      </c>
      <c r="FW63">
        <v>76.875160217285156</v>
      </c>
      <c r="FX63">
        <v>332</v>
      </c>
      <c r="FY63">
        <v>6.7033134400844574E-2</v>
      </c>
      <c r="FZ63">
        <v>1</v>
      </c>
      <c r="GA63" s="57" t="s">
        <v>10</v>
      </c>
    </row>
    <row r="64" spans="1:183" x14ac:dyDescent="0.2">
      <c r="A64" t="s">
        <v>242</v>
      </c>
      <c r="B64" t="s">
        <v>246</v>
      </c>
      <c r="C64" t="s">
        <v>218</v>
      </c>
      <c r="D64" t="s">
        <v>43</v>
      </c>
      <c r="E64">
        <v>2016</v>
      </c>
      <c r="F64" t="s">
        <v>221</v>
      </c>
      <c r="G64" t="s">
        <v>10</v>
      </c>
      <c r="H64" s="57" t="s">
        <v>233</v>
      </c>
      <c r="I64">
        <v>261</v>
      </c>
      <c r="L64">
        <v>75.667339840305672</v>
      </c>
      <c r="M64">
        <v>73.997661737698309</v>
      </c>
      <c r="N64">
        <v>72.192148167520855</v>
      </c>
      <c r="O64">
        <v>73.529019883308337</v>
      </c>
      <c r="P64">
        <v>81.552013676612319</v>
      </c>
      <c r="Q64">
        <v>88.62297724446654</v>
      </c>
      <c r="R64">
        <v>101.72717365524501</v>
      </c>
      <c r="S64">
        <v>109.60381382827244</v>
      </c>
      <c r="T64">
        <v>118.59666345742247</v>
      </c>
      <c r="U64">
        <v>123.41342791878479</v>
      </c>
      <c r="V64">
        <v>129.22146183686004</v>
      </c>
      <c r="W64">
        <v>131.87068575026152</v>
      </c>
      <c r="X64">
        <v>132.36759056551654</v>
      </c>
      <c r="Y64">
        <v>133.65649786551072</v>
      </c>
      <c r="Z64">
        <v>132.95869233973445</v>
      </c>
      <c r="AA64">
        <v>130.48573921854364</v>
      </c>
      <c r="AB64">
        <v>127.48306936005412</v>
      </c>
      <c r="AC64">
        <v>123.02474311072866</v>
      </c>
      <c r="AD64">
        <v>117.37938118373945</v>
      </c>
      <c r="AE64">
        <v>114.53253066675374</v>
      </c>
      <c r="AF64">
        <v>113.25134491631115</v>
      </c>
      <c r="AG64">
        <v>103.58831705237152</v>
      </c>
      <c r="AH64">
        <v>88.930273490519681</v>
      </c>
      <c r="AI64">
        <v>80.606768510524248</v>
      </c>
      <c r="AJ64">
        <v>-3.3097972869873047</v>
      </c>
      <c r="AK64">
        <v>-3.4522140026092529</v>
      </c>
      <c r="AL64">
        <v>-2.4287436008453369</v>
      </c>
      <c r="AM64">
        <v>-2.5518090724945068</v>
      </c>
      <c r="AN64">
        <v>-2.8083727359771729</v>
      </c>
      <c r="AO64">
        <v>-3.4528262615203857</v>
      </c>
      <c r="AP64">
        <v>-3.7739503383636475</v>
      </c>
      <c r="AQ64">
        <v>-3.6638240814208984</v>
      </c>
      <c r="AR64">
        <v>-3.7348406314849854</v>
      </c>
      <c r="AS64">
        <v>-4.1140727996826172</v>
      </c>
      <c r="AT64">
        <v>-4.2538614273071289</v>
      </c>
      <c r="AU64">
        <v>-5.0531730651855469</v>
      </c>
      <c r="AV64">
        <v>1.1404303312301636</v>
      </c>
      <c r="AW64">
        <v>9.4398937225341797</v>
      </c>
      <c r="AX64">
        <v>9.4334268569946289</v>
      </c>
      <c r="AY64">
        <v>9.3370876312255859</v>
      </c>
      <c r="AZ64">
        <v>9.2099895477294922</v>
      </c>
      <c r="BA64">
        <v>8.6989021301269531</v>
      </c>
      <c r="BB64">
        <v>0.37363660335540771</v>
      </c>
      <c r="BC64">
        <v>-3.1573686599731445</v>
      </c>
      <c r="BD64">
        <v>-2.9568274021148682</v>
      </c>
      <c r="BE64">
        <v>-2.8648426532745361</v>
      </c>
      <c r="BF64">
        <v>-2.6875569820404053</v>
      </c>
      <c r="BG64">
        <v>-2.8915450572967529</v>
      </c>
      <c r="BH64">
        <v>-1.3970252275466919</v>
      </c>
      <c r="BI64">
        <v>-1.4467215538024902</v>
      </c>
      <c r="BJ64">
        <v>-1.026390552520752</v>
      </c>
      <c r="BK64">
        <v>-1.0709238052368164</v>
      </c>
      <c r="BL64">
        <v>-1.1656596660614014</v>
      </c>
      <c r="BM64">
        <v>-1.4188493490219116</v>
      </c>
      <c r="BN64">
        <v>-1.5490455627441406</v>
      </c>
      <c r="BO64">
        <v>-1.5450983047485352</v>
      </c>
      <c r="BP64">
        <v>-1.6637172698974609</v>
      </c>
      <c r="BQ64">
        <v>-1.8361243009567261</v>
      </c>
      <c r="BR64">
        <v>-1.9220552444458008</v>
      </c>
      <c r="BS64">
        <v>-2.2430951595306396</v>
      </c>
      <c r="BT64">
        <v>2.9602396488189697</v>
      </c>
      <c r="BU64">
        <v>11.333394050598145</v>
      </c>
      <c r="BV64">
        <v>11.38028621673584</v>
      </c>
      <c r="BW64">
        <v>11.251870155334473</v>
      </c>
      <c r="BX64">
        <v>11.035799026489258</v>
      </c>
      <c r="BY64">
        <v>10.521844863891602</v>
      </c>
      <c r="BZ64">
        <v>2.0912234783172607</v>
      </c>
      <c r="CA64">
        <v>-1.5970739126205444</v>
      </c>
      <c r="CB64">
        <v>-1.3696135282516479</v>
      </c>
      <c r="CC64">
        <v>-1.3570652008056641</v>
      </c>
      <c r="CD64">
        <v>-1.3109652996063232</v>
      </c>
      <c r="CE64">
        <v>-1.5300446748733521</v>
      </c>
      <c r="CF64">
        <v>-7.2245128452777863E-2</v>
      </c>
      <c r="CG64">
        <v>-5.7723484933376312E-2</v>
      </c>
      <c r="CH64">
        <v>-5.5125169456005096E-2</v>
      </c>
      <c r="CI64">
        <v>-4.5267079025506973E-2</v>
      </c>
      <c r="CJ64">
        <v>-2.7921555563807487E-2</v>
      </c>
      <c r="CK64">
        <v>-1.012325007468462E-2</v>
      </c>
      <c r="CL64">
        <v>-8.0831600353121758E-3</v>
      </c>
      <c r="CM64">
        <v>-7.7675394713878632E-2</v>
      </c>
      <c r="CN64">
        <v>-0.22926352918148041</v>
      </c>
      <c r="CO64">
        <v>-0.25842401385307312</v>
      </c>
      <c r="CP64">
        <v>-0.30705344676971436</v>
      </c>
      <c r="CQ64">
        <v>-0.29684388637542725</v>
      </c>
      <c r="CR64">
        <v>4.2206339836120605</v>
      </c>
      <c r="CS64">
        <v>12.644827842712402</v>
      </c>
      <c r="CT64">
        <v>12.72867488861084</v>
      </c>
      <c r="CU64">
        <v>12.578042984008789</v>
      </c>
      <c r="CV64">
        <v>12.300349235534668</v>
      </c>
      <c r="CW64">
        <v>11.784409523010254</v>
      </c>
      <c r="CX64">
        <v>3.2808187007904053</v>
      </c>
      <c r="CY64">
        <v>-0.51641851663589478</v>
      </c>
      <c r="CZ64">
        <v>-0.27031409740447998</v>
      </c>
      <c r="DA64">
        <v>-0.31278321146965027</v>
      </c>
      <c r="DB64">
        <v>-0.35754209756851196</v>
      </c>
      <c r="DC64">
        <v>-0.58707374334335327</v>
      </c>
      <c r="DD64">
        <v>1.2525349855422974</v>
      </c>
      <c r="DE64">
        <v>1.3312745094299316</v>
      </c>
      <c r="DF64">
        <v>0.91614019870758057</v>
      </c>
      <c r="DG64">
        <v>0.98038959503173828</v>
      </c>
      <c r="DH64">
        <v>1.1098165512084961</v>
      </c>
      <c r="DI64">
        <v>1.3986028432846069</v>
      </c>
      <c r="DJ64">
        <v>1.5328792333602905</v>
      </c>
      <c r="DK64">
        <v>1.3897476196289062</v>
      </c>
      <c r="DL64">
        <v>1.2051901817321777</v>
      </c>
      <c r="DM64">
        <v>1.3192762136459351</v>
      </c>
      <c r="DN64">
        <v>1.3079483509063721</v>
      </c>
      <c r="DO64">
        <v>1.6494073867797852</v>
      </c>
      <c r="DP64">
        <v>5.4810285568237305</v>
      </c>
      <c r="DQ64">
        <v>13.956260681152344</v>
      </c>
      <c r="DR64">
        <v>14.07706356048584</v>
      </c>
      <c r="DS64">
        <v>13.904215812683105</v>
      </c>
      <c r="DT64">
        <v>13.564898490905762</v>
      </c>
      <c r="DU64">
        <v>13.04697322845459</v>
      </c>
      <c r="DV64">
        <v>4.4704141616821289</v>
      </c>
      <c r="DW64">
        <v>0.56423681974411011</v>
      </c>
      <c r="DX64">
        <v>0.82898539304733276</v>
      </c>
      <c r="DY64">
        <v>0.73149877786636353</v>
      </c>
      <c r="DZ64">
        <v>0.59588110446929932</v>
      </c>
      <c r="EA64">
        <v>0.35589718818664551</v>
      </c>
      <c r="EB64">
        <v>3.1653070449829102</v>
      </c>
      <c r="EC64">
        <v>3.3367669582366943</v>
      </c>
      <c r="ED64">
        <v>2.318493127822876</v>
      </c>
      <c r="EE64">
        <v>2.4612748622894287</v>
      </c>
      <c r="EF64">
        <v>2.7525296211242676</v>
      </c>
      <c r="EG64">
        <v>3.4325797557830811</v>
      </c>
      <c r="EH64">
        <v>3.7577841281890869</v>
      </c>
      <c r="EI64">
        <v>3.5084733963012695</v>
      </c>
      <c r="EJ64">
        <v>3.2763135433197021</v>
      </c>
      <c r="EK64">
        <v>3.5972247123718262</v>
      </c>
      <c r="EL64">
        <v>3.6397542953491211</v>
      </c>
      <c r="EM64">
        <v>4.4594850540161133</v>
      </c>
      <c r="EN64">
        <v>7.3008379936218262</v>
      </c>
      <c r="EO64">
        <v>15.849761962890625</v>
      </c>
      <c r="EP64">
        <v>16.023921966552734</v>
      </c>
      <c r="EQ64">
        <v>15.818998336791992</v>
      </c>
      <c r="ER64">
        <v>15.390707969665527</v>
      </c>
      <c r="ES64">
        <v>14.869915962219238</v>
      </c>
      <c r="ET64">
        <v>6.1880006790161133</v>
      </c>
      <c r="EU64">
        <v>2.1245315074920654</v>
      </c>
      <c r="EV64">
        <v>2.4161992073059082</v>
      </c>
      <c r="EW64">
        <v>2.2392761707305908</v>
      </c>
      <c r="EX64">
        <v>1.9724727869033813</v>
      </c>
      <c r="EY64">
        <v>1.7173974514007568</v>
      </c>
      <c r="EZ64">
        <v>77.085067749023438</v>
      </c>
      <c r="FA64">
        <v>76.22760009765625</v>
      </c>
      <c r="FB64">
        <v>75.328872680664063</v>
      </c>
      <c r="FC64">
        <v>74.416061401367188</v>
      </c>
      <c r="FD64">
        <v>73.715476989746094</v>
      </c>
      <c r="FE64">
        <v>72.703804016113281</v>
      </c>
      <c r="FF64">
        <v>72.76702880859375</v>
      </c>
      <c r="FG64">
        <v>74.692207336425781</v>
      </c>
      <c r="FH64">
        <v>79.376708984375</v>
      </c>
      <c r="FI64">
        <v>83.65032958984375</v>
      </c>
      <c r="FJ64">
        <v>87.069686889648438</v>
      </c>
      <c r="FK64">
        <v>89.613014221191406</v>
      </c>
      <c r="FL64">
        <v>91.379646301269531</v>
      </c>
      <c r="FM64">
        <v>93.081291198730469</v>
      </c>
      <c r="FN64">
        <v>94.062042236328125</v>
      </c>
      <c r="FO64">
        <v>93.528671264648437</v>
      </c>
      <c r="FP64">
        <v>92.684005737304688</v>
      </c>
      <c r="FQ64">
        <v>91.021369934082031</v>
      </c>
      <c r="FR64">
        <v>88.162460327148438</v>
      </c>
      <c r="FS64">
        <v>84.21954345703125</v>
      </c>
      <c r="FT64">
        <v>81.269020080566406</v>
      </c>
      <c r="FU64">
        <v>79.585540771484375</v>
      </c>
      <c r="FV64">
        <v>78.051040649414063</v>
      </c>
      <c r="FW64">
        <v>76.875160217285156</v>
      </c>
      <c r="FX64">
        <v>332</v>
      </c>
      <c r="FY64">
        <v>6.7033134400844574E-2</v>
      </c>
      <c r="FZ64">
        <v>1</v>
      </c>
      <c r="GA64" s="57" t="s">
        <v>10</v>
      </c>
    </row>
    <row r="65" spans="1:183" x14ac:dyDescent="0.2">
      <c r="A65" t="s">
        <v>242</v>
      </c>
      <c r="B65" t="s">
        <v>246</v>
      </c>
      <c r="C65" t="s">
        <v>218</v>
      </c>
      <c r="D65" t="s">
        <v>44</v>
      </c>
      <c r="E65">
        <v>2014</v>
      </c>
      <c r="F65" t="s">
        <v>221</v>
      </c>
      <c r="G65" t="s">
        <v>10</v>
      </c>
      <c r="H65" s="57" t="s">
        <v>233</v>
      </c>
      <c r="I65">
        <v>261</v>
      </c>
      <c r="L65">
        <v>76.27785617633117</v>
      </c>
      <c r="M65">
        <v>74.355732637872848</v>
      </c>
      <c r="N65">
        <v>72.906478526150721</v>
      </c>
      <c r="O65">
        <v>74.402148452998517</v>
      </c>
      <c r="P65">
        <v>82.245861027008502</v>
      </c>
      <c r="Q65">
        <v>89.538464387607476</v>
      </c>
      <c r="R65">
        <v>102.95557677245509</v>
      </c>
      <c r="S65">
        <v>111.13433074515733</v>
      </c>
      <c r="T65">
        <v>119.65091223765276</v>
      </c>
      <c r="U65">
        <v>122.78681107223049</v>
      </c>
      <c r="V65">
        <v>127.65630584330333</v>
      </c>
      <c r="W65">
        <v>129.65517940105431</v>
      </c>
      <c r="X65">
        <v>129.91044756907613</v>
      </c>
      <c r="Y65">
        <v>130.58739261628898</v>
      </c>
      <c r="Z65">
        <v>129.04920373074924</v>
      </c>
      <c r="AA65">
        <v>127.24451892148795</v>
      </c>
      <c r="AB65">
        <v>124.51763348084374</v>
      </c>
      <c r="AC65">
        <v>120.59400288568216</v>
      </c>
      <c r="AD65">
        <v>115.3397811195286</v>
      </c>
      <c r="AE65">
        <v>113.01801660362585</v>
      </c>
      <c r="AF65">
        <v>111.14597839238371</v>
      </c>
      <c r="AG65">
        <v>101.60274868301157</v>
      </c>
      <c r="AH65">
        <v>87.740655303868834</v>
      </c>
      <c r="AI65">
        <v>80.131029380017011</v>
      </c>
      <c r="AJ65">
        <v>-3.5019009113311768</v>
      </c>
      <c r="AK65">
        <v>-3.4581160545349121</v>
      </c>
      <c r="AL65">
        <v>-2.7792925834655762</v>
      </c>
      <c r="AM65">
        <v>-3.0508275032043457</v>
      </c>
      <c r="AN65">
        <v>-2.9659368991851807</v>
      </c>
      <c r="AO65">
        <v>-3.3863728046417236</v>
      </c>
      <c r="AP65">
        <v>-3.6193993091583252</v>
      </c>
      <c r="AQ65">
        <v>-3.7416079044342041</v>
      </c>
      <c r="AR65">
        <v>-3.8338544368743896</v>
      </c>
      <c r="AS65">
        <v>-4.0544753074645996</v>
      </c>
      <c r="AT65">
        <v>-4.338921070098877</v>
      </c>
      <c r="AU65">
        <v>-5.0144858360290527</v>
      </c>
      <c r="AV65">
        <v>0.95628756284713745</v>
      </c>
      <c r="AW65">
        <v>9.2277088165283203</v>
      </c>
      <c r="AX65">
        <v>9.1460990905761719</v>
      </c>
      <c r="AY65">
        <v>9.1707963943481445</v>
      </c>
      <c r="AZ65">
        <v>9.1189355850219727</v>
      </c>
      <c r="BA65">
        <v>8.7374582290649414</v>
      </c>
      <c r="BB65">
        <v>0.12537844479084015</v>
      </c>
      <c r="BC65">
        <v>-3.606102466583252</v>
      </c>
      <c r="BD65">
        <v>-3.9698700904846191</v>
      </c>
      <c r="BE65">
        <v>-3.8962469100952148</v>
      </c>
      <c r="BF65">
        <v>-3.7694034576416016</v>
      </c>
      <c r="BG65">
        <v>-3.7524840831756592</v>
      </c>
      <c r="BH65">
        <v>-1.4418359994888306</v>
      </c>
      <c r="BI65">
        <v>-1.4086964130401611</v>
      </c>
      <c r="BJ65">
        <v>-1.1303894519805908</v>
      </c>
      <c r="BK65">
        <v>-1.2358893156051636</v>
      </c>
      <c r="BL65">
        <v>-1.1721569299697876</v>
      </c>
      <c r="BM65">
        <v>-1.3325543403625488</v>
      </c>
      <c r="BN65">
        <v>-1.4311649799346924</v>
      </c>
      <c r="BO65">
        <v>-1.5352144241333008</v>
      </c>
      <c r="BP65">
        <v>-1.6726189851760864</v>
      </c>
      <c r="BQ65">
        <v>-1.7712975740432739</v>
      </c>
      <c r="BR65">
        <v>-1.9156414270401001</v>
      </c>
      <c r="BS65">
        <v>-2.1900756359100342</v>
      </c>
      <c r="BT65">
        <v>2.882767915725708</v>
      </c>
      <c r="BU65">
        <v>11.22053337097168</v>
      </c>
      <c r="BV65">
        <v>11.166646957397461</v>
      </c>
      <c r="BW65">
        <v>11.202731132507324</v>
      </c>
      <c r="BX65">
        <v>11.11373233795166</v>
      </c>
      <c r="BY65">
        <v>10.728575706481934</v>
      </c>
      <c r="BZ65">
        <v>1.9919514656066895</v>
      </c>
      <c r="CA65">
        <v>-1.8857390880584717</v>
      </c>
      <c r="CB65">
        <v>-2.1212856769561768</v>
      </c>
      <c r="CC65">
        <v>-2.0780208110809326</v>
      </c>
      <c r="CD65">
        <v>-2.024228572845459</v>
      </c>
      <c r="CE65">
        <v>-2.0185959339141846</v>
      </c>
      <c r="CF65">
        <v>-1.5041427686810493E-2</v>
      </c>
      <c r="CG65">
        <v>1.0725388303399086E-2</v>
      </c>
      <c r="CH65">
        <v>1.1635822243988514E-2</v>
      </c>
      <c r="CI65">
        <v>2.1131344139575958E-2</v>
      </c>
      <c r="CJ65">
        <v>7.0209674537181854E-2</v>
      </c>
      <c r="CK65">
        <v>8.9914098381996155E-2</v>
      </c>
      <c r="CL65">
        <v>8.4399446845054626E-2</v>
      </c>
      <c r="CM65">
        <v>-7.0731053128838539E-3</v>
      </c>
      <c r="CN65">
        <v>-0.17575401067733765</v>
      </c>
      <c r="CO65">
        <v>-0.18997567892074585</v>
      </c>
      <c r="CP65">
        <v>-0.23728516697883606</v>
      </c>
      <c r="CQ65">
        <v>-0.23389799892902374</v>
      </c>
      <c r="CR65">
        <v>4.2170424461364746</v>
      </c>
      <c r="CS65">
        <v>12.600757598876953</v>
      </c>
      <c r="CT65">
        <v>12.566072463989258</v>
      </c>
      <c r="CU65">
        <v>12.610043525695801</v>
      </c>
      <c r="CV65">
        <v>12.495322227478027</v>
      </c>
      <c r="CW65">
        <v>12.10761833190918</v>
      </c>
      <c r="CX65">
        <v>3.2847342491149902</v>
      </c>
      <c r="CY65">
        <v>-0.69422072172164917</v>
      </c>
      <c r="CZ65">
        <v>-0.84096163511276245</v>
      </c>
      <c r="DA65">
        <v>-0.81872308254241943</v>
      </c>
      <c r="DB65">
        <v>-0.81552594900131226</v>
      </c>
      <c r="DC65">
        <v>-0.81771034002304077</v>
      </c>
      <c r="DD65">
        <v>1.4117531776428223</v>
      </c>
      <c r="DE65">
        <v>1.4301471710205078</v>
      </c>
      <c r="DF65">
        <v>1.1536611318588257</v>
      </c>
      <c r="DG65">
        <v>1.2781519889831543</v>
      </c>
      <c r="DH65">
        <v>1.3125761747360229</v>
      </c>
      <c r="DI65">
        <v>1.5123825073242187</v>
      </c>
      <c r="DJ65">
        <v>1.599963903427124</v>
      </c>
      <c r="DK65">
        <v>1.5210682153701782</v>
      </c>
      <c r="DL65">
        <v>1.3211110830307007</v>
      </c>
      <c r="DM65">
        <v>1.3913462162017822</v>
      </c>
      <c r="DN65">
        <v>1.4410710334777832</v>
      </c>
      <c r="DO65">
        <v>1.7222796678543091</v>
      </c>
      <c r="DP65">
        <v>5.5513167381286621</v>
      </c>
      <c r="DQ65">
        <v>13.98098087310791</v>
      </c>
      <c r="DR65">
        <v>13.965497970581055</v>
      </c>
      <c r="DS65">
        <v>14.017354965209961</v>
      </c>
      <c r="DT65">
        <v>13.876912117004395</v>
      </c>
      <c r="DU65">
        <v>13.486660003662109</v>
      </c>
      <c r="DV65">
        <v>4.577517032623291</v>
      </c>
      <c r="DW65">
        <v>0.49729767441749573</v>
      </c>
      <c r="DX65">
        <v>0.4393622875213623</v>
      </c>
      <c r="DY65">
        <v>0.4405747652053833</v>
      </c>
      <c r="DZ65">
        <v>0.39317673444747925</v>
      </c>
      <c r="EA65">
        <v>0.3831753134727478</v>
      </c>
      <c r="EB65">
        <v>3.4718179702758789</v>
      </c>
      <c r="EC65">
        <v>3.4795668125152588</v>
      </c>
      <c r="ED65">
        <v>2.8025641441345215</v>
      </c>
      <c r="EE65">
        <v>3.093090295791626</v>
      </c>
      <c r="EF65">
        <v>3.106356143951416</v>
      </c>
      <c r="EG65">
        <v>3.5662009716033936</v>
      </c>
      <c r="EH65">
        <v>3.7881982326507568</v>
      </c>
      <c r="EI65">
        <v>3.7274618148803711</v>
      </c>
      <c r="EJ65">
        <v>3.4823462963104248</v>
      </c>
      <c r="EK65">
        <v>3.6745238304138184</v>
      </c>
      <c r="EL65">
        <v>3.8643507957458496</v>
      </c>
      <c r="EM65">
        <v>4.546689510345459</v>
      </c>
      <c r="EN65">
        <v>7.4777970314025879</v>
      </c>
      <c r="EO65">
        <v>15.97380542755127</v>
      </c>
      <c r="EP65">
        <v>15.98604679107666</v>
      </c>
      <c r="EQ65">
        <v>16.049289703369141</v>
      </c>
      <c r="ER65">
        <v>15.871708869934082</v>
      </c>
      <c r="ES65">
        <v>15.477777481079102</v>
      </c>
      <c r="ET65">
        <v>6.4440898895263672</v>
      </c>
      <c r="EU65">
        <v>2.2176609039306641</v>
      </c>
      <c r="EV65">
        <v>2.2879467010498047</v>
      </c>
      <c r="EW65">
        <v>2.258800745010376</v>
      </c>
      <c r="EX65">
        <v>2.1383514404296875</v>
      </c>
      <c r="EY65">
        <v>2.1170635223388672</v>
      </c>
      <c r="EZ65">
        <v>79.23590087890625</v>
      </c>
      <c r="FA65">
        <v>78.206047058105469</v>
      </c>
      <c r="FB65">
        <v>77.6168212890625</v>
      </c>
      <c r="FC65">
        <v>76.879814147949219</v>
      </c>
      <c r="FD65">
        <v>75.94183349609375</v>
      </c>
      <c r="FE65">
        <v>75.393768310546875</v>
      </c>
      <c r="FF65">
        <v>74.965766906738281</v>
      </c>
      <c r="FG65">
        <v>76.251129150390625</v>
      </c>
      <c r="FH65">
        <v>79.751838684082031</v>
      </c>
      <c r="FI65">
        <v>82.261314392089844</v>
      </c>
      <c r="FJ65">
        <v>84.464508056640625</v>
      </c>
      <c r="FK65">
        <v>86.190521240234375</v>
      </c>
      <c r="FL65">
        <v>87.502182006835938</v>
      </c>
      <c r="FM65">
        <v>88.630165100097656</v>
      </c>
      <c r="FN65">
        <v>88.721031188964844</v>
      </c>
      <c r="FO65">
        <v>88.48291015625</v>
      </c>
      <c r="FP65">
        <v>87.259170532226563</v>
      </c>
      <c r="FQ65">
        <v>85.872474670410156</v>
      </c>
      <c r="FR65">
        <v>83.041267395019531</v>
      </c>
      <c r="FS65">
        <v>79.72161865234375</v>
      </c>
      <c r="FT65">
        <v>77.120719909667969</v>
      </c>
      <c r="FU65">
        <v>75.108154296875</v>
      </c>
      <c r="FV65">
        <v>73.425460815429688</v>
      </c>
      <c r="FW65">
        <v>72.768089294433594</v>
      </c>
      <c r="FX65">
        <v>332</v>
      </c>
      <c r="FY65">
        <v>6.7033134400844574E-2</v>
      </c>
      <c r="FZ65">
        <v>1</v>
      </c>
      <c r="GA65" s="57" t="s">
        <v>10</v>
      </c>
    </row>
    <row r="66" spans="1:183" x14ac:dyDescent="0.2">
      <c r="A66" t="s">
        <v>242</v>
      </c>
      <c r="B66" t="s">
        <v>246</v>
      </c>
      <c r="C66" t="s">
        <v>218</v>
      </c>
      <c r="D66" t="s">
        <v>44</v>
      </c>
      <c r="E66">
        <v>2015</v>
      </c>
      <c r="F66" t="s">
        <v>221</v>
      </c>
      <c r="G66" t="s">
        <v>10</v>
      </c>
      <c r="H66" s="57" t="s">
        <v>233</v>
      </c>
      <c r="I66">
        <v>261</v>
      </c>
      <c r="L66">
        <v>76.27785617633117</v>
      </c>
      <c r="M66">
        <v>74.355732637872848</v>
      </c>
      <c r="N66">
        <v>72.906478526150721</v>
      </c>
      <c r="O66">
        <v>74.402148452998517</v>
      </c>
      <c r="P66">
        <v>82.245861027008502</v>
      </c>
      <c r="Q66">
        <v>89.53846438760749</v>
      </c>
      <c r="R66">
        <v>102.95557677245509</v>
      </c>
      <c r="S66">
        <v>111.13433074515733</v>
      </c>
      <c r="T66">
        <v>119.65091223765276</v>
      </c>
      <c r="U66">
        <v>122.78681107223049</v>
      </c>
      <c r="V66">
        <v>127.65630584330333</v>
      </c>
      <c r="W66">
        <v>129.65517940105431</v>
      </c>
      <c r="X66">
        <v>129.91044756907615</v>
      </c>
      <c r="Y66">
        <v>130.58739261628898</v>
      </c>
      <c r="Z66">
        <v>129.04920373074924</v>
      </c>
      <c r="AA66">
        <v>127.24451892148795</v>
      </c>
      <c r="AB66">
        <v>124.51763348084374</v>
      </c>
      <c r="AC66">
        <v>120.59400288568216</v>
      </c>
      <c r="AD66">
        <v>115.3397811195286</v>
      </c>
      <c r="AE66">
        <v>113.01801660362585</v>
      </c>
      <c r="AF66">
        <v>111.14597839238371</v>
      </c>
      <c r="AG66">
        <v>101.60274868301157</v>
      </c>
      <c r="AH66">
        <v>87.740655303868849</v>
      </c>
      <c r="AI66">
        <v>80.131029380017011</v>
      </c>
      <c r="AJ66">
        <v>-3.5019009113311768</v>
      </c>
      <c r="AK66">
        <v>-3.4581160545349121</v>
      </c>
      <c r="AL66">
        <v>-2.7792925834655762</v>
      </c>
      <c r="AM66">
        <v>-3.0508275032043457</v>
      </c>
      <c r="AN66">
        <v>-2.9659368991851807</v>
      </c>
      <c r="AO66">
        <v>-3.3863728046417236</v>
      </c>
      <c r="AP66">
        <v>-3.6193993091583252</v>
      </c>
      <c r="AQ66">
        <v>-3.7416079044342041</v>
      </c>
      <c r="AR66">
        <v>-3.8338544368743896</v>
      </c>
      <c r="AS66">
        <v>-4.0544753074645996</v>
      </c>
      <c r="AT66">
        <v>-4.338921070098877</v>
      </c>
      <c r="AU66">
        <v>-5.0144858360290527</v>
      </c>
      <c r="AV66">
        <v>0.95628756284713745</v>
      </c>
      <c r="AW66">
        <v>9.2277088165283203</v>
      </c>
      <c r="AX66">
        <v>9.1460990905761719</v>
      </c>
      <c r="AY66">
        <v>9.1707963943481445</v>
      </c>
      <c r="AZ66">
        <v>9.1189355850219727</v>
      </c>
      <c r="BA66">
        <v>8.7374582290649414</v>
      </c>
      <c r="BB66">
        <v>0.12537844479084015</v>
      </c>
      <c r="BC66">
        <v>-3.606102466583252</v>
      </c>
      <c r="BD66">
        <v>-3.9698700904846191</v>
      </c>
      <c r="BE66">
        <v>-3.8962469100952148</v>
      </c>
      <c r="BF66">
        <v>-3.7694034576416016</v>
      </c>
      <c r="BG66">
        <v>-3.7524840831756592</v>
      </c>
      <c r="BH66">
        <v>-1.4418359994888306</v>
      </c>
      <c r="BI66">
        <v>-1.4086964130401611</v>
      </c>
      <c r="BJ66">
        <v>-1.1303894519805908</v>
      </c>
      <c r="BK66">
        <v>-1.2358893156051636</v>
      </c>
      <c r="BL66">
        <v>-1.1721569299697876</v>
      </c>
      <c r="BM66">
        <v>-1.3325543403625488</v>
      </c>
      <c r="BN66">
        <v>-1.4311649799346924</v>
      </c>
      <c r="BO66">
        <v>-1.5352144241333008</v>
      </c>
      <c r="BP66">
        <v>-1.6726189851760864</v>
      </c>
      <c r="BQ66">
        <v>-1.7712975740432739</v>
      </c>
      <c r="BR66">
        <v>-1.9156414270401001</v>
      </c>
      <c r="BS66">
        <v>-2.1900756359100342</v>
      </c>
      <c r="BT66">
        <v>2.882767915725708</v>
      </c>
      <c r="BU66">
        <v>11.22053337097168</v>
      </c>
      <c r="BV66">
        <v>11.166646957397461</v>
      </c>
      <c r="BW66">
        <v>11.202731132507324</v>
      </c>
      <c r="BX66">
        <v>11.11373233795166</v>
      </c>
      <c r="BY66">
        <v>10.728575706481934</v>
      </c>
      <c r="BZ66">
        <v>1.9919514656066895</v>
      </c>
      <c r="CA66">
        <v>-1.8857390880584717</v>
      </c>
      <c r="CB66">
        <v>-2.1212856769561768</v>
      </c>
      <c r="CC66">
        <v>-2.0780208110809326</v>
      </c>
      <c r="CD66">
        <v>-2.024228572845459</v>
      </c>
      <c r="CE66">
        <v>-2.0185959339141846</v>
      </c>
      <c r="CF66">
        <v>-1.5041427686810493E-2</v>
      </c>
      <c r="CG66">
        <v>1.0725388303399086E-2</v>
      </c>
      <c r="CH66">
        <v>1.1635822243988514E-2</v>
      </c>
      <c r="CI66">
        <v>2.1131344139575958E-2</v>
      </c>
      <c r="CJ66">
        <v>7.0209674537181854E-2</v>
      </c>
      <c r="CK66">
        <v>8.9914098381996155E-2</v>
      </c>
      <c r="CL66">
        <v>8.4399446845054626E-2</v>
      </c>
      <c r="CM66">
        <v>-7.0731053128838539E-3</v>
      </c>
      <c r="CN66">
        <v>-0.17575401067733765</v>
      </c>
      <c r="CO66">
        <v>-0.18997567892074585</v>
      </c>
      <c r="CP66">
        <v>-0.23728516697883606</v>
      </c>
      <c r="CQ66">
        <v>-0.23389799892902374</v>
      </c>
      <c r="CR66">
        <v>4.2170424461364746</v>
      </c>
      <c r="CS66">
        <v>12.600757598876953</v>
      </c>
      <c r="CT66">
        <v>12.566072463989258</v>
      </c>
      <c r="CU66">
        <v>12.610043525695801</v>
      </c>
      <c r="CV66">
        <v>12.495322227478027</v>
      </c>
      <c r="CW66">
        <v>12.10761833190918</v>
      </c>
      <c r="CX66">
        <v>3.2847342491149902</v>
      </c>
      <c r="CY66">
        <v>-0.69422072172164917</v>
      </c>
      <c r="CZ66">
        <v>-0.84096163511276245</v>
      </c>
      <c r="DA66">
        <v>-0.81872308254241943</v>
      </c>
      <c r="DB66">
        <v>-0.81552594900131226</v>
      </c>
      <c r="DC66">
        <v>-0.81771034002304077</v>
      </c>
      <c r="DD66">
        <v>1.4117531776428223</v>
      </c>
      <c r="DE66">
        <v>1.4301471710205078</v>
      </c>
      <c r="DF66">
        <v>1.1536611318588257</v>
      </c>
      <c r="DG66">
        <v>1.2781519889831543</v>
      </c>
      <c r="DH66">
        <v>1.3125761747360229</v>
      </c>
      <c r="DI66">
        <v>1.5123825073242187</v>
      </c>
      <c r="DJ66">
        <v>1.599963903427124</v>
      </c>
      <c r="DK66">
        <v>1.5210682153701782</v>
      </c>
      <c r="DL66">
        <v>1.3211110830307007</v>
      </c>
      <c r="DM66">
        <v>1.3913462162017822</v>
      </c>
      <c r="DN66">
        <v>1.4410710334777832</v>
      </c>
      <c r="DO66">
        <v>1.7222796678543091</v>
      </c>
      <c r="DP66">
        <v>5.5513167381286621</v>
      </c>
      <c r="DQ66">
        <v>13.98098087310791</v>
      </c>
      <c r="DR66">
        <v>13.965497970581055</v>
      </c>
      <c r="DS66">
        <v>14.017354965209961</v>
      </c>
      <c r="DT66">
        <v>13.876912117004395</v>
      </c>
      <c r="DU66">
        <v>13.486660003662109</v>
      </c>
      <c r="DV66">
        <v>4.577517032623291</v>
      </c>
      <c r="DW66">
        <v>0.49729767441749573</v>
      </c>
      <c r="DX66">
        <v>0.4393622875213623</v>
      </c>
      <c r="DY66">
        <v>0.4405747652053833</v>
      </c>
      <c r="DZ66">
        <v>0.39317673444747925</v>
      </c>
      <c r="EA66">
        <v>0.3831753134727478</v>
      </c>
      <c r="EB66">
        <v>3.4718179702758789</v>
      </c>
      <c r="EC66">
        <v>3.4795668125152588</v>
      </c>
      <c r="ED66">
        <v>2.8025641441345215</v>
      </c>
      <c r="EE66">
        <v>3.093090295791626</v>
      </c>
      <c r="EF66">
        <v>3.106356143951416</v>
      </c>
      <c r="EG66">
        <v>3.5662009716033936</v>
      </c>
      <c r="EH66">
        <v>3.7881982326507568</v>
      </c>
      <c r="EI66">
        <v>3.7274618148803711</v>
      </c>
      <c r="EJ66">
        <v>3.4823462963104248</v>
      </c>
      <c r="EK66">
        <v>3.6745238304138184</v>
      </c>
      <c r="EL66">
        <v>3.8643507957458496</v>
      </c>
      <c r="EM66">
        <v>4.546689510345459</v>
      </c>
      <c r="EN66">
        <v>7.4777970314025879</v>
      </c>
      <c r="EO66">
        <v>15.97380542755127</v>
      </c>
      <c r="EP66">
        <v>15.98604679107666</v>
      </c>
      <c r="EQ66">
        <v>16.049289703369141</v>
      </c>
      <c r="ER66">
        <v>15.871708869934082</v>
      </c>
      <c r="ES66">
        <v>15.477777481079102</v>
      </c>
      <c r="ET66">
        <v>6.4440898895263672</v>
      </c>
      <c r="EU66">
        <v>2.2176609039306641</v>
      </c>
      <c r="EV66">
        <v>2.2879467010498047</v>
      </c>
      <c r="EW66">
        <v>2.258800745010376</v>
      </c>
      <c r="EX66">
        <v>2.1383514404296875</v>
      </c>
      <c r="EY66">
        <v>2.1170635223388672</v>
      </c>
      <c r="EZ66">
        <v>79.23590087890625</v>
      </c>
      <c r="FA66">
        <v>78.206047058105469</v>
      </c>
      <c r="FB66">
        <v>77.6168212890625</v>
      </c>
      <c r="FC66">
        <v>76.879814147949219</v>
      </c>
      <c r="FD66">
        <v>75.94183349609375</v>
      </c>
      <c r="FE66">
        <v>75.393768310546875</v>
      </c>
      <c r="FF66">
        <v>74.965766906738281</v>
      </c>
      <c r="FG66">
        <v>76.251129150390625</v>
      </c>
      <c r="FH66">
        <v>79.751838684082031</v>
      </c>
      <c r="FI66">
        <v>82.261314392089844</v>
      </c>
      <c r="FJ66">
        <v>84.464508056640625</v>
      </c>
      <c r="FK66">
        <v>86.190521240234375</v>
      </c>
      <c r="FL66">
        <v>87.502182006835938</v>
      </c>
      <c r="FM66">
        <v>88.630165100097656</v>
      </c>
      <c r="FN66">
        <v>88.721031188964844</v>
      </c>
      <c r="FO66">
        <v>88.48291015625</v>
      </c>
      <c r="FP66">
        <v>87.259170532226563</v>
      </c>
      <c r="FQ66">
        <v>85.872474670410156</v>
      </c>
      <c r="FR66">
        <v>83.041267395019531</v>
      </c>
      <c r="FS66">
        <v>79.72161865234375</v>
      </c>
      <c r="FT66">
        <v>77.120719909667969</v>
      </c>
      <c r="FU66">
        <v>75.108154296875</v>
      </c>
      <c r="FV66">
        <v>73.425460815429688</v>
      </c>
      <c r="FW66">
        <v>72.768089294433594</v>
      </c>
      <c r="FX66">
        <v>332</v>
      </c>
      <c r="FY66">
        <v>6.7033134400844574E-2</v>
      </c>
      <c r="FZ66">
        <v>1</v>
      </c>
      <c r="GA66" s="57" t="s">
        <v>10</v>
      </c>
    </row>
    <row r="67" spans="1:183" x14ac:dyDescent="0.2">
      <c r="A67" t="s">
        <v>242</v>
      </c>
      <c r="B67" t="s">
        <v>246</v>
      </c>
      <c r="C67" t="s">
        <v>218</v>
      </c>
      <c r="D67" t="s">
        <v>44</v>
      </c>
      <c r="E67">
        <v>2016</v>
      </c>
      <c r="F67" t="s">
        <v>221</v>
      </c>
      <c r="G67" t="s">
        <v>10</v>
      </c>
      <c r="H67" s="57" t="s">
        <v>233</v>
      </c>
      <c r="I67">
        <v>261</v>
      </c>
      <c r="L67">
        <v>76.27785617633117</v>
      </c>
      <c r="M67">
        <v>74.355732637872848</v>
      </c>
      <c r="N67">
        <v>72.906478526150721</v>
      </c>
      <c r="O67">
        <v>74.402148452998517</v>
      </c>
      <c r="P67">
        <v>82.245861027008502</v>
      </c>
      <c r="Q67">
        <v>89.53846438760749</v>
      </c>
      <c r="R67">
        <v>102.95557677245509</v>
      </c>
      <c r="S67">
        <v>111.13433074515733</v>
      </c>
      <c r="T67">
        <v>119.65091223765276</v>
      </c>
      <c r="U67">
        <v>122.78681107223049</v>
      </c>
      <c r="V67">
        <v>127.65630584330333</v>
      </c>
      <c r="W67">
        <v>129.65517940105428</v>
      </c>
      <c r="X67">
        <v>129.91044756907615</v>
      </c>
      <c r="Y67">
        <v>130.58739261628898</v>
      </c>
      <c r="Z67">
        <v>129.04920373074924</v>
      </c>
      <c r="AA67">
        <v>127.24451892148797</v>
      </c>
      <c r="AB67">
        <v>124.51763348084374</v>
      </c>
      <c r="AC67">
        <v>120.59400288568216</v>
      </c>
      <c r="AD67">
        <v>115.3397811195286</v>
      </c>
      <c r="AE67">
        <v>113.01801660362585</v>
      </c>
      <c r="AF67">
        <v>111.14597839238371</v>
      </c>
      <c r="AG67">
        <v>101.60274868301157</v>
      </c>
      <c r="AH67">
        <v>87.740655303868849</v>
      </c>
      <c r="AI67">
        <v>80.131029380017011</v>
      </c>
      <c r="AJ67">
        <v>-3.5019009113311768</v>
      </c>
      <c r="AK67">
        <v>-3.4581160545349121</v>
      </c>
      <c r="AL67">
        <v>-2.7792925834655762</v>
      </c>
      <c r="AM67">
        <v>-3.0508275032043457</v>
      </c>
      <c r="AN67">
        <v>-2.9659368991851807</v>
      </c>
      <c r="AO67">
        <v>-3.3863728046417236</v>
      </c>
      <c r="AP67">
        <v>-3.6193993091583252</v>
      </c>
      <c r="AQ67">
        <v>-3.7416079044342041</v>
      </c>
      <c r="AR67">
        <v>-3.8338544368743896</v>
      </c>
      <c r="AS67">
        <v>-4.0544753074645996</v>
      </c>
      <c r="AT67">
        <v>-4.338921070098877</v>
      </c>
      <c r="AU67">
        <v>-5.0144858360290527</v>
      </c>
      <c r="AV67">
        <v>0.95628756284713745</v>
      </c>
      <c r="AW67">
        <v>9.2277088165283203</v>
      </c>
      <c r="AX67">
        <v>9.1460990905761719</v>
      </c>
      <c r="AY67">
        <v>9.1707963943481445</v>
      </c>
      <c r="AZ67">
        <v>9.1189355850219727</v>
      </c>
      <c r="BA67">
        <v>8.7374582290649414</v>
      </c>
      <c r="BB67">
        <v>0.12537844479084015</v>
      </c>
      <c r="BC67">
        <v>-3.606102466583252</v>
      </c>
      <c r="BD67">
        <v>-3.9698700904846191</v>
      </c>
      <c r="BE67">
        <v>-3.8962469100952148</v>
      </c>
      <c r="BF67">
        <v>-3.7694034576416016</v>
      </c>
      <c r="BG67">
        <v>-3.7524840831756592</v>
      </c>
      <c r="BH67">
        <v>-1.4418359994888306</v>
      </c>
      <c r="BI67">
        <v>-1.4086964130401611</v>
      </c>
      <c r="BJ67">
        <v>-1.1303894519805908</v>
      </c>
      <c r="BK67">
        <v>-1.2358893156051636</v>
      </c>
      <c r="BL67">
        <v>-1.1721569299697876</v>
      </c>
      <c r="BM67">
        <v>-1.3325543403625488</v>
      </c>
      <c r="BN67">
        <v>-1.4311649799346924</v>
      </c>
      <c r="BO67">
        <v>-1.5352144241333008</v>
      </c>
      <c r="BP67">
        <v>-1.6726189851760864</v>
      </c>
      <c r="BQ67">
        <v>-1.7712975740432739</v>
      </c>
      <c r="BR67">
        <v>-1.9156414270401001</v>
      </c>
      <c r="BS67">
        <v>-2.1900756359100342</v>
      </c>
      <c r="BT67">
        <v>2.882767915725708</v>
      </c>
      <c r="BU67">
        <v>11.22053337097168</v>
      </c>
      <c r="BV67">
        <v>11.166646957397461</v>
      </c>
      <c r="BW67">
        <v>11.202731132507324</v>
      </c>
      <c r="BX67">
        <v>11.11373233795166</v>
      </c>
      <c r="BY67">
        <v>10.728575706481934</v>
      </c>
      <c r="BZ67">
        <v>1.9919514656066895</v>
      </c>
      <c r="CA67">
        <v>-1.8857390880584717</v>
      </c>
      <c r="CB67">
        <v>-2.1212856769561768</v>
      </c>
      <c r="CC67">
        <v>-2.0780208110809326</v>
      </c>
      <c r="CD67">
        <v>-2.024228572845459</v>
      </c>
      <c r="CE67">
        <v>-2.0185959339141846</v>
      </c>
      <c r="CF67">
        <v>-1.5041427686810493E-2</v>
      </c>
      <c r="CG67">
        <v>1.0725388303399086E-2</v>
      </c>
      <c r="CH67">
        <v>1.1635822243988514E-2</v>
      </c>
      <c r="CI67">
        <v>2.1131344139575958E-2</v>
      </c>
      <c r="CJ67">
        <v>7.0209674537181854E-2</v>
      </c>
      <c r="CK67">
        <v>8.9914098381996155E-2</v>
      </c>
      <c r="CL67">
        <v>8.4399446845054626E-2</v>
      </c>
      <c r="CM67">
        <v>-7.0731053128838539E-3</v>
      </c>
      <c r="CN67">
        <v>-0.17575401067733765</v>
      </c>
      <c r="CO67">
        <v>-0.18997567892074585</v>
      </c>
      <c r="CP67">
        <v>-0.23728516697883606</v>
      </c>
      <c r="CQ67">
        <v>-0.23389799892902374</v>
      </c>
      <c r="CR67">
        <v>4.2170424461364746</v>
      </c>
      <c r="CS67">
        <v>12.600757598876953</v>
      </c>
      <c r="CT67">
        <v>12.566072463989258</v>
      </c>
      <c r="CU67">
        <v>12.610043525695801</v>
      </c>
      <c r="CV67">
        <v>12.495322227478027</v>
      </c>
      <c r="CW67">
        <v>12.10761833190918</v>
      </c>
      <c r="CX67">
        <v>3.2847342491149902</v>
      </c>
      <c r="CY67">
        <v>-0.69422072172164917</v>
      </c>
      <c r="CZ67">
        <v>-0.84096163511276245</v>
      </c>
      <c r="DA67">
        <v>-0.81872308254241943</v>
      </c>
      <c r="DB67">
        <v>-0.81552594900131226</v>
      </c>
      <c r="DC67">
        <v>-0.81771034002304077</v>
      </c>
      <c r="DD67">
        <v>1.4117531776428223</v>
      </c>
      <c r="DE67">
        <v>1.4301471710205078</v>
      </c>
      <c r="DF67">
        <v>1.1536611318588257</v>
      </c>
      <c r="DG67">
        <v>1.2781519889831543</v>
      </c>
      <c r="DH67">
        <v>1.3125761747360229</v>
      </c>
      <c r="DI67">
        <v>1.5123825073242187</v>
      </c>
      <c r="DJ67">
        <v>1.599963903427124</v>
      </c>
      <c r="DK67">
        <v>1.5210682153701782</v>
      </c>
      <c r="DL67">
        <v>1.3211110830307007</v>
      </c>
      <c r="DM67">
        <v>1.3913462162017822</v>
      </c>
      <c r="DN67">
        <v>1.4410710334777832</v>
      </c>
      <c r="DO67">
        <v>1.7222796678543091</v>
      </c>
      <c r="DP67">
        <v>5.5513167381286621</v>
      </c>
      <c r="DQ67">
        <v>13.98098087310791</v>
      </c>
      <c r="DR67">
        <v>13.965497970581055</v>
      </c>
      <c r="DS67">
        <v>14.017354965209961</v>
      </c>
      <c r="DT67">
        <v>13.876912117004395</v>
      </c>
      <c r="DU67">
        <v>13.486660003662109</v>
      </c>
      <c r="DV67">
        <v>4.577517032623291</v>
      </c>
      <c r="DW67">
        <v>0.49729767441749573</v>
      </c>
      <c r="DX67">
        <v>0.4393622875213623</v>
      </c>
      <c r="DY67">
        <v>0.4405747652053833</v>
      </c>
      <c r="DZ67">
        <v>0.39317673444747925</v>
      </c>
      <c r="EA67">
        <v>0.3831753134727478</v>
      </c>
      <c r="EB67">
        <v>3.4718179702758789</v>
      </c>
      <c r="EC67">
        <v>3.4795668125152588</v>
      </c>
      <c r="ED67">
        <v>2.8025641441345215</v>
      </c>
      <c r="EE67">
        <v>3.093090295791626</v>
      </c>
      <c r="EF67">
        <v>3.106356143951416</v>
      </c>
      <c r="EG67">
        <v>3.5662009716033936</v>
      </c>
      <c r="EH67">
        <v>3.7881982326507568</v>
      </c>
      <c r="EI67">
        <v>3.7274618148803711</v>
      </c>
      <c r="EJ67">
        <v>3.4823462963104248</v>
      </c>
      <c r="EK67">
        <v>3.6745238304138184</v>
      </c>
      <c r="EL67">
        <v>3.8643507957458496</v>
      </c>
      <c r="EM67">
        <v>4.546689510345459</v>
      </c>
      <c r="EN67">
        <v>7.4777970314025879</v>
      </c>
      <c r="EO67">
        <v>15.97380542755127</v>
      </c>
      <c r="EP67">
        <v>15.98604679107666</v>
      </c>
      <c r="EQ67">
        <v>16.049289703369141</v>
      </c>
      <c r="ER67">
        <v>15.871708869934082</v>
      </c>
      <c r="ES67">
        <v>15.477777481079102</v>
      </c>
      <c r="ET67">
        <v>6.4440898895263672</v>
      </c>
      <c r="EU67">
        <v>2.2176609039306641</v>
      </c>
      <c r="EV67">
        <v>2.2879467010498047</v>
      </c>
      <c r="EW67">
        <v>2.258800745010376</v>
      </c>
      <c r="EX67">
        <v>2.1383514404296875</v>
      </c>
      <c r="EY67">
        <v>2.1170635223388672</v>
      </c>
      <c r="EZ67">
        <v>79.23590087890625</v>
      </c>
      <c r="FA67">
        <v>78.206047058105469</v>
      </c>
      <c r="FB67">
        <v>77.6168212890625</v>
      </c>
      <c r="FC67">
        <v>76.879814147949219</v>
      </c>
      <c r="FD67">
        <v>75.94183349609375</v>
      </c>
      <c r="FE67">
        <v>75.393768310546875</v>
      </c>
      <c r="FF67">
        <v>74.965766906738281</v>
      </c>
      <c r="FG67">
        <v>76.251129150390625</v>
      </c>
      <c r="FH67">
        <v>79.751838684082031</v>
      </c>
      <c r="FI67">
        <v>82.261314392089844</v>
      </c>
      <c r="FJ67">
        <v>84.464508056640625</v>
      </c>
      <c r="FK67">
        <v>86.190521240234375</v>
      </c>
      <c r="FL67">
        <v>87.502182006835938</v>
      </c>
      <c r="FM67">
        <v>88.630165100097656</v>
      </c>
      <c r="FN67">
        <v>88.721031188964844</v>
      </c>
      <c r="FO67">
        <v>88.48291015625</v>
      </c>
      <c r="FP67">
        <v>87.259170532226563</v>
      </c>
      <c r="FQ67">
        <v>85.872474670410156</v>
      </c>
      <c r="FR67">
        <v>83.041267395019531</v>
      </c>
      <c r="FS67">
        <v>79.72161865234375</v>
      </c>
      <c r="FT67">
        <v>77.120719909667969</v>
      </c>
      <c r="FU67">
        <v>75.108154296875</v>
      </c>
      <c r="FV67">
        <v>73.425460815429688</v>
      </c>
      <c r="FW67">
        <v>72.768089294433594</v>
      </c>
      <c r="FX67">
        <v>332</v>
      </c>
      <c r="FY67">
        <v>6.7033134400844574E-2</v>
      </c>
      <c r="FZ67">
        <v>1</v>
      </c>
      <c r="GA67" s="57" t="s">
        <v>10</v>
      </c>
    </row>
    <row r="68" spans="1:183" x14ac:dyDescent="0.2">
      <c r="A68" t="s">
        <v>242</v>
      </c>
      <c r="B68" t="s">
        <v>246</v>
      </c>
      <c r="C68" t="s">
        <v>218</v>
      </c>
      <c r="D68" t="s">
        <v>45</v>
      </c>
      <c r="E68">
        <v>2014</v>
      </c>
      <c r="F68" t="s">
        <v>221</v>
      </c>
      <c r="G68" t="s">
        <v>10</v>
      </c>
      <c r="H68" s="57" t="s">
        <v>233</v>
      </c>
      <c r="I68">
        <v>258</v>
      </c>
      <c r="L68">
        <v>96.983498728611465</v>
      </c>
      <c r="M68">
        <v>94.992753974974988</v>
      </c>
      <c r="N68">
        <v>93.530715655868164</v>
      </c>
      <c r="O68">
        <v>94.414716458484634</v>
      </c>
      <c r="P68">
        <v>101.69477797056595</v>
      </c>
      <c r="Q68">
        <v>108.6923598509121</v>
      </c>
      <c r="R68">
        <v>120.96786590119535</v>
      </c>
      <c r="S68">
        <v>125.86487190267995</v>
      </c>
      <c r="T68">
        <v>133.91462654574934</v>
      </c>
      <c r="U68">
        <v>139.78511674939062</v>
      </c>
      <c r="V68">
        <v>147.60752416016487</v>
      </c>
      <c r="W68">
        <v>152.0653622103151</v>
      </c>
      <c r="X68">
        <v>153.48756852129776</v>
      </c>
      <c r="Y68">
        <v>154.04765632273438</v>
      </c>
      <c r="Z68">
        <v>153.105015188214</v>
      </c>
      <c r="AA68">
        <v>150.71545443877966</v>
      </c>
      <c r="AB68">
        <v>147.90530433658057</v>
      </c>
      <c r="AC68">
        <v>143.88389942444306</v>
      </c>
      <c r="AD68">
        <v>138.19739503667654</v>
      </c>
      <c r="AE68">
        <v>135.48384400815524</v>
      </c>
      <c r="AF68">
        <v>133.75167427955486</v>
      </c>
      <c r="AG68">
        <v>124.4003822837966</v>
      </c>
      <c r="AH68">
        <v>110.70347067265907</v>
      </c>
      <c r="AI68">
        <v>102.78866466388558</v>
      </c>
      <c r="AJ68">
        <v>-12.229602813720703</v>
      </c>
      <c r="AK68">
        <v>-12.169425964355469</v>
      </c>
      <c r="AL68">
        <v>-11.343976974487305</v>
      </c>
      <c r="AM68">
        <v>-11.062922477722168</v>
      </c>
      <c r="AN68">
        <v>-11.068359375</v>
      </c>
      <c r="AO68">
        <v>-11.43975830078125</v>
      </c>
      <c r="AP68">
        <v>-11.561663627624512</v>
      </c>
      <c r="AQ68">
        <v>-10.828874588012695</v>
      </c>
      <c r="AR68">
        <v>-12.268014907836914</v>
      </c>
      <c r="AS68">
        <v>-13.379792213439941</v>
      </c>
      <c r="AT68">
        <v>-13.579608917236328</v>
      </c>
      <c r="AU68">
        <v>-14.917019844055176</v>
      </c>
      <c r="AV68">
        <v>3.7284960746765137</v>
      </c>
      <c r="AW68">
        <v>13.08268928527832</v>
      </c>
      <c r="AX68">
        <v>13.024170875549316</v>
      </c>
      <c r="AY68">
        <v>13.018901824951172</v>
      </c>
      <c r="AZ68">
        <v>12.707240104675293</v>
      </c>
      <c r="BA68">
        <v>12.358370780944824</v>
      </c>
      <c r="BB68">
        <v>2.997349739074707</v>
      </c>
      <c r="BC68">
        <v>-3.2021329402923584</v>
      </c>
      <c r="BD68">
        <v>-3.1877641677856445</v>
      </c>
      <c r="BE68">
        <v>-3.1077063083648682</v>
      </c>
      <c r="BF68">
        <v>-3.1193711757659912</v>
      </c>
      <c r="BG68">
        <v>-3.0394515991210937</v>
      </c>
      <c r="BH68">
        <v>-5.0832524299621582</v>
      </c>
      <c r="BI68">
        <v>-5.0465583801269531</v>
      </c>
      <c r="BJ68">
        <v>-4.7040777206420898</v>
      </c>
      <c r="BK68">
        <v>-4.5790486335754395</v>
      </c>
      <c r="BL68">
        <v>-4.5721712112426758</v>
      </c>
      <c r="BM68">
        <v>-4.7147994041442871</v>
      </c>
      <c r="BN68">
        <v>-4.7695388793945313</v>
      </c>
      <c r="BO68">
        <v>-4.492490291595459</v>
      </c>
      <c r="BP68">
        <v>-5.1521115303039551</v>
      </c>
      <c r="BQ68">
        <v>-5.6351757049560547</v>
      </c>
      <c r="BR68">
        <v>-5.7710886001586914</v>
      </c>
      <c r="BS68">
        <v>-6.3226637840270996</v>
      </c>
      <c r="BT68">
        <v>6.566436767578125</v>
      </c>
      <c r="BU68">
        <v>15.553144454956055</v>
      </c>
      <c r="BV68">
        <v>15.556137084960938</v>
      </c>
      <c r="BW68">
        <v>15.53547191619873</v>
      </c>
      <c r="BX68">
        <v>15.22754955291748</v>
      </c>
      <c r="BY68">
        <v>14.881567001342773</v>
      </c>
      <c r="BZ68">
        <v>5.7401232719421387</v>
      </c>
      <c r="CA68">
        <v>0.28178763389587402</v>
      </c>
      <c r="CB68">
        <v>0.21738120913505554</v>
      </c>
      <c r="CC68">
        <v>0.20625787973403931</v>
      </c>
      <c r="CD68">
        <v>6.820380687713623E-2</v>
      </c>
      <c r="CE68">
        <v>1.7133330926299095E-2</v>
      </c>
      <c r="CF68">
        <v>-0.13371191918849945</v>
      </c>
      <c r="CG68">
        <v>-0.11328214406967163</v>
      </c>
      <c r="CH68">
        <v>-0.10530368238687515</v>
      </c>
      <c r="CI68">
        <v>-8.8337257504463196E-2</v>
      </c>
      <c r="CJ68">
        <v>-7.2931334376335144E-2</v>
      </c>
      <c r="CK68">
        <v>-5.7113043963909149E-2</v>
      </c>
      <c r="CL68">
        <v>-6.533418595790863E-2</v>
      </c>
      <c r="CM68">
        <v>-0.10392975807189941</v>
      </c>
      <c r="CN68">
        <v>-0.22365789115428925</v>
      </c>
      <c r="CO68">
        <v>-0.27127858996391296</v>
      </c>
      <c r="CP68">
        <v>-0.36293122172355652</v>
      </c>
      <c r="CQ68">
        <v>-0.37023848295211792</v>
      </c>
      <c r="CR68">
        <v>8.5319862365722656</v>
      </c>
      <c r="CS68">
        <v>17.264175415039063</v>
      </c>
      <c r="CT68">
        <v>17.309770584106445</v>
      </c>
      <c r="CU68">
        <v>17.278440475463867</v>
      </c>
      <c r="CV68">
        <v>16.973108291625977</v>
      </c>
      <c r="CW68">
        <v>16.629125595092773</v>
      </c>
      <c r="CX68">
        <v>7.6397595405578613</v>
      </c>
      <c r="CY68">
        <v>2.6947402954101563</v>
      </c>
      <c r="CZ68">
        <v>2.5757744312286377</v>
      </c>
      <c r="DA68">
        <v>2.5014994144439697</v>
      </c>
      <c r="DB68">
        <v>2.2759084701538086</v>
      </c>
      <c r="DC68">
        <v>2.1341147422790527</v>
      </c>
      <c r="DD68">
        <v>4.8158283233642578</v>
      </c>
      <c r="DE68">
        <v>4.8199944496154785</v>
      </c>
      <c r="DF68">
        <v>4.4934706687927246</v>
      </c>
      <c r="DG68">
        <v>4.402374267578125</v>
      </c>
      <c r="DH68">
        <v>4.4263086318969727</v>
      </c>
      <c r="DI68">
        <v>4.6005730628967285</v>
      </c>
      <c r="DJ68">
        <v>4.6388707160949707</v>
      </c>
      <c r="DK68">
        <v>4.2846307754516602</v>
      </c>
      <c r="DL68">
        <v>4.7047953605651855</v>
      </c>
      <c r="DM68">
        <v>5.0926189422607422</v>
      </c>
      <c r="DN68">
        <v>5.0452260971069336</v>
      </c>
      <c r="DO68">
        <v>5.5821866989135742</v>
      </c>
      <c r="DP68">
        <v>10.49753475189209</v>
      </c>
      <c r="DQ68">
        <v>18.975204467773438</v>
      </c>
      <c r="DR68">
        <v>19.06340217590332</v>
      </c>
      <c r="DS68">
        <v>19.02140998840332</v>
      </c>
      <c r="DT68">
        <v>18.718666076660156</v>
      </c>
      <c r="DU68">
        <v>18.376684188842773</v>
      </c>
      <c r="DV68">
        <v>9.5393962860107422</v>
      </c>
      <c r="DW68">
        <v>5.1076931953430176</v>
      </c>
      <c r="DX68">
        <v>4.9341678619384766</v>
      </c>
      <c r="DY68">
        <v>4.7967410087585449</v>
      </c>
      <c r="DZ68">
        <v>4.4836130142211914</v>
      </c>
      <c r="EA68">
        <v>4.251096248626709</v>
      </c>
      <c r="EB68">
        <v>11.962179183959961</v>
      </c>
      <c r="EC68">
        <v>11.942861557006836</v>
      </c>
      <c r="ED68">
        <v>11.133370399475098</v>
      </c>
      <c r="EE68">
        <v>10.886248588562012</v>
      </c>
      <c r="EF68">
        <v>10.92249584197998</v>
      </c>
      <c r="EG68">
        <v>11.325532913208008</v>
      </c>
      <c r="EH68">
        <v>11.430994987487793</v>
      </c>
      <c r="EI68">
        <v>10.621015548706055</v>
      </c>
      <c r="EJ68">
        <v>11.820699691772461</v>
      </c>
      <c r="EK68">
        <v>12.837234497070313</v>
      </c>
      <c r="EL68">
        <v>12.85374641418457</v>
      </c>
      <c r="EM68">
        <v>14.176543235778809</v>
      </c>
      <c r="EN68">
        <v>13.335475921630859</v>
      </c>
      <c r="EO68">
        <v>21.445661544799805</v>
      </c>
      <c r="EP68">
        <v>21.595369338989258</v>
      </c>
      <c r="EQ68">
        <v>21.537981033325195</v>
      </c>
      <c r="ER68">
        <v>21.238975524902344</v>
      </c>
      <c r="ES68">
        <v>20.899879455566406</v>
      </c>
      <c r="ET68">
        <v>12.282169342041016</v>
      </c>
      <c r="EU68">
        <v>8.59161376953125</v>
      </c>
      <c r="EV68">
        <v>8.3393125534057617</v>
      </c>
      <c r="EW68">
        <v>8.1107053756713867</v>
      </c>
      <c r="EX68">
        <v>7.6711878776550293</v>
      </c>
      <c r="EY68">
        <v>7.3076810836791992</v>
      </c>
      <c r="EZ68">
        <v>67.409576416015625</v>
      </c>
      <c r="FA68">
        <v>66.611373901367188</v>
      </c>
      <c r="FB68">
        <v>65.750221252441406</v>
      </c>
      <c r="FC68">
        <v>65.660102844238281</v>
      </c>
      <c r="FD68">
        <v>65.754463195800781</v>
      </c>
      <c r="FE68">
        <v>64.962570190429688</v>
      </c>
      <c r="FF68">
        <v>64.112762451171875</v>
      </c>
      <c r="FG68">
        <v>64.390144348144531</v>
      </c>
      <c r="FH68">
        <v>68.701560974121094</v>
      </c>
      <c r="FI68">
        <v>74.15045166015625</v>
      </c>
      <c r="FJ68">
        <v>79.608665466308594</v>
      </c>
      <c r="FK68">
        <v>83.850006103515625</v>
      </c>
      <c r="FL68">
        <v>85.915008544921875</v>
      </c>
      <c r="FM68">
        <v>87.159042358398438</v>
      </c>
      <c r="FN68">
        <v>87.707962036132813</v>
      </c>
      <c r="FO68">
        <v>87.245246887207031</v>
      </c>
      <c r="FP68">
        <v>85.937835693359375</v>
      </c>
      <c r="FQ68">
        <v>83.466094970703125</v>
      </c>
      <c r="FR68">
        <v>78.899467468261719</v>
      </c>
      <c r="FS68">
        <v>75.302108764648438</v>
      </c>
      <c r="FT68">
        <v>73.146873474121094</v>
      </c>
      <c r="FU68">
        <v>70.769134521484375</v>
      </c>
      <c r="FV68">
        <v>68.864364624023437</v>
      </c>
      <c r="FW68">
        <v>67.674949645996094</v>
      </c>
      <c r="FX68">
        <v>332</v>
      </c>
      <c r="FY68">
        <v>6.7033134400844574E-2</v>
      </c>
      <c r="FZ68">
        <v>1</v>
      </c>
      <c r="GA68" s="57" t="s">
        <v>10</v>
      </c>
    </row>
    <row r="69" spans="1:183" x14ac:dyDescent="0.2">
      <c r="A69" t="s">
        <v>242</v>
      </c>
      <c r="B69" t="s">
        <v>246</v>
      </c>
      <c r="C69" t="s">
        <v>218</v>
      </c>
      <c r="D69" t="s">
        <v>45</v>
      </c>
      <c r="E69">
        <v>2015</v>
      </c>
      <c r="F69" t="s">
        <v>221</v>
      </c>
      <c r="G69" t="s">
        <v>10</v>
      </c>
      <c r="H69" s="57" t="s">
        <v>233</v>
      </c>
      <c r="I69">
        <v>258</v>
      </c>
      <c r="L69">
        <v>96.983498728611465</v>
      </c>
      <c r="M69">
        <v>94.992753974974988</v>
      </c>
      <c r="N69">
        <v>93.530715655868164</v>
      </c>
      <c r="O69">
        <v>94.414716458484634</v>
      </c>
      <c r="P69">
        <v>101.69477797056595</v>
      </c>
      <c r="Q69">
        <v>108.6923598509121</v>
      </c>
      <c r="R69">
        <v>120.96786590119535</v>
      </c>
      <c r="S69">
        <v>125.86487190267995</v>
      </c>
      <c r="T69">
        <v>133.91462654574934</v>
      </c>
      <c r="U69">
        <v>139.78511674939062</v>
      </c>
      <c r="V69">
        <v>147.60752416016484</v>
      </c>
      <c r="W69">
        <v>152.06536221031513</v>
      </c>
      <c r="X69">
        <v>153.48756852129776</v>
      </c>
      <c r="Y69">
        <v>154.04765632273438</v>
      </c>
      <c r="Z69">
        <v>153.105015188214</v>
      </c>
      <c r="AA69">
        <v>150.71545443877966</v>
      </c>
      <c r="AB69">
        <v>147.90530433658057</v>
      </c>
      <c r="AC69">
        <v>143.88389942444306</v>
      </c>
      <c r="AD69">
        <v>138.19739503667654</v>
      </c>
      <c r="AE69">
        <v>135.48384400815524</v>
      </c>
      <c r="AF69">
        <v>133.75167427955486</v>
      </c>
      <c r="AG69">
        <v>124.4003822837966</v>
      </c>
      <c r="AH69">
        <v>110.70347067265907</v>
      </c>
      <c r="AI69">
        <v>102.78866466388557</v>
      </c>
      <c r="AJ69">
        <v>-12.229602813720703</v>
      </c>
      <c r="AK69">
        <v>-12.169425964355469</v>
      </c>
      <c r="AL69">
        <v>-11.343976974487305</v>
      </c>
      <c r="AM69">
        <v>-11.062922477722168</v>
      </c>
      <c r="AN69">
        <v>-11.068359375</v>
      </c>
      <c r="AO69">
        <v>-11.43975830078125</v>
      </c>
      <c r="AP69">
        <v>-11.561663627624512</v>
      </c>
      <c r="AQ69">
        <v>-10.828874588012695</v>
      </c>
      <c r="AR69">
        <v>-12.268014907836914</v>
      </c>
      <c r="AS69">
        <v>-13.379792213439941</v>
      </c>
      <c r="AT69">
        <v>-13.579608917236328</v>
      </c>
      <c r="AU69">
        <v>-14.917019844055176</v>
      </c>
      <c r="AV69">
        <v>3.7284960746765137</v>
      </c>
      <c r="AW69">
        <v>13.08268928527832</v>
      </c>
      <c r="AX69">
        <v>13.024170875549316</v>
      </c>
      <c r="AY69">
        <v>13.018901824951172</v>
      </c>
      <c r="AZ69">
        <v>12.707240104675293</v>
      </c>
      <c r="BA69">
        <v>12.358370780944824</v>
      </c>
      <c r="BB69">
        <v>2.997349739074707</v>
      </c>
      <c r="BC69">
        <v>-3.2021329402923584</v>
      </c>
      <c r="BD69">
        <v>-3.1877641677856445</v>
      </c>
      <c r="BE69">
        <v>-3.1077063083648682</v>
      </c>
      <c r="BF69">
        <v>-3.1193711757659912</v>
      </c>
      <c r="BG69">
        <v>-3.0394515991210937</v>
      </c>
      <c r="BH69">
        <v>-5.0832524299621582</v>
      </c>
      <c r="BI69">
        <v>-5.0465583801269531</v>
      </c>
      <c r="BJ69">
        <v>-4.7040777206420898</v>
      </c>
      <c r="BK69">
        <v>-4.5790486335754395</v>
      </c>
      <c r="BL69">
        <v>-4.5721712112426758</v>
      </c>
      <c r="BM69">
        <v>-4.7147994041442871</v>
      </c>
      <c r="BN69">
        <v>-4.7695388793945313</v>
      </c>
      <c r="BO69">
        <v>-4.492490291595459</v>
      </c>
      <c r="BP69">
        <v>-5.1521115303039551</v>
      </c>
      <c r="BQ69">
        <v>-5.6351757049560547</v>
      </c>
      <c r="BR69">
        <v>-5.7710886001586914</v>
      </c>
      <c r="BS69">
        <v>-6.3226637840270996</v>
      </c>
      <c r="BT69">
        <v>6.566436767578125</v>
      </c>
      <c r="BU69">
        <v>15.553144454956055</v>
      </c>
      <c r="BV69">
        <v>15.556137084960938</v>
      </c>
      <c r="BW69">
        <v>15.53547191619873</v>
      </c>
      <c r="BX69">
        <v>15.22754955291748</v>
      </c>
      <c r="BY69">
        <v>14.881567001342773</v>
      </c>
      <c r="BZ69">
        <v>5.7401232719421387</v>
      </c>
      <c r="CA69">
        <v>0.28178763389587402</v>
      </c>
      <c r="CB69">
        <v>0.21738120913505554</v>
      </c>
      <c r="CC69">
        <v>0.20625787973403931</v>
      </c>
      <c r="CD69">
        <v>6.820380687713623E-2</v>
      </c>
      <c r="CE69">
        <v>1.7133330926299095E-2</v>
      </c>
      <c r="CF69">
        <v>-0.13371191918849945</v>
      </c>
      <c r="CG69">
        <v>-0.11328214406967163</v>
      </c>
      <c r="CH69">
        <v>-0.10530368238687515</v>
      </c>
      <c r="CI69">
        <v>-8.8337257504463196E-2</v>
      </c>
      <c r="CJ69">
        <v>-7.2931334376335144E-2</v>
      </c>
      <c r="CK69">
        <v>-5.7113043963909149E-2</v>
      </c>
      <c r="CL69">
        <v>-6.533418595790863E-2</v>
      </c>
      <c r="CM69">
        <v>-0.10392975807189941</v>
      </c>
      <c r="CN69">
        <v>-0.22365789115428925</v>
      </c>
      <c r="CO69">
        <v>-0.27127858996391296</v>
      </c>
      <c r="CP69">
        <v>-0.36293122172355652</v>
      </c>
      <c r="CQ69">
        <v>-0.37023848295211792</v>
      </c>
      <c r="CR69">
        <v>8.5319862365722656</v>
      </c>
      <c r="CS69">
        <v>17.264175415039063</v>
      </c>
      <c r="CT69">
        <v>17.309770584106445</v>
      </c>
      <c r="CU69">
        <v>17.278440475463867</v>
      </c>
      <c r="CV69">
        <v>16.973108291625977</v>
      </c>
      <c r="CW69">
        <v>16.629125595092773</v>
      </c>
      <c r="CX69">
        <v>7.6397595405578613</v>
      </c>
      <c r="CY69">
        <v>2.6947402954101563</v>
      </c>
      <c r="CZ69">
        <v>2.5757744312286377</v>
      </c>
      <c r="DA69">
        <v>2.5014994144439697</v>
      </c>
      <c r="DB69">
        <v>2.2759084701538086</v>
      </c>
      <c r="DC69">
        <v>2.1341147422790527</v>
      </c>
      <c r="DD69">
        <v>4.8158283233642578</v>
      </c>
      <c r="DE69">
        <v>4.8199944496154785</v>
      </c>
      <c r="DF69">
        <v>4.4934706687927246</v>
      </c>
      <c r="DG69">
        <v>4.402374267578125</v>
      </c>
      <c r="DH69">
        <v>4.4263086318969727</v>
      </c>
      <c r="DI69">
        <v>4.6005730628967285</v>
      </c>
      <c r="DJ69">
        <v>4.6388707160949707</v>
      </c>
      <c r="DK69">
        <v>4.2846307754516602</v>
      </c>
      <c r="DL69">
        <v>4.7047953605651855</v>
      </c>
      <c r="DM69">
        <v>5.0926189422607422</v>
      </c>
      <c r="DN69">
        <v>5.0452260971069336</v>
      </c>
      <c r="DO69">
        <v>5.5821866989135742</v>
      </c>
      <c r="DP69">
        <v>10.49753475189209</v>
      </c>
      <c r="DQ69">
        <v>18.975204467773438</v>
      </c>
      <c r="DR69">
        <v>19.06340217590332</v>
      </c>
      <c r="DS69">
        <v>19.02140998840332</v>
      </c>
      <c r="DT69">
        <v>18.718666076660156</v>
      </c>
      <c r="DU69">
        <v>18.376684188842773</v>
      </c>
      <c r="DV69">
        <v>9.5393962860107422</v>
      </c>
      <c r="DW69">
        <v>5.1076931953430176</v>
      </c>
      <c r="DX69">
        <v>4.9341678619384766</v>
      </c>
      <c r="DY69">
        <v>4.7967410087585449</v>
      </c>
      <c r="DZ69">
        <v>4.4836130142211914</v>
      </c>
      <c r="EA69">
        <v>4.251096248626709</v>
      </c>
      <c r="EB69">
        <v>11.962179183959961</v>
      </c>
      <c r="EC69">
        <v>11.942861557006836</v>
      </c>
      <c r="ED69">
        <v>11.133370399475098</v>
      </c>
      <c r="EE69">
        <v>10.886248588562012</v>
      </c>
      <c r="EF69">
        <v>10.92249584197998</v>
      </c>
      <c r="EG69">
        <v>11.325532913208008</v>
      </c>
      <c r="EH69">
        <v>11.430994987487793</v>
      </c>
      <c r="EI69">
        <v>10.621015548706055</v>
      </c>
      <c r="EJ69">
        <v>11.820699691772461</v>
      </c>
      <c r="EK69">
        <v>12.837234497070313</v>
      </c>
      <c r="EL69">
        <v>12.85374641418457</v>
      </c>
      <c r="EM69">
        <v>14.176543235778809</v>
      </c>
      <c r="EN69">
        <v>13.335475921630859</v>
      </c>
      <c r="EO69">
        <v>21.445661544799805</v>
      </c>
      <c r="EP69">
        <v>21.595369338989258</v>
      </c>
      <c r="EQ69">
        <v>21.537981033325195</v>
      </c>
      <c r="ER69">
        <v>21.238975524902344</v>
      </c>
      <c r="ES69">
        <v>20.899879455566406</v>
      </c>
      <c r="ET69">
        <v>12.282169342041016</v>
      </c>
      <c r="EU69">
        <v>8.59161376953125</v>
      </c>
      <c r="EV69">
        <v>8.3393125534057617</v>
      </c>
      <c r="EW69">
        <v>8.1107053756713867</v>
      </c>
      <c r="EX69">
        <v>7.6711878776550293</v>
      </c>
      <c r="EY69">
        <v>7.3076810836791992</v>
      </c>
      <c r="EZ69">
        <v>67.409576416015625</v>
      </c>
      <c r="FA69">
        <v>66.611373901367188</v>
      </c>
      <c r="FB69">
        <v>65.750221252441406</v>
      </c>
      <c r="FC69">
        <v>65.660102844238281</v>
      </c>
      <c r="FD69">
        <v>65.754463195800781</v>
      </c>
      <c r="FE69">
        <v>64.962570190429688</v>
      </c>
      <c r="FF69">
        <v>64.112762451171875</v>
      </c>
      <c r="FG69">
        <v>64.390144348144531</v>
      </c>
      <c r="FH69">
        <v>68.701560974121094</v>
      </c>
      <c r="FI69">
        <v>74.15045166015625</v>
      </c>
      <c r="FJ69">
        <v>79.608665466308594</v>
      </c>
      <c r="FK69">
        <v>83.850006103515625</v>
      </c>
      <c r="FL69">
        <v>85.915008544921875</v>
      </c>
      <c r="FM69">
        <v>87.159042358398438</v>
      </c>
      <c r="FN69">
        <v>87.707962036132813</v>
      </c>
      <c r="FO69">
        <v>87.245246887207031</v>
      </c>
      <c r="FP69">
        <v>85.937835693359375</v>
      </c>
      <c r="FQ69">
        <v>83.466094970703125</v>
      </c>
      <c r="FR69">
        <v>78.899467468261719</v>
      </c>
      <c r="FS69">
        <v>75.302108764648438</v>
      </c>
      <c r="FT69">
        <v>73.146873474121094</v>
      </c>
      <c r="FU69">
        <v>70.769134521484375</v>
      </c>
      <c r="FV69">
        <v>68.864364624023437</v>
      </c>
      <c r="FW69">
        <v>67.674949645996094</v>
      </c>
      <c r="FX69">
        <v>332</v>
      </c>
      <c r="FY69">
        <v>6.7033134400844574E-2</v>
      </c>
      <c r="FZ69">
        <v>1</v>
      </c>
      <c r="GA69" s="57" t="s">
        <v>10</v>
      </c>
    </row>
    <row r="70" spans="1:183" x14ac:dyDescent="0.2">
      <c r="A70" t="s">
        <v>242</v>
      </c>
      <c r="B70" t="s">
        <v>246</v>
      </c>
      <c r="C70" t="s">
        <v>218</v>
      </c>
      <c r="D70" t="s">
        <v>45</v>
      </c>
      <c r="E70">
        <v>2016</v>
      </c>
      <c r="F70" t="s">
        <v>221</v>
      </c>
      <c r="G70" t="s">
        <v>10</v>
      </c>
      <c r="H70" s="57" t="s">
        <v>233</v>
      </c>
      <c r="I70">
        <v>258</v>
      </c>
      <c r="L70">
        <v>96.983498728611465</v>
      </c>
      <c r="M70">
        <v>94.992753974974988</v>
      </c>
      <c r="N70">
        <v>93.530715655868164</v>
      </c>
      <c r="O70">
        <v>94.414716458484634</v>
      </c>
      <c r="P70">
        <v>101.69477797056595</v>
      </c>
      <c r="Q70">
        <v>108.6923598509121</v>
      </c>
      <c r="R70">
        <v>120.96786590119535</v>
      </c>
      <c r="S70">
        <v>125.86487190267995</v>
      </c>
      <c r="T70">
        <v>133.91462654574934</v>
      </c>
      <c r="U70">
        <v>139.78511674939062</v>
      </c>
      <c r="V70">
        <v>147.60752416016484</v>
      </c>
      <c r="W70">
        <v>152.0653622103151</v>
      </c>
      <c r="X70">
        <v>153.48756852129776</v>
      </c>
      <c r="Y70">
        <v>154.04765632273438</v>
      </c>
      <c r="Z70">
        <v>153.105015188214</v>
      </c>
      <c r="AA70">
        <v>150.71545443877966</v>
      </c>
      <c r="AB70">
        <v>147.90530433658057</v>
      </c>
      <c r="AC70">
        <v>143.88389942444306</v>
      </c>
      <c r="AD70">
        <v>138.19739503667654</v>
      </c>
      <c r="AE70">
        <v>135.48384400815524</v>
      </c>
      <c r="AF70">
        <v>133.75167427955486</v>
      </c>
      <c r="AG70">
        <v>124.4003822837966</v>
      </c>
      <c r="AH70">
        <v>110.70347067265907</v>
      </c>
      <c r="AI70">
        <v>102.78866466388558</v>
      </c>
      <c r="AJ70">
        <v>-12.229602813720703</v>
      </c>
      <c r="AK70">
        <v>-12.169425964355469</v>
      </c>
      <c r="AL70">
        <v>-11.343976974487305</v>
      </c>
      <c r="AM70">
        <v>-11.062922477722168</v>
      </c>
      <c r="AN70">
        <v>-11.068359375</v>
      </c>
      <c r="AO70">
        <v>-11.43975830078125</v>
      </c>
      <c r="AP70">
        <v>-11.561663627624512</v>
      </c>
      <c r="AQ70">
        <v>-10.828874588012695</v>
      </c>
      <c r="AR70">
        <v>-12.268014907836914</v>
      </c>
      <c r="AS70">
        <v>-13.379792213439941</v>
      </c>
      <c r="AT70">
        <v>-13.579608917236328</v>
      </c>
      <c r="AU70">
        <v>-14.917019844055176</v>
      </c>
      <c r="AV70">
        <v>3.7284960746765137</v>
      </c>
      <c r="AW70">
        <v>13.08268928527832</v>
      </c>
      <c r="AX70">
        <v>13.024170875549316</v>
      </c>
      <c r="AY70">
        <v>13.018901824951172</v>
      </c>
      <c r="AZ70">
        <v>12.707240104675293</v>
      </c>
      <c r="BA70">
        <v>12.358370780944824</v>
      </c>
      <c r="BB70">
        <v>2.997349739074707</v>
      </c>
      <c r="BC70">
        <v>-3.2021329402923584</v>
      </c>
      <c r="BD70">
        <v>-3.1877641677856445</v>
      </c>
      <c r="BE70">
        <v>-3.1077063083648682</v>
      </c>
      <c r="BF70">
        <v>-3.1193711757659912</v>
      </c>
      <c r="BG70">
        <v>-3.0394515991210937</v>
      </c>
      <c r="BH70">
        <v>-5.0832524299621582</v>
      </c>
      <c r="BI70">
        <v>-5.0465583801269531</v>
      </c>
      <c r="BJ70">
        <v>-4.7040777206420898</v>
      </c>
      <c r="BK70">
        <v>-4.5790486335754395</v>
      </c>
      <c r="BL70">
        <v>-4.5721712112426758</v>
      </c>
      <c r="BM70">
        <v>-4.7147994041442871</v>
      </c>
      <c r="BN70">
        <v>-4.7695388793945313</v>
      </c>
      <c r="BO70">
        <v>-4.492490291595459</v>
      </c>
      <c r="BP70">
        <v>-5.1521115303039551</v>
      </c>
      <c r="BQ70">
        <v>-5.6351757049560547</v>
      </c>
      <c r="BR70">
        <v>-5.7710886001586914</v>
      </c>
      <c r="BS70">
        <v>-6.3226637840270996</v>
      </c>
      <c r="BT70">
        <v>6.566436767578125</v>
      </c>
      <c r="BU70">
        <v>15.553144454956055</v>
      </c>
      <c r="BV70">
        <v>15.556137084960938</v>
      </c>
      <c r="BW70">
        <v>15.53547191619873</v>
      </c>
      <c r="BX70">
        <v>15.22754955291748</v>
      </c>
      <c r="BY70">
        <v>14.881567001342773</v>
      </c>
      <c r="BZ70">
        <v>5.7401232719421387</v>
      </c>
      <c r="CA70">
        <v>0.28178763389587402</v>
      </c>
      <c r="CB70">
        <v>0.21738120913505554</v>
      </c>
      <c r="CC70">
        <v>0.20625787973403931</v>
      </c>
      <c r="CD70">
        <v>6.820380687713623E-2</v>
      </c>
      <c r="CE70">
        <v>1.7133330926299095E-2</v>
      </c>
      <c r="CF70">
        <v>-0.13371191918849945</v>
      </c>
      <c r="CG70">
        <v>-0.11328214406967163</v>
      </c>
      <c r="CH70">
        <v>-0.10530368238687515</v>
      </c>
      <c r="CI70">
        <v>-8.8337257504463196E-2</v>
      </c>
      <c r="CJ70">
        <v>-7.2931334376335144E-2</v>
      </c>
      <c r="CK70">
        <v>-5.7113043963909149E-2</v>
      </c>
      <c r="CL70">
        <v>-6.533418595790863E-2</v>
      </c>
      <c r="CM70">
        <v>-0.10392975807189941</v>
      </c>
      <c r="CN70">
        <v>-0.22365789115428925</v>
      </c>
      <c r="CO70">
        <v>-0.27127858996391296</v>
      </c>
      <c r="CP70">
        <v>-0.36293122172355652</v>
      </c>
      <c r="CQ70">
        <v>-0.37023848295211792</v>
      </c>
      <c r="CR70">
        <v>8.5319862365722656</v>
      </c>
      <c r="CS70">
        <v>17.264175415039063</v>
      </c>
      <c r="CT70">
        <v>17.309770584106445</v>
      </c>
      <c r="CU70">
        <v>17.278440475463867</v>
      </c>
      <c r="CV70">
        <v>16.973108291625977</v>
      </c>
      <c r="CW70">
        <v>16.629125595092773</v>
      </c>
      <c r="CX70">
        <v>7.6397595405578613</v>
      </c>
      <c r="CY70">
        <v>2.6947402954101563</v>
      </c>
      <c r="CZ70">
        <v>2.5757744312286377</v>
      </c>
      <c r="DA70">
        <v>2.5014994144439697</v>
      </c>
      <c r="DB70">
        <v>2.2759084701538086</v>
      </c>
      <c r="DC70">
        <v>2.1341147422790527</v>
      </c>
      <c r="DD70">
        <v>4.8158283233642578</v>
      </c>
      <c r="DE70">
        <v>4.8199944496154785</v>
      </c>
      <c r="DF70">
        <v>4.4934706687927246</v>
      </c>
      <c r="DG70">
        <v>4.402374267578125</v>
      </c>
      <c r="DH70">
        <v>4.4263086318969727</v>
      </c>
      <c r="DI70">
        <v>4.6005730628967285</v>
      </c>
      <c r="DJ70">
        <v>4.6388707160949707</v>
      </c>
      <c r="DK70">
        <v>4.2846307754516602</v>
      </c>
      <c r="DL70">
        <v>4.7047953605651855</v>
      </c>
      <c r="DM70">
        <v>5.0926189422607422</v>
      </c>
      <c r="DN70">
        <v>5.0452260971069336</v>
      </c>
      <c r="DO70">
        <v>5.5821866989135742</v>
      </c>
      <c r="DP70">
        <v>10.49753475189209</v>
      </c>
      <c r="DQ70">
        <v>18.975204467773438</v>
      </c>
      <c r="DR70">
        <v>19.06340217590332</v>
      </c>
      <c r="DS70">
        <v>19.02140998840332</v>
      </c>
      <c r="DT70">
        <v>18.718666076660156</v>
      </c>
      <c r="DU70">
        <v>18.376684188842773</v>
      </c>
      <c r="DV70">
        <v>9.5393962860107422</v>
      </c>
      <c r="DW70">
        <v>5.1076931953430176</v>
      </c>
      <c r="DX70">
        <v>4.9341678619384766</v>
      </c>
      <c r="DY70">
        <v>4.7967410087585449</v>
      </c>
      <c r="DZ70">
        <v>4.4836130142211914</v>
      </c>
      <c r="EA70">
        <v>4.251096248626709</v>
      </c>
      <c r="EB70">
        <v>11.962179183959961</v>
      </c>
      <c r="EC70">
        <v>11.942861557006836</v>
      </c>
      <c r="ED70">
        <v>11.133370399475098</v>
      </c>
      <c r="EE70">
        <v>10.886248588562012</v>
      </c>
      <c r="EF70">
        <v>10.92249584197998</v>
      </c>
      <c r="EG70">
        <v>11.325532913208008</v>
      </c>
      <c r="EH70">
        <v>11.430994987487793</v>
      </c>
      <c r="EI70">
        <v>10.621015548706055</v>
      </c>
      <c r="EJ70">
        <v>11.820699691772461</v>
      </c>
      <c r="EK70">
        <v>12.837234497070313</v>
      </c>
      <c r="EL70">
        <v>12.85374641418457</v>
      </c>
      <c r="EM70">
        <v>14.176543235778809</v>
      </c>
      <c r="EN70">
        <v>13.335475921630859</v>
      </c>
      <c r="EO70">
        <v>21.445661544799805</v>
      </c>
      <c r="EP70">
        <v>21.595369338989258</v>
      </c>
      <c r="EQ70">
        <v>21.537981033325195</v>
      </c>
      <c r="ER70">
        <v>21.238975524902344</v>
      </c>
      <c r="ES70">
        <v>20.899879455566406</v>
      </c>
      <c r="ET70">
        <v>12.282169342041016</v>
      </c>
      <c r="EU70">
        <v>8.59161376953125</v>
      </c>
      <c r="EV70">
        <v>8.3393125534057617</v>
      </c>
      <c r="EW70">
        <v>8.1107053756713867</v>
      </c>
      <c r="EX70">
        <v>7.6711878776550293</v>
      </c>
      <c r="EY70">
        <v>7.3076810836791992</v>
      </c>
      <c r="EZ70">
        <v>67.409576416015625</v>
      </c>
      <c r="FA70">
        <v>66.611373901367188</v>
      </c>
      <c r="FB70">
        <v>65.750221252441406</v>
      </c>
      <c r="FC70">
        <v>65.660102844238281</v>
      </c>
      <c r="FD70">
        <v>65.754463195800781</v>
      </c>
      <c r="FE70">
        <v>64.962570190429688</v>
      </c>
      <c r="FF70">
        <v>64.112762451171875</v>
      </c>
      <c r="FG70">
        <v>64.390144348144531</v>
      </c>
      <c r="FH70">
        <v>68.701560974121094</v>
      </c>
      <c r="FI70">
        <v>74.15045166015625</v>
      </c>
      <c r="FJ70">
        <v>79.608665466308594</v>
      </c>
      <c r="FK70">
        <v>83.850006103515625</v>
      </c>
      <c r="FL70">
        <v>85.915008544921875</v>
      </c>
      <c r="FM70">
        <v>87.159042358398438</v>
      </c>
      <c r="FN70">
        <v>87.707962036132813</v>
      </c>
      <c r="FO70">
        <v>87.245246887207031</v>
      </c>
      <c r="FP70">
        <v>85.937835693359375</v>
      </c>
      <c r="FQ70">
        <v>83.466094970703125</v>
      </c>
      <c r="FR70">
        <v>78.899467468261719</v>
      </c>
      <c r="FS70">
        <v>75.302108764648438</v>
      </c>
      <c r="FT70">
        <v>73.146873474121094</v>
      </c>
      <c r="FU70">
        <v>70.769134521484375</v>
      </c>
      <c r="FV70">
        <v>68.864364624023437</v>
      </c>
      <c r="FW70">
        <v>67.674949645996094</v>
      </c>
      <c r="FX70">
        <v>332</v>
      </c>
      <c r="FY70">
        <v>6.7033134400844574E-2</v>
      </c>
      <c r="FZ70">
        <v>1</v>
      </c>
      <c r="GA70" s="57" t="s">
        <v>10</v>
      </c>
    </row>
    <row r="71" spans="1:183" x14ac:dyDescent="0.2">
      <c r="A71" t="s">
        <v>242</v>
      </c>
      <c r="B71" t="s">
        <v>246</v>
      </c>
      <c r="C71" t="s">
        <v>218</v>
      </c>
      <c r="D71" t="s">
        <v>46</v>
      </c>
      <c r="E71">
        <v>2014</v>
      </c>
      <c r="F71" t="s">
        <v>221</v>
      </c>
      <c r="G71" t="s">
        <v>10</v>
      </c>
      <c r="H71" s="57" t="s">
        <v>233</v>
      </c>
      <c r="I71">
        <v>258</v>
      </c>
      <c r="L71">
        <v>82.367313043452299</v>
      </c>
      <c r="M71">
        <v>79.66138984922425</v>
      </c>
      <c r="N71">
        <v>76.632739844633733</v>
      </c>
      <c r="O71">
        <v>79.766482185805529</v>
      </c>
      <c r="P71">
        <v>89.713027735992569</v>
      </c>
      <c r="Q71">
        <v>96.950013696166167</v>
      </c>
      <c r="R71">
        <v>115.72442536965301</v>
      </c>
      <c r="S71">
        <v>117.50262252762464</v>
      </c>
      <c r="T71">
        <v>120.00187890118286</v>
      </c>
      <c r="U71">
        <v>118.22156024345931</v>
      </c>
      <c r="V71">
        <v>122.60505272117102</v>
      </c>
      <c r="W71">
        <v>125.52328454578652</v>
      </c>
      <c r="X71">
        <v>128.51199067462258</v>
      </c>
      <c r="Y71">
        <v>130.95748266965774</v>
      </c>
      <c r="Z71">
        <v>130.8264470643017</v>
      </c>
      <c r="AA71">
        <v>125.83480187348884</v>
      </c>
      <c r="AB71">
        <v>123.64686402775358</v>
      </c>
      <c r="AC71">
        <v>120.5417709120979</v>
      </c>
      <c r="AD71">
        <v>117.86679244730973</v>
      </c>
      <c r="AE71">
        <v>120.5590236787686</v>
      </c>
      <c r="AF71">
        <v>119.11950203312517</v>
      </c>
      <c r="AG71">
        <v>116.57262746194338</v>
      </c>
      <c r="AH71">
        <v>97.163790343294409</v>
      </c>
      <c r="AI71">
        <v>86.279818752012361</v>
      </c>
      <c r="AJ71">
        <v>-2.203033447265625</v>
      </c>
      <c r="AK71">
        <v>-2.1286211013793945</v>
      </c>
      <c r="AL71">
        <v>-2.0676288604736328</v>
      </c>
      <c r="AM71">
        <v>-2.136911153793335</v>
      </c>
      <c r="AN71">
        <v>-2.0753097534179687</v>
      </c>
      <c r="AO71">
        <v>-2.0345923900604248</v>
      </c>
      <c r="AP71">
        <v>-2.098092794418335</v>
      </c>
      <c r="AQ71">
        <v>-2.1992104053497314</v>
      </c>
      <c r="AR71">
        <v>-2.2357282638549805</v>
      </c>
      <c r="AS71">
        <v>-2.2204442024230957</v>
      </c>
      <c r="AT71">
        <v>-2.3117959499359131</v>
      </c>
      <c r="AU71">
        <v>-2.332019567489624</v>
      </c>
      <c r="AV71">
        <v>-2.4291534423828125</v>
      </c>
      <c r="AW71">
        <v>-2.5352292060852051</v>
      </c>
      <c r="AX71">
        <v>-2.591510534286499</v>
      </c>
      <c r="AY71">
        <v>-1.0169570446014404</v>
      </c>
      <c r="AZ71">
        <v>3.514650821685791</v>
      </c>
      <c r="BA71">
        <v>3.7492258548736572</v>
      </c>
      <c r="BB71">
        <v>3.7156941890716553</v>
      </c>
      <c r="BC71">
        <v>3.7944953441619873</v>
      </c>
      <c r="BD71">
        <v>4.174506664276123</v>
      </c>
      <c r="BE71">
        <v>-1.2411657571792603</v>
      </c>
      <c r="BF71">
        <v>-3.836651086807251</v>
      </c>
      <c r="BG71">
        <v>-4.0099749565124512</v>
      </c>
      <c r="BH71">
        <v>-0.73883146047592163</v>
      </c>
      <c r="BI71">
        <v>-0.69188398122787476</v>
      </c>
      <c r="BJ71">
        <v>-0.69322627782821655</v>
      </c>
      <c r="BK71">
        <v>-0.71419000625610352</v>
      </c>
      <c r="BL71">
        <v>-0.68116837739944458</v>
      </c>
      <c r="BM71">
        <v>-0.65380626916885376</v>
      </c>
      <c r="BN71">
        <v>-0.7058224081993103</v>
      </c>
      <c r="BO71">
        <v>-0.78232324123382568</v>
      </c>
      <c r="BP71">
        <v>-0.85188156366348267</v>
      </c>
      <c r="BQ71">
        <v>-0.83431172370910645</v>
      </c>
      <c r="BR71">
        <v>-0.88611680269241333</v>
      </c>
      <c r="BS71">
        <v>-0.89674276113510132</v>
      </c>
      <c r="BT71">
        <v>-0.93472385406494141</v>
      </c>
      <c r="BU71">
        <v>-0.98622691631317139</v>
      </c>
      <c r="BV71">
        <v>-1.0203075408935547</v>
      </c>
      <c r="BW71">
        <v>1.3200355768203735</v>
      </c>
      <c r="BX71">
        <v>6.0556111335754395</v>
      </c>
      <c r="BY71">
        <v>6.2597990036010742</v>
      </c>
      <c r="BZ71">
        <v>6.1785469055175781</v>
      </c>
      <c r="CA71">
        <v>6.2498807907104492</v>
      </c>
      <c r="CB71">
        <v>6.5341205596923828</v>
      </c>
      <c r="CC71">
        <v>1.0041899681091309</v>
      </c>
      <c r="CD71">
        <v>-2.1855969429016113</v>
      </c>
      <c r="CE71">
        <v>-2.300800085067749</v>
      </c>
      <c r="CF71">
        <v>0.27527037262916565</v>
      </c>
      <c r="CG71">
        <v>0.30319580435752869</v>
      </c>
      <c r="CH71">
        <v>0.25868085026741028</v>
      </c>
      <c r="CI71">
        <v>0.27118226885795593</v>
      </c>
      <c r="CJ71">
        <v>0.28440973162651062</v>
      </c>
      <c r="CK71">
        <v>0.30252203345298767</v>
      </c>
      <c r="CL71">
        <v>0.25845980644226074</v>
      </c>
      <c r="CM71">
        <v>0.19900842010974884</v>
      </c>
      <c r="CN71">
        <v>0.10656642913818359</v>
      </c>
      <c r="CO71">
        <v>0.12571938335895538</v>
      </c>
      <c r="CP71">
        <v>0.1013043224811554</v>
      </c>
      <c r="CQ71">
        <v>9.7325623035430908E-2</v>
      </c>
      <c r="CR71">
        <v>0.10031358897686005</v>
      </c>
      <c r="CS71">
        <v>8.6607374250888824E-2</v>
      </c>
      <c r="CT71">
        <v>6.7902833223342896E-2</v>
      </c>
      <c r="CU71">
        <v>2.9386293888092041</v>
      </c>
      <c r="CV71">
        <v>7.8154726028442383</v>
      </c>
      <c r="CW71">
        <v>7.9986147880554199</v>
      </c>
      <c r="CX71">
        <v>7.8843116760253906</v>
      </c>
      <c r="CY71">
        <v>7.9504728317260742</v>
      </c>
      <c r="CZ71">
        <v>8.1683816909790039</v>
      </c>
      <c r="DA71">
        <v>2.5593163967132568</v>
      </c>
      <c r="DB71">
        <v>-1.0420818328857422</v>
      </c>
      <c r="DC71">
        <v>-1.1170307397842407</v>
      </c>
      <c r="DD71">
        <v>1.2893722057342529</v>
      </c>
      <c r="DE71">
        <v>1.2982755899429321</v>
      </c>
      <c r="DF71">
        <v>1.2105879783630371</v>
      </c>
      <c r="DG71">
        <v>1.2565546035766602</v>
      </c>
      <c r="DH71">
        <v>1.2499878406524658</v>
      </c>
      <c r="DI71">
        <v>1.2588503360748291</v>
      </c>
      <c r="DJ71">
        <v>1.222741961479187</v>
      </c>
      <c r="DK71">
        <v>1.180340051651001</v>
      </c>
      <c r="DL71">
        <v>1.0650144815444946</v>
      </c>
      <c r="DM71">
        <v>1.0857504606246948</v>
      </c>
      <c r="DN71">
        <v>1.0887254476547241</v>
      </c>
      <c r="DO71">
        <v>1.0913940668106079</v>
      </c>
      <c r="DP71">
        <v>1.1353510618209839</v>
      </c>
      <c r="DQ71">
        <v>1.1594417095184326</v>
      </c>
      <c r="DR71">
        <v>1.1561131477355957</v>
      </c>
      <c r="DS71">
        <v>4.5572233200073242</v>
      </c>
      <c r="DT71">
        <v>9.5753335952758789</v>
      </c>
      <c r="DU71">
        <v>9.7374296188354492</v>
      </c>
      <c r="DV71">
        <v>9.5900764465332031</v>
      </c>
      <c r="DW71">
        <v>9.6510648727416992</v>
      </c>
      <c r="DX71">
        <v>9.8026437759399414</v>
      </c>
      <c r="DY71">
        <v>4.1144428253173828</v>
      </c>
      <c r="DZ71">
        <v>0.10143321752548218</v>
      </c>
      <c r="EA71">
        <v>6.673845648765564E-2</v>
      </c>
      <c r="EB71">
        <v>2.7535741329193115</v>
      </c>
      <c r="EC71">
        <v>2.7350127696990967</v>
      </c>
      <c r="ED71">
        <v>2.5849907398223877</v>
      </c>
      <c r="EE71">
        <v>2.6792757511138916</v>
      </c>
      <c r="EF71">
        <v>2.6441292762756348</v>
      </c>
      <c r="EG71">
        <v>2.6396365165710449</v>
      </c>
      <c r="EH71">
        <v>2.6150124073028564</v>
      </c>
      <c r="EI71">
        <v>2.5972270965576172</v>
      </c>
      <c r="EJ71">
        <v>2.4488611221313477</v>
      </c>
      <c r="EK71">
        <v>2.4718828201293945</v>
      </c>
      <c r="EL71">
        <v>2.5144047737121582</v>
      </c>
      <c r="EM71">
        <v>2.5266709327697754</v>
      </c>
      <c r="EN71">
        <v>2.6297807693481445</v>
      </c>
      <c r="EO71">
        <v>2.7084441184997559</v>
      </c>
      <c r="EP71">
        <v>2.72731614112854</v>
      </c>
      <c r="EQ71">
        <v>6.8942160606384277</v>
      </c>
      <c r="ER71">
        <v>12.116293907165527</v>
      </c>
      <c r="ES71">
        <v>12.248003005981445</v>
      </c>
      <c r="ET71">
        <v>12.052928924560547</v>
      </c>
      <c r="EU71">
        <v>12.106451034545898</v>
      </c>
      <c r="EV71">
        <v>12.162257194519043</v>
      </c>
      <c r="EW71">
        <v>6.3597989082336426</v>
      </c>
      <c r="EX71">
        <v>1.7524874210357666</v>
      </c>
      <c r="EY71">
        <v>1.7759132385253906</v>
      </c>
      <c r="EZ71">
        <v>72.035186767578125</v>
      </c>
      <c r="FA71">
        <v>71.979324340820313</v>
      </c>
      <c r="FB71">
        <v>72.085891723632812</v>
      </c>
      <c r="FC71">
        <v>69.875045776367188</v>
      </c>
      <c r="FD71">
        <v>70.357856750488281</v>
      </c>
      <c r="FE71">
        <v>70.076950073242187</v>
      </c>
      <c r="FF71">
        <v>69.52532958984375</v>
      </c>
      <c r="FG71">
        <v>69.228050231933594</v>
      </c>
      <c r="FH71">
        <v>70.885139465332031</v>
      </c>
      <c r="FI71">
        <v>73.816505432128906</v>
      </c>
      <c r="FJ71">
        <v>77.262985229492187</v>
      </c>
      <c r="FK71">
        <v>80.254013061523438</v>
      </c>
      <c r="FL71">
        <v>82.040725708007812</v>
      </c>
      <c r="FM71">
        <v>83.3092041015625</v>
      </c>
      <c r="FN71">
        <v>83.993980407714844</v>
      </c>
      <c r="FO71">
        <v>84.034141540527344</v>
      </c>
      <c r="FP71">
        <v>83.896102905273437</v>
      </c>
      <c r="FQ71">
        <v>81.483200073242188</v>
      </c>
      <c r="FR71">
        <v>78.288322448730469</v>
      </c>
      <c r="FS71">
        <v>75.932136535644531</v>
      </c>
      <c r="FT71">
        <v>73.009910583496094</v>
      </c>
      <c r="FU71">
        <v>72.094528198242188</v>
      </c>
      <c r="FV71">
        <v>68.966720581054687</v>
      </c>
      <c r="FW71">
        <v>68.740936279296875</v>
      </c>
      <c r="FX71">
        <v>332</v>
      </c>
      <c r="FY71">
        <v>6.7033134400844574E-2</v>
      </c>
      <c r="FZ71">
        <v>1</v>
      </c>
      <c r="GA71" s="57" t="s">
        <v>10</v>
      </c>
    </row>
    <row r="72" spans="1:183" x14ac:dyDescent="0.2">
      <c r="A72" t="s">
        <v>242</v>
      </c>
      <c r="B72" t="s">
        <v>246</v>
      </c>
      <c r="C72" t="s">
        <v>218</v>
      </c>
      <c r="D72" t="s">
        <v>46</v>
      </c>
      <c r="E72">
        <v>2015</v>
      </c>
      <c r="F72" t="s">
        <v>221</v>
      </c>
      <c r="G72" t="s">
        <v>10</v>
      </c>
      <c r="H72" s="57" t="s">
        <v>233</v>
      </c>
      <c r="I72">
        <v>258</v>
      </c>
      <c r="L72">
        <v>82.367313043452285</v>
      </c>
      <c r="M72">
        <v>79.66138984922425</v>
      </c>
      <c r="N72">
        <v>76.632739844633733</v>
      </c>
      <c r="O72">
        <v>79.766482185805529</v>
      </c>
      <c r="P72">
        <v>89.713027735992569</v>
      </c>
      <c r="Q72">
        <v>96.950013696166167</v>
      </c>
      <c r="R72">
        <v>115.72442536965301</v>
      </c>
      <c r="S72">
        <v>117.50262252762464</v>
      </c>
      <c r="T72">
        <v>120.00187890118286</v>
      </c>
      <c r="U72">
        <v>118.22156024345932</v>
      </c>
      <c r="V72">
        <v>122.60505272117101</v>
      </c>
      <c r="W72">
        <v>125.52328454578651</v>
      </c>
      <c r="X72">
        <v>128.51199067462258</v>
      </c>
      <c r="Y72">
        <v>130.95748266965774</v>
      </c>
      <c r="Z72">
        <v>130.8264470643017</v>
      </c>
      <c r="AA72">
        <v>125.83480187348884</v>
      </c>
      <c r="AB72">
        <v>123.64686402775358</v>
      </c>
      <c r="AC72">
        <v>120.5417709120979</v>
      </c>
      <c r="AD72">
        <v>117.86679244730973</v>
      </c>
      <c r="AE72">
        <v>120.5590236787686</v>
      </c>
      <c r="AF72">
        <v>119.11950203312517</v>
      </c>
      <c r="AG72">
        <v>116.57262746194337</v>
      </c>
      <c r="AH72">
        <v>97.163790343294409</v>
      </c>
      <c r="AI72">
        <v>86.279818752012361</v>
      </c>
      <c r="AJ72">
        <v>-2.203033447265625</v>
      </c>
      <c r="AK72">
        <v>-2.1286211013793945</v>
      </c>
      <c r="AL72">
        <v>-2.0676288604736328</v>
      </c>
      <c r="AM72">
        <v>-2.136911153793335</v>
      </c>
      <c r="AN72">
        <v>-2.0753097534179687</v>
      </c>
      <c r="AO72">
        <v>-2.0345923900604248</v>
      </c>
      <c r="AP72">
        <v>-2.098092794418335</v>
      </c>
      <c r="AQ72">
        <v>-2.1992104053497314</v>
      </c>
      <c r="AR72">
        <v>-2.2357282638549805</v>
      </c>
      <c r="AS72">
        <v>-2.2204442024230957</v>
      </c>
      <c r="AT72">
        <v>-2.3117959499359131</v>
      </c>
      <c r="AU72">
        <v>-2.332019567489624</v>
      </c>
      <c r="AV72">
        <v>-2.4291534423828125</v>
      </c>
      <c r="AW72">
        <v>-2.5352292060852051</v>
      </c>
      <c r="AX72">
        <v>-2.591510534286499</v>
      </c>
      <c r="AY72">
        <v>-1.0169570446014404</v>
      </c>
      <c r="AZ72">
        <v>3.514650821685791</v>
      </c>
      <c r="BA72">
        <v>3.7492258548736572</v>
      </c>
      <c r="BB72">
        <v>3.7156941890716553</v>
      </c>
      <c r="BC72">
        <v>3.7944953441619873</v>
      </c>
      <c r="BD72">
        <v>4.174506664276123</v>
      </c>
      <c r="BE72">
        <v>-1.2411657571792603</v>
      </c>
      <c r="BF72">
        <v>-3.836651086807251</v>
      </c>
      <c r="BG72">
        <v>-4.0099749565124512</v>
      </c>
      <c r="BH72">
        <v>-0.73883146047592163</v>
      </c>
      <c r="BI72">
        <v>-0.69188398122787476</v>
      </c>
      <c r="BJ72">
        <v>-0.69322627782821655</v>
      </c>
      <c r="BK72">
        <v>-0.71419000625610352</v>
      </c>
      <c r="BL72">
        <v>-0.68116837739944458</v>
      </c>
      <c r="BM72">
        <v>-0.65380626916885376</v>
      </c>
      <c r="BN72">
        <v>-0.7058224081993103</v>
      </c>
      <c r="BO72">
        <v>-0.78232324123382568</v>
      </c>
      <c r="BP72">
        <v>-0.85188156366348267</v>
      </c>
      <c r="BQ72">
        <v>-0.83431172370910645</v>
      </c>
      <c r="BR72">
        <v>-0.88611680269241333</v>
      </c>
      <c r="BS72">
        <v>-0.89674276113510132</v>
      </c>
      <c r="BT72">
        <v>-0.93472385406494141</v>
      </c>
      <c r="BU72">
        <v>-0.98622691631317139</v>
      </c>
      <c r="BV72">
        <v>-1.0203075408935547</v>
      </c>
      <c r="BW72">
        <v>1.3200355768203735</v>
      </c>
      <c r="BX72">
        <v>6.0556111335754395</v>
      </c>
      <c r="BY72">
        <v>6.2597990036010742</v>
      </c>
      <c r="BZ72">
        <v>6.1785469055175781</v>
      </c>
      <c r="CA72">
        <v>6.2498807907104492</v>
      </c>
      <c r="CB72">
        <v>6.5341205596923828</v>
      </c>
      <c r="CC72">
        <v>1.0041899681091309</v>
      </c>
      <c r="CD72">
        <v>-2.1855969429016113</v>
      </c>
      <c r="CE72">
        <v>-2.300800085067749</v>
      </c>
      <c r="CF72">
        <v>0.27527037262916565</v>
      </c>
      <c r="CG72">
        <v>0.30319580435752869</v>
      </c>
      <c r="CH72">
        <v>0.25868085026741028</v>
      </c>
      <c r="CI72">
        <v>0.27118226885795593</v>
      </c>
      <c r="CJ72">
        <v>0.28440973162651062</v>
      </c>
      <c r="CK72">
        <v>0.30252203345298767</v>
      </c>
      <c r="CL72">
        <v>0.25845980644226074</v>
      </c>
      <c r="CM72">
        <v>0.19900842010974884</v>
      </c>
      <c r="CN72">
        <v>0.10656642913818359</v>
      </c>
      <c r="CO72">
        <v>0.12571938335895538</v>
      </c>
      <c r="CP72">
        <v>0.1013043224811554</v>
      </c>
      <c r="CQ72">
        <v>9.7325623035430908E-2</v>
      </c>
      <c r="CR72">
        <v>0.10031358897686005</v>
      </c>
      <c r="CS72">
        <v>8.6607374250888824E-2</v>
      </c>
      <c r="CT72">
        <v>6.7902833223342896E-2</v>
      </c>
      <c r="CU72">
        <v>2.9386293888092041</v>
      </c>
      <c r="CV72">
        <v>7.8154726028442383</v>
      </c>
      <c r="CW72">
        <v>7.9986147880554199</v>
      </c>
      <c r="CX72">
        <v>7.8843116760253906</v>
      </c>
      <c r="CY72">
        <v>7.9504728317260742</v>
      </c>
      <c r="CZ72">
        <v>8.1683816909790039</v>
      </c>
      <c r="DA72">
        <v>2.5593163967132568</v>
      </c>
      <c r="DB72">
        <v>-1.0420818328857422</v>
      </c>
      <c r="DC72">
        <v>-1.1170307397842407</v>
      </c>
      <c r="DD72">
        <v>1.2893722057342529</v>
      </c>
      <c r="DE72">
        <v>1.2982755899429321</v>
      </c>
      <c r="DF72">
        <v>1.2105879783630371</v>
      </c>
      <c r="DG72">
        <v>1.2565546035766602</v>
      </c>
      <c r="DH72">
        <v>1.2499878406524658</v>
      </c>
      <c r="DI72">
        <v>1.2588503360748291</v>
      </c>
      <c r="DJ72">
        <v>1.222741961479187</v>
      </c>
      <c r="DK72">
        <v>1.180340051651001</v>
      </c>
      <c r="DL72">
        <v>1.0650144815444946</v>
      </c>
      <c r="DM72">
        <v>1.0857504606246948</v>
      </c>
      <c r="DN72">
        <v>1.0887254476547241</v>
      </c>
      <c r="DO72">
        <v>1.0913940668106079</v>
      </c>
      <c r="DP72">
        <v>1.1353510618209839</v>
      </c>
      <c r="DQ72">
        <v>1.1594417095184326</v>
      </c>
      <c r="DR72">
        <v>1.1561131477355957</v>
      </c>
      <c r="DS72">
        <v>4.5572233200073242</v>
      </c>
      <c r="DT72">
        <v>9.5753335952758789</v>
      </c>
      <c r="DU72">
        <v>9.7374296188354492</v>
      </c>
      <c r="DV72">
        <v>9.5900764465332031</v>
      </c>
      <c r="DW72">
        <v>9.6510648727416992</v>
      </c>
      <c r="DX72">
        <v>9.8026437759399414</v>
      </c>
      <c r="DY72">
        <v>4.1144428253173828</v>
      </c>
      <c r="DZ72">
        <v>0.10143321752548218</v>
      </c>
      <c r="EA72">
        <v>6.673845648765564E-2</v>
      </c>
      <c r="EB72">
        <v>2.7535741329193115</v>
      </c>
      <c r="EC72">
        <v>2.7350127696990967</v>
      </c>
      <c r="ED72">
        <v>2.5849907398223877</v>
      </c>
      <c r="EE72">
        <v>2.6792757511138916</v>
      </c>
      <c r="EF72">
        <v>2.6441292762756348</v>
      </c>
      <c r="EG72">
        <v>2.6396365165710449</v>
      </c>
      <c r="EH72">
        <v>2.6150124073028564</v>
      </c>
      <c r="EI72">
        <v>2.5972270965576172</v>
      </c>
      <c r="EJ72">
        <v>2.4488611221313477</v>
      </c>
      <c r="EK72">
        <v>2.4718828201293945</v>
      </c>
      <c r="EL72">
        <v>2.5144047737121582</v>
      </c>
      <c r="EM72">
        <v>2.5266709327697754</v>
      </c>
      <c r="EN72">
        <v>2.6297807693481445</v>
      </c>
      <c r="EO72">
        <v>2.7084441184997559</v>
      </c>
      <c r="EP72">
        <v>2.72731614112854</v>
      </c>
      <c r="EQ72">
        <v>6.8942160606384277</v>
      </c>
      <c r="ER72">
        <v>12.116293907165527</v>
      </c>
      <c r="ES72">
        <v>12.248003005981445</v>
      </c>
      <c r="ET72">
        <v>12.052928924560547</v>
      </c>
      <c r="EU72">
        <v>12.106451034545898</v>
      </c>
      <c r="EV72">
        <v>12.162257194519043</v>
      </c>
      <c r="EW72">
        <v>6.3597989082336426</v>
      </c>
      <c r="EX72">
        <v>1.7524874210357666</v>
      </c>
      <c r="EY72">
        <v>1.7759132385253906</v>
      </c>
      <c r="EZ72">
        <v>72.035186767578125</v>
      </c>
      <c r="FA72">
        <v>71.979324340820313</v>
      </c>
      <c r="FB72">
        <v>72.085891723632812</v>
      </c>
      <c r="FC72">
        <v>69.875045776367188</v>
      </c>
      <c r="FD72">
        <v>70.357856750488281</v>
      </c>
      <c r="FE72">
        <v>70.076950073242187</v>
      </c>
      <c r="FF72">
        <v>69.52532958984375</v>
      </c>
      <c r="FG72">
        <v>69.228050231933594</v>
      </c>
      <c r="FH72">
        <v>70.885139465332031</v>
      </c>
      <c r="FI72">
        <v>73.816505432128906</v>
      </c>
      <c r="FJ72">
        <v>77.262985229492187</v>
      </c>
      <c r="FK72">
        <v>80.254013061523438</v>
      </c>
      <c r="FL72">
        <v>82.040725708007812</v>
      </c>
      <c r="FM72">
        <v>83.3092041015625</v>
      </c>
      <c r="FN72">
        <v>83.993980407714844</v>
      </c>
      <c r="FO72">
        <v>84.034141540527344</v>
      </c>
      <c r="FP72">
        <v>83.896102905273437</v>
      </c>
      <c r="FQ72">
        <v>81.483200073242188</v>
      </c>
      <c r="FR72">
        <v>78.288322448730469</v>
      </c>
      <c r="FS72">
        <v>75.932136535644531</v>
      </c>
      <c r="FT72">
        <v>73.009910583496094</v>
      </c>
      <c r="FU72">
        <v>72.094528198242188</v>
      </c>
      <c r="FV72">
        <v>68.966720581054687</v>
      </c>
      <c r="FW72">
        <v>68.740936279296875</v>
      </c>
      <c r="FX72">
        <v>332</v>
      </c>
      <c r="FY72">
        <v>6.7033134400844574E-2</v>
      </c>
      <c r="FZ72">
        <v>1</v>
      </c>
      <c r="GA72" s="57" t="s">
        <v>10</v>
      </c>
    </row>
    <row r="73" spans="1:183" x14ac:dyDescent="0.2">
      <c r="A73" t="s">
        <v>242</v>
      </c>
      <c r="B73" t="s">
        <v>246</v>
      </c>
      <c r="C73" t="s">
        <v>218</v>
      </c>
      <c r="D73" t="s">
        <v>46</v>
      </c>
      <c r="E73">
        <v>2016</v>
      </c>
      <c r="F73" t="s">
        <v>221</v>
      </c>
      <c r="G73" t="s">
        <v>10</v>
      </c>
      <c r="H73" s="57" t="s">
        <v>233</v>
      </c>
      <c r="I73">
        <v>258</v>
      </c>
      <c r="L73">
        <v>82.367313043452299</v>
      </c>
      <c r="M73">
        <v>79.66138984922425</v>
      </c>
      <c r="N73">
        <v>76.632739844633733</v>
      </c>
      <c r="O73">
        <v>79.766482185805529</v>
      </c>
      <c r="P73">
        <v>89.713027735992569</v>
      </c>
      <c r="Q73">
        <v>96.950013696166167</v>
      </c>
      <c r="R73">
        <v>115.72442536965301</v>
      </c>
      <c r="S73">
        <v>117.50262252762464</v>
      </c>
      <c r="T73">
        <v>120.00187890118286</v>
      </c>
      <c r="U73">
        <v>118.22156024345932</v>
      </c>
      <c r="V73">
        <v>122.60505272117101</v>
      </c>
      <c r="W73">
        <v>125.52328454578652</v>
      </c>
      <c r="X73">
        <v>128.51199067462258</v>
      </c>
      <c r="Y73">
        <v>130.95748266965774</v>
      </c>
      <c r="Z73">
        <v>130.8264470643017</v>
      </c>
      <c r="AA73">
        <v>125.83480187348884</v>
      </c>
      <c r="AB73">
        <v>123.64686402775358</v>
      </c>
      <c r="AC73">
        <v>120.54177091209789</v>
      </c>
      <c r="AD73">
        <v>117.86679244730973</v>
      </c>
      <c r="AE73">
        <v>120.5590236787686</v>
      </c>
      <c r="AF73">
        <v>119.11950203312517</v>
      </c>
      <c r="AG73">
        <v>116.57262746194338</v>
      </c>
      <c r="AH73">
        <v>97.163790343294409</v>
      </c>
      <c r="AI73">
        <v>86.279818752012361</v>
      </c>
      <c r="AJ73">
        <v>-2.203033447265625</v>
      </c>
      <c r="AK73">
        <v>-2.1286211013793945</v>
      </c>
      <c r="AL73">
        <v>-2.0676288604736328</v>
      </c>
      <c r="AM73">
        <v>-2.136911153793335</v>
      </c>
      <c r="AN73">
        <v>-2.0753097534179687</v>
      </c>
      <c r="AO73">
        <v>-2.0345923900604248</v>
      </c>
      <c r="AP73">
        <v>-2.098092794418335</v>
      </c>
      <c r="AQ73">
        <v>-2.1992104053497314</v>
      </c>
      <c r="AR73">
        <v>-2.2357282638549805</v>
      </c>
      <c r="AS73">
        <v>-2.2204442024230957</v>
      </c>
      <c r="AT73">
        <v>-2.3117959499359131</v>
      </c>
      <c r="AU73">
        <v>-2.332019567489624</v>
      </c>
      <c r="AV73">
        <v>-2.4291534423828125</v>
      </c>
      <c r="AW73">
        <v>-2.5352292060852051</v>
      </c>
      <c r="AX73">
        <v>-2.591510534286499</v>
      </c>
      <c r="AY73">
        <v>-1.0169570446014404</v>
      </c>
      <c r="AZ73">
        <v>3.514650821685791</v>
      </c>
      <c r="BA73">
        <v>3.7492258548736572</v>
      </c>
      <c r="BB73">
        <v>3.7156941890716553</v>
      </c>
      <c r="BC73">
        <v>3.7944953441619873</v>
      </c>
      <c r="BD73">
        <v>4.174506664276123</v>
      </c>
      <c r="BE73">
        <v>-1.2411657571792603</v>
      </c>
      <c r="BF73">
        <v>-3.836651086807251</v>
      </c>
      <c r="BG73">
        <v>-4.0099749565124512</v>
      </c>
      <c r="BH73">
        <v>-0.73883146047592163</v>
      </c>
      <c r="BI73">
        <v>-0.69188398122787476</v>
      </c>
      <c r="BJ73">
        <v>-0.69322627782821655</v>
      </c>
      <c r="BK73">
        <v>-0.71419000625610352</v>
      </c>
      <c r="BL73">
        <v>-0.68116837739944458</v>
      </c>
      <c r="BM73">
        <v>-0.65380626916885376</v>
      </c>
      <c r="BN73">
        <v>-0.7058224081993103</v>
      </c>
      <c r="BO73">
        <v>-0.78232324123382568</v>
      </c>
      <c r="BP73">
        <v>-0.85188156366348267</v>
      </c>
      <c r="BQ73">
        <v>-0.83431172370910645</v>
      </c>
      <c r="BR73">
        <v>-0.88611680269241333</v>
      </c>
      <c r="BS73">
        <v>-0.89674276113510132</v>
      </c>
      <c r="BT73">
        <v>-0.93472385406494141</v>
      </c>
      <c r="BU73">
        <v>-0.98622691631317139</v>
      </c>
      <c r="BV73">
        <v>-1.0203075408935547</v>
      </c>
      <c r="BW73">
        <v>1.3200355768203735</v>
      </c>
      <c r="BX73">
        <v>6.0556111335754395</v>
      </c>
      <c r="BY73">
        <v>6.2597990036010742</v>
      </c>
      <c r="BZ73">
        <v>6.1785469055175781</v>
      </c>
      <c r="CA73">
        <v>6.2498807907104492</v>
      </c>
      <c r="CB73">
        <v>6.5341205596923828</v>
      </c>
      <c r="CC73">
        <v>1.0041899681091309</v>
      </c>
      <c r="CD73">
        <v>-2.1855969429016113</v>
      </c>
      <c r="CE73">
        <v>-2.300800085067749</v>
      </c>
      <c r="CF73">
        <v>0.27527037262916565</v>
      </c>
      <c r="CG73">
        <v>0.30319580435752869</v>
      </c>
      <c r="CH73">
        <v>0.25868085026741028</v>
      </c>
      <c r="CI73">
        <v>0.27118226885795593</v>
      </c>
      <c r="CJ73">
        <v>0.28440973162651062</v>
      </c>
      <c r="CK73">
        <v>0.30252203345298767</v>
      </c>
      <c r="CL73">
        <v>0.25845980644226074</v>
      </c>
      <c r="CM73">
        <v>0.19900842010974884</v>
      </c>
      <c r="CN73">
        <v>0.10656642913818359</v>
      </c>
      <c r="CO73">
        <v>0.12571938335895538</v>
      </c>
      <c r="CP73">
        <v>0.1013043224811554</v>
      </c>
      <c r="CQ73">
        <v>9.7325623035430908E-2</v>
      </c>
      <c r="CR73">
        <v>0.10031358897686005</v>
      </c>
      <c r="CS73">
        <v>8.6607374250888824E-2</v>
      </c>
      <c r="CT73">
        <v>6.7902833223342896E-2</v>
      </c>
      <c r="CU73">
        <v>2.9386293888092041</v>
      </c>
      <c r="CV73">
        <v>7.8154726028442383</v>
      </c>
      <c r="CW73">
        <v>7.9986147880554199</v>
      </c>
      <c r="CX73">
        <v>7.8843116760253906</v>
      </c>
      <c r="CY73">
        <v>7.9504728317260742</v>
      </c>
      <c r="CZ73">
        <v>8.1683816909790039</v>
      </c>
      <c r="DA73">
        <v>2.5593163967132568</v>
      </c>
      <c r="DB73">
        <v>-1.0420818328857422</v>
      </c>
      <c r="DC73">
        <v>-1.1170307397842407</v>
      </c>
      <c r="DD73">
        <v>1.2893722057342529</v>
      </c>
      <c r="DE73">
        <v>1.2982755899429321</v>
      </c>
      <c r="DF73">
        <v>1.2105879783630371</v>
      </c>
      <c r="DG73">
        <v>1.2565546035766602</v>
      </c>
      <c r="DH73">
        <v>1.2499878406524658</v>
      </c>
      <c r="DI73">
        <v>1.2588503360748291</v>
      </c>
      <c r="DJ73">
        <v>1.222741961479187</v>
      </c>
      <c r="DK73">
        <v>1.180340051651001</v>
      </c>
      <c r="DL73">
        <v>1.0650144815444946</v>
      </c>
      <c r="DM73">
        <v>1.0857504606246948</v>
      </c>
      <c r="DN73">
        <v>1.0887254476547241</v>
      </c>
      <c r="DO73">
        <v>1.0913940668106079</v>
      </c>
      <c r="DP73">
        <v>1.1353510618209839</v>
      </c>
      <c r="DQ73">
        <v>1.1594417095184326</v>
      </c>
      <c r="DR73">
        <v>1.1561131477355957</v>
      </c>
      <c r="DS73">
        <v>4.5572233200073242</v>
      </c>
      <c r="DT73">
        <v>9.5753335952758789</v>
      </c>
      <c r="DU73">
        <v>9.7374296188354492</v>
      </c>
      <c r="DV73">
        <v>9.5900764465332031</v>
      </c>
      <c r="DW73">
        <v>9.6510648727416992</v>
      </c>
      <c r="DX73">
        <v>9.8026437759399414</v>
      </c>
      <c r="DY73">
        <v>4.1144428253173828</v>
      </c>
      <c r="DZ73">
        <v>0.10143321752548218</v>
      </c>
      <c r="EA73">
        <v>6.673845648765564E-2</v>
      </c>
      <c r="EB73">
        <v>2.7535741329193115</v>
      </c>
      <c r="EC73">
        <v>2.7350127696990967</v>
      </c>
      <c r="ED73">
        <v>2.5849907398223877</v>
      </c>
      <c r="EE73">
        <v>2.6792757511138916</v>
      </c>
      <c r="EF73">
        <v>2.6441292762756348</v>
      </c>
      <c r="EG73">
        <v>2.6396365165710449</v>
      </c>
      <c r="EH73">
        <v>2.6150124073028564</v>
      </c>
      <c r="EI73">
        <v>2.5972270965576172</v>
      </c>
      <c r="EJ73">
        <v>2.4488611221313477</v>
      </c>
      <c r="EK73">
        <v>2.4718828201293945</v>
      </c>
      <c r="EL73">
        <v>2.5144047737121582</v>
      </c>
      <c r="EM73">
        <v>2.5266709327697754</v>
      </c>
      <c r="EN73">
        <v>2.6297807693481445</v>
      </c>
      <c r="EO73">
        <v>2.7084441184997559</v>
      </c>
      <c r="EP73">
        <v>2.72731614112854</v>
      </c>
      <c r="EQ73">
        <v>6.8942160606384277</v>
      </c>
      <c r="ER73">
        <v>12.116293907165527</v>
      </c>
      <c r="ES73">
        <v>12.248003005981445</v>
      </c>
      <c r="ET73">
        <v>12.052928924560547</v>
      </c>
      <c r="EU73">
        <v>12.106451034545898</v>
      </c>
      <c r="EV73">
        <v>12.162257194519043</v>
      </c>
      <c r="EW73">
        <v>6.3597989082336426</v>
      </c>
      <c r="EX73">
        <v>1.7524874210357666</v>
      </c>
      <c r="EY73">
        <v>1.7759132385253906</v>
      </c>
      <c r="EZ73">
        <v>72.035186767578125</v>
      </c>
      <c r="FA73">
        <v>71.979324340820313</v>
      </c>
      <c r="FB73">
        <v>72.085891723632812</v>
      </c>
      <c r="FC73">
        <v>69.875045776367188</v>
      </c>
      <c r="FD73">
        <v>70.357856750488281</v>
      </c>
      <c r="FE73">
        <v>70.076950073242187</v>
      </c>
      <c r="FF73">
        <v>69.52532958984375</v>
      </c>
      <c r="FG73">
        <v>69.228050231933594</v>
      </c>
      <c r="FH73">
        <v>70.885139465332031</v>
      </c>
      <c r="FI73">
        <v>73.816505432128906</v>
      </c>
      <c r="FJ73">
        <v>77.262985229492187</v>
      </c>
      <c r="FK73">
        <v>80.254013061523438</v>
      </c>
      <c r="FL73">
        <v>82.040725708007812</v>
      </c>
      <c r="FM73">
        <v>83.3092041015625</v>
      </c>
      <c r="FN73">
        <v>83.993980407714844</v>
      </c>
      <c r="FO73">
        <v>84.034141540527344</v>
      </c>
      <c r="FP73">
        <v>83.896102905273437</v>
      </c>
      <c r="FQ73">
        <v>81.483200073242188</v>
      </c>
      <c r="FR73">
        <v>78.288322448730469</v>
      </c>
      <c r="FS73">
        <v>75.932136535644531</v>
      </c>
      <c r="FT73">
        <v>73.009910583496094</v>
      </c>
      <c r="FU73">
        <v>72.094528198242188</v>
      </c>
      <c r="FV73">
        <v>68.966720581054687</v>
      </c>
      <c r="FW73">
        <v>68.740936279296875</v>
      </c>
      <c r="FX73">
        <v>332</v>
      </c>
      <c r="FY73">
        <v>6.7033134400844574E-2</v>
      </c>
      <c r="FZ73">
        <v>1</v>
      </c>
      <c r="GA73" s="57" t="s">
        <v>10</v>
      </c>
    </row>
    <row r="74" spans="1:183" x14ac:dyDescent="0.2">
      <c r="A74" t="s">
        <v>242</v>
      </c>
      <c r="B74" t="s">
        <v>246</v>
      </c>
      <c r="C74" t="s">
        <v>218</v>
      </c>
      <c r="D74" t="s">
        <v>47</v>
      </c>
      <c r="E74">
        <v>2014</v>
      </c>
      <c r="F74" t="s">
        <v>221</v>
      </c>
      <c r="G74" t="s">
        <v>10</v>
      </c>
      <c r="H74" s="57" t="s">
        <v>233</v>
      </c>
      <c r="I74">
        <v>258</v>
      </c>
      <c r="L74">
        <v>85.490610687326651</v>
      </c>
      <c r="M74">
        <v>84.07626664980566</v>
      </c>
      <c r="N74">
        <v>86.522667578536755</v>
      </c>
      <c r="O74">
        <v>87.304989914092033</v>
      </c>
      <c r="P74">
        <v>98.624609240407807</v>
      </c>
      <c r="Q74">
        <v>104.54535177207134</v>
      </c>
      <c r="R74">
        <v>119.05842312703562</v>
      </c>
      <c r="S74">
        <v>116.50922238820083</v>
      </c>
      <c r="T74">
        <v>118.45507932816383</v>
      </c>
      <c r="U74">
        <v>116.63746687961486</v>
      </c>
      <c r="V74">
        <v>120.28487697454071</v>
      </c>
      <c r="W74">
        <v>115.95055816084663</v>
      </c>
      <c r="X74">
        <v>117.29756901855778</v>
      </c>
      <c r="Y74">
        <v>118.91556572813778</v>
      </c>
      <c r="Z74">
        <v>114.2848129695644</v>
      </c>
      <c r="AA74">
        <v>109.28616218250514</v>
      </c>
      <c r="AB74">
        <v>109.72314142024517</v>
      </c>
      <c r="AC74">
        <v>114.3730944157804</v>
      </c>
      <c r="AD74">
        <v>113.80594595934204</v>
      </c>
      <c r="AE74">
        <v>112.88363954736988</v>
      </c>
      <c r="AF74">
        <v>110.55235343655659</v>
      </c>
      <c r="AG74">
        <v>98.47123083539195</v>
      </c>
      <c r="AH74">
        <v>84.960144098491384</v>
      </c>
      <c r="AI74">
        <v>80.278300599071486</v>
      </c>
      <c r="AJ74">
        <v>-2.2524194717407227</v>
      </c>
      <c r="AK74">
        <v>-2.2222614288330078</v>
      </c>
      <c r="AL74">
        <v>-2.266765832901001</v>
      </c>
      <c r="AM74">
        <v>-2.2302825450897217</v>
      </c>
      <c r="AN74">
        <v>-2.2423698902130127</v>
      </c>
      <c r="AO74">
        <v>-2.1447935104370117</v>
      </c>
      <c r="AP74">
        <v>-2.1561803817749023</v>
      </c>
      <c r="AQ74">
        <v>-2.1656208038330078</v>
      </c>
      <c r="AR74">
        <v>-2.1516959667205811</v>
      </c>
      <c r="AS74">
        <v>-2.2350504398345947</v>
      </c>
      <c r="AT74">
        <v>-2.365119457244873</v>
      </c>
      <c r="AU74">
        <v>-2.1719608306884766</v>
      </c>
      <c r="AV74">
        <v>-2.2248694896697998</v>
      </c>
      <c r="AW74">
        <v>-2.2694211006164551</v>
      </c>
      <c r="AX74">
        <v>-2.2630507946014404</v>
      </c>
      <c r="AY74">
        <v>-1.8872226476669312</v>
      </c>
      <c r="AZ74">
        <v>1.9525424242019653</v>
      </c>
      <c r="BA74">
        <v>3.7217123508453369</v>
      </c>
      <c r="BB74">
        <v>4.4968743324279785</v>
      </c>
      <c r="BC74">
        <v>4.7306432723999023</v>
      </c>
      <c r="BD74">
        <v>4.700110912322998</v>
      </c>
      <c r="BE74">
        <v>-0.85498261451721191</v>
      </c>
      <c r="BF74">
        <v>-3.4650726318359375</v>
      </c>
      <c r="BG74">
        <v>-3.7816362380981445</v>
      </c>
      <c r="BH74">
        <v>-0.75350433588027954</v>
      </c>
      <c r="BI74">
        <v>-0.7301257848739624</v>
      </c>
      <c r="BJ74">
        <v>-0.71380841732025146</v>
      </c>
      <c r="BK74">
        <v>-0.70332181453704834</v>
      </c>
      <c r="BL74">
        <v>-0.68949311971664429</v>
      </c>
      <c r="BM74">
        <v>-0.64611369371414185</v>
      </c>
      <c r="BN74">
        <v>-0.67992031574249268</v>
      </c>
      <c r="BO74">
        <v>-0.72734749317169189</v>
      </c>
      <c r="BP74">
        <v>-0.75768560171127319</v>
      </c>
      <c r="BQ74">
        <v>-0.82895570993423462</v>
      </c>
      <c r="BR74">
        <v>-0.89247721433639526</v>
      </c>
      <c r="BS74">
        <v>-0.81720888614654541</v>
      </c>
      <c r="BT74">
        <v>-0.83300149440765381</v>
      </c>
      <c r="BU74">
        <v>-0.86128520965576172</v>
      </c>
      <c r="BV74">
        <v>-0.86571580171585083</v>
      </c>
      <c r="BW74">
        <v>0.54345196485519409</v>
      </c>
      <c r="BX74">
        <v>4.2918434143066406</v>
      </c>
      <c r="BY74">
        <v>6.0154476165771484</v>
      </c>
      <c r="BZ74">
        <v>6.6732707023620605</v>
      </c>
      <c r="CA74">
        <v>6.8369688987731934</v>
      </c>
      <c r="CB74">
        <v>6.7394652366638184</v>
      </c>
      <c r="CC74">
        <v>1.1057767868041992</v>
      </c>
      <c r="CD74">
        <v>-1.8884683847427368</v>
      </c>
      <c r="CE74">
        <v>-2.1303234100341797</v>
      </c>
      <c r="CF74">
        <v>0.28463977575302124</v>
      </c>
      <c r="CG74">
        <v>0.30332282185554504</v>
      </c>
      <c r="CH74">
        <v>0.36176511645317078</v>
      </c>
      <c r="CI74">
        <v>0.35424643754959106</v>
      </c>
      <c r="CJ74">
        <v>0.38602465391159058</v>
      </c>
      <c r="CK74">
        <v>0.39186745882034302</v>
      </c>
      <c r="CL74">
        <v>0.34253302216529846</v>
      </c>
      <c r="CM74">
        <v>0.26879632472991943</v>
      </c>
      <c r="CN74">
        <v>0.20780165493488312</v>
      </c>
      <c r="CO74">
        <v>0.14490121603012085</v>
      </c>
      <c r="CP74">
        <v>0.12747025489807129</v>
      </c>
      <c r="CQ74">
        <v>0.12108825892210007</v>
      </c>
      <c r="CR74">
        <v>0.13100199401378632</v>
      </c>
      <c r="CS74">
        <v>0.11398548632860184</v>
      </c>
      <c r="CT74">
        <v>0.10207409411668777</v>
      </c>
      <c r="CU74">
        <v>2.2269299030303955</v>
      </c>
      <c r="CV74">
        <v>5.9120364189147949</v>
      </c>
      <c r="CW74">
        <v>7.6040821075439453</v>
      </c>
      <c r="CX74">
        <v>8.1806364059448242</v>
      </c>
      <c r="CY74">
        <v>8.2958040237426758</v>
      </c>
      <c r="CZ74">
        <v>8.1519155502319336</v>
      </c>
      <c r="DA74">
        <v>2.4637928009033203</v>
      </c>
      <c r="DB74">
        <v>-0.79651695489883423</v>
      </c>
      <c r="DC74">
        <v>-0.98662889003753662</v>
      </c>
      <c r="DD74">
        <v>1.3227838277816772</v>
      </c>
      <c r="DE74">
        <v>1.3367713689804077</v>
      </c>
      <c r="DF74">
        <v>1.4373385906219482</v>
      </c>
      <c r="DG74">
        <v>1.4118146896362305</v>
      </c>
      <c r="DH74">
        <v>1.4615423679351807</v>
      </c>
      <c r="DI74">
        <v>1.4298485517501831</v>
      </c>
      <c r="DJ74">
        <v>1.3649863004684448</v>
      </c>
      <c r="DK74">
        <v>1.2649401426315308</v>
      </c>
      <c r="DL74">
        <v>1.1732889413833618</v>
      </c>
      <c r="DM74">
        <v>1.1187582015991211</v>
      </c>
      <c r="DN74">
        <v>1.1474176645278931</v>
      </c>
      <c r="DO74">
        <v>1.0593854188919067</v>
      </c>
      <c r="DP74">
        <v>1.0950055122375488</v>
      </c>
      <c r="DQ74">
        <v>1.0892561674118042</v>
      </c>
      <c r="DR74">
        <v>1.06986403465271</v>
      </c>
      <c r="DS74">
        <v>3.910407543182373</v>
      </c>
      <c r="DT74">
        <v>7.5322294235229492</v>
      </c>
      <c r="DU74">
        <v>9.1927156448364258</v>
      </c>
      <c r="DV74">
        <v>9.6880016326904297</v>
      </c>
      <c r="DW74">
        <v>9.754638671875</v>
      </c>
      <c r="DX74">
        <v>9.564366340637207</v>
      </c>
      <c r="DY74">
        <v>3.8218088150024414</v>
      </c>
      <c r="DZ74">
        <v>0.29543447494506836</v>
      </c>
      <c r="EA74">
        <v>0.15706546604633331</v>
      </c>
      <c r="EB74">
        <v>2.8216991424560547</v>
      </c>
      <c r="EC74">
        <v>2.8289070129394531</v>
      </c>
      <c r="ED74">
        <v>2.9902958869934082</v>
      </c>
      <c r="EE74">
        <v>2.9387753009796143</v>
      </c>
      <c r="EF74">
        <v>3.0144193172454834</v>
      </c>
      <c r="EG74">
        <v>2.9285285472869873</v>
      </c>
      <c r="EH74">
        <v>2.8412466049194336</v>
      </c>
      <c r="EI74">
        <v>2.7032134532928467</v>
      </c>
      <c r="EJ74">
        <v>2.5672991275787354</v>
      </c>
      <c r="EK74">
        <v>2.524852991104126</v>
      </c>
      <c r="EL74">
        <v>2.6200599670410156</v>
      </c>
      <c r="EM74">
        <v>2.4141373634338379</v>
      </c>
      <c r="EN74">
        <v>2.4868733882904053</v>
      </c>
      <c r="EO74">
        <v>2.4973921775817871</v>
      </c>
      <c r="EP74">
        <v>2.4671988487243652</v>
      </c>
      <c r="EQ74">
        <v>6.3410820960998535</v>
      </c>
      <c r="ER74">
        <v>9.8715305328369141</v>
      </c>
      <c r="ES74">
        <v>11.486451148986816</v>
      </c>
      <c r="ET74">
        <v>11.864398002624512</v>
      </c>
      <c r="EU74">
        <v>11.860964775085449</v>
      </c>
      <c r="EV74">
        <v>11.603720664978027</v>
      </c>
      <c r="EW74">
        <v>5.7825679779052734</v>
      </c>
      <c r="EX74">
        <v>1.8720388412475586</v>
      </c>
      <c r="EY74">
        <v>1.8083784580230713</v>
      </c>
      <c r="EZ74">
        <v>44.110294342041016</v>
      </c>
      <c r="FA74">
        <v>43.260280609130859</v>
      </c>
      <c r="FB74">
        <v>42.625064849853516</v>
      </c>
      <c r="FC74">
        <v>41.833892822265625</v>
      </c>
      <c r="FD74">
        <v>41.662109375</v>
      </c>
      <c r="FE74">
        <v>41.7811279296875</v>
      </c>
      <c r="FF74">
        <v>42.381313323974609</v>
      </c>
      <c r="FG74">
        <v>42.602485656738281</v>
      </c>
      <c r="FH74">
        <v>43.149105072021484</v>
      </c>
      <c r="FI74">
        <v>44.885086059570313</v>
      </c>
      <c r="FJ74">
        <v>47.253162384033203</v>
      </c>
      <c r="FK74">
        <v>48.594211578369141</v>
      </c>
      <c r="FL74">
        <v>48.710197448730469</v>
      </c>
      <c r="FM74">
        <v>48.833629608154297</v>
      </c>
      <c r="FN74">
        <v>50.12060546875</v>
      </c>
      <c r="FO74">
        <v>50.473186492919922</v>
      </c>
      <c r="FP74">
        <v>50.000728607177734</v>
      </c>
      <c r="FQ74">
        <v>49.075832366943359</v>
      </c>
      <c r="FR74">
        <v>48.105918884277344</v>
      </c>
      <c r="FS74">
        <v>47.274482727050781</v>
      </c>
      <c r="FT74">
        <v>45.65667724609375</v>
      </c>
      <c r="FU74">
        <v>45.391040802001953</v>
      </c>
      <c r="FV74">
        <v>45.026344299316406</v>
      </c>
      <c r="FW74">
        <v>44.729343414306641</v>
      </c>
      <c r="FX74">
        <v>332</v>
      </c>
      <c r="FY74">
        <v>6.7033134400844574E-2</v>
      </c>
      <c r="FZ74">
        <v>1</v>
      </c>
      <c r="GA74" s="57" t="s">
        <v>10</v>
      </c>
    </row>
    <row r="75" spans="1:183" x14ac:dyDescent="0.2">
      <c r="A75" t="s">
        <v>242</v>
      </c>
      <c r="B75" t="s">
        <v>246</v>
      </c>
      <c r="C75" t="s">
        <v>218</v>
      </c>
      <c r="D75" t="s">
        <v>47</v>
      </c>
      <c r="E75">
        <v>2015</v>
      </c>
      <c r="F75" t="s">
        <v>221</v>
      </c>
      <c r="G75" t="s">
        <v>10</v>
      </c>
      <c r="H75" s="57" t="s">
        <v>233</v>
      </c>
      <c r="I75">
        <v>258</v>
      </c>
      <c r="L75">
        <v>85.490610687326665</v>
      </c>
      <c r="M75">
        <v>84.07626664980566</v>
      </c>
      <c r="N75">
        <v>86.522667578536741</v>
      </c>
      <c r="O75">
        <v>87.304989914092033</v>
      </c>
      <c r="P75">
        <v>98.624609240407807</v>
      </c>
      <c r="Q75">
        <v>104.54535177207131</v>
      </c>
      <c r="R75">
        <v>119.05842312703562</v>
      </c>
      <c r="S75">
        <v>116.50922238820083</v>
      </c>
      <c r="T75">
        <v>118.45507932816383</v>
      </c>
      <c r="U75">
        <v>116.63746687961486</v>
      </c>
      <c r="V75">
        <v>120.28487697454071</v>
      </c>
      <c r="W75">
        <v>115.95055816084663</v>
      </c>
      <c r="X75">
        <v>117.29756901855777</v>
      </c>
      <c r="Y75">
        <v>118.91556572813778</v>
      </c>
      <c r="Z75">
        <v>114.2848129695644</v>
      </c>
      <c r="AA75">
        <v>109.28616218250514</v>
      </c>
      <c r="AB75">
        <v>109.72314142024517</v>
      </c>
      <c r="AC75">
        <v>114.3730944157804</v>
      </c>
      <c r="AD75">
        <v>113.80594595934204</v>
      </c>
      <c r="AE75">
        <v>112.88363954736988</v>
      </c>
      <c r="AF75">
        <v>110.55235343655659</v>
      </c>
      <c r="AG75">
        <v>98.471230835391935</v>
      </c>
      <c r="AH75">
        <v>84.960144098491384</v>
      </c>
      <c r="AI75">
        <v>80.278300599071486</v>
      </c>
      <c r="AJ75">
        <v>-2.2524194717407227</v>
      </c>
      <c r="AK75">
        <v>-2.2222614288330078</v>
      </c>
      <c r="AL75">
        <v>-2.266765832901001</v>
      </c>
      <c r="AM75">
        <v>-2.2302825450897217</v>
      </c>
      <c r="AN75">
        <v>-2.2423698902130127</v>
      </c>
      <c r="AO75">
        <v>-2.1447935104370117</v>
      </c>
      <c r="AP75">
        <v>-2.1561803817749023</v>
      </c>
      <c r="AQ75">
        <v>-2.1656208038330078</v>
      </c>
      <c r="AR75">
        <v>-2.1516959667205811</v>
      </c>
      <c r="AS75">
        <v>-2.2350504398345947</v>
      </c>
      <c r="AT75">
        <v>-2.365119457244873</v>
      </c>
      <c r="AU75">
        <v>-2.1719608306884766</v>
      </c>
      <c r="AV75">
        <v>-2.2248694896697998</v>
      </c>
      <c r="AW75">
        <v>-2.2694211006164551</v>
      </c>
      <c r="AX75">
        <v>-2.2630507946014404</v>
      </c>
      <c r="AY75">
        <v>-1.8872226476669312</v>
      </c>
      <c r="AZ75">
        <v>1.9525424242019653</v>
      </c>
      <c r="BA75">
        <v>3.7217123508453369</v>
      </c>
      <c r="BB75">
        <v>4.4968743324279785</v>
      </c>
      <c r="BC75">
        <v>4.7306432723999023</v>
      </c>
      <c r="BD75">
        <v>4.700110912322998</v>
      </c>
      <c r="BE75">
        <v>-0.85498261451721191</v>
      </c>
      <c r="BF75">
        <v>-3.4650726318359375</v>
      </c>
      <c r="BG75">
        <v>-3.7816362380981445</v>
      </c>
      <c r="BH75">
        <v>-0.75350433588027954</v>
      </c>
      <c r="BI75">
        <v>-0.7301257848739624</v>
      </c>
      <c r="BJ75">
        <v>-0.71380841732025146</v>
      </c>
      <c r="BK75">
        <v>-0.70332181453704834</v>
      </c>
      <c r="BL75">
        <v>-0.68949311971664429</v>
      </c>
      <c r="BM75">
        <v>-0.64611369371414185</v>
      </c>
      <c r="BN75">
        <v>-0.67992031574249268</v>
      </c>
      <c r="BO75">
        <v>-0.72734749317169189</v>
      </c>
      <c r="BP75">
        <v>-0.75768560171127319</v>
      </c>
      <c r="BQ75">
        <v>-0.82895570993423462</v>
      </c>
      <c r="BR75">
        <v>-0.89247721433639526</v>
      </c>
      <c r="BS75">
        <v>-0.81720888614654541</v>
      </c>
      <c r="BT75">
        <v>-0.83300149440765381</v>
      </c>
      <c r="BU75">
        <v>-0.86128520965576172</v>
      </c>
      <c r="BV75">
        <v>-0.86571580171585083</v>
      </c>
      <c r="BW75">
        <v>0.54345196485519409</v>
      </c>
      <c r="BX75">
        <v>4.2918434143066406</v>
      </c>
      <c r="BY75">
        <v>6.0154476165771484</v>
      </c>
      <c r="BZ75">
        <v>6.6732707023620605</v>
      </c>
      <c r="CA75">
        <v>6.8369688987731934</v>
      </c>
      <c r="CB75">
        <v>6.7394652366638184</v>
      </c>
      <c r="CC75">
        <v>1.1057767868041992</v>
      </c>
      <c r="CD75">
        <v>-1.8884683847427368</v>
      </c>
      <c r="CE75">
        <v>-2.1303234100341797</v>
      </c>
      <c r="CF75">
        <v>0.28463977575302124</v>
      </c>
      <c r="CG75">
        <v>0.30332282185554504</v>
      </c>
      <c r="CH75">
        <v>0.36176511645317078</v>
      </c>
      <c r="CI75">
        <v>0.35424643754959106</v>
      </c>
      <c r="CJ75">
        <v>0.38602465391159058</v>
      </c>
      <c r="CK75">
        <v>0.39186745882034302</v>
      </c>
      <c r="CL75">
        <v>0.34253302216529846</v>
      </c>
      <c r="CM75">
        <v>0.26879632472991943</v>
      </c>
      <c r="CN75">
        <v>0.20780165493488312</v>
      </c>
      <c r="CO75">
        <v>0.14490121603012085</v>
      </c>
      <c r="CP75">
        <v>0.12747025489807129</v>
      </c>
      <c r="CQ75">
        <v>0.12108825892210007</v>
      </c>
      <c r="CR75">
        <v>0.13100199401378632</v>
      </c>
      <c r="CS75">
        <v>0.11398548632860184</v>
      </c>
      <c r="CT75">
        <v>0.10207409411668777</v>
      </c>
      <c r="CU75">
        <v>2.2269299030303955</v>
      </c>
      <c r="CV75">
        <v>5.9120364189147949</v>
      </c>
      <c r="CW75">
        <v>7.6040821075439453</v>
      </c>
      <c r="CX75">
        <v>8.1806364059448242</v>
      </c>
      <c r="CY75">
        <v>8.2958040237426758</v>
      </c>
      <c r="CZ75">
        <v>8.1519155502319336</v>
      </c>
      <c r="DA75">
        <v>2.4637928009033203</v>
      </c>
      <c r="DB75">
        <v>-0.79651695489883423</v>
      </c>
      <c r="DC75">
        <v>-0.98662889003753662</v>
      </c>
      <c r="DD75">
        <v>1.3227838277816772</v>
      </c>
      <c r="DE75">
        <v>1.3367713689804077</v>
      </c>
      <c r="DF75">
        <v>1.4373385906219482</v>
      </c>
      <c r="DG75">
        <v>1.4118146896362305</v>
      </c>
      <c r="DH75">
        <v>1.4615423679351807</v>
      </c>
      <c r="DI75">
        <v>1.4298485517501831</v>
      </c>
      <c r="DJ75">
        <v>1.3649863004684448</v>
      </c>
      <c r="DK75">
        <v>1.2649401426315308</v>
      </c>
      <c r="DL75">
        <v>1.1732889413833618</v>
      </c>
      <c r="DM75">
        <v>1.1187582015991211</v>
      </c>
      <c r="DN75">
        <v>1.1474176645278931</v>
      </c>
      <c r="DO75">
        <v>1.0593854188919067</v>
      </c>
      <c r="DP75">
        <v>1.0950055122375488</v>
      </c>
      <c r="DQ75">
        <v>1.0892561674118042</v>
      </c>
      <c r="DR75">
        <v>1.06986403465271</v>
      </c>
      <c r="DS75">
        <v>3.910407543182373</v>
      </c>
      <c r="DT75">
        <v>7.5322294235229492</v>
      </c>
      <c r="DU75">
        <v>9.1927156448364258</v>
      </c>
      <c r="DV75">
        <v>9.6880016326904297</v>
      </c>
      <c r="DW75">
        <v>9.754638671875</v>
      </c>
      <c r="DX75">
        <v>9.564366340637207</v>
      </c>
      <c r="DY75">
        <v>3.8218088150024414</v>
      </c>
      <c r="DZ75">
        <v>0.29543447494506836</v>
      </c>
      <c r="EA75">
        <v>0.15706546604633331</v>
      </c>
      <c r="EB75">
        <v>2.8216991424560547</v>
      </c>
      <c r="EC75">
        <v>2.8289070129394531</v>
      </c>
      <c r="ED75">
        <v>2.9902958869934082</v>
      </c>
      <c r="EE75">
        <v>2.9387753009796143</v>
      </c>
      <c r="EF75">
        <v>3.0144193172454834</v>
      </c>
      <c r="EG75">
        <v>2.9285285472869873</v>
      </c>
      <c r="EH75">
        <v>2.8412466049194336</v>
      </c>
      <c r="EI75">
        <v>2.7032134532928467</v>
      </c>
      <c r="EJ75">
        <v>2.5672991275787354</v>
      </c>
      <c r="EK75">
        <v>2.524852991104126</v>
      </c>
      <c r="EL75">
        <v>2.6200599670410156</v>
      </c>
      <c r="EM75">
        <v>2.4141373634338379</v>
      </c>
      <c r="EN75">
        <v>2.4868733882904053</v>
      </c>
      <c r="EO75">
        <v>2.4973921775817871</v>
      </c>
      <c r="EP75">
        <v>2.4671988487243652</v>
      </c>
      <c r="EQ75">
        <v>6.3410820960998535</v>
      </c>
      <c r="ER75">
        <v>9.8715305328369141</v>
      </c>
      <c r="ES75">
        <v>11.486451148986816</v>
      </c>
      <c r="ET75">
        <v>11.864398002624512</v>
      </c>
      <c r="EU75">
        <v>11.860964775085449</v>
      </c>
      <c r="EV75">
        <v>11.603720664978027</v>
      </c>
      <c r="EW75">
        <v>5.7825679779052734</v>
      </c>
      <c r="EX75">
        <v>1.8720388412475586</v>
      </c>
      <c r="EY75">
        <v>1.8083784580230713</v>
      </c>
      <c r="EZ75">
        <v>44.110294342041016</v>
      </c>
      <c r="FA75">
        <v>43.260280609130859</v>
      </c>
      <c r="FB75">
        <v>42.625064849853516</v>
      </c>
      <c r="FC75">
        <v>41.833892822265625</v>
      </c>
      <c r="FD75">
        <v>41.662109375</v>
      </c>
      <c r="FE75">
        <v>41.7811279296875</v>
      </c>
      <c r="FF75">
        <v>42.381313323974609</v>
      </c>
      <c r="FG75">
        <v>42.602485656738281</v>
      </c>
      <c r="FH75">
        <v>43.149105072021484</v>
      </c>
      <c r="FI75">
        <v>44.885086059570313</v>
      </c>
      <c r="FJ75">
        <v>47.253162384033203</v>
      </c>
      <c r="FK75">
        <v>48.594211578369141</v>
      </c>
      <c r="FL75">
        <v>48.710197448730469</v>
      </c>
      <c r="FM75">
        <v>48.833629608154297</v>
      </c>
      <c r="FN75">
        <v>50.12060546875</v>
      </c>
      <c r="FO75">
        <v>50.473186492919922</v>
      </c>
      <c r="FP75">
        <v>50.000728607177734</v>
      </c>
      <c r="FQ75">
        <v>49.075832366943359</v>
      </c>
      <c r="FR75">
        <v>48.105918884277344</v>
      </c>
      <c r="FS75">
        <v>47.274482727050781</v>
      </c>
      <c r="FT75">
        <v>45.65667724609375</v>
      </c>
      <c r="FU75">
        <v>45.391040802001953</v>
      </c>
      <c r="FV75">
        <v>45.026344299316406</v>
      </c>
      <c r="FW75">
        <v>44.729343414306641</v>
      </c>
      <c r="FX75">
        <v>332</v>
      </c>
      <c r="FY75">
        <v>6.7033134400844574E-2</v>
      </c>
      <c r="FZ75">
        <v>1</v>
      </c>
      <c r="GA75" s="57" t="s">
        <v>10</v>
      </c>
    </row>
    <row r="76" spans="1:183" x14ac:dyDescent="0.2">
      <c r="A76" t="s">
        <v>242</v>
      </c>
      <c r="B76" t="s">
        <v>246</v>
      </c>
      <c r="C76" t="s">
        <v>218</v>
      </c>
      <c r="D76" t="s">
        <v>47</v>
      </c>
      <c r="E76">
        <v>2016</v>
      </c>
      <c r="F76" t="s">
        <v>221</v>
      </c>
      <c r="G76" t="s">
        <v>10</v>
      </c>
      <c r="H76" s="57" t="s">
        <v>233</v>
      </c>
      <c r="I76">
        <v>258</v>
      </c>
      <c r="L76">
        <v>85.490610687326665</v>
      </c>
      <c r="M76">
        <v>84.07626664980566</v>
      </c>
      <c r="N76">
        <v>86.522667578536755</v>
      </c>
      <c r="O76">
        <v>87.304989914092033</v>
      </c>
      <c r="P76">
        <v>98.624609240407807</v>
      </c>
      <c r="Q76">
        <v>104.54535177207134</v>
      </c>
      <c r="R76">
        <v>119.05842312703562</v>
      </c>
      <c r="S76">
        <v>116.50922238820083</v>
      </c>
      <c r="T76">
        <v>118.45507932816383</v>
      </c>
      <c r="U76">
        <v>116.63746687961486</v>
      </c>
      <c r="V76">
        <v>120.28487697454071</v>
      </c>
      <c r="W76">
        <v>115.95055816084663</v>
      </c>
      <c r="X76">
        <v>117.29756901855777</v>
      </c>
      <c r="Y76">
        <v>118.91556572813778</v>
      </c>
      <c r="Z76">
        <v>114.2848129695644</v>
      </c>
      <c r="AA76">
        <v>109.28616218250514</v>
      </c>
      <c r="AB76">
        <v>109.72314142024516</v>
      </c>
      <c r="AC76">
        <v>114.3730944157804</v>
      </c>
      <c r="AD76">
        <v>113.80594595934204</v>
      </c>
      <c r="AE76">
        <v>112.88363954736988</v>
      </c>
      <c r="AF76">
        <v>110.55235343655659</v>
      </c>
      <c r="AG76">
        <v>98.471230835391935</v>
      </c>
      <c r="AH76">
        <v>84.960144098491384</v>
      </c>
      <c r="AI76">
        <v>80.278300599071486</v>
      </c>
      <c r="AJ76">
        <v>-2.2524194717407227</v>
      </c>
      <c r="AK76">
        <v>-2.2222614288330078</v>
      </c>
      <c r="AL76">
        <v>-2.266765832901001</v>
      </c>
      <c r="AM76">
        <v>-2.2302825450897217</v>
      </c>
      <c r="AN76">
        <v>-2.2423698902130127</v>
      </c>
      <c r="AO76">
        <v>-2.1447935104370117</v>
      </c>
      <c r="AP76">
        <v>-2.1561803817749023</v>
      </c>
      <c r="AQ76">
        <v>-2.1656208038330078</v>
      </c>
      <c r="AR76">
        <v>-2.1516959667205811</v>
      </c>
      <c r="AS76">
        <v>-2.2350504398345947</v>
      </c>
      <c r="AT76">
        <v>-2.365119457244873</v>
      </c>
      <c r="AU76">
        <v>-2.1719608306884766</v>
      </c>
      <c r="AV76">
        <v>-2.2248694896697998</v>
      </c>
      <c r="AW76">
        <v>-2.2694211006164551</v>
      </c>
      <c r="AX76">
        <v>-2.2630507946014404</v>
      </c>
      <c r="AY76">
        <v>-1.8872226476669312</v>
      </c>
      <c r="AZ76">
        <v>1.9525424242019653</v>
      </c>
      <c r="BA76">
        <v>3.7217123508453369</v>
      </c>
      <c r="BB76">
        <v>4.4968743324279785</v>
      </c>
      <c r="BC76">
        <v>4.7306432723999023</v>
      </c>
      <c r="BD76">
        <v>4.700110912322998</v>
      </c>
      <c r="BE76">
        <v>-0.85498261451721191</v>
      </c>
      <c r="BF76">
        <v>-3.4650726318359375</v>
      </c>
      <c r="BG76">
        <v>-3.7816362380981445</v>
      </c>
      <c r="BH76">
        <v>-0.75350433588027954</v>
      </c>
      <c r="BI76">
        <v>-0.7301257848739624</v>
      </c>
      <c r="BJ76">
        <v>-0.71380841732025146</v>
      </c>
      <c r="BK76">
        <v>-0.70332181453704834</v>
      </c>
      <c r="BL76">
        <v>-0.68949311971664429</v>
      </c>
      <c r="BM76">
        <v>-0.64611369371414185</v>
      </c>
      <c r="BN76">
        <v>-0.67992031574249268</v>
      </c>
      <c r="BO76">
        <v>-0.72734749317169189</v>
      </c>
      <c r="BP76">
        <v>-0.75768560171127319</v>
      </c>
      <c r="BQ76">
        <v>-0.82895570993423462</v>
      </c>
      <c r="BR76">
        <v>-0.89247721433639526</v>
      </c>
      <c r="BS76">
        <v>-0.81720888614654541</v>
      </c>
      <c r="BT76">
        <v>-0.83300149440765381</v>
      </c>
      <c r="BU76">
        <v>-0.86128520965576172</v>
      </c>
      <c r="BV76">
        <v>-0.86571580171585083</v>
      </c>
      <c r="BW76">
        <v>0.54345196485519409</v>
      </c>
      <c r="BX76">
        <v>4.2918434143066406</v>
      </c>
      <c r="BY76">
        <v>6.0154476165771484</v>
      </c>
      <c r="BZ76">
        <v>6.6732707023620605</v>
      </c>
      <c r="CA76">
        <v>6.8369688987731934</v>
      </c>
      <c r="CB76">
        <v>6.7394652366638184</v>
      </c>
      <c r="CC76">
        <v>1.1057767868041992</v>
      </c>
      <c r="CD76">
        <v>-1.8884683847427368</v>
      </c>
      <c r="CE76">
        <v>-2.1303234100341797</v>
      </c>
      <c r="CF76">
        <v>0.28463977575302124</v>
      </c>
      <c r="CG76">
        <v>0.30332282185554504</v>
      </c>
      <c r="CH76">
        <v>0.36176511645317078</v>
      </c>
      <c r="CI76">
        <v>0.35424643754959106</v>
      </c>
      <c r="CJ76">
        <v>0.38602465391159058</v>
      </c>
      <c r="CK76">
        <v>0.39186745882034302</v>
      </c>
      <c r="CL76">
        <v>0.34253302216529846</v>
      </c>
      <c r="CM76">
        <v>0.26879632472991943</v>
      </c>
      <c r="CN76">
        <v>0.20780165493488312</v>
      </c>
      <c r="CO76">
        <v>0.14490121603012085</v>
      </c>
      <c r="CP76">
        <v>0.12747025489807129</v>
      </c>
      <c r="CQ76">
        <v>0.12108825892210007</v>
      </c>
      <c r="CR76">
        <v>0.13100199401378632</v>
      </c>
      <c r="CS76">
        <v>0.11398548632860184</v>
      </c>
      <c r="CT76">
        <v>0.10207409411668777</v>
      </c>
      <c r="CU76">
        <v>2.2269299030303955</v>
      </c>
      <c r="CV76">
        <v>5.9120364189147949</v>
      </c>
      <c r="CW76">
        <v>7.6040821075439453</v>
      </c>
      <c r="CX76">
        <v>8.1806364059448242</v>
      </c>
      <c r="CY76">
        <v>8.2958040237426758</v>
      </c>
      <c r="CZ76">
        <v>8.1519155502319336</v>
      </c>
      <c r="DA76">
        <v>2.4637928009033203</v>
      </c>
      <c r="DB76">
        <v>-0.79651695489883423</v>
      </c>
      <c r="DC76">
        <v>-0.98662889003753662</v>
      </c>
      <c r="DD76">
        <v>1.3227838277816772</v>
      </c>
      <c r="DE76">
        <v>1.3367713689804077</v>
      </c>
      <c r="DF76">
        <v>1.4373385906219482</v>
      </c>
      <c r="DG76">
        <v>1.4118146896362305</v>
      </c>
      <c r="DH76">
        <v>1.4615423679351807</v>
      </c>
      <c r="DI76">
        <v>1.4298485517501831</v>
      </c>
      <c r="DJ76">
        <v>1.3649863004684448</v>
      </c>
      <c r="DK76">
        <v>1.2649401426315308</v>
      </c>
      <c r="DL76">
        <v>1.1732889413833618</v>
      </c>
      <c r="DM76">
        <v>1.1187582015991211</v>
      </c>
      <c r="DN76">
        <v>1.1474176645278931</v>
      </c>
      <c r="DO76">
        <v>1.0593854188919067</v>
      </c>
      <c r="DP76">
        <v>1.0950055122375488</v>
      </c>
      <c r="DQ76">
        <v>1.0892561674118042</v>
      </c>
      <c r="DR76">
        <v>1.06986403465271</v>
      </c>
      <c r="DS76">
        <v>3.910407543182373</v>
      </c>
      <c r="DT76">
        <v>7.5322294235229492</v>
      </c>
      <c r="DU76">
        <v>9.1927156448364258</v>
      </c>
      <c r="DV76">
        <v>9.6880016326904297</v>
      </c>
      <c r="DW76">
        <v>9.754638671875</v>
      </c>
      <c r="DX76">
        <v>9.564366340637207</v>
      </c>
      <c r="DY76">
        <v>3.8218088150024414</v>
      </c>
      <c r="DZ76">
        <v>0.29543447494506836</v>
      </c>
      <c r="EA76">
        <v>0.15706546604633331</v>
      </c>
      <c r="EB76">
        <v>2.8216991424560547</v>
      </c>
      <c r="EC76">
        <v>2.8289070129394531</v>
      </c>
      <c r="ED76">
        <v>2.9902958869934082</v>
      </c>
      <c r="EE76">
        <v>2.9387753009796143</v>
      </c>
      <c r="EF76">
        <v>3.0144193172454834</v>
      </c>
      <c r="EG76">
        <v>2.9285285472869873</v>
      </c>
      <c r="EH76">
        <v>2.8412466049194336</v>
      </c>
      <c r="EI76">
        <v>2.7032134532928467</v>
      </c>
      <c r="EJ76">
        <v>2.5672991275787354</v>
      </c>
      <c r="EK76">
        <v>2.524852991104126</v>
      </c>
      <c r="EL76">
        <v>2.6200599670410156</v>
      </c>
      <c r="EM76">
        <v>2.4141373634338379</v>
      </c>
      <c r="EN76">
        <v>2.4868733882904053</v>
      </c>
      <c r="EO76">
        <v>2.4973921775817871</v>
      </c>
      <c r="EP76">
        <v>2.4671988487243652</v>
      </c>
      <c r="EQ76">
        <v>6.3410820960998535</v>
      </c>
      <c r="ER76">
        <v>9.8715305328369141</v>
      </c>
      <c r="ES76">
        <v>11.486451148986816</v>
      </c>
      <c r="ET76">
        <v>11.864398002624512</v>
      </c>
      <c r="EU76">
        <v>11.860964775085449</v>
      </c>
      <c r="EV76">
        <v>11.603720664978027</v>
      </c>
      <c r="EW76">
        <v>5.7825679779052734</v>
      </c>
      <c r="EX76">
        <v>1.8720388412475586</v>
      </c>
      <c r="EY76">
        <v>1.8083784580230713</v>
      </c>
      <c r="EZ76">
        <v>44.110294342041016</v>
      </c>
      <c r="FA76">
        <v>43.260280609130859</v>
      </c>
      <c r="FB76">
        <v>42.625064849853516</v>
      </c>
      <c r="FC76">
        <v>41.833892822265625</v>
      </c>
      <c r="FD76">
        <v>41.662109375</v>
      </c>
      <c r="FE76">
        <v>41.7811279296875</v>
      </c>
      <c r="FF76">
        <v>42.381313323974609</v>
      </c>
      <c r="FG76">
        <v>42.602485656738281</v>
      </c>
      <c r="FH76">
        <v>43.149105072021484</v>
      </c>
      <c r="FI76">
        <v>44.885086059570313</v>
      </c>
      <c r="FJ76">
        <v>47.253162384033203</v>
      </c>
      <c r="FK76">
        <v>48.594211578369141</v>
      </c>
      <c r="FL76">
        <v>48.710197448730469</v>
      </c>
      <c r="FM76">
        <v>48.833629608154297</v>
      </c>
      <c r="FN76">
        <v>50.12060546875</v>
      </c>
      <c r="FO76">
        <v>50.473186492919922</v>
      </c>
      <c r="FP76">
        <v>50.000728607177734</v>
      </c>
      <c r="FQ76">
        <v>49.075832366943359</v>
      </c>
      <c r="FR76">
        <v>48.105918884277344</v>
      </c>
      <c r="FS76">
        <v>47.274482727050781</v>
      </c>
      <c r="FT76">
        <v>45.65667724609375</v>
      </c>
      <c r="FU76">
        <v>45.391040802001953</v>
      </c>
      <c r="FV76">
        <v>45.026344299316406</v>
      </c>
      <c r="FW76">
        <v>44.729343414306641</v>
      </c>
      <c r="FX76">
        <v>332</v>
      </c>
      <c r="FY76">
        <v>6.7033134400844574E-2</v>
      </c>
      <c r="FZ76">
        <v>1</v>
      </c>
      <c r="GA76" s="57" t="s">
        <v>10</v>
      </c>
    </row>
    <row r="77" spans="1:183" x14ac:dyDescent="0.2">
      <c r="A77" t="s">
        <v>242</v>
      </c>
      <c r="B77" t="s">
        <v>246</v>
      </c>
      <c r="C77" t="s">
        <v>218</v>
      </c>
      <c r="D77" t="s">
        <v>11</v>
      </c>
      <c r="E77">
        <v>2014</v>
      </c>
      <c r="F77" t="s">
        <v>221</v>
      </c>
      <c r="G77" t="s">
        <v>10</v>
      </c>
      <c r="H77" s="57" t="s">
        <v>233</v>
      </c>
      <c r="I77">
        <v>261</v>
      </c>
      <c r="L77">
        <v>75.638974477883949</v>
      </c>
      <c r="M77">
        <v>73.817966435195331</v>
      </c>
      <c r="N77">
        <v>72.252344925202067</v>
      </c>
      <c r="O77">
        <v>73.629357940016178</v>
      </c>
      <c r="P77">
        <v>81.561393689025806</v>
      </c>
      <c r="Q77">
        <v>88.692456124371716</v>
      </c>
      <c r="R77">
        <v>101.91768039939443</v>
      </c>
      <c r="S77">
        <v>110.08577698639462</v>
      </c>
      <c r="T77">
        <v>118.576380519347</v>
      </c>
      <c r="U77">
        <v>122.42145607051117</v>
      </c>
      <c r="V77">
        <v>127.67177503187655</v>
      </c>
      <c r="W77">
        <v>129.98457359679387</v>
      </c>
      <c r="X77">
        <v>130.3940003703901</v>
      </c>
      <c r="Y77">
        <v>131.4048856158897</v>
      </c>
      <c r="Z77">
        <v>130.25591977653346</v>
      </c>
      <c r="AA77">
        <v>128.04440051330454</v>
      </c>
      <c r="AB77">
        <v>125.18883064571814</v>
      </c>
      <c r="AC77">
        <v>120.96171805362707</v>
      </c>
      <c r="AD77">
        <v>115.9146843093489</v>
      </c>
      <c r="AE77">
        <v>113.58074824593818</v>
      </c>
      <c r="AF77">
        <v>111.91882089646805</v>
      </c>
      <c r="AG77">
        <v>102.40371203276572</v>
      </c>
      <c r="AH77">
        <v>88.238659874549469</v>
      </c>
      <c r="AI77">
        <v>80.269266632725547</v>
      </c>
      <c r="AJ77">
        <v>-3.237567663192749</v>
      </c>
      <c r="AK77">
        <v>-3.2614729404449463</v>
      </c>
      <c r="AL77">
        <v>-2.5237710475921631</v>
      </c>
      <c r="AM77">
        <v>-2.6344952583312988</v>
      </c>
      <c r="AN77">
        <v>-2.7932703495025635</v>
      </c>
      <c r="AO77">
        <v>-3.3204522132873535</v>
      </c>
      <c r="AP77">
        <v>-3.6564836502075195</v>
      </c>
      <c r="AQ77">
        <v>-3.615391731262207</v>
      </c>
      <c r="AR77">
        <v>-3.7103357315063477</v>
      </c>
      <c r="AS77">
        <v>-4.0392136573791504</v>
      </c>
      <c r="AT77">
        <v>-4.2351489067077637</v>
      </c>
      <c r="AU77">
        <v>-4.8556356430053711</v>
      </c>
      <c r="AV77">
        <v>1.0371947288513184</v>
      </c>
      <c r="AW77">
        <v>9.1227331161499023</v>
      </c>
      <c r="AX77">
        <v>9.0552816390991211</v>
      </c>
      <c r="AY77">
        <v>8.9613885879516602</v>
      </c>
      <c r="AZ77">
        <v>8.8149900436401367</v>
      </c>
      <c r="BA77">
        <v>8.3216428756713867</v>
      </c>
      <c r="BB77">
        <v>0.25179275870323181</v>
      </c>
      <c r="BC77">
        <v>-3.2508506774902344</v>
      </c>
      <c r="BD77">
        <v>-3.1894676685333252</v>
      </c>
      <c r="BE77">
        <v>-3.0642142295837402</v>
      </c>
      <c r="BF77">
        <v>-3.0262341499328613</v>
      </c>
      <c r="BG77">
        <v>-3.1154465675354004</v>
      </c>
      <c r="BH77">
        <v>-1.3694518804550171</v>
      </c>
      <c r="BI77">
        <v>-1.3686903715133667</v>
      </c>
      <c r="BJ77">
        <v>-1.0661166906356812</v>
      </c>
      <c r="BK77">
        <v>-1.1071637868881226</v>
      </c>
      <c r="BL77">
        <v>-1.1568963527679443</v>
      </c>
      <c r="BM77">
        <v>-1.3605623245239258</v>
      </c>
      <c r="BN77">
        <v>-1.4971249103546143</v>
      </c>
      <c r="BO77">
        <v>-1.5230611562728882</v>
      </c>
      <c r="BP77">
        <v>-1.6540302038192749</v>
      </c>
      <c r="BQ77">
        <v>-1.799604058265686</v>
      </c>
      <c r="BR77">
        <v>-1.9109898805618286</v>
      </c>
      <c r="BS77">
        <v>-2.1614048480987549</v>
      </c>
      <c r="BT77">
        <v>2.833528995513916</v>
      </c>
      <c r="BU77">
        <v>10.992176055908203</v>
      </c>
      <c r="BV77">
        <v>10.954788208007812</v>
      </c>
      <c r="BW77">
        <v>10.831281661987305</v>
      </c>
      <c r="BX77">
        <v>10.623191833496094</v>
      </c>
      <c r="BY77">
        <v>10.118484497070312</v>
      </c>
      <c r="BZ77">
        <v>1.9453984498977661</v>
      </c>
      <c r="CA77">
        <v>-1.7126517295837402</v>
      </c>
      <c r="CB77">
        <v>-1.6464165449142456</v>
      </c>
      <c r="CC77">
        <v>-1.5927547216415405</v>
      </c>
      <c r="CD77">
        <v>-1.6264979839324951</v>
      </c>
      <c r="CE77">
        <v>-1.7066143751144409</v>
      </c>
      <c r="CF77">
        <v>-7.5600653886795044E-2</v>
      </c>
      <c r="CG77">
        <v>-5.7754859328269958E-2</v>
      </c>
      <c r="CH77">
        <v>-5.6549593806266785E-2</v>
      </c>
      <c r="CI77">
        <v>-4.9338560551404953E-2</v>
      </c>
      <c r="CJ77">
        <v>-2.3548632860183716E-2</v>
      </c>
      <c r="CK77">
        <v>-3.1484065111726522E-3</v>
      </c>
      <c r="CL77">
        <v>-1.5594897558912635E-3</v>
      </c>
      <c r="CM77">
        <v>-7.3919542133808136E-2</v>
      </c>
      <c r="CN77">
        <v>-0.22983923554420471</v>
      </c>
      <c r="CO77">
        <v>-0.24845710396766663</v>
      </c>
      <c r="CP77">
        <v>-0.30128443241119385</v>
      </c>
      <c r="CQ77">
        <v>-0.29538851976394653</v>
      </c>
      <c r="CR77">
        <v>4.0776643753051758</v>
      </c>
      <c r="CS77">
        <v>12.286946296691895</v>
      </c>
      <c r="CT77">
        <v>12.270380020141602</v>
      </c>
      <c r="CU77">
        <v>12.126364707946777</v>
      </c>
      <c r="CV77">
        <v>11.875545501708984</v>
      </c>
      <c r="CW77">
        <v>11.362972259521484</v>
      </c>
      <c r="CX77">
        <v>3.1183845996856689</v>
      </c>
      <c r="CY77">
        <v>-0.64729976654052734</v>
      </c>
      <c r="CZ77">
        <v>-0.57770401239395142</v>
      </c>
      <c r="DA77">
        <v>-0.57362627983093262</v>
      </c>
      <c r="DB77">
        <v>-0.65704500675201416</v>
      </c>
      <c r="DC77">
        <v>-0.73086154460906982</v>
      </c>
      <c r="DD77">
        <v>1.2182506322860718</v>
      </c>
      <c r="DE77">
        <v>1.2531806230545044</v>
      </c>
      <c r="DF77">
        <v>0.9530174732208252</v>
      </c>
      <c r="DG77">
        <v>1.0084866285324097</v>
      </c>
      <c r="DH77">
        <v>1.1097990274429321</v>
      </c>
      <c r="DI77">
        <v>1.3542654514312744</v>
      </c>
      <c r="DJ77">
        <v>1.4940059185028076</v>
      </c>
      <c r="DK77">
        <v>1.3752220869064331</v>
      </c>
      <c r="DL77">
        <v>1.1943516731262207</v>
      </c>
      <c r="DM77">
        <v>1.302689790725708</v>
      </c>
      <c r="DN77">
        <v>1.3084211349487305</v>
      </c>
      <c r="DO77">
        <v>1.5706276893615723</v>
      </c>
      <c r="DP77">
        <v>5.3218002319335937</v>
      </c>
      <c r="DQ77">
        <v>13.581716537475586</v>
      </c>
      <c r="DR77">
        <v>13.585972785949707</v>
      </c>
      <c r="DS77">
        <v>13.421446800231934</v>
      </c>
      <c r="DT77">
        <v>13.127900123596191</v>
      </c>
      <c r="DU77">
        <v>12.607460021972656</v>
      </c>
      <c r="DV77">
        <v>4.2913708686828613</v>
      </c>
      <c r="DW77">
        <v>0.41805216670036316</v>
      </c>
      <c r="DX77">
        <v>0.49100852012634277</v>
      </c>
      <c r="DY77">
        <v>0.44550213217735291</v>
      </c>
      <c r="DZ77">
        <v>0.31240800023078918</v>
      </c>
      <c r="EA77">
        <v>0.24489133059978485</v>
      </c>
      <c r="EB77">
        <v>3.0863661766052246</v>
      </c>
      <c r="EC77">
        <v>3.1459634304046631</v>
      </c>
      <c r="ED77">
        <v>2.4106719493865967</v>
      </c>
      <c r="EE77">
        <v>2.535818338394165</v>
      </c>
      <c r="EF77">
        <v>2.7461731433868408</v>
      </c>
      <c r="EG77">
        <v>3.3141555786132813</v>
      </c>
      <c r="EH77">
        <v>3.6533646583557129</v>
      </c>
      <c r="EI77">
        <v>3.4675524234771729</v>
      </c>
      <c r="EJ77">
        <v>3.250657320022583</v>
      </c>
      <c r="EK77">
        <v>3.542299747467041</v>
      </c>
      <c r="EL77">
        <v>3.632580041885376</v>
      </c>
      <c r="EM77">
        <v>4.2648587226867676</v>
      </c>
      <c r="EN77">
        <v>7.1181340217590332</v>
      </c>
      <c r="EO77">
        <v>15.451159477233887</v>
      </c>
      <c r="EP77">
        <v>15.485478401184082</v>
      </c>
      <c r="EQ77">
        <v>15.291340827941895</v>
      </c>
      <c r="ER77">
        <v>14.936100959777832</v>
      </c>
      <c r="ES77">
        <v>14.404302597045898</v>
      </c>
      <c r="ET77">
        <v>5.9849767684936523</v>
      </c>
      <c r="EU77">
        <v>1.9562511444091797</v>
      </c>
      <c r="EV77">
        <v>2.0340597629547119</v>
      </c>
      <c r="EW77">
        <v>1.916961669921875</v>
      </c>
      <c r="EX77">
        <v>1.712144136428833</v>
      </c>
      <c r="EY77">
        <v>1.6537234783172607</v>
      </c>
      <c r="EZ77">
        <v>76.934104919433594</v>
      </c>
      <c r="FA77">
        <v>75.976119995117187</v>
      </c>
      <c r="FB77">
        <v>75.222946166992188</v>
      </c>
      <c r="FC77">
        <v>74.35272216796875</v>
      </c>
      <c r="FD77">
        <v>73.68438720703125</v>
      </c>
      <c r="FE77">
        <v>73.061286926269531</v>
      </c>
      <c r="FF77">
        <v>73.0855712890625</v>
      </c>
      <c r="FG77">
        <v>75.236625671386719</v>
      </c>
      <c r="FH77">
        <v>78.997978210449219</v>
      </c>
      <c r="FI77">
        <v>82.193855285644531</v>
      </c>
      <c r="FJ77">
        <v>84.846549987792969</v>
      </c>
      <c r="FK77">
        <v>86.993690490722656</v>
      </c>
      <c r="FL77">
        <v>88.703384399414063</v>
      </c>
      <c r="FM77">
        <v>90.139968872070312</v>
      </c>
      <c r="FN77">
        <v>90.641525268554688</v>
      </c>
      <c r="FO77">
        <v>90.40576171875</v>
      </c>
      <c r="FP77">
        <v>89.562950134277344</v>
      </c>
      <c r="FQ77">
        <v>87.997283935546875</v>
      </c>
      <c r="FR77">
        <v>85.514732360839844</v>
      </c>
      <c r="FS77">
        <v>82.198974609375</v>
      </c>
      <c r="FT77">
        <v>79.207611083984375</v>
      </c>
      <c r="FU77">
        <v>77.533805847167969</v>
      </c>
      <c r="FV77">
        <v>76.074043273925781</v>
      </c>
      <c r="FW77">
        <v>75.166160583496094</v>
      </c>
      <c r="FX77">
        <v>332</v>
      </c>
      <c r="FY77">
        <v>6.7033134400844574E-2</v>
      </c>
      <c r="FZ77">
        <v>1</v>
      </c>
      <c r="GA77" s="57" t="s">
        <v>10</v>
      </c>
    </row>
    <row r="78" spans="1:183" x14ac:dyDescent="0.2">
      <c r="A78" t="s">
        <v>242</v>
      </c>
      <c r="B78" t="s">
        <v>246</v>
      </c>
      <c r="C78" t="s">
        <v>218</v>
      </c>
      <c r="D78" t="s">
        <v>11</v>
      </c>
      <c r="E78">
        <v>2015</v>
      </c>
      <c r="F78" t="s">
        <v>221</v>
      </c>
      <c r="G78" t="s">
        <v>10</v>
      </c>
      <c r="H78" s="57" t="s">
        <v>233</v>
      </c>
      <c r="I78">
        <v>261</v>
      </c>
      <c r="L78">
        <v>75.638974477883949</v>
      </c>
      <c r="M78">
        <v>73.817966435195331</v>
      </c>
      <c r="N78">
        <v>72.252344925202067</v>
      </c>
      <c r="O78">
        <v>73.629357940016163</v>
      </c>
      <c r="P78">
        <v>81.561393689025806</v>
      </c>
      <c r="Q78">
        <v>88.692456124371716</v>
      </c>
      <c r="R78">
        <v>101.91768039939443</v>
      </c>
      <c r="S78">
        <v>110.08577698639462</v>
      </c>
      <c r="T78">
        <v>118.576380519347</v>
      </c>
      <c r="U78">
        <v>122.42145607051118</v>
      </c>
      <c r="V78">
        <v>127.67177503187655</v>
      </c>
      <c r="W78">
        <v>129.98457359679387</v>
      </c>
      <c r="X78">
        <v>130.3940003703901</v>
      </c>
      <c r="Y78">
        <v>131.4048856158897</v>
      </c>
      <c r="Z78">
        <v>130.25591977653346</v>
      </c>
      <c r="AA78">
        <v>128.04440051330454</v>
      </c>
      <c r="AB78">
        <v>125.18883064571814</v>
      </c>
      <c r="AC78">
        <v>120.96171805362707</v>
      </c>
      <c r="AD78">
        <v>115.9146843093489</v>
      </c>
      <c r="AE78">
        <v>113.58074824593818</v>
      </c>
      <c r="AF78">
        <v>111.91882089646805</v>
      </c>
      <c r="AG78">
        <v>102.40371203276572</v>
      </c>
      <c r="AH78">
        <v>88.238659874549469</v>
      </c>
      <c r="AI78">
        <v>80.269266632725547</v>
      </c>
      <c r="AJ78">
        <v>-3.237567663192749</v>
      </c>
      <c r="AK78">
        <v>-3.2614729404449463</v>
      </c>
      <c r="AL78">
        <v>-2.5237710475921631</v>
      </c>
      <c r="AM78">
        <v>-2.6344952583312988</v>
      </c>
      <c r="AN78">
        <v>-2.7932703495025635</v>
      </c>
      <c r="AO78">
        <v>-3.3204522132873535</v>
      </c>
      <c r="AP78">
        <v>-3.6564836502075195</v>
      </c>
      <c r="AQ78">
        <v>-3.615391731262207</v>
      </c>
      <c r="AR78">
        <v>-3.7103357315063477</v>
      </c>
      <c r="AS78">
        <v>-4.0392136573791504</v>
      </c>
      <c r="AT78">
        <v>-4.2351489067077637</v>
      </c>
      <c r="AU78">
        <v>-4.8556356430053711</v>
      </c>
      <c r="AV78">
        <v>1.0371947288513184</v>
      </c>
      <c r="AW78">
        <v>9.1227331161499023</v>
      </c>
      <c r="AX78">
        <v>9.0552816390991211</v>
      </c>
      <c r="AY78">
        <v>8.9613885879516602</v>
      </c>
      <c r="AZ78">
        <v>8.8149900436401367</v>
      </c>
      <c r="BA78">
        <v>8.3216428756713867</v>
      </c>
      <c r="BB78">
        <v>0.25179275870323181</v>
      </c>
      <c r="BC78">
        <v>-3.2508506774902344</v>
      </c>
      <c r="BD78">
        <v>-3.1894676685333252</v>
      </c>
      <c r="BE78">
        <v>-3.0642142295837402</v>
      </c>
      <c r="BF78">
        <v>-3.0262341499328613</v>
      </c>
      <c r="BG78">
        <v>-3.1154465675354004</v>
      </c>
      <c r="BH78">
        <v>-1.3694518804550171</v>
      </c>
      <c r="BI78">
        <v>-1.3686903715133667</v>
      </c>
      <c r="BJ78">
        <v>-1.0661166906356812</v>
      </c>
      <c r="BK78">
        <v>-1.1071637868881226</v>
      </c>
      <c r="BL78">
        <v>-1.1568963527679443</v>
      </c>
      <c r="BM78">
        <v>-1.3605623245239258</v>
      </c>
      <c r="BN78">
        <v>-1.4971249103546143</v>
      </c>
      <c r="BO78">
        <v>-1.5230611562728882</v>
      </c>
      <c r="BP78">
        <v>-1.6540302038192749</v>
      </c>
      <c r="BQ78">
        <v>-1.799604058265686</v>
      </c>
      <c r="BR78">
        <v>-1.9109898805618286</v>
      </c>
      <c r="BS78">
        <v>-2.1614048480987549</v>
      </c>
      <c r="BT78">
        <v>2.833528995513916</v>
      </c>
      <c r="BU78">
        <v>10.992176055908203</v>
      </c>
      <c r="BV78">
        <v>10.954788208007812</v>
      </c>
      <c r="BW78">
        <v>10.831281661987305</v>
      </c>
      <c r="BX78">
        <v>10.623191833496094</v>
      </c>
      <c r="BY78">
        <v>10.118484497070312</v>
      </c>
      <c r="BZ78">
        <v>1.9453984498977661</v>
      </c>
      <c r="CA78">
        <v>-1.7126517295837402</v>
      </c>
      <c r="CB78">
        <v>-1.6464165449142456</v>
      </c>
      <c r="CC78">
        <v>-1.5927547216415405</v>
      </c>
      <c r="CD78">
        <v>-1.6264979839324951</v>
      </c>
      <c r="CE78">
        <v>-1.7066143751144409</v>
      </c>
      <c r="CF78">
        <v>-7.5600653886795044E-2</v>
      </c>
      <c r="CG78">
        <v>-5.7754859328269958E-2</v>
      </c>
      <c r="CH78">
        <v>-5.6549593806266785E-2</v>
      </c>
      <c r="CI78">
        <v>-4.9338560551404953E-2</v>
      </c>
      <c r="CJ78">
        <v>-2.3548632860183716E-2</v>
      </c>
      <c r="CK78">
        <v>-3.1484065111726522E-3</v>
      </c>
      <c r="CL78">
        <v>-1.5594897558912635E-3</v>
      </c>
      <c r="CM78">
        <v>-7.3919542133808136E-2</v>
      </c>
      <c r="CN78">
        <v>-0.22983923554420471</v>
      </c>
      <c r="CO78">
        <v>-0.24845710396766663</v>
      </c>
      <c r="CP78">
        <v>-0.30128443241119385</v>
      </c>
      <c r="CQ78">
        <v>-0.29538851976394653</v>
      </c>
      <c r="CR78">
        <v>4.0776643753051758</v>
      </c>
      <c r="CS78">
        <v>12.286946296691895</v>
      </c>
      <c r="CT78">
        <v>12.270380020141602</v>
      </c>
      <c r="CU78">
        <v>12.126364707946777</v>
      </c>
      <c r="CV78">
        <v>11.875545501708984</v>
      </c>
      <c r="CW78">
        <v>11.362972259521484</v>
      </c>
      <c r="CX78">
        <v>3.1183845996856689</v>
      </c>
      <c r="CY78">
        <v>-0.64729976654052734</v>
      </c>
      <c r="CZ78">
        <v>-0.57770401239395142</v>
      </c>
      <c r="DA78">
        <v>-0.57362627983093262</v>
      </c>
      <c r="DB78">
        <v>-0.65704500675201416</v>
      </c>
      <c r="DC78">
        <v>-0.73086154460906982</v>
      </c>
      <c r="DD78">
        <v>1.2182506322860718</v>
      </c>
      <c r="DE78">
        <v>1.2531806230545044</v>
      </c>
      <c r="DF78">
        <v>0.9530174732208252</v>
      </c>
      <c r="DG78">
        <v>1.0084866285324097</v>
      </c>
      <c r="DH78">
        <v>1.1097990274429321</v>
      </c>
      <c r="DI78">
        <v>1.3542654514312744</v>
      </c>
      <c r="DJ78">
        <v>1.4940059185028076</v>
      </c>
      <c r="DK78">
        <v>1.3752220869064331</v>
      </c>
      <c r="DL78">
        <v>1.1943516731262207</v>
      </c>
      <c r="DM78">
        <v>1.302689790725708</v>
      </c>
      <c r="DN78">
        <v>1.3084211349487305</v>
      </c>
      <c r="DO78">
        <v>1.5706276893615723</v>
      </c>
      <c r="DP78">
        <v>5.3218002319335937</v>
      </c>
      <c r="DQ78">
        <v>13.581716537475586</v>
      </c>
      <c r="DR78">
        <v>13.585972785949707</v>
      </c>
      <c r="DS78">
        <v>13.421446800231934</v>
      </c>
      <c r="DT78">
        <v>13.127900123596191</v>
      </c>
      <c r="DU78">
        <v>12.607460021972656</v>
      </c>
      <c r="DV78">
        <v>4.2913708686828613</v>
      </c>
      <c r="DW78">
        <v>0.41805216670036316</v>
      </c>
      <c r="DX78">
        <v>0.49100852012634277</v>
      </c>
      <c r="DY78">
        <v>0.44550213217735291</v>
      </c>
      <c r="DZ78">
        <v>0.31240800023078918</v>
      </c>
      <c r="EA78">
        <v>0.24489133059978485</v>
      </c>
      <c r="EB78">
        <v>3.0863661766052246</v>
      </c>
      <c r="EC78">
        <v>3.1459634304046631</v>
      </c>
      <c r="ED78">
        <v>2.4106719493865967</v>
      </c>
      <c r="EE78">
        <v>2.535818338394165</v>
      </c>
      <c r="EF78">
        <v>2.7461731433868408</v>
      </c>
      <c r="EG78">
        <v>3.3141555786132813</v>
      </c>
      <c r="EH78">
        <v>3.6533646583557129</v>
      </c>
      <c r="EI78">
        <v>3.4675524234771729</v>
      </c>
      <c r="EJ78">
        <v>3.250657320022583</v>
      </c>
      <c r="EK78">
        <v>3.542299747467041</v>
      </c>
      <c r="EL78">
        <v>3.632580041885376</v>
      </c>
      <c r="EM78">
        <v>4.2648587226867676</v>
      </c>
      <c r="EN78">
        <v>7.1181340217590332</v>
      </c>
      <c r="EO78">
        <v>15.451159477233887</v>
      </c>
      <c r="EP78">
        <v>15.485478401184082</v>
      </c>
      <c r="EQ78">
        <v>15.291340827941895</v>
      </c>
      <c r="ER78">
        <v>14.936100959777832</v>
      </c>
      <c r="ES78">
        <v>14.404302597045898</v>
      </c>
      <c r="ET78">
        <v>5.9849767684936523</v>
      </c>
      <c r="EU78">
        <v>1.9562511444091797</v>
      </c>
      <c r="EV78">
        <v>2.0340597629547119</v>
      </c>
      <c r="EW78">
        <v>1.916961669921875</v>
      </c>
      <c r="EX78">
        <v>1.712144136428833</v>
      </c>
      <c r="EY78">
        <v>1.6537234783172607</v>
      </c>
      <c r="EZ78">
        <v>76.934104919433594</v>
      </c>
      <c r="FA78">
        <v>75.976119995117187</v>
      </c>
      <c r="FB78">
        <v>75.222946166992188</v>
      </c>
      <c r="FC78">
        <v>74.35272216796875</v>
      </c>
      <c r="FD78">
        <v>73.68438720703125</v>
      </c>
      <c r="FE78">
        <v>73.061286926269531</v>
      </c>
      <c r="FF78">
        <v>73.0855712890625</v>
      </c>
      <c r="FG78">
        <v>75.236625671386719</v>
      </c>
      <c r="FH78">
        <v>78.997978210449219</v>
      </c>
      <c r="FI78">
        <v>82.193855285644531</v>
      </c>
      <c r="FJ78">
        <v>84.846549987792969</v>
      </c>
      <c r="FK78">
        <v>86.993690490722656</v>
      </c>
      <c r="FL78">
        <v>88.703384399414063</v>
      </c>
      <c r="FM78">
        <v>90.139968872070312</v>
      </c>
      <c r="FN78">
        <v>90.641525268554688</v>
      </c>
      <c r="FO78">
        <v>90.40576171875</v>
      </c>
      <c r="FP78">
        <v>89.562950134277344</v>
      </c>
      <c r="FQ78">
        <v>87.997283935546875</v>
      </c>
      <c r="FR78">
        <v>85.514732360839844</v>
      </c>
      <c r="FS78">
        <v>82.198974609375</v>
      </c>
      <c r="FT78">
        <v>79.207611083984375</v>
      </c>
      <c r="FU78">
        <v>77.533805847167969</v>
      </c>
      <c r="FV78">
        <v>76.074043273925781</v>
      </c>
      <c r="FW78">
        <v>75.166160583496094</v>
      </c>
      <c r="FX78">
        <v>332</v>
      </c>
      <c r="FY78">
        <v>6.7033134400844574E-2</v>
      </c>
      <c r="FZ78">
        <v>1</v>
      </c>
      <c r="GA78" s="57" t="s">
        <v>10</v>
      </c>
    </row>
    <row r="79" spans="1:183" x14ac:dyDescent="0.2">
      <c r="A79" t="s">
        <v>242</v>
      </c>
      <c r="B79" t="s">
        <v>246</v>
      </c>
      <c r="C79" t="s">
        <v>218</v>
      </c>
      <c r="D79" t="s">
        <v>11</v>
      </c>
      <c r="E79">
        <v>2016</v>
      </c>
      <c r="F79" t="s">
        <v>221</v>
      </c>
      <c r="G79" t="s">
        <v>10</v>
      </c>
      <c r="H79" s="57" t="s">
        <v>233</v>
      </c>
      <c r="I79">
        <v>261</v>
      </c>
      <c r="L79">
        <v>75.638974477883934</v>
      </c>
      <c r="M79">
        <v>73.817966435195331</v>
      </c>
      <c r="N79">
        <v>72.252344925202067</v>
      </c>
      <c r="O79">
        <v>73.629357940016178</v>
      </c>
      <c r="P79">
        <v>81.561393689025806</v>
      </c>
      <c r="Q79">
        <v>88.692456124371716</v>
      </c>
      <c r="R79">
        <v>101.91768039939443</v>
      </c>
      <c r="S79">
        <v>110.08577698639462</v>
      </c>
      <c r="T79">
        <v>118.576380519347</v>
      </c>
      <c r="U79">
        <v>122.42145607051118</v>
      </c>
      <c r="V79">
        <v>127.67177503187655</v>
      </c>
      <c r="W79">
        <v>129.98457359679387</v>
      </c>
      <c r="X79">
        <v>130.3940003703901</v>
      </c>
      <c r="Y79">
        <v>131.4048856158897</v>
      </c>
      <c r="Z79">
        <v>130.25591977653343</v>
      </c>
      <c r="AA79">
        <v>128.04440051330454</v>
      </c>
      <c r="AB79">
        <v>125.18883064571814</v>
      </c>
      <c r="AC79">
        <v>120.96171805362707</v>
      </c>
      <c r="AD79">
        <v>115.9146843093489</v>
      </c>
      <c r="AE79">
        <v>113.58074824593818</v>
      </c>
      <c r="AF79">
        <v>111.91882089646805</v>
      </c>
      <c r="AG79">
        <v>102.40371203276572</v>
      </c>
      <c r="AH79">
        <v>88.238659874549469</v>
      </c>
      <c r="AI79">
        <v>80.269266632725547</v>
      </c>
      <c r="AJ79">
        <v>-3.237567663192749</v>
      </c>
      <c r="AK79">
        <v>-3.2614729404449463</v>
      </c>
      <c r="AL79">
        <v>-2.5237710475921631</v>
      </c>
      <c r="AM79">
        <v>-2.6344952583312988</v>
      </c>
      <c r="AN79">
        <v>-2.7932703495025635</v>
      </c>
      <c r="AO79">
        <v>-3.3204522132873535</v>
      </c>
      <c r="AP79">
        <v>-3.6564836502075195</v>
      </c>
      <c r="AQ79">
        <v>-3.615391731262207</v>
      </c>
      <c r="AR79">
        <v>-3.7103357315063477</v>
      </c>
      <c r="AS79">
        <v>-4.0392136573791504</v>
      </c>
      <c r="AT79">
        <v>-4.2351489067077637</v>
      </c>
      <c r="AU79">
        <v>-4.8556356430053711</v>
      </c>
      <c r="AV79">
        <v>1.0371947288513184</v>
      </c>
      <c r="AW79">
        <v>9.1227331161499023</v>
      </c>
      <c r="AX79">
        <v>9.0552816390991211</v>
      </c>
      <c r="AY79">
        <v>8.9613885879516602</v>
      </c>
      <c r="AZ79">
        <v>8.8149900436401367</v>
      </c>
      <c r="BA79">
        <v>8.3216428756713867</v>
      </c>
      <c r="BB79">
        <v>0.25179275870323181</v>
      </c>
      <c r="BC79">
        <v>-3.2508506774902344</v>
      </c>
      <c r="BD79">
        <v>-3.1894676685333252</v>
      </c>
      <c r="BE79">
        <v>-3.0642142295837402</v>
      </c>
      <c r="BF79">
        <v>-3.0262341499328613</v>
      </c>
      <c r="BG79">
        <v>-3.1154465675354004</v>
      </c>
      <c r="BH79">
        <v>-1.3694518804550171</v>
      </c>
      <c r="BI79">
        <v>-1.3686903715133667</v>
      </c>
      <c r="BJ79">
        <v>-1.0661166906356812</v>
      </c>
      <c r="BK79">
        <v>-1.1071637868881226</v>
      </c>
      <c r="BL79">
        <v>-1.1568963527679443</v>
      </c>
      <c r="BM79">
        <v>-1.3605623245239258</v>
      </c>
      <c r="BN79">
        <v>-1.4971249103546143</v>
      </c>
      <c r="BO79">
        <v>-1.5230611562728882</v>
      </c>
      <c r="BP79">
        <v>-1.6540302038192749</v>
      </c>
      <c r="BQ79">
        <v>-1.799604058265686</v>
      </c>
      <c r="BR79">
        <v>-1.9109898805618286</v>
      </c>
      <c r="BS79">
        <v>-2.1614048480987549</v>
      </c>
      <c r="BT79">
        <v>2.833528995513916</v>
      </c>
      <c r="BU79">
        <v>10.992176055908203</v>
      </c>
      <c r="BV79">
        <v>10.954788208007812</v>
      </c>
      <c r="BW79">
        <v>10.831281661987305</v>
      </c>
      <c r="BX79">
        <v>10.623191833496094</v>
      </c>
      <c r="BY79">
        <v>10.118484497070312</v>
      </c>
      <c r="BZ79">
        <v>1.9453984498977661</v>
      </c>
      <c r="CA79">
        <v>-1.7126517295837402</v>
      </c>
      <c r="CB79">
        <v>-1.6464165449142456</v>
      </c>
      <c r="CC79">
        <v>-1.5927547216415405</v>
      </c>
      <c r="CD79">
        <v>-1.6264979839324951</v>
      </c>
      <c r="CE79">
        <v>-1.7066143751144409</v>
      </c>
      <c r="CF79">
        <v>-7.5600653886795044E-2</v>
      </c>
      <c r="CG79">
        <v>-5.7754859328269958E-2</v>
      </c>
      <c r="CH79">
        <v>-5.6549593806266785E-2</v>
      </c>
      <c r="CI79">
        <v>-4.9338560551404953E-2</v>
      </c>
      <c r="CJ79">
        <v>-2.3548632860183716E-2</v>
      </c>
      <c r="CK79">
        <v>-3.1484065111726522E-3</v>
      </c>
      <c r="CL79">
        <v>-1.5594897558912635E-3</v>
      </c>
      <c r="CM79">
        <v>-7.3919542133808136E-2</v>
      </c>
      <c r="CN79">
        <v>-0.22983923554420471</v>
      </c>
      <c r="CO79">
        <v>-0.24845710396766663</v>
      </c>
      <c r="CP79">
        <v>-0.30128443241119385</v>
      </c>
      <c r="CQ79">
        <v>-0.29538851976394653</v>
      </c>
      <c r="CR79">
        <v>4.0776643753051758</v>
      </c>
      <c r="CS79">
        <v>12.286946296691895</v>
      </c>
      <c r="CT79">
        <v>12.270380020141602</v>
      </c>
      <c r="CU79">
        <v>12.126364707946777</v>
      </c>
      <c r="CV79">
        <v>11.875545501708984</v>
      </c>
      <c r="CW79">
        <v>11.362972259521484</v>
      </c>
      <c r="CX79">
        <v>3.1183845996856689</v>
      </c>
      <c r="CY79">
        <v>-0.64729976654052734</v>
      </c>
      <c r="CZ79">
        <v>-0.57770401239395142</v>
      </c>
      <c r="DA79">
        <v>-0.57362627983093262</v>
      </c>
      <c r="DB79">
        <v>-0.65704500675201416</v>
      </c>
      <c r="DC79">
        <v>-0.73086154460906982</v>
      </c>
      <c r="DD79">
        <v>1.2182506322860718</v>
      </c>
      <c r="DE79">
        <v>1.2531806230545044</v>
      </c>
      <c r="DF79">
        <v>0.9530174732208252</v>
      </c>
      <c r="DG79">
        <v>1.0084866285324097</v>
      </c>
      <c r="DH79">
        <v>1.1097990274429321</v>
      </c>
      <c r="DI79">
        <v>1.3542654514312744</v>
      </c>
      <c r="DJ79">
        <v>1.4940059185028076</v>
      </c>
      <c r="DK79">
        <v>1.3752220869064331</v>
      </c>
      <c r="DL79">
        <v>1.1943516731262207</v>
      </c>
      <c r="DM79">
        <v>1.302689790725708</v>
      </c>
      <c r="DN79">
        <v>1.3084211349487305</v>
      </c>
      <c r="DO79">
        <v>1.5706276893615723</v>
      </c>
      <c r="DP79">
        <v>5.3218002319335937</v>
      </c>
      <c r="DQ79">
        <v>13.581716537475586</v>
      </c>
      <c r="DR79">
        <v>13.585972785949707</v>
      </c>
      <c r="DS79">
        <v>13.421446800231934</v>
      </c>
      <c r="DT79">
        <v>13.127900123596191</v>
      </c>
      <c r="DU79">
        <v>12.607460021972656</v>
      </c>
      <c r="DV79">
        <v>4.2913708686828613</v>
      </c>
      <c r="DW79">
        <v>0.41805216670036316</v>
      </c>
      <c r="DX79">
        <v>0.49100852012634277</v>
      </c>
      <c r="DY79">
        <v>0.44550213217735291</v>
      </c>
      <c r="DZ79">
        <v>0.31240800023078918</v>
      </c>
      <c r="EA79">
        <v>0.24489133059978485</v>
      </c>
      <c r="EB79">
        <v>3.0863661766052246</v>
      </c>
      <c r="EC79">
        <v>3.1459634304046631</v>
      </c>
      <c r="ED79">
        <v>2.4106719493865967</v>
      </c>
      <c r="EE79">
        <v>2.535818338394165</v>
      </c>
      <c r="EF79">
        <v>2.7461731433868408</v>
      </c>
      <c r="EG79">
        <v>3.3141555786132813</v>
      </c>
      <c r="EH79">
        <v>3.6533646583557129</v>
      </c>
      <c r="EI79">
        <v>3.4675524234771729</v>
      </c>
      <c r="EJ79">
        <v>3.250657320022583</v>
      </c>
      <c r="EK79">
        <v>3.542299747467041</v>
      </c>
      <c r="EL79">
        <v>3.632580041885376</v>
      </c>
      <c r="EM79">
        <v>4.2648587226867676</v>
      </c>
      <c r="EN79">
        <v>7.1181340217590332</v>
      </c>
      <c r="EO79">
        <v>15.451159477233887</v>
      </c>
      <c r="EP79">
        <v>15.485478401184082</v>
      </c>
      <c r="EQ79">
        <v>15.291340827941895</v>
      </c>
      <c r="ER79">
        <v>14.936100959777832</v>
      </c>
      <c r="ES79">
        <v>14.404302597045898</v>
      </c>
      <c r="ET79">
        <v>5.9849767684936523</v>
      </c>
      <c r="EU79">
        <v>1.9562511444091797</v>
      </c>
      <c r="EV79">
        <v>2.0340597629547119</v>
      </c>
      <c r="EW79">
        <v>1.916961669921875</v>
      </c>
      <c r="EX79">
        <v>1.712144136428833</v>
      </c>
      <c r="EY79">
        <v>1.6537234783172607</v>
      </c>
      <c r="EZ79">
        <v>76.934104919433594</v>
      </c>
      <c r="FA79">
        <v>75.976119995117187</v>
      </c>
      <c r="FB79">
        <v>75.222946166992188</v>
      </c>
      <c r="FC79">
        <v>74.35272216796875</v>
      </c>
      <c r="FD79">
        <v>73.68438720703125</v>
      </c>
      <c r="FE79">
        <v>73.061286926269531</v>
      </c>
      <c r="FF79">
        <v>73.0855712890625</v>
      </c>
      <c r="FG79">
        <v>75.236625671386719</v>
      </c>
      <c r="FH79">
        <v>78.997978210449219</v>
      </c>
      <c r="FI79">
        <v>82.193855285644531</v>
      </c>
      <c r="FJ79">
        <v>84.846549987792969</v>
      </c>
      <c r="FK79">
        <v>86.993690490722656</v>
      </c>
      <c r="FL79">
        <v>88.703384399414063</v>
      </c>
      <c r="FM79">
        <v>90.139968872070312</v>
      </c>
      <c r="FN79">
        <v>90.641525268554688</v>
      </c>
      <c r="FO79">
        <v>90.40576171875</v>
      </c>
      <c r="FP79">
        <v>89.562950134277344</v>
      </c>
      <c r="FQ79">
        <v>87.997283935546875</v>
      </c>
      <c r="FR79">
        <v>85.514732360839844</v>
      </c>
      <c r="FS79">
        <v>82.198974609375</v>
      </c>
      <c r="FT79">
        <v>79.207611083984375</v>
      </c>
      <c r="FU79">
        <v>77.533805847167969</v>
      </c>
      <c r="FV79">
        <v>76.074043273925781</v>
      </c>
      <c r="FW79">
        <v>75.166160583496094</v>
      </c>
      <c r="FX79">
        <v>332</v>
      </c>
      <c r="FY79">
        <v>6.7033134400844574E-2</v>
      </c>
      <c r="FZ79">
        <v>1</v>
      </c>
      <c r="GA79" s="57" t="s">
        <v>10</v>
      </c>
    </row>
    <row r="80" spans="1:183" x14ac:dyDescent="0.2">
      <c r="A80" t="s">
        <v>242</v>
      </c>
      <c r="B80" t="s">
        <v>246</v>
      </c>
      <c r="C80" t="s">
        <v>218</v>
      </c>
      <c r="D80" t="s">
        <v>36</v>
      </c>
      <c r="E80">
        <v>2014</v>
      </c>
      <c r="F80" t="s">
        <v>220</v>
      </c>
      <c r="G80" t="s">
        <v>243</v>
      </c>
      <c r="H80" s="57" t="s">
        <v>233</v>
      </c>
      <c r="I80">
        <v>167.19</v>
      </c>
      <c r="L80">
        <v>53.820037664360356</v>
      </c>
      <c r="M80">
        <v>52.362830643161764</v>
      </c>
      <c r="N80">
        <v>52.788291630689535</v>
      </c>
      <c r="O80">
        <v>53.237746658704054</v>
      </c>
      <c r="P80">
        <v>61.66154945015181</v>
      </c>
      <c r="Q80">
        <v>67.397381409298944</v>
      </c>
      <c r="R80">
        <v>77.986837811426369</v>
      </c>
      <c r="S80">
        <v>76.056227140910934</v>
      </c>
      <c r="T80">
        <v>76.974972990463144</v>
      </c>
      <c r="U80">
        <v>75.963019239852997</v>
      </c>
      <c r="V80">
        <v>77.462463732850921</v>
      </c>
      <c r="W80">
        <v>76.283768621037538</v>
      </c>
      <c r="X80">
        <v>77.188634774765745</v>
      </c>
      <c r="Y80">
        <v>76.872295286549956</v>
      </c>
      <c r="Z80">
        <v>75.271797987598163</v>
      </c>
      <c r="AA80">
        <v>70.770056194138974</v>
      </c>
      <c r="AB80">
        <v>69.268787288626271</v>
      </c>
      <c r="AC80">
        <v>71.90443232057568</v>
      </c>
      <c r="AD80">
        <v>71.213492878513136</v>
      </c>
      <c r="AE80">
        <v>71.664944341045299</v>
      </c>
      <c r="AF80">
        <v>70.423331516672263</v>
      </c>
      <c r="AG80">
        <v>60.739804842539165</v>
      </c>
      <c r="AH80">
        <v>53.509348833050794</v>
      </c>
      <c r="AI80">
        <v>51.547394980401478</v>
      </c>
      <c r="AJ80">
        <v>-1.6527698040008545</v>
      </c>
      <c r="AK80">
        <v>-1.622585654258728</v>
      </c>
      <c r="AL80">
        <v>-1.6522420644760132</v>
      </c>
      <c r="AM80">
        <v>-1.6201366186141968</v>
      </c>
      <c r="AN80">
        <v>-1.6401569843292236</v>
      </c>
      <c r="AO80">
        <v>-1.5969027280807495</v>
      </c>
      <c r="AP80">
        <v>-1.584477424621582</v>
      </c>
      <c r="AQ80">
        <v>-1.5757278203964233</v>
      </c>
      <c r="AR80">
        <v>-1.5852758884429932</v>
      </c>
      <c r="AS80">
        <v>-1.6088519096374512</v>
      </c>
      <c r="AT80">
        <v>-1.7105509042739868</v>
      </c>
      <c r="AU80">
        <v>-1.6183546781539917</v>
      </c>
      <c r="AV80">
        <v>-1.6515196561813354</v>
      </c>
      <c r="AW80">
        <v>-1.6725215911865234</v>
      </c>
      <c r="AX80">
        <v>-1.6721590757369995</v>
      </c>
      <c r="AY80">
        <v>-0.65833377838134766</v>
      </c>
      <c r="AZ80">
        <v>2.4435672760009766</v>
      </c>
      <c r="BA80">
        <v>2.6429417133331299</v>
      </c>
      <c r="BB80">
        <v>2.7633857727050781</v>
      </c>
      <c r="BC80">
        <v>2.9890751838684082</v>
      </c>
      <c r="BD80">
        <v>2.9538784027099609</v>
      </c>
      <c r="BE80">
        <v>-0.91669917106628418</v>
      </c>
      <c r="BF80">
        <v>-2.339428186416626</v>
      </c>
      <c r="BG80">
        <v>-2.4692134857177734</v>
      </c>
      <c r="BH80">
        <v>-0.59738296270370483</v>
      </c>
      <c r="BI80">
        <v>-0.57784587144851685</v>
      </c>
      <c r="BJ80">
        <v>-0.57342052459716797</v>
      </c>
      <c r="BK80">
        <v>-0.55791676044464111</v>
      </c>
      <c r="BL80">
        <v>-0.54810339212417603</v>
      </c>
      <c r="BM80">
        <v>-0.51457875967025757</v>
      </c>
      <c r="BN80">
        <v>-0.51995682716369629</v>
      </c>
      <c r="BO80">
        <v>-0.5407831072807312</v>
      </c>
      <c r="BP80">
        <v>-0.57488960027694702</v>
      </c>
      <c r="BQ80">
        <v>-0.5986524224281311</v>
      </c>
      <c r="BR80">
        <v>-0.65024834871292114</v>
      </c>
      <c r="BS80">
        <v>-0.620522141456604</v>
      </c>
      <c r="BT80">
        <v>-0.62933659553527832</v>
      </c>
      <c r="BU80">
        <v>-0.64228731393814087</v>
      </c>
      <c r="BV80">
        <v>-0.64620828628540039</v>
      </c>
      <c r="BW80">
        <v>0.72740954160690308</v>
      </c>
      <c r="BX80">
        <v>3.9418401718139648</v>
      </c>
      <c r="BY80">
        <v>4.2117133140563965</v>
      </c>
      <c r="BZ80">
        <v>4.2624154090881348</v>
      </c>
      <c r="CA80">
        <v>4.4100160598754883</v>
      </c>
      <c r="CB80">
        <v>4.3439450263977051</v>
      </c>
      <c r="CC80">
        <v>0.41242948174476624</v>
      </c>
      <c r="CD80">
        <v>-1.2337068319320679</v>
      </c>
      <c r="CE80">
        <v>-1.317083477973938</v>
      </c>
      <c r="CF80">
        <v>0.1335747092962265</v>
      </c>
      <c r="CG80">
        <v>0.1457376629114151</v>
      </c>
      <c r="CH80">
        <v>0.17376798391342163</v>
      </c>
      <c r="CI80">
        <v>0.17777353525161743</v>
      </c>
      <c r="CJ80">
        <v>0.20824958384037018</v>
      </c>
      <c r="CK80">
        <v>0.23503550887107849</v>
      </c>
      <c r="CL80">
        <v>0.21732686460018158</v>
      </c>
      <c r="CM80">
        <v>0.1760164350271225</v>
      </c>
      <c r="CN80">
        <v>0.1249009370803833</v>
      </c>
      <c r="CO80">
        <v>0.10100860893726349</v>
      </c>
      <c r="CP80">
        <v>8.4113955497741699E-2</v>
      </c>
      <c r="CQ80">
        <v>7.057354599237442E-2</v>
      </c>
      <c r="CR80">
        <v>7.8624211251735687E-2</v>
      </c>
      <c r="CS80">
        <v>7.1249864995479584E-2</v>
      </c>
      <c r="CT80">
        <v>6.4362116158008575E-2</v>
      </c>
      <c r="CU80">
        <v>1.6871712207794189</v>
      </c>
      <c r="CV80">
        <v>4.9795393943786621</v>
      </c>
      <c r="CW80">
        <v>5.2982401847839355</v>
      </c>
      <c r="CX80">
        <v>5.3006391525268555</v>
      </c>
      <c r="CY80">
        <v>5.3941555023193359</v>
      </c>
      <c r="CZ80">
        <v>5.3067011833190918</v>
      </c>
      <c r="DA80">
        <v>1.3329799175262451</v>
      </c>
      <c r="DB80">
        <v>-0.46788761019706726</v>
      </c>
      <c r="DC80">
        <v>-0.51912164688110352</v>
      </c>
      <c r="DD80">
        <v>0.86453241109848022</v>
      </c>
      <c r="DE80">
        <v>0.86932122707366943</v>
      </c>
      <c r="DF80">
        <v>0.92095649242401123</v>
      </c>
      <c r="DG80">
        <v>0.91346383094787598</v>
      </c>
      <c r="DH80">
        <v>0.96460253000259399</v>
      </c>
      <c r="DI80">
        <v>0.98464977741241455</v>
      </c>
      <c r="DJ80">
        <v>0.95461052656173706</v>
      </c>
      <c r="DK80">
        <v>0.89281600713729858</v>
      </c>
      <c r="DL80">
        <v>0.82469147443771362</v>
      </c>
      <c r="DM80">
        <v>0.80066967010498047</v>
      </c>
      <c r="DN80">
        <v>0.81847625970840454</v>
      </c>
      <c r="DO80">
        <v>0.76166927814483643</v>
      </c>
      <c r="DP80">
        <v>0.78658503293991089</v>
      </c>
      <c r="DQ80">
        <v>0.78478699922561646</v>
      </c>
      <c r="DR80">
        <v>0.77493250370025635</v>
      </c>
      <c r="DS80">
        <v>2.64693284034729</v>
      </c>
      <c r="DT80">
        <v>6.0172386169433594</v>
      </c>
      <c r="DU80">
        <v>6.3847665786743164</v>
      </c>
      <c r="DV80">
        <v>6.338862419128418</v>
      </c>
      <c r="DW80">
        <v>6.3782949447631836</v>
      </c>
      <c r="DX80">
        <v>6.2694573402404785</v>
      </c>
      <c r="DY80">
        <v>2.2535302639007568</v>
      </c>
      <c r="DZ80">
        <v>0.29793158173561096</v>
      </c>
      <c r="EA80">
        <v>0.27884012460708618</v>
      </c>
      <c r="EB80">
        <v>1.9199192523956299</v>
      </c>
      <c r="EC80">
        <v>1.9140609502792358</v>
      </c>
      <c r="ED80">
        <v>1.9997780323028564</v>
      </c>
      <c r="EE80">
        <v>1.9756836891174316</v>
      </c>
      <c r="EF80">
        <v>2.0566561222076416</v>
      </c>
      <c r="EG80">
        <v>2.0669736862182617</v>
      </c>
      <c r="EH80">
        <v>2.0191311836242676</v>
      </c>
      <c r="EI80">
        <v>1.9277607202529907</v>
      </c>
      <c r="EJ80">
        <v>1.8350777626037598</v>
      </c>
      <c r="EK80">
        <v>1.8108690977096558</v>
      </c>
      <c r="EL80">
        <v>1.8787788152694702</v>
      </c>
      <c r="EM80">
        <v>1.7595016956329346</v>
      </c>
      <c r="EN80">
        <v>1.8087680339813232</v>
      </c>
      <c r="EO80">
        <v>1.8150213956832886</v>
      </c>
      <c r="EP80">
        <v>1.8008832931518555</v>
      </c>
      <c r="EQ80">
        <v>4.0326762199401855</v>
      </c>
      <c r="ER80">
        <v>7.5155115127563477</v>
      </c>
      <c r="ES80">
        <v>7.9535379409790039</v>
      </c>
      <c r="ET80">
        <v>7.8378920555114746</v>
      </c>
      <c r="EU80">
        <v>7.7992358207702637</v>
      </c>
      <c r="EV80">
        <v>7.6595239639282227</v>
      </c>
      <c r="EW80">
        <v>3.5826590061187744</v>
      </c>
      <c r="EX80">
        <v>1.4036527872085571</v>
      </c>
      <c r="EY80">
        <v>1.4309701919555664</v>
      </c>
      <c r="EZ80">
        <v>46.738792419433594</v>
      </c>
      <c r="FA80">
        <v>45.674301147460938</v>
      </c>
      <c r="FB80">
        <v>44.240421295166016</v>
      </c>
      <c r="FC80">
        <v>43.422000885009766</v>
      </c>
      <c r="FD80">
        <v>42.016334533691406</v>
      </c>
      <c r="FE80">
        <v>41.744056701660156</v>
      </c>
      <c r="FF80">
        <v>41.31707763671875</v>
      </c>
      <c r="FG80">
        <v>41.535037994384766</v>
      </c>
      <c r="FH80">
        <v>42.971282958984375</v>
      </c>
      <c r="FI80">
        <v>47.429672241210937</v>
      </c>
      <c r="FJ80">
        <v>51.227272033691406</v>
      </c>
      <c r="FK80">
        <v>54.651821136474609</v>
      </c>
      <c r="FL80">
        <v>56.225147247314453</v>
      </c>
      <c r="FM80">
        <v>56.916263580322266</v>
      </c>
      <c r="FN80">
        <v>57.343696594238281</v>
      </c>
      <c r="FO80">
        <v>56.908042907714844</v>
      </c>
      <c r="FP80">
        <v>54.21783447265625</v>
      </c>
      <c r="FQ80">
        <v>51.824108123779297</v>
      </c>
      <c r="FR80">
        <v>49.140731811523438</v>
      </c>
      <c r="FS80">
        <v>46.054351806640625</v>
      </c>
      <c r="FT80">
        <v>45.035831451416016</v>
      </c>
      <c r="FU80">
        <v>44.71295166015625</v>
      </c>
      <c r="FV80">
        <v>45.3353271484375</v>
      </c>
      <c r="FW80">
        <v>45.651569366455078</v>
      </c>
      <c r="FX80">
        <v>245</v>
      </c>
      <c r="FY80">
        <v>8.9374296367168427E-2</v>
      </c>
      <c r="FZ80">
        <v>1</v>
      </c>
      <c r="GA80" s="57" t="s">
        <v>10</v>
      </c>
    </row>
    <row r="81" spans="1:183" x14ac:dyDescent="0.2">
      <c r="A81" t="s">
        <v>242</v>
      </c>
      <c r="B81" t="s">
        <v>246</v>
      </c>
      <c r="C81" t="s">
        <v>218</v>
      </c>
      <c r="D81" t="s">
        <v>36</v>
      </c>
      <c r="E81">
        <v>2015</v>
      </c>
      <c r="F81" t="s">
        <v>220</v>
      </c>
      <c r="G81" t="s">
        <v>243</v>
      </c>
      <c r="H81" s="57" t="s">
        <v>233</v>
      </c>
      <c r="I81">
        <v>167.19</v>
      </c>
      <c r="L81">
        <v>53.820037664360356</v>
      </c>
      <c r="M81">
        <v>52.362830643161764</v>
      </c>
      <c r="N81">
        <v>52.788291630689535</v>
      </c>
      <c r="O81">
        <v>53.237746658704054</v>
      </c>
      <c r="P81">
        <v>61.66154945015181</v>
      </c>
      <c r="Q81">
        <v>67.397381409298944</v>
      </c>
      <c r="R81">
        <v>77.986837811426369</v>
      </c>
      <c r="S81">
        <v>76.056227140910934</v>
      </c>
      <c r="T81">
        <v>76.974972990463144</v>
      </c>
      <c r="U81">
        <v>75.963019239852997</v>
      </c>
      <c r="V81">
        <v>77.462463732850921</v>
      </c>
      <c r="W81">
        <v>76.283768621037538</v>
      </c>
      <c r="X81">
        <v>77.188634774765745</v>
      </c>
      <c r="Y81">
        <v>76.872295286549956</v>
      </c>
      <c r="Z81">
        <v>75.271797987598163</v>
      </c>
      <c r="AA81">
        <v>70.770056194138974</v>
      </c>
      <c r="AB81">
        <v>69.268787288626271</v>
      </c>
      <c r="AC81">
        <v>71.90443232057568</v>
      </c>
      <c r="AD81">
        <v>71.213492878513136</v>
      </c>
      <c r="AE81">
        <v>71.664944341045299</v>
      </c>
      <c r="AF81">
        <v>70.423331516672263</v>
      </c>
      <c r="AG81">
        <v>60.739804842539165</v>
      </c>
      <c r="AH81">
        <v>53.509348833050794</v>
      </c>
      <c r="AI81">
        <v>51.547394980401478</v>
      </c>
      <c r="AJ81">
        <v>-1.6527698040008545</v>
      </c>
      <c r="AK81">
        <v>-1.622585654258728</v>
      </c>
      <c r="AL81">
        <v>-1.6522420644760132</v>
      </c>
      <c r="AM81">
        <v>-1.6201366186141968</v>
      </c>
      <c r="AN81">
        <v>-1.6401569843292236</v>
      </c>
      <c r="AO81">
        <v>-1.5969027280807495</v>
      </c>
      <c r="AP81">
        <v>-1.584477424621582</v>
      </c>
      <c r="AQ81">
        <v>-1.5757278203964233</v>
      </c>
      <c r="AR81">
        <v>-1.5852758884429932</v>
      </c>
      <c r="AS81">
        <v>-1.6088519096374512</v>
      </c>
      <c r="AT81">
        <v>-1.7105509042739868</v>
      </c>
      <c r="AU81">
        <v>-1.6183546781539917</v>
      </c>
      <c r="AV81">
        <v>-1.6515196561813354</v>
      </c>
      <c r="AW81">
        <v>-1.6725215911865234</v>
      </c>
      <c r="AX81">
        <v>-1.6721590757369995</v>
      </c>
      <c r="AY81">
        <v>-0.65833377838134766</v>
      </c>
      <c r="AZ81">
        <v>2.4435672760009766</v>
      </c>
      <c r="BA81">
        <v>2.6429417133331299</v>
      </c>
      <c r="BB81">
        <v>2.7633857727050781</v>
      </c>
      <c r="BC81">
        <v>2.9890751838684082</v>
      </c>
      <c r="BD81">
        <v>2.9538784027099609</v>
      </c>
      <c r="BE81">
        <v>-0.91669917106628418</v>
      </c>
      <c r="BF81">
        <v>-2.339428186416626</v>
      </c>
      <c r="BG81">
        <v>-2.4692134857177734</v>
      </c>
      <c r="BH81">
        <v>-0.59738296270370483</v>
      </c>
      <c r="BI81">
        <v>-0.57784587144851685</v>
      </c>
      <c r="BJ81">
        <v>-0.57342052459716797</v>
      </c>
      <c r="BK81">
        <v>-0.55791676044464111</v>
      </c>
      <c r="BL81">
        <v>-0.54810339212417603</v>
      </c>
      <c r="BM81">
        <v>-0.51457875967025757</v>
      </c>
      <c r="BN81">
        <v>-0.51995682716369629</v>
      </c>
      <c r="BO81">
        <v>-0.5407831072807312</v>
      </c>
      <c r="BP81">
        <v>-0.57488960027694702</v>
      </c>
      <c r="BQ81">
        <v>-0.5986524224281311</v>
      </c>
      <c r="BR81">
        <v>-0.65024834871292114</v>
      </c>
      <c r="BS81">
        <v>-0.620522141456604</v>
      </c>
      <c r="BT81">
        <v>-0.62933659553527832</v>
      </c>
      <c r="BU81">
        <v>-0.64228731393814087</v>
      </c>
      <c r="BV81">
        <v>-0.64620828628540039</v>
      </c>
      <c r="BW81">
        <v>0.72740954160690308</v>
      </c>
      <c r="BX81">
        <v>3.9418401718139648</v>
      </c>
      <c r="BY81">
        <v>4.2117133140563965</v>
      </c>
      <c r="BZ81">
        <v>4.2624154090881348</v>
      </c>
      <c r="CA81">
        <v>4.4100160598754883</v>
      </c>
      <c r="CB81">
        <v>4.3439450263977051</v>
      </c>
      <c r="CC81">
        <v>0.41242948174476624</v>
      </c>
      <c r="CD81">
        <v>-1.2337068319320679</v>
      </c>
      <c r="CE81">
        <v>-1.317083477973938</v>
      </c>
      <c r="CF81">
        <v>0.1335747092962265</v>
      </c>
      <c r="CG81">
        <v>0.1457376629114151</v>
      </c>
      <c r="CH81">
        <v>0.17376798391342163</v>
      </c>
      <c r="CI81">
        <v>0.17777353525161743</v>
      </c>
      <c r="CJ81">
        <v>0.20824958384037018</v>
      </c>
      <c r="CK81">
        <v>0.23503550887107849</v>
      </c>
      <c r="CL81">
        <v>0.21732686460018158</v>
      </c>
      <c r="CM81">
        <v>0.1760164350271225</v>
      </c>
      <c r="CN81">
        <v>0.1249009370803833</v>
      </c>
      <c r="CO81">
        <v>0.10100860893726349</v>
      </c>
      <c r="CP81">
        <v>8.4113955497741699E-2</v>
      </c>
      <c r="CQ81">
        <v>7.057354599237442E-2</v>
      </c>
      <c r="CR81">
        <v>7.8624211251735687E-2</v>
      </c>
      <c r="CS81">
        <v>7.1249864995479584E-2</v>
      </c>
      <c r="CT81">
        <v>6.4362116158008575E-2</v>
      </c>
      <c r="CU81">
        <v>1.6871712207794189</v>
      </c>
      <c r="CV81">
        <v>4.9795393943786621</v>
      </c>
      <c r="CW81">
        <v>5.2982401847839355</v>
      </c>
      <c r="CX81">
        <v>5.3006391525268555</v>
      </c>
      <c r="CY81">
        <v>5.3941555023193359</v>
      </c>
      <c r="CZ81">
        <v>5.3067011833190918</v>
      </c>
      <c r="DA81">
        <v>1.3329799175262451</v>
      </c>
      <c r="DB81">
        <v>-0.46788761019706726</v>
      </c>
      <c r="DC81">
        <v>-0.51912164688110352</v>
      </c>
      <c r="DD81">
        <v>0.86453241109848022</v>
      </c>
      <c r="DE81">
        <v>0.86932122707366943</v>
      </c>
      <c r="DF81">
        <v>0.92095649242401123</v>
      </c>
      <c r="DG81">
        <v>0.91346383094787598</v>
      </c>
      <c r="DH81">
        <v>0.96460253000259399</v>
      </c>
      <c r="DI81">
        <v>0.98464977741241455</v>
      </c>
      <c r="DJ81">
        <v>0.95461052656173706</v>
      </c>
      <c r="DK81">
        <v>0.89281600713729858</v>
      </c>
      <c r="DL81">
        <v>0.82469147443771362</v>
      </c>
      <c r="DM81">
        <v>0.80066967010498047</v>
      </c>
      <c r="DN81">
        <v>0.81847625970840454</v>
      </c>
      <c r="DO81">
        <v>0.76166927814483643</v>
      </c>
      <c r="DP81">
        <v>0.78658503293991089</v>
      </c>
      <c r="DQ81">
        <v>0.78478699922561646</v>
      </c>
      <c r="DR81">
        <v>0.77493250370025635</v>
      </c>
      <c r="DS81">
        <v>2.64693284034729</v>
      </c>
      <c r="DT81">
        <v>6.0172386169433594</v>
      </c>
      <c r="DU81">
        <v>6.3847665786743164</v>
      </c>
      <c r="DV81">
        <v>6.338862419128418</v>
      </c>
      <c r="DW81">
        <v>6.3782949447631836</v>
      </c>
      <c r="DX81">
        <v>6.2694573402404785</v>
      </c>
      <c r="DY81">
        <v>2.2535302639007568</v>
      </c>
      <c r="DZ81">
        <v>0.29793158173561096</v>
      </c>
      <c r="EA81">
        <v>0.27884012460708618</v>
      </c>
      <c r="EB81">
        <v>1.9199192523956299</v>
      </c>
      <c r="EC81">
        <v>1.9140609502792358</v>
      </c>
      <c r="ED81">
        <v>1.9997780323028564</v>
      </c>
      <c r="EE81">
        <v>1.9756836891174316</v>
      </c>
      <c r="EF81">
        <v>2.0566561222076416</v>
      </c>
      <c r="EG81">
        <v>2.0669736862182617</v>
      </c>
      <c r="EH81">
        <v>2.0191311836242676</v>
      </c>
      <c r="EI81">
        <v>1.9277607202529907</v>
      </c>
      <c r="EJ81">
        <v>1.8350777626037598</v>
      </c>
      <c r="EK81">
        <v>1.8108690977096558</v>
      </c>
      <c r="EL81">
        <v>1.8787788152694702</v>
      </c>
      <c r="EM81">
        <v>1.7595016956329346</v>
      </c>
      <c r="EN81">
        <v>1.8087680339813232</v>
      </c>
      <c r="EO81">
        <v>1.8150213956832886</v>
      </c>
      <c r="EP81">
        <v>1.8008832931518555</v>
      </c>
      <c r="EQ81">
        <v>4.0326762199401855</v>
      </c>
      <c r="ER81">
        <v>7.5155115127563477</v>
      </c>
      <c r="ES81">
        <v>7.9535379409790039</v>
      </c>
      <c r="ET81">
        <v>7.8378920555114746</v>
      </c>
      <c r="EU81">
        <v>7.7992358207702637</v>
      </c>
      <c r="EV81">
        <v>7.6595239639282227</v>
      </c>
      <c r="EW81">
        <v>3.5826590061187744</v>
      </c>
      <c r="EX81">
        <v>1.4036527872085571</v>
      </c>
      <c r="EY81">
        <v>1.4309701919555664</v>
      </c>
      <c r="EZ81">
        <v>46.738792419433594</v>
      </c>
      <c r="FA81">
        <v>45.674301147460938</v>
      </c>
      <c r="FB81">
        <v>44.240421295166016</v>
      </c>
      <c r="FC81">
        <v>43.422000885009766</v>
      </c>
      <c r="FD81">
        <v>42.016334533691406</v>
      </c>
      <c r="FE81">
        <v>41.744056701660156</v>
      </c>
      <c r="FF81">
        <v>41.31707763671875</v>
      </c>
      <c r="FG81">
        <v>41.535037994384766</v>
      </c>
      <c r="FH81">
        <v>42.971282958984375</v>
      </c>
      <c r="FI81">
        <v>47.429672241210937</v>
      </c>
      <c r="FJ81">
        <v>51.227272033691406</v>
      </c>
      <c r="FK81">
        <v>54.651821136474609</v>
      </c>
      <c r="FL81">
        <v>56.225147247314453</v>
      </c>
      <c r="FM81">
        <v>56.916263580322266</v>
      </c>
      <c r="FN81">
        <v>57.343696594238281</v>
      </c>
      <c r="FO81">
        <v>56.908042907714844</v>
      </c>
      <c r="FP81">
        <v>54.21783447265625</v>
      </c>
      <c r="FQ81">
        <v>51.824108123779297</v>
      </c>
      <c r="FR81">
        <v>49.140731811523438</v>
      </c>
      <c r="FS81">
        <v>46.054351806640625</v>
      </c>
      <c r="FT81">
        <v>45.035831451416016</v>
      </c>
      <c r="FU81">
        <v>44.71295166015625</v>
      </c>
      <c r="FV81">
        <v>45.3353271484375</v>
      </c>
      <c r="FW81">
        <v>45.651569366455078</v>
      </c>
      <c r="FX81">
        <v>245</v>
      </c>
      <c r="FY81">
        <v>8.9374296367168427E-2</v>
      </c>
      <c r="FZ81">
        <v>1</v>
      </c>
      <c r="GA81" s="57" t="s">
        <v>10</v>
      </c>
    </row>
    <row r="82" spans="1:183" x14ac:dyDescent="0.2">
      <c r="A82" t="s">
        <v>242</v>
      </c>
      <c r="B82" t="s">
        <v>246</v>
      </c>
      <c r="C82" t="s">
        <v>218</v>
      </c>
      <c r="D82" t="s">
        <v>36</v>
      </c>
      <c r="E82">
        <v>2016</v>
      </c>
      <c r="F82" t="s">
        <v>220</v>
      </c>
      <c r="G82" t="s">
        <v>243</v>
      </c>
      <c r="H82" s="57" t="s">
        <v>233</v>
      </c>
      <c r="I82">
        <v>167.19</v>
      </c>
      <c r="L82">
        <v>53.820037664360356</v>
      </c>
      <c r="M82">
        <v>52.362830643161764</v>
      </c>
      <c r="N82">
        <v>52.788291630689535</v>
      </c>
      <c r="O82">
        <v>53.237746658704054</v>
      </c>
      <c r="P82">
        <v>61.66154945015181</v>
      </c>
      <c r="Q82">
        <v>67.397381409298944</v>
      </c>
      <c r="R82">
        <v>77.986837811426369</v>
      </c>
      <c r="S82">
        <v>76.056227140910934</v>
      </c>
      <c r="T82">
        <v>76.974972990463144</v>
      </c>
      <c r="U82">
        <v>75.963019239852997</v>
      </c>
      <c r="V82">
        <v>77.462463732850921</v>
      </c>
      <c r="W82">
        <v>76.283768621037538</v>
      </c>
      <c r="X82">
        <v>77.188634774765745</v>
      </c>
      <c r="Y82">
        <v>76.872295286549956</v>
      </c>
      <c r="Z82">
        <v>75.271797987598163</v>
      </c>
      <c r="AA82">
        <v>70.770056194138974</v>
      </c>
      <c r="AB82">
        <v>69.268787288626271</v>
      </c>
      <c r="AC82">
        <v>71.90443232057568</v>
      </c>
      <c r="AD82">
        <v>71.213492878513136</v>
      </c>
      <c r="AE82">
        <v>71.664944341045299</v>
      </c>
      <c r="AF82">
        <v>70.423331516672263</v>
      </c>
      <c r="AG82">
        <v>60.739804842539165</v>
      </c>
      <c r="AH82">
        <v>53.509348833050794</v>
      </c>
      <c r="AI82">
        <v>51.547394980401478</v>
      </c>
      <c r="AJ82">
        <v>-1.6527698040008545</v>
      </c>
      <c r="AK82">
        <v>-1.622585654258728</v>
      </c>
      <c r="AL82">
        <v>-1.6522420644760132</v>
      </c>
      <c r="AM82">
        <v>-1.6201366186141968</v>
      </c>
      <c r="AN82">
        <v>-1.6401569843292236</v>
      </c>
      <c r="AO82">
        <v>-1.5969027280807495</v>
      </c>
      <c r="AP82">
        <v>-1.584477424621582</v>
      </c>
      <c r="AQ82">
        <v>-1.5757278203964233</v>
      </c>
      <c r="AR82">
        <v>-1.5852758884429932</v>
      </c>
      <c r="AS82">
        <v>-1.6088519096374512</v>
      </c>
      <c r="AT82">
        <v>-1.7105509042739868</v>
      </c>
      <c r="AU82">
        <v>-1.6183546781539917</v>
      </c>
      <c r="AV82">
        <v>-1.6515196561813354</v>
      </c>
      <c r="AW82">
        <v>-1.6725215911865234</v>
      </c>
      <c r="AX82">
        <v>-1.6721590757369995</v>
      </c>
      <c r="AY82">
        <v>-0.65833377838134766</v>
      </c>
      <c r="AZ82">
        <v>2.4435672760009766</v>
      </c>
      <c r="BA82">
        <v>2.6429417133331299</v>
      </c>
      <c r="BB82">
        <v>2.7633857727050781</v>
      </c>
      <c r="BC82">
        <v>2.9890751838684082</v>
      </c>
      <c r="BD82">
        <v>2.9538784027099609</v>
      </c>
      <c r="BE82">
        <v>-0.91669917106628418</v>
      </c>
      <c r="BF82">
        <v>-2.339428186416626</v>
      </c>
      <c r="BG82">
        <v>-2.4692134857177734</v>
      </c>
      <c r="BH82">
        <v>-0.59738296270370483</v>
      </c>
      <c r="BI82">
        <v>-0.57784587144851685</v>
      </c>
      <c r="BJ82">
        <v>-0.57342052459716797</v>
      </c>
      <c r="BK82">
        <v>-0.55791676044464111</v>
      </c>
      <c r="BL82">
        <v>-0.54810339212417603</v>
      </c>
      <c r="BM82">
        <v>-0.51457875967025757</v>
      </c>
      <c r="BN82">
        <v>-0.51995682716369629</v>
      </c>
      <c r="BO82">
        <v>-0.5407831072807312</v>
      </c>
      <c r="BP82">
        <v>-0.57488960027694702</v>
      </c>
      <c r="BQ82">
        <v>-0.5986524224281311</v>
      </c>
      <c r="BR82">
        <v>-0.65024834871292114</v>
      </c>
      <c r="BS82">
        <v>-0.620522141456604</v>
      </c>
      <c r="BT82">
        <v>-0.62933659553527832</v>
      </c>
      <c r="BU82">
        <v>-0.64228731393814087</v>
      </c>
      <c r="BV82">
        <v>-0.64620828628540039</v>
      </c>
      <c r="BW82">
        <v>0.72740954160690308</v>
      </c>
      <c r="BX82">
        <v>3.9418401718139648</v>
      </c>
      <c r="BY82">
        <v>4.2117133140563965</v>
      </c>
      <c r="BZ82">
        <v>4.2624154090881348</v>
      </c>
      <c r="CA82">
        <v>4.4100160598754883</v>
      </c>
      <c r="CB82">
        <v>4.3439450263977051</v>
      </c>
      <c r="CC82">
        <v>0.41242948174476624</v>
      </c>
      <c r="CD82">
        <v>-1.2337068319320679</v>
      </c>
      <c r="CE82">
        <v>-1.317083477973938</v>
      </c>
      <c r="CF82">
        <v>0.1335747092962265</v>
      </c>
      <c r="CG82">
        <v>0.1457376629114151</v>
      </c>
      <c r="CH82">
        <v>0.17376798391342163</v>
      </c>
      <c r="CI82">
        <v>0.17777353525161743</v>
      </c>
      <c r="CJ82">
        <v>0.20824958384037018</v>
      </c>
      <c r="CK82">
        <v>0.23503550887107849</v>
      </c>
      <c r="CL82">
        <v>0.21732686460018158</v>
      </c>
      <c r="CM82">
        <v>0.1760164350271225</v>
      </c>
      <c r="CN82">
        <v>0.1249009370803833</v>
      </c>
      <c r="CO82">
        <v>0.10100860893726349</v>
      </c>
      <c r="CP82">
        <v>8.4113955497741699E-2</v>
      </c>
      <c r="CQ82">
        <v>7.057354599237442E-2</v>
      </c>
      <c r="CR82">
        <v>7.8624211251735687E-2</v>
      </c>
      <c r="CS82">
        <v>7.1249864995479584E-2</v>
      </c>
      <c r="CT82">
        <v>6.4362116158008575E-2</v>
      </c>
      <c r="CU82">
        <v>1.6871712207794189</v>
      </c>
      <c r="CV82">
        <v>4.9795393943786621</v>
      </c>
      <c r="CW82">
        <v>5.2982401847839355</v>
      </c>
      <c r="CX82">
        <v>5.3006391525268555</v>
      </c>
      <c r="CY82">
        <v>5.3941555023193359</v>
      </c>
      <c r="CZ82">
        <v>5.3067011833190918</v>
      </c>
      <c r="DA82">
        <v>1.3329799175262451</v>
      </c>
      <c r="DB82">
        <v>-0.46788761019706726</v>
      </c>
      <c r="DC82">
        <v>-0.51912164688110352</v>
      </c>
      <c r="DD82">
        <v>0.86453241109848022</v>
      </c>
      <c r="DE82">
        <v>0.86932122707366943</v>
      </c>
      <c r="DF82">
        <v>0.92095649242401123</v>
      </c>
      <c r="DG82">
        <v>0.91346383094787598</v>
      </c>
      <c r="DH82">
        <v>0.96460253000259399</v>
      </c>
      <c r="DI82">
        <v>0.98464977741241455</v>
      </c>
      <c r="DJ82">
        <v>0.95461052656173706</v>
      </c>
      <c r="DK82">
        <v>0.89281600713729858</v>
      </c>
      <c r="DL82">
        <v>0.82469147443771362</v>
      </c>
      <c r="DM82">
        <v>0.80066967010498047</v>
      </c>
      <c r="DN82">
        <v>0.81847625970840454</v>
      </c>
      <c r="DO82">
        <v>0.76166927814483643</v>
      </c>
      <c r="DP82">
        <v>0.78658503293991089</v>
      </c>
      <c r="DQ82">
        <v>0.78478699922561646</v>
      </c>
      <c r="DR82">
        <v>0.77493250370025635</v>
      </c>
      <c r="DS82">
        <v>2.64693284034729</v>
      </c>
      <c r="DT82">
        <v>6.0172386169433594</v>
      </c>
      <c r="DU82">
        <v>6.3847665786743164</v>
      </c>
      <c r="DV82">
        <v>6.338862419128418</v>
      </c>
      <c r="DW82">
        <v>6.3782949447631836</v>
      </c>
      <c r="DX82">
        <v>6.2694573402404785</v>
      </c>
      <c r="DY82">
        <v>2.2535302639007568</v>
      </c>
      <c r="DZ82">
        <v>0.29793158173561096</v>
      </c>
      <c r="EA82">
        <v>0.27884012460708618</v>
      </c>
      <c r="EB82">
        <v>1.9199192523956299</v>
      </c>
      <c r="EC82">
        <v>1.9140609502792358</v>
      </c>
      <c r="ED82">
        <v>1.9997780323028564</v>
      </c>
      <c r="EE82">
        <v>1.9756836891174316</v>
      </c>
      <c r="EF82">
        <v>2.0566561222076416</v>
      </c>
      <c r="EG82">
        <v>2.0669736862182617</v>
      </c>
      <c r="EH82">
        <v>2.0191311836242676</v>
      </c>
      <c r="EI82">
        <v>1.9277607202529907</v>
      </c>
      <c r="EJ82">
        <v>1.8350777626037598</v>
      </c>
      <c r="EK82">
        <v>1.8108690977096558</v>
      </c>
      <c r="EL82">
        <v>1.8787788152694702</v>
      </c>
      <c r="EM82">
        <v>1.7595016956329346</v>
      </c>
      <c r="EN82">
        <v>1.8087680339813232</v>
      </c>
      <c r="EO82">
        <v>1.8150213956832886</v>
      </c>
      <c r="EP82">
        <v>1.8008832931518555</v>
      </c>
      <c r="EQ82">
        <v>4.0326762199401855</v>
      </c>
      <c r="ER82">
        <v>7.5155115127563477</v>
      </c>
      <c r="ES82">
        <v>7.9535379409790039</v>
      </c>
      <c r="ET82">
        <v>7.8378920555114746</v>
      </c>
      <c r="EU82">
        <v>7.7992358207702637</v>
      </c>
      <c r="EV82">
        <v>7.6595239639282227</v>
      </c>
      <c r="EW82">
        <v>3.5826590061187744</v>
      </c>
      <c r="EX82">
        <v>1.4036527872085571</v>
      </c>
      <c r="EY82">
        <v>1.4309701919555664</v>
      </c>
      <c r="EZ82">
        <v>46.738792419433594</v>
      </c>
      <c r="FA82">
        <v>45.674301147460938</v>
      </c>
      <c r="FB82">
        <v>44.240421295166016</v>
      </c>
      <c r="FC82">
        <v>43.422000885009766</v>
      </c>
      <c r="FD82">
        <v>42.016334533691406</v>
      </c>
      <c r="FE82">
        <v>41.744056701660156</v>
      </c>
      <c r="FF82">
        <v>41.31707763671875</v>
      </c>
      <c r="FG82">
        <v>41.535037994384766</v>
      </c>
      <c r="FH82">
        <v>42.971282958984375</v>
      </c>
      <c r="FI82">
        <v>47.429672241210937</v>
      </c>
      <c r="FJ82">
        <v>51.227272033691406</v>
      </c>
      <c r="FK82">
        <v>54.651821136474609</v>
      </c>
      <c r="FL82">
        <v>56.225147247314453</v>
      </c>
      <c r="FM82">
        <v>56.916263580322266</v>
      </c>
      <c r="FN82">
        <v>57.343696594238281</v>
      </c>
      <c r="FO82">
        <v>56.908042907714844</v>
      </c>
      <c r="FP82">
        <v>54.21783447265625</v>
      </c>
      <c r="FQ82">
        <v>51.824108123779297</v>
      </c>
      <c r="FR82">
        <v>49.140731811523438</v>
      </c>
      <c r="FS82">
        <v>46.054351806640625</v>
      </c>
      <c r="FT82">
        <v>45.035831451416016</v>
      </c>
      <c r="FU82">
        <v>44.71295166015625</v>
      </c>
      <c r="FV82">
        <v>45.3353271484375</v>
      </c>
      <c r="FW82">
        <v>45.651569366455078</v>
      </c>
      <c r="FX82">
        <v>245</v>
      </c>
      <c r="FY82">
        <v>8.9374296367168427E-2</v>
      </c>
      <c r="FZ82">
        <v>1</v>
      </c>
      <c r="GA82" s="57" t="s">
        <v>10</v>
      </c>
    </row>
    <row r="83" spans="1:183" x14ac:dyDescent="0.2">
      <c r="A83" t="s">
        <v>242</v>
      </c>
      <c r="B83" t="s">
        <v>246</v>
      </c>
      <c r="C83" t="s">
        <v>218</v>
      </c>
      <c r="D83" t="s">
        <v>37</v>
      </c>
      <c r="E83">
        <v>2014</v>
      </c>
      <c r="F83" t="s">
        <v>220</v>
      </c>
      <c r="G83" t="s">
        <v>243</v>
      </c>
      <c r="H83" s="57" t="s">
        <v>233</v>
      </c>
      <c r="I83">
        <v>167.19</v>
      </c>
      <c r="L83">
        <v>51.42045991061751</v>
      </c>
      <c r="M83">
        <v>49.907574642388212</v>
      </c>
      <c r="N83">
        <v>48.853416698123645</v>
      </c>
      <c r="O83">
        <v>50.059463575732906</v>
      </c>
      <c r="P83">
        <v>58.207229302547859</v>
      </c>
      <c r="Q83">
        <v>63.724726022027731</v>
      </c>
      <c r="R83">
        <v>75.3169741974977</v>
      </c>
      <c r="S83">
        <v>74.377620039894481</v>
      </c>
      <c r="T83">
        <v>74.707802464853955</v>
      </c>
      <c r="U83">
        <v>75.417949011778575</v>
      </c>
      <c r="V83">
        <v>76.997353285280198</v>
      </c>
      <c r="W83">
        <v>76.558917623922042</v>
      </c>
      <c r="X83">
        <v>77.667390117369933</v>
      </c>
      <c r="Y83">
        <v>77.656494838633691</v>
      </c>
      <c r="Z83">
        <v>76.143911123703887</v>
      </c>
      <c r="AA83">
        <v>71.215910479604148</v>
      </c>
      <c r="AB83">
        <v>70.018490034316471</v>
      </c>
      <c r="AC83">
        <v>72.562737539506657</v>
      </c>
      <c r="AD83">
        <v>72.543897754612686</v>
      </c>
      <c r="AE83">
        <v>71.458604798930267</v>
      </c>
      <c r="AF83">
        <v>70.950026303082836</v>
      </c>
      <c r="AG83">
        <v>63.334429717400482</v>
      </c>
      <c r="AH83">
        <v>54.819990680157652</v>
      </c>
      <c r="AI83">
        <v>51.787714866476811</v>
      </c>
      <c r="AJ83">
        <v>-1.6177445650100708</v>
      </c>
      <c r="AK83">
        <v>-1.5806154012680054</v>
      </c>
      <c r="AL83">
        <v>-1.5978323221206665</v>
      </c>
      <c r="AM83">
        <v>-1.5804145336151123</v>
      </c>
      <c r="AN83">
        <v>-1.5961282253265381</v>
      </c>
      <c r="AO83">
        <v>-1.5904721021652222</v>
      </c>
      <c r="AP83">
        <v>-1.5759955644607544</v>
      </c>
      <c r="AQ83">
        <v>-1.5704712867736816</v>
      </c>
      <c r="AR83">
        <v>-1.5610549449920654</v>
      </c>
      <c r="AS83">
        <v>-1.6190623044967651</v>
      </c>
      <c r="AT83">
        <v>-1.7106698751449585</v>
      </c>
      <c r="AU83">
        <v>-1.6481432914733887</v>
      </c>
      <c r="AV83">
        <v>-1.6898961067199707</v>
      </c>
      <c r="AW83">
        <v>-1.7355872392654419</v>
      </c>
      <c r="AX83">
        <v>-1.7694833278656006</v>
      </c>
      <c r="AY83">
        <v>-0.81391441822052002</v>
      </c>
      <c r="AZ83">
        <v>2.1633563041687012</v>
      </c>
      <c r="BA83">
        <v>2.4738354682922363</v>
      </c>
      <c r="BB83">
        <v>2.5746326446533203</v>
      </c>
      <c r="BC83">
        <v>2.756239652633667</v>
      </c>
      <c r="BD83">
        <v>2.6915230751037598</v>
      </c>
      <c r="BE83">
        <v>-0.93895089626312256</v>
      </c>
      <c r="BF83">
        <v>-2.2908163070678711</v>
      </c>
      <c r="BG83">
        <v>-2.4368550777435303</v>
      </c>
      <c r="BH83">
        <v>-0.58750456571578979</v>
      </c>
      <c r="BI83">
        <v>-0.56813758611679077</v>
      </c>
      <c r="BJ83">
        <v>-0.57724678516387939</v>
      </c>
      <c r="BK83">
        <v>-0.56175535917282104</v>
      </c>
      <c r="BL83">
        <v>-0.55860704183578491</v>
      </c>
      <c r="BM83">
        <v>-0.54390591382980347</v>
      </c>
      <c r="BN83">
        <v>-0.53600698709487915</v>
      </c>
      <c r="BO83">
        <v>-0.55829620361328125</v>
      </c>
      <c r="BP83">
        <v>-0.58161318302154541</v>
      </c>
      <c r="BQ83">
        <v>-0.62192678451538086</v>
      </c>
      <c r="BR83">
        <v>-0.67101305723190308</v>
      </c>
      <c r="BS83">
        <v>-0.645466148853302</v>
      </c>
      <c r="BT83">
        <v>-0.6575809121131897</v>
      </c>
      <c r="BU83">
        <v>-0.68307322263717651</v>
      </c>
      <c r="BV83">
        <v>-0.6998172402381897</v>
      </c>
      <c r="BW83">
        <v>0.65637922286987305</v>
      </c>
      <c r="BX83">
        <v>3.7800304889678955</v>
      </c>
      <c r="BY83">
        <v>4.1153802871704102</v>
      </c>
      <c r="BZ83">
        <v>4.1939764022827148</v>
      </c>
      <c r="CA83">
        <v>4.2975978851318359</v>
      </c>
      <c r="CB83">
        <v>4.2502293586730957</v>
      </c>
      <c r="CC83">
        <v>0.46556869149208069</v>
      </c>
      <c r="CD83">
        <v>-1.1741544008255005</v>
      </c>
      <c r="CE83">
        <v>-1.2683119773864746</v>
      </c>
      <c r="CF83">
        <v>0.12603655457496643</v>
      </c>
      <c r="CG83">
        <v>0.13310141861438751</v>
      </c>
      <c r="CH83">
        <v>0.12960769236087799</v>
      </c>
      <c r="CI83">
        <v>0.14376488327980042</v>
      </c>
      <c r="CJ83">
        <v>0.1599770188331604</v>
      </c>
      <c r="CK83">
        <v>0.18094268441200256</v>
      </c>
      <c r="CL83">
        <v>0.18428590893745422</v>
      </c>
      <c r="CM83">
        <v>0.1427331268787384</v>
      </c>
      <c r="CN83">
        <v>9.6745170652866364E-2</v>
      </c>
      <c r="CO83">
        <v>6.8686291575431824E-2</v>
      </c>
      <c r="CP83">
        <v>4.9050047993659973E-2</v>
      </c>
      <c r="CQ83">
        <v>4.8985064029693604E-2</v>
      </c>
      <c r="CR83">
        <v>5.7397399097681046E-2</v>
      </c>
      <c r="CS83">
        <v>4.5894742012023926E-2</v>
      </c>
      <c r="CT83">
        <v>4.1030239313840866E-2</v>
      </c>
      <c r="CU83">
        <v>1.6747000217437744</v>
      </c>
      <c r="CV83">
        <v>4.8997340202331543</v>
      </c>
      <c r="CW83">
        <v>5.2523093223571777</v>
      </c>
      <c r="CX83">
        <v>5.3155293464660645</v>
      </c>
      <c r="CY83">
        <v>5.365138053894043</v>
      </c>
      <c r="CZ83">
        <v>5.3297843933105469</v>
      </c>
      <c r="DA83">
        <v>1.4383347034454346</v>
      </c>
      <c r="DB83">
        <v>-0.40075781941413879</v>
      </c>
      <c r="DC83">
        <v>-0.45898261666297913</v>
      </c>
      <c r="DD83">
        <v>0.83957767486572266</v>
      </c>
      <c r="DE83">
        <v>0.83434045314788818</v>
      </c>
      <c r="DF83">
        <v>0.83646214008331299</v>
      </c>
      <c r="DG83">
        <v>0.84928512573242188</v>
      </c>
      <c r="DH83">
        <v>0.87856107950210571</v>
      </c>
      <c r="DI83">
        <v>0.90579128265380859</v>
      </c>
      <c r="DJ83">
        <v>0.9045788049697876</v>
      </c>
      <c r="DK83">
        <v>0.84376245737075806</v>
      </c>
      <c r="DL83">
        <v>0.77510350942611694</v>
      </c>
      <c r="DM83">
        <v>0.75929933786392212</v>
      </c>
      <c r="DN83">
        <v>0.76911318302154541</v>
      </c>
      <c r="DO83">
        <v>0.74343627691268921</v>
      </c>
      <c r="DP83">
        <v>0.77237576246261597</v>
      </c>
      <c r="DQ83">
        <v>0.77486270666122437</v>
      </c>
      <c r="DR83">
        <v>0.78187769651412964</v>
      </c>
      <c r="DS83">
        <v>2.6930208206176758</v>
      </c>
      <c r="DT83">
        <v>6.0194377899169922</v>
      </c>
      <c r="DU83">
        <v>6.3892383575439453</v>
      </c>
      <c r="DV83">
        <v>6.4370818138122559</v>
      </c>
      <c r="DW83">
        <v>6.43267822265625</v>
      </c>
      <c r="DX83">
        <v>6.409339427947998</v>
      </c>
      <c r="DY83">
        <v>2.4111006259918213</v>
      </c>
      <c r="DZ83">
        <v>0.37263882160186768</v>
      </c>
      <c r="EA83">
        <v>0.35034677386283875</v>
      </c>
      <c r="EB83">
        <v>1.8698176145553589</v>
      </c>
      <c r="EC83">
        <v>1.846818208694458</v>
      </c>
      <c r="ED83">
        <v>1.8570477962493896</v>
      </c>
      <c r="EE83">
        <v>1.8679443597793579</v>
      </c>
      <c r="EF83">
        <v>1.9160822629928589</v>
      </c>
      <c r="EG83">
        <v>1.9523575305938721</v>
      </c>
      <c r="EH83">
        <v>1.9445674419403076</v>
      </c>
      <c r="EI83">
        <v>1.8559374809265137</v>
      </c>
      <c r="EJ83">
        <v>1.7545452117919922</v>
      </c>
      <c r="EK83">
        <v>1.7564349174499512</v>
      </c>
      <c r="EL83">
        <v>1.8087699413299561</v>
      </c>
      <c r="EM83">
        <v>1.7461134195327759</v>
      </c>
      <c r="EN83">
        <v>1.804690957069397</v>
      </c>
      <c r="EO83">
        <v>1.8273767232894897</v>
      </c>
      <c r="EP83">
        <v>1.8515437841415405</v>
      </c>
      <c r="EQ83">
        <v>4.1633143424987793</v>
      </c>
      <c r="ER83">
        <v>7.6361117362976074</v>
      </c>
      <c r="ES83">
        <v>8.0307826995849609</v>
      </c>
      <c r="ET83">
        <v>8.0564260482788086</v>
      </c>
      <c r="EU83">
        <v>7.9740362167358398</v>
      </c>
      <c r="EV83">
        <v>7.968045711517334</v>
      </c>
      <c r="EW83">
        <v>3.8156201839447021</v>
      </c>
      <c r="EX83">
        <v>1.4893007278442383</v>
      </c>
      <c r="EY83">
        <v>1.5188899040222168</v>
      </c>
      <c r="EZ83">
        <v>56.957836151123047</v>
      </c>
      <c r="FA83">
        <v>55.432537078857422</v>
      </c>
      <c r="FB83">
        <v>53.274253845214844</v>
      </c>
      <c r="FC83">
        <v>52.266796112060547</v>
      </c>
      <c r="FD83">
        <v>52.44549560546875</v>
      </c>
      <c r="FE83">
        <v>50.996395111083984</v>
      </c>
      <c r="FF83">
        <v>49.920310974121094</v>
      </c>
      <c r="FG83">
        <v>49.761886596679688</v>
      </c>
      <c r="FH83">
        <v>51.111255645751953</v>
      </c>
      <c r="FI83">
        <v>52.955776214599609</v>
      </c>
      <c r="FJ83">
        <v>56.0693359375</v>
      </c>
      <c r="FK83">
        <v>58.295955657958984</v>
      </c>
      <c r="FL83">
        <v>60.231563568115234</v>
      </c>
      <c r="FM83">
        <v>60.243705749511719</v>
      </c>
      <c r="FN83">
        <v>60.761928558349609</v>
      </c>
      <c r="FO83">
        <v>58.716930389404297</v>
      </c>
      <c r="FP83">
        <v>56.320838928222656</v>
      </c>
      <c r="FQ83">
        <v>55.015235900878906</v>
      </c>
      <c r="FR83">
        <v>55.449234008789063</v>
      </c>
      <c r="FS83">
        <v>54.652275085449219</v>
      </c>
      <c r="FT83">
        <v>54.525882720947266</v>
      </c>
      <c r="FU83">
        <v>54.20062255859375</v>
      </c>
      <c r="FV83">
        <v>53.35565185546875</v>
      </c>
      <c r="FW83">
        <v>53.05584716796875</v>
      </c>
      <c r="FX83">
        <v>245</v>
      </c>
      <c r="FY83">
        <v>8.9374296367168427E-2</v>
      </c>
      <c r="FZ83">
        <v>1</v>
      </c>
      <c r="GA83" s="57" t="s">
        <v>10</v>
      </c>
    </row>
    <row r="84" spans="1:183" x14ac:dyDescent="0.2">
      <c r="A84" t="s">
        <v>242</v>
      </c>
      <c r="B84" t="s">
        <v>246</v>
      </c>
      <c r="C84" t="s">
        <v>218</v>
      </c>
      <c r="D84" t="s">
        <v>37</v>
      </c>
      <c r="E84">
        <v>2015</v>
      </c>
      <c r="F84" t="s">
        <v>220</v>
      </c>
      <c r="G84" t="s">
        <v>243</v>
      </c>
      <c r="H84" s="57" t="s">
        <v>233</v>
      </c>
      <c r="I84">
        <v>167.19</v>
      </c>
      <c r="L84">
        <v>51.42045991061751</v>
      </c>
      <c r="M84">
        <v>49.907574642388212</v>
      </c>
      <c r="N84">
        <v>48.853416698123645</v>
      </c>
      <c r="O84">
        <v>50.059463575732906</v>
      </c>
      <c r="P84">
        <v>58.207229302547859</v>
      </c>
      <c r="Q84">
        <v>63.724726022027731</v>
      </c>
      <c r="R84">
        <v>75.3169741974977</v>
      </c>
      <c r="S84">
        <v>74.377620039894481</v>
      </c>
      <c r="T84">
        <v>74.707802464853955</v>
      </c>
      <c r="U84">
        <v>75.417949011778575</v>
      </c>
      <c r="V84">
        <v>76.997353285280198</v>
      </c>
      <c r="W84">
        <v>76.558917623922042</v>
      </c>
      <c r="X84">
        <v>77.667390117369933</v>
      </c>
      <c r="Y84">
        <v>77.656494838633691</v>
      </c>
      <c r="Z84">
        <v>76.143911123703887</v>
      </c>
      <c r="AA84">
        <v>71.215910479604148</v>
      </c>
      <c r="AB84">
        <v>70.018490034316471</v>
      </c>
      <c r="AC84">
        <v>72.562737539506657</v>
      </c>
      <c r="AD84">
        <v>72.543897754612686</v>
      </c>
      <c r="AE84">
        <v>71.458604798930267</v>
      </c>
      <c r="AF84">
        <v>70.950026303082836</v>
      </c>
      <c r="AG84">
        <v>63.334429717400482</v>
      </c>
      <c r="AH84">
        <v>54.819990680157652</v>
      </c>
      <c r="AI84">
        <v>51.787714866476811</v>
      </c>
      <c r="AJ84">
        <v>-1.6177445650100708</v>
      </c>
      <c r="AK84">
        <v>-1.5806154012680054</v>
      </c>
      <c r="AL84">
        <v>-1.5978323221206665</v>
      </c>
      <c r="AM84">
        <v>-1.5804145336151123</v>
      </c>
      <c r="AN84">
        <v>-1.5961282253265381</v>
      </c>
      <c r="AO84">
        <v>-1.5904721021652222</v>
      </c>
      <c r="AP84">
        <v>-1.5759955644607544</v>
      </c>
      <c r="AQ84">
        <v>-1.5704712867736816</v>
      </c>
      <c r="AR84">
        <v>-1.5610549449920654</v>
      </c>
      <c r="AS84">
        <v>-1.6190623044967651</v>
      </c>
      <c r="AT84">
        <v>-1.7106698751449585</v>
      </c>
      <c r="AU84">
        <v>-1.6481432914733887</v>
      </c>
      <c r="AV84">
        <v>-1.6898961067199707</v>
      </c>
      <c r="AW84">
        <v>-1.7355872392654419</v>
      </c>
      <c r="AX84">
        <v>-1.7694833278656006</v>
      </c>
      <c r="AY84">
        <v>-0.81391441822052002</v>
      </c>
      <c r="AZ84">
        <v>2.1633563041687012</v>
      </c>
      <c r="BA84">
        <v>2.4738354682922363</v>
      </c>
      <c r="BB84">
        <v>2.5746326446533203</v>
      </c>
      <c r="BC84">
        <v>2.756239652633667</v>
      </c>
      <c r="BD84">
        <v>2.6915230751037598</v>
      </c>
      <c r="BE84">
        <v>-0.93895089626312256</v>
      </c>
      <c r="BF84">
        <v>-2.2908163070678711</v>
      </c>
      <c r="BG84">
        <v>-2.4368550777435303</v>
      </c>
      <c r="BH84">
        <v>-0.58750456571578979</v>
      </c>
      <c r="BI84">
        <v>-0.56813758611679077</v>
      </c>
      <c r="BJ84">
        <v>-0.57724678516387939</v>
      </c>
      <c r="BK84">
        <v>-0.56175535917282104</v>
      </c>
      <c r="BL84">
        <v>-0.55860704183578491</v>
      </c>
      <c r="BM84">
        <v>-0.54390591382980347</v>
      </c>
      <c r="BN84">
        <v>-0.53600698709487915</v>
      </c>
      <c r="BO84">
        <v>-0.55829620361328125</v>
      </c>
      <c r="BP84">
        <v>-0.58161318302154541</v>
      </c>
      <c r="BQ84">
        <v>-0.62192678451538086</v>
      </c>
      <c r="BR84">
        <v>-0.67101305723190308</v>
      </c>
      <c r="BS84">
        <v>-0.645466148853302</v>
      </c>
      <c r="BT84">
        <v>-0.6575809121131897</v>
      </c>
      <c r="BU84">
        <v>-0.68307322263717651</v>
      </c>
      <c r="BV84">
        <v>-0.6998172402381897</v>
      </c>
      <c r="BW84">
        <v>0.65637922286987305</v>
      </c>
      <c r="BX84">
        <v>3.7800304889678955</v>
      </c>
      <c r="BY84">
        <v>4.1153802871704102</v>
      </c>
      <c r="BZ84">
        <v>4.1939764022827148</v>
      </c>
      <c r="CA84">
        <v>4.2975978851318359</v>
      </c>
      <c r="CB84">
        <v>4.2502293586730957</v>
      </c>
      <c r="CC84">
        <v>0.46556869149208069</v>
      </c>
      <c r="CD84">
        <v>-1.1741544008255005</v>
      </c>
      <c r="CE84">
        <v>-1.2683119773864746</v>
      </c>
      <c r="CF84">
        <v>0.12603655457496643</v>
      </c>
      <c r="CG84">
        <v>0.13310141861438751</v>
      </c>
      <c r="CH84">
        <v>0.12960769236087799</v>
      </c>
      <c r="CI84">
        <v>0.14376488327980042</v>
      </c>
      <c r="CJ84">
        <v>0.1599770188331604</v>
      </c>
      <c r="CK84">
        <v>0.18094268441200256</v>
      </c>
      <c r="CL84">
        <v>0.18428590893745422</v>
      </c>
      <c r="CM84">
        <v>0.1427331268787384</v>
      </c>
      <c r="CN84">
        <v>9.6745170652866364E-2</v>
      </c>
      <c r="CO84">
        <v>6.8686291575431824E-2</v>
      </c>
      <c r="CP84">
        <v>4.9050047993659973E-2</v>
      </c>
      <c r="CQ84">
        <v>4.8985064029693604E-2</v>
      </c>
      <c r="CR84">
        <v>5.7397399097681046E-2</v>
      </c>
      <c r="CS84">
        <v>4.5894742012023926E-2</v>
      </c>
      <c r="CT84">
        <v>4.1030239313840866E-2</v>
      </c>
      <c r="CU84">
        <v>1.6747000217437744</v>
      </c>
      <c r="CV84">
        <v>4.8997340202331543</v>
      </c>
      <c r="CW84">
        <v>5.2523093223571777</v>
      </c>
      <c r="CX84">
        <v>5.3155293464660645</v>
      </c>
      <c r="CY84">
        <v>5.365138053894043</v>
      </c>
      <c r="CZ84">
        <v>5.3297843933105469</v>
      </c>
      <c r="DA84">
        <v>1.4383347034454346</v>
      </c>
      <c r="DB84">
        <v>-0.40075781941413879</v>
      </c>
      <c r="DC84">
        <v>-0.45898261666297913</v>
      </c>
      <c r="DD84">
        <v>0.83957767486572266</v>
      </c>
      <c r="DE84">
        <v>0.83434045314788818</v>
      </c>
      <c r="DF84">
        <v>0.83646214008331299</v>
      </c>
      <c r="DG84">
        <v>0.84928512573242188</v>
      </c>
      <c r="DH84">
        <v>0.87856107950210571</v>
      </c>
      <c r="DI84">
        <v>0.90579128265380859</v>
      </c>
      <c r="DJ84">
        <v>0.9045788049697876</v>
      </c>
      <c r="DK84">
        <v>0.84376245737075806</v>
      </c>
      <c r="DL84">
        <v>0.77510350942611694</v>
      </c>
      <c r="DM84">
        <v>0.75929933786392212</v>
      </c>
      <c r="DN84">
        <v>0.76911318302154541</v>
      </c>
      <c r="DO84">
        <v>0.74343627691268921</v>
      </c>
      <c r="DP84">
        <v>0.77237576246261597</v>
      </c>
      <c r="DQ84">
        <v>0.77486270666122437</v>
      </c>
      <c r="DR84">
        <v>0.78187769651412964</v>
      </c>
      <c r="DS84">
        <v>2.6930208206176758</v>
      </c>
      <c r="DT84">
        <v>6.0194377899169922</v>
      </c>
      <c r="DU84">
        <v>6.3892383575439453</v>
      </c>
      <c r="DV84">
        <v>6.4370818138122559</v>
      </c>
      <c r="DW84">
        <v>6.43267822265625</v>
      </c>
      <c r="DX84">
        <v>6.409339427947998</v>
      </c>
      <c r="DY84">
        <v>2.4111006259918213</v>
      </c>
      <c r="DZ84">
        <v>0.37263882160186768</v>
      </c>
      <c r="EA84">
        <v>0.35034677386283875</v>
      </c>
      <c r="EB84">
        <v>1.8698176145553589</v>
      </c>
      <c r="EC84">
        <v>1.846818208694458</v>
      </c>
      <c r="ED84">
        <v>1.8570477962493896</v>
      </c>
      <c r="EE84">
        <v>1.8679443597793579</v>
      </c>
      <c r="EF84">
        <v>1.9160822629928589</v>
      </c>
      <c r="EG84">
        <v>1.9523575305938721</v>
      </c>
      <c r="EH84">
        <v>1.9445674419403076</v>
      </c>
      <c r="EI84">
        <v>1.8559374809265137</v>
      </c>
      <c r="EJ84">
        <v>1.7545452117919922</v>
      </c>
      <c r="EK84">
        <v>1.7564349174499512</v>
      </c>
      <c r="EL84">
        <v>1.8087699413299561</v>
      </c>
      <c r="EM84">
        <v>1.7461134195327759</v>
      </c>
      <c r="EN84">
        <v>1.804690957069397</v>
      </c>
      <c r="EO84">
        <v>1.8273767232894897</v>
      </c>
      <c r="EP84">
        <v>1.8515437841415405</v>
      </c>
      <c r="EQ84">
        <v>4.1633143424987793</v>
      </c>
      <c r="ER84">
        <v>7.6361117362976074</v>
      </c>
      <c r="ES84">
        <v>8.0307826995849609</v>
      </c>
      <c r="ET84">
        <v>8.0564260482788086</v>
      </c>
      <c r="EU84">
        <v>7.9740362167358398</v>
      </c>
      <c r="EV84">
        <v>7.968045711517334</v>
      </c>
      <c r="EW84">
        <v>3.8156201839447021</v>
      </c>
      <c r="EX84">
        <v>1.4893007278442383</v>
      </c>
      <c r="EY84">
        <v>1.5188899040222168</v>
      </c>
      <c r="EZ84">
        <v>56.957836151123047</v>
      </c>
      <c r="FA84">
        <v>55.432537078857422</v>
      </c>
      <c r="FB84">
        <v>53.274253845214844</v>
      </c>
      <c r="FC84">
        <v>52.266796112060547</v>
      </c>
      <c r="FD84">
        <v>52.44549560546875</v>
      </c>
      <c r="FE84">
        <v>50.996395111083984</v>
      </c>
      <c r="FF84">
        <v>49.920310974121094</v>
      </c>
      <c r="FG84">
        <v>49.761886596679688</v>
      </c>
      <c r="FH84">
        <v>51.111255645751953</v>
      </c>
      <c r="FI84">
        <v>52.955776214599609</v>
      </c>
      <c r="FJ84">
        <v>56.0693359375</v>
      </c>
      <c r="FK84">
        <v>58.295955657958984</v>
      </c>
      <c r="FL84">
        <v>60.231563568115234</v>
      </c>
      <c r="FM84">
        <v>60.243705749511719</v>
      </c>
      <c r="FN84">
        <v>60.761928558349609</v>
      </c>
      <c r="FO84">
        <v>58.716930389404297</v>
      </c>
      <c r="FP84">
        <v>56.320838928222656</v>
      </c>
      <c r="FQ84">
        <v>55.015235900878906</v>
      </c>
      <c r="FR84">
        <v>55.449234008789063</v>
      </c>
      <c r="FS84">
        <v>54.652275085449219</v>
      </c>
      <c r="FT84">
        <v>54.525882720947266</v>
      </c>
      <c r="FU84">
        <v>54.20062255859375</v>
      </c>
      <c r="FV84">
        <v>53.35565185546875</v>
      </c>
      <c r="FW84">
        <v>53.05584716796875</v>
      </c>
      <c r="FX84">
        <v>245</v>
      </c>
      <c r="FY84">
        <v>8.9374296367168427E-2</v>
      </c>
      <c r="FZ84">
        <v>1</v>
      </c>
      <c r="GA84" s="57" t="s">
        <v>10</v>
      </c>
    </row>
    <row r="85" spans="1:183" x14ac:dyDescent="0.2">
      <c r="A85" t="s">
        <v>242</v>
      </c>
      <c r="B85" t="s">
        <v>246</v>
      </c>
      <c r="C85" t="s">
        <v>218</v>
      </c>
      <c r="D85" t="s">
        <v>37</v>
      </c>
      <c r="E85">
        <v>2016</v>
      </c>
      <c r="F85" t="s">
        <v>220</v>
      </c>
      <c r="G85" t="s">
        <v>243</v>
      </c>
      <c r="H85" s="57" t="s">
        <v>233</v>
      </c>
      <c r="I85">
        <v>167.19</v>
      </c>
      <c r="L85">
        <v>51.42045991061751</v>
      </c>
      <c r="M85">
        <v>49.907574642388212</v>
      </c>
      <c r="N85">
        <v>48.853416698123645</v>
      </c>
      <c r="O85">
        <v>50.059463575732906</v>
      </c>
      <c r="P85">
        <v>58.207229302547859</v>
      </c>
      <c r="Q85">
        <v>63.724726022027731</v>
      </c>
      <c r="R85">
        <v>75.3169741974977</v>
      </c>
      <c r="S85">
        <v>74.377620039894481</v>
      </c>
      <c r="T85">
        <v>74.707802464853955</v>
      </c>
      <c r="U85">
        <v>75.417949011778575</v>
      </c>
      <c r="V85">
        <v>76.997353285280198</v>
      </c>
      <c r="W85">
        <v>76.558917623922042</v>
      </c>
      <c r="X85">
        <v>77.667390117369933</v>
      </c>
      <c r="Y85">
        <v>77.656494838633691</v>
      </c>
      <c r="Z85">
        <v>76.143911123703887</v>
      </c>
      <c r="AA85">
        <v>71.215910479604148</v>
      </c>
      <c r="AB85">
        <v>70.018490034316471</v>
      </c>
      <c r="AC85">
        <v>72.562737539506657</v>
      </c>
      <c r="AD85">
        <v>72.543897754612686</v>
      </c>
      <c r="AE85">
        <v>71.458604798930267</v>
      </c>
      <c r="AF85">
        <v>70.950026303082836</v>
      </c>
      <c r="AG85">
        <v>63.334429717400482</v>
      </c>
      <c r="AH85">
        <v>54.819990680157652</v>
      </c>
      <c r="AI85">
        <v>51.787714866476811</v>
      </c>
      <c r="AJ85">
        <v>-1.6177445650100708</v>
      </c>
      <c r="AK85">
        <v>-1.5806154012680054</v>
      </c>
      <c r="AL85">
        <v>-1.5978323221206665</v>
      </c>
      <c r="AM85">
        <v>-1.5804145336151123</v>
      </c>
      <c r="AN85">
        <v>-1.5961282253265381</v>
      </c>
      <c r="AO85">
        <v>-1.5904721021652222</v>
      </c>
      <c r="AP85">
        <v>-1.5759955644607544</v>
      </c>
      <c r="AQ85">
        <v>-1.5704712867736816</v>
      </c>
      <c r="AR85">
        <v>-1.5610549449920654</v>
      </c>
      <c r="AS85">
        <v>-1.6190623044967651</v>
      </c>
      <c r="AT85">
        <v>-1.7106698751449585</v>
      </c>
      <c r="AU85">
        <v>-1.6481432914733887</v>
      </c>
      <c r="AV85">
        <v>-1.6898961067199707</v>
      </c>
      <c r="AW85">
        <v>-1.7355872392654419</v>
      </c>
      <c r="AX85">
        <v>-1.7694833278656006</v>
      </c>
      <c r="AY85">
        <v>-0.81391441822052002</v>
      </c>
      <c r="AZ85">
        <v>2.1633563041687012</v>
      </c>
      <c r="BA85">
        <v>2.4738354682922363</v>
      </c>
      <c r="BB85">
        <v>2.5746326446533203</v>
      </c>
      <c r="BC85">
        <v>2.756239652633667</v>
      </c>
      <c r="BD85">
        <v>2.6915230751037598</v>
      </c>
      <c r="BE85">
        <v>-0.93895089626312256</v>
      </c>
      <c r="BF85">
        <v>-2.2908163070678711</v>
      </c>
      <c r="BG85">
        <v>-2.4368550777435303</v>
      </c>
      <c r="BH85">
        <v>-0.58750456571578979</v>
      </c>
      <c r="BI85">
        <v>-0.56813758611679077</v>
      </c>
      <c r="BJ85">
        <v>-0.57724678516387939</v>
      </c>
      <c r="BK85">
        <v>-0.56175535917282104</v>
      </c>
      <c r="BL85">
        <v>-0.55860704183578491</v>
      </c>
      <c r="BM85">
        <v>-0.54390591382980347</v>
      </c>
      <c r="BN85">
        <v>-0.53600698709487915</v>
      </c>
      <c r="BO85">
        <v>-0.55829620361328125</v>
      </c>
      <c r="BP85">
        <v>-0.58161318302154541</v>
      </c>
      <c r="BQ85">
        <v>-0.62192678451538086</v>
      </c>
      <c r="BR85">
        <v>-0.67101305723190308</v>
      </c>
      <c r="BS85">
        <v>-0.645466148853302</v>
      </c>
      <c r="BT85">
        <v>-0.6575809121131897</v>
      </c>
      <c r="BU85">
        <v>-0.68307322263717651</v>
      </c>
      <c r="BV85">
        <v>-0.6998172402381897</v>
      </c>
      <c r="BW85">
        <v>0.65637922286987305</v>
      </c>
      <c r="BX85">
        <v>3.7800304889678955</v>
      </c>
      <c r="BY85">
        <v>4.1153802871704102</v>
      </c>
      <c r="BZ85">
        <v>4.1939764022827148</v>
      </c>
      <c r="CA85">
        <v>4.2975978851318359</v>
      </c>
      <c r="CB85">
        <v>4.2502293586730957</v>
      </c>
      <c r="CC85">
        <v>0.46556869149208069</v>
      </c>
      <c r="CD85">
        <v>-1.1741544008255005</v>
      </c>
      <c r="CE85">
        <v>-1.2683119773864746</v>
      </c>
      <c r="CF85">
        <v>0.12603655457496643</v>
      </c>
      <c r="CG85">
        <v>0.13310141861438751</v>
      </c>
      <c r="CH85">
        <v>0.12960769236087799</v>
      </c>
      <c r="CI85">
        <v>0.14376488327980042</v>
      </c>
      <c r="CJ85">
        <v>0.1599770188331604</v>
      </c>
      <c r="CK85">
        <v>0.18094268441200256</v>
      </c>
      <c r="CL85">
        <v>0.18428590893745422</v>
      </c>
      <c r="CM85">
        <v>0.1427331268787384</v>
      </c>
      <c r="CN85">
        <v>9.6745170652866364E-2</v>
      </c>
      <c r="CO85">
        <v>6.8686291575431824E-2</v>
      </c>
      <c r="CP85">
        <v>4.9050047993659973E-2</v>
      </c>
      <c r="CQ85">
        <v>4.8985064029693604E-2</v>
      </c>
      <c r="CR85">
        <v>5.7397399097681046E-2</v>
      </c>
      <c r="CS85">
        <v>4.5894742012023926E-2</v>
      </c>
      <c r="CT85">
        <v>4.1030239313840866E-2</v>
      </c>
      <c r="CU85">
        <v>1.6747000217437744</v>
      </c>
      <c r="CV85">
        <v>4.8997340202331543</v>
      </c>
      <c r="CW85">
        <v>5.2523093223571777</v>
      </c>
      <c r="CX85">
        <v>5.3155293464660645</v>
      </c>
      <c r="CY85">
        <v>5.365138053894043</v>
      </c>
      <c r="CZ85">
        <v>5.3297843933105469</v>
      </c>
      <c r="DA85">
        <v>1.4383347034454346</v>
      </c>
      <c r="DB85">
        <v>-0.40075781941413879</v>
      </c>
      <c r="DC85">
        <v>-0.45898261666297913</v>
      </c>
      <c r="DD85">
        <v>0.83957767486572266</v>
      </c>
      <c r="DE85">
        <v>0.83434045314788818</v>
      </c>
      <c r="DF85">
        <v>0.83646214008331299</v>
      </c>
      <c r="DG85">
        <v>0.84928512573242188</v>
      </c>
      <c r="DH85">
        <v>0.87856107950210571</v>
      </c>
      <c r="DI85">
        <v>0.90579128265380859</v>
      </c>
      <c r="DJ85">
        <v>0.9045788049697876</v>
      </c>
      <c r="DK85">
        <v>0.84376245737075806</v>
      </c>
      <c r="DL85">
        <v>0.77510350942611694</v>
      </c>
      <c r="DM85">
        <v>0.75929933786392212</v>
      </c>
      <c r="DN85">
        <v>0.76911318302154541</v>
      </c>
      <c r="DO85">
        <v>0.74343627691268921</v>
      </c>
      <c r="DP85">
        <v>0.77237576246261597</v>
      </c>
      <c r="DQ85">
        <v>0.77486270666122437</v>
      </c>
      <c r="DR85">
        <v>0.78187769651412964</v>
      </c>
      <c r="DS85">
        <v>2.6930208206176758</v>
      </c>
      <c r="DT85">
        <v>6.0194377899169922</v>
      </c>
      <c r="DU85">
        <v>6.3892383575439453</v>
      </c>
      <c r="DV85">
        <v>6.4370818138122559</v>
      </c>
      <c r="DW85">
        <v>6.43267822265625</v>
      </c>
      <c r="DX85">
        <v>6.409339427947998</v>
      </c>
      <c r="DY85">
        <v>2.4111006259918213</v>
      </c>
      <c r="DZ85">
        <v>0.37263882160186768</v>
      </c>
      <c r="EA85">
        <v>0.35034677386283875</v>
      </c>
      <c r="EB85">
        <v>1.8698176145553589</v>
      </c>
      <c r="EC85">
        <v>1.846818208694458</v>
      </c>
      <c r="ED85">
        <v>1.8570477962493896</v>
      </c>
      <c r="EE85">
        <v>1.8679443597793579</v>
      </c>
      <c r="EF85">
        <v>1.9160822629928589</v>
      </c>
      <c r="EG85">
        <v>1.9523575305938721</v>
      </c>
      <c r="EH85">
        <v>1.9445674419403076</v>
      </c>
      <c r="EI85">
        <v>1.8559374809265137</v>
      </c>
      <c r="EJ85">
        <v>1.7545452117919922</v>
      </c>
      <c r="EK85">
        <v>1.7564349174499512</v>
      </c>
      <c r="EL85">
        <v>1.8087699413299561</v>
      </c>
      <c r="EM85">
        <v>1.7461134195327759</v>
      </c>
      <c r="EN85">
        <v>1.804690957069397</v>
      </c>
      <c r="EO85">
        <v>1.8273767232894897</v>
      </c>
      <c r="EP85">
        <v>1.8515437841415405</v>
      </c>
      <c r="EQ85">
        <v>4.1633143424987793</v>
      </c>
      <c r="ER85">
        <v>7.6361117362976074</v>
      </c>
      <c r="ES85">
        <v>8.0307826995849609</v>
      </c>
      <c r="ET85">
        <v>8.0564260482788086</v>
      </c>
      <c r="EU85">
        <v>7.9740362167358398</v>
      </c>
      <c r="EV85">
        <v>7.968045711517334</v>
      </c>
      <c r="EW85">
        <v>3.8156201839447021</v>
      </c>
      <c r="EX85">
        <v>1.4893007278442383</v>
      </c>
      <c r="EY85">
        <v>1.5188899040222168</v>
      </c>
      <c r="EZ85">
        <v>56.957836151123047</v>
      </c>
      <c r="FA85">
        <v>55.432537078857422</v>
      </c>
      <c r="FB85">
        <v>53.274253845214844</v>
      </c>
      <c r="FC85">
        <v>52.266796112060547</v>
      </c>
      <c r="FD85">
        <v>52.44549560546875</v>
      </c>
      <c r="FE85">
        <v>50.996395111083984</v>
      </c>
      <c r="FF85">
        <v>49.920310974121094</v>
      </c>
      <c r="FG85">
        <v>49.761886596679688</v>
      </c>
      <c r="FH85">
        <v>51.111255645751953</v>
      </c>
      <c r="FI85">
        <v>52.955776214599609</v>
      </c>
      <c r="FJ85">
        <v>56.0693359375</v>
      </c>
      <c r="FK85">
        <v>58.295955657958984</v>
      </c>
      <c r="FL85">
        <v>60.231563568115234</v>
      </c>
      <c r="FM85">
        <v>60.243705749511719</v>
      </c>
      <c r="FN85">
        <v>60.761928558349609</v>
      </c>
      <c r="FO85">
        <v>58.716930389404297</v>
      </c>
      <c r="FP85">
        <v>56.320838928222656</v>
      </c>
      <c r="FQ85">
        <v>55.015235900878906</v>
      </c>
      <c r="FR85">
        <v>55.449234008789063</v>
      </c>
      <c r="FS85">
        <v>54.652275085449219</v>
      </c>
      <c r="FT85">
        <v>54.525882720947266</v>
      </c>
      <c r="FU85">
        <v>54.20062255859375</v>
      </c>
      <c r="FV85">
        <v>53.35565185546875</v>
      </c>
      <c r="FW85">
        <v>53.05584716796875</v>
      </c>
      <c r="FX85">
        <v>245</v>
      </c>
      <c r="FY85">
        <v>8.9374296367168427E-2</v>
      </c>
      <c r="FZ85">
        <v>1</v>
      </c>
      <c r="GA85" s="57" t="s">
        <v>10</v>
      </c>
    </row>
    <row r="86" spans="1:183" x14ac:dyDescent="0.2">
      <c r="A86" t="s">
        <v>242</v>
      </c>
      <c r="B86" t="s">
        <v>246</v>
      </c>
      <c r="C86" t="s">
        <v>218</v>
      </c>
      <c r="D86" t="s">
        <v>38</v>
      </c>
      <c r="E86">
        <v>2014</v>
      </c>
      <c r="F86" t="s">
        <v>220</v>
      </c>
      <c r="G86" t="s">
        <v>243</v>
      </c>
      <c r="H86" s="57" t="s">
        <v>233</v>
      </c>
      <c r="I86">
        <v>171.23</v>
      </c>
      <c r="L86">
        <v>54.671323166964648</v>
      </c>
      <c r="M86">
        <v>53.568467750347388</v>
      </c>
      <c r="N86">
        <v>53.437097251414158</v>
      </c>
      <c r="O86">
        <v>54.349753121004611</v>
      </c>
      <c r="P86">
        <v>62.784813398267232</v>
      </c>
      <c r="Q86">
        <v>68.262386839165856</v>
      </c>
      <c r="R86">
        <v>79.294600541808478</v>
      </c>
      <c r="S86">
        <v>77.956961770476767</v>
      </c>
      <c r="T86">
        <v>78.925594603174531</v>
      </c>
      <c r="U86">
        <v>79.145017186820013</v>
      </c>
      <c r="V86">
        <v>80.853341944892506</v>
      </c>
      <c r="W86">
        <v>78.836972923383399</v>
      </c>
      <c r="X86">
        <v>79.405024096592228</v>
      </c>
      <c r="Y86">
        <v>78.786846022776174</v>
      </c>
      <c r="Z86">
        <v>76.547706688708161</v>
      </c>
      <c r="AA86">
        <v>72.292190825640034</v>
      </c>
      <c r="AB86">
        <v>71.717859263807867</v>
      </c>
      <c r="AC86">
        <v>74.704252206335397</v>
      </c>
      <c r="AD86">
        <v>74.68223116858087</v>
      </c>
      <c r="AE86">
        <v>73.608679464988157</v>
      </c>
      <c r="AF86">
        <v>72.432016744778224</v>
      </c>
      <c r="AG86">
        <v>63.35624216158913</v>
      </c>
      <c r="AH86">
        <v>54.719839983424052</v>
      </c>
      <c r="AI86">
        <v>51.462757721502925</v>
      </c>
      <c r="AJ86">
        <v>-1.7136224508285522</v>
      </c>
      <c r="AK86">
        <v>-1.6760504245758057</v>
      </c>
      <c r="AL86">
        <v>-1.695784330368042</v>
      </c>
      <c r="AM86">
        <v>-1.6723926067352295</v>
      </c>
      <c r="AN86">
        <v>-1.713828444480896</v>
      </c>
      <c r="AO86">
        <v>-1.6747398376464844</v>
      </c>
      <c r="AP86">
        <v>-1.656826376914978</v>
      </c>
      <c r="AQ86">
        <v>-1.6531635522842407</v>
      </c>
      <c r="AR86">
        <v>-1.6366932392120361</v>
      </c>
      <c r="AS86">
        <v>-1.6883913278579712</v>
      </c>
      <c r="AT86">
        <v>-1.7831357717514038</v>
      </c>
      <c r="AU86">
        <v>-1.6986627578735352</v>
      </c>
      <c r="AV86">
        <v>-1.7352488040924072</v>
      </c>
      <c r="AW86">
        <v>-1.7588069438934326</v>
      </c>
      <c r="AX86">
        <v>-1.7290079593658447</v>
      </c>
      <c r="AY86">
        <v>-0.72090315818786621</v>
      </c>
      <c r="AZ86">
        <v>2.5562529563903809</v>
      </c>
      <c r="BA86">
        <v>2.7706091403961182</v>
      </c>
      <c r="BB86">
        <v>2.981184720993042</v>
      </c>
      <c r="BC86">
        <v>3.1164329051971436</v>
      </c>
      <c r="BD86">
        <v>3.0454211235046387</v>
      </c>
      <c r="BE86">
        <v>-0.95996278524398804</v>
      </c>
      <c r="BF86">
        <v>-2.3858013153076172</v>
      </c>
      <c r="BG86">
        <v>-2.5663671493530273</v>
      </c>
      <c r="BH86">
        <v>-0.6247294545173645</v>
      </c>
      <c r="BI86">
        <v>-0.60203641653060913</v>
      </c>
      <c r="BJ86">
        <v>-0.59974604845046997</v>
      </c>
      <c r="BK86">
        <v>-0.58541649580001831</v>
      </c>
      <c r="BL86">
        <v>-0.58843725919723511</v>
      </c>
      <c r="BM86">
        <v>-0.55910205841064453</v>
      </c>
      <c r="BN86">
        <v>-0.55961239337921143</v>
      </c>
      <c r="BO86">
        <v>-0.58506947755813599</v>
      </c>
      <c r="BP86">
        <v>-0.59599435329437256</v>
      </c>
      <c r="BQ86">
        <v>-0.63800758123397827</v>
      </c>
      <c r="BR86">
        <v>-0.68871814012527466</v>
      </c>
      <c r="BS86">
        <v>-0.65973901748657227</v>
      </c>
      <c r="BT86">
        <v>-0.66851085424423218</v>
      </c>
      <c r="BU86">
        <v>-0.68551284074783325</v>
      </c>
      <c r="BV86">
        <v>-0.6779325008392334</v>
      </c>
      <c r="BW86">
        <v>0.71367621421813965</v>
      </c>
      <c r="BX86">
        <v>4.1095972061157227</v>
      </c>
      <c r="BY86">
        <v>4.4046807289123535</v>
      </c>
      <c r="BZ86">
        <v>4.5518465042114258</v>
      </c>
      <c r="CA86">
        <v>4.6213712692260742</v>
      </c>
      <c r="CB86">
        <v>4.546320915222168</v>
      </c>
      <c r="CC86">
        <v>0.4562622606754303</v>
      </c>
      <c r="CD86">
        <v>-1.240790843963623</v>
      </c>
      <c r="CE86">
        <v>-1.3725024461746216</v>
      </c>
      <c r="CF86">
        <v>0.12943445146083832</v>
      </c>
      <c r="CG86">
        <v>0.1418224424123764</v>
      </c>
      <c r="CH86">
        <v>0.1593666672706604</v>
      </c>
      <c r="CI86">
        <v>0.16741985082626343</v>
      </c>
      <c r="CJ86">
        <v>0.19100522994995117</v>
      </c>
      <c r="CK86">
        <v>0.21358530223369598</v>
      </c>
      <c r="CL86">
        <v>0.2003147304058075</v>
      </c>
      <c r="CM86">
        <v>0.15468916296958923</v>
      </c>
      <c r="CN86">
        <v>0.12479056417942047</v>
      </c>
      <c r="CO86">
        <v>8.9484989643096924E-2</v>
      </c>
      <c r="CP86">
        <v>6.9272160530090332E-2</v>
      </c>
      <c r="CQ86">
        <v>5.9816449880599976E-2</v>
      </c>
      <c r="CR86">
        <v>7.0308573544025421E-2</v>
      </c>
      <c r="CS86">
        <v>5.784732848405838E-2</v>
      </c>
      <c r="CT86">
        <v>5.0039127469062805E-2</v>
      </c>
      <c r="CU86">
        <v>1.7072615623474121</v>
      </c>
      <c r="CV86">
        <v>5.1854386329650879</v>
      </c>
      <c r="CW86">
        <v>5.5364336967468262</v>
      </c>
      <c r="CX86">
        <v>5.6396822929382324</v>
      </c>
      <c r="CY86">
        <v>5.6636872291564941</v>
      </c>
      <c r="CZ86">
        <v>5.5858397483825684</v>
      </c>
      <c r="DA86">
        <v>1.4371353387832642</v>
      </c>
      <c r="DB86">
        <v>-0.44776004552841187</v>
      </c>
      <c r="DC86">
        <v>-0.5456354022026062</v>
      </c>
      <c r="DD86">
        <v>0.88359838724136353</v>
      </c>
      <c r="DE86">
        <v>0.88568127155303955</v>
      </c>
      <c r="DF86">
        <v>0.91847944259643555</v>
      </c>
      <c r="DG86">
        <v>0.92025619745254517</v>
      </c>
      <c r="DH86">
        <v>0.97044771909713745</v>
      </c>
      <c r="DI86">
        <v>0.98627263307571411</v>
      </c>
      <c r="DJ86">
        <v>0.96024185419082642</v>
      </c>
      <c r="DK86">
        <v>0.89444780349731445</v>
      </c>
      <c r="DL86">
        <v>0.84557545185089111</v>
      </c>
      <c r="DM86">
        <v>0.81697756052017212</v>
      </c>
      <c r="DN86">
        <v>0.82726246118545532</v>
      </c>
      <c r="DO86">
        <v>0.77937191724777222</v>
      </c>
      <c r="DP86">
        <v>0.8091280460357666</v>
      </c>
      <c r="DQ86">
        <v>0.80120748281478882</v>
      </c>
      <c r="DR86">
        <v>0.77801072597503662</v>
      </c>
      <c r="DS86">
        <v>2.7008469104766846</v>
      </c>
      <c r="DT86">
        <v>6.2612800598144531</v>
      </c>
      <c r="DU86">
        <v>6.6681866645812988</v>
      </c>
      <c r="DV86">
        <v>6.7275180816650391</v>
      </c>
      <c r="DW86">
        <v>6.7060031890869141</v>
      </c>
      <c r="DX86">
        <v>6.6253585815429687</v>
      </c>
      <c r="DY86">
        <v>2.41800856590271</v>
      </c>
      <c r="DZ86">
        <v>0.34527072310447693</v>
      </c>
      <c r="EA86">
        <v>0.28123173117637634</v>
      </c>
      <c r="EB86">
        <v>1.9724913835525513</v>
      </c>
      <c r="EC86">
        <v>1.9596953392028809</v>
      </c>
      <c r="ED86">
        <v>2.0145175457000732</v>
      </c>
      <c r="EE86">
        <v>2.0072321891784668</v>
      </c>
      <c r="EF86">
        <v>2.0958387851715088</v>
      </c>
      <c r="EG86">
        <v>2.1019103527069092</v>
      </c>
      <c r="EH86">
        <v>2.0574557781219482</v>
      </c>
      <c r="EI86">
        <v>1.9625418186187744</v>
      </c>
      <c r="EJ86">
        <v>1.8862743377685547</v>
      </c>
      <c r="EK86">
        <v>1.867361307144165</v>
      </c>
      <c r="EL86">
        <v>1.9216800928115845</v>
      </c>
      <c r="EM86">
        <v>1.8182957172393799</v>
      </c>
      <c r="EN86">
        <v>1.8758659362792969</v>
      </c>
      <c r="EO86">
        <v>1.8745015859603882</v>
      </c>
      <c r="EP86">
        <v>1.8290861845016479</v>
      </c>
      <c r="EQ86">
        <v>4.1354260444641113</v>
      </c>
      <c r="ER86">
        <v>7.8146243095397949</v>
      </c>
      <c r="ES86">
        <v>8.3022575378417969</v>
      </c>
      <c r="ET86">
        <v>8.2981796264648437</v>
      </c>
      <c r="EU86">
        <v>8.2109413146972656</v>
      </c>
      <c r="EV86">
        <v>8.1262578964233398</v>
      </c>
      <c r="EW86">
        <v>3.8342335224151611</v>
      </c>
      <c r="EX86">
        <v>1.4902812242507935</v>
      </c>
      <c r="EY86">
        <v>1.4750964641571045</v>
      </c>
      <c r="EZ86">
        <v>50.392257690429687</v>
      </c>
      <c r="FA86">
        <v>49.807209014892578</v>
      </c>
      <c r="FB86">
        <v>49.154888153076172</v>
      </c>
      <c r="FC86">
        <v>48.413082122802734</v>
      </c>
      <c r="FD86">
        <v>47.804901123046875</v>
      </c>
      <c r="FE86">
        <v>47.105941772460937</v>
      </c>
      <c r="FF86">
        <v>46.669254302978516</v>
      </c>
      <c r="FG86">
        <v>46.923744201660156</v>
      </c>
      <c r="FH86">
        <v>48.200645446777344</v>
      </c>
      <c r="FI86">
        <v>49.648109436035156</v>
      </c>
      <c r="FJ86">
        <v>51.157924652099609</v>
      </c>
      <c r="FK86">
        <v>52.136188507080078</v>
      </c>
      <c r="FL86">
        <v>51.476032257080078</v>
      </c>
      <c r="FM86">
        <v>49.784805297851562</v>
      </c>
      <c r="FN86">
        <v>51.460445404052734</v>
      </c>
      <c r="FO86">
        <v>51.878070831298828</v>
      </c>
      <c r="FP86">
        <v>51.675483703613281</v>
      </c>
      <c r="FQ86">
        <v>51.079944610595703</v>
      </c>
      <c r="FR86">
        <v>49.735694885253906</v>
      </c>
      <c r="FS86">
        <v>48.655727386474609</v>
      </c>
      <c r="FT86">
        <v>48.296783447265625</v>
      </c>
      <c r="FU86">
        <v>47.368659973144531</v>
      </c>
      <c r="FV86">
        <v>46.497543334960937</v>
      </c>
      <c r="FW86">
        <v>45.959392547607422</v>
      </c>
      <c r="FX86">
        <v>245</v>
      </c>
      <c r="FY86">
        <v>8.9374296367168427E-2</v>
      </c>
      <c r="FZ86">
        <v>1</v>
      </c>
      <c r="GA86" s="57" t="s">
        <v>10</v>
      </c>
    </row>
    <row r="87" spans="1:183" x14ac:dyDescent="0.2">
      <c r="A87" t="s">
        <v>242</v>
      </c>
      <c r="B87" t="s">
        <v>246</v>
      </c>
      <c r="C87" t="s">
        <v>218</v>
      </c>
      <c r="D87" t="s">
        <v>38</v>
      </c>
      <c r="E87">
        <v>2015</v>
      </c>
      <c r="F87" t="s">
        <v>220</v>
      </c>
      <c r="G87" t="s">
        <v>243</v>
      </c>
      <c r="H87" s="57" t="s">
        <v>233</v>
      </c>
      <c r="I87">
        <v>171.23</v>
      </c>
      <c r="L87">
        <v>54.671323166964648</v>
      </c>
      <c r="M87">
        <v>53.568467750347388</v>
      </c>
      <c r="N87">
        <v>53.437097251414158</v>
      </c>
      <c r="O87">
        <v>54.349753121004611</v>
      </c>
      <c r="P87">
        <v>62.784813398267232</v>
      </c>
      <c r="Q87">
        <v>68.262386839165856</v>
      </c>
      <c r="R87">
        <v>79.294600541808478</v>
      </c>
      <c r="S87">
        <v>77.956961770476767</v>
      </c>
      <c r="T87">
        <v>78.925594603174531</v>
      </c>
      <c r="U87">
        <v>79.145017186820013</v>
      </c>
      <c r="V87">
        <v>80.853341944892506</v>
      </c>
      <c r="W87">
        <v>78.836972923383399</v>
      </c>
      <c r="X87">
        <v>79.405024096592228</v>
      </c>
      <c r="Y87">
        <v>78.786846022776174</v>
      </c>
      <c r="Z87">
        <v>76.547706688708161</v>
      </c>
      <c r="AA87">
        <v>72.292190825640034</v>
      </c>
      <c r="AB87">
        <v>71.717859263807867</v>
      </c>
      <c r="AC87">
        <v>74.704252206335397</v>
      </c>
      <c r="AD87">
        <v>74.68223116858087</v>
      </c>
      <c r="AE87">
        <v>73.608679464988157</v>
      </c>
      <c r="AF87">
        <v>72.432016744778224</v>
      </c>
      <c r="AG87">
        <v>63.35624216158913</v>
      </c>
      <c r="AH87">
        <v>54.719839983424052</v>
      </c>
      <c r="AI87">
        <v>51.462757721502925</v>
      </c>
      <c r="AJ87">
        <v>-1.7136224508285522</v>
      </c>
      <c r="AK87">
        <v>-1.6760504245758057</v>
      </c>
      <c r="AL87">
        <v>-1.695784330368042</v>
      </c>
      <c r="AM87">
        <v>-1.6723926067352295</v>
      </c>
      <c r="AN87">
        <v>-1.713828444480896</v>
      </c>
      <c r="AO87">
        <v>-1.6747398376464844</v>
      </c>
      <c r="AP87">
        <v>-1.656826376914978</v>
      </c>
      <c r="AQ87">
        <v>-1.6531635522842407</v>
      </c>
      <c r="AR87">
        <v>-1.6366932392120361</v>
      </c>
      <c r="AS87">
        <v>-1.6883913278579712</v>
      </c>
      <c r="AT87">
        <v>-1.7831357717514038</v>
      </c>
      <c r="AU87">
        <v>-1.6986627578735352</v>
      </c>
      <c r="AV87">
        <v>-1.7352488040924072</v>
      </c>
      <c r="AW87">
        <v>-1.7588069438934326</v>
      </c>
      <c r="AX87">
        <v>-1.7290079593658447</v>
      </c>
      <c r="AY87">
        <v>-0.72090315818786621</v>
      </c>
      <c r="AZ87">
        <v>2.5562529563903809</v>
      </c>
      <c r="BA87">
        <v>2.7706091403961182</v>
      </c>
      <c r="BB87">
        <v>2.981184720993042</v>
      </c>
      <c r="BC87">
        <v>3.1164329051971436</v>
      </c>
      <c r="BD87">
        <v>3.0454211235046387</v>
      </c>
      <c r="BE87">
        <v>-0.95996278524398804</v>
      </c>
      <c r="BF87">
        <v>-2.3858013153076172</v>
      </c>
      <c r="BG87">
        <v>-2.5663671493530273</v>
      </c>
      <c r="BH87">
        <v>-0.6247294545173645</v>
      </c>
      <c r="BI87">
        <v>-0.60203641653060913</v>
      </c>
      <c r="BJ87">
        <v>-0.59974604845046997</v>
      </c>
      <c r="BK87">
        <v>-0.58541649580001831</v>
      </c>
      <c r="BL87">
        <v>-0.58843725919723511</v>
      </c>
      <c r="BM87">
        <v>-0.55910205841064453</v>
      </c>
      <c r="BN87">
        <v>-0.55961239337921143</v>
      </c>
      <c r="BO87">
        <v>-0.58506947755813599</v>
      </c>
      <c r="BP87">
        <v>-0.59599435329437256</v>
      </c>
      <c r="BQ87">
        <v>-0.63800758123397827</v>
      </c>
      <c r="BR87">
        <v>-0.68871814012527466</v>
      </c>
      <c r="BS87">
        <v>-0.65973901748657227</v>
      </c>
      <c r="BT87">
        <v>-0.66851085424423218</v>
      </c>
      <c r="BU87">
        <v>-0.68551284074783325</v>
      </c>
      <c r="BV87">
        <v>-0.6779325008392334</v>
      </c>
      <c r="BW87">
        <v>0.71367621421813965</v>
      </c>
      <c r="BX87">
        <v>4.1095972061157227</v>
      </c>
      <c r="BY87">
        <v>4.4046807289123535</v>
      </c>
      <c r="BZ87">
        <v>4.5518465042114258</v>
      </c>
      <c r="CA87">
        <v>4.6213712692260742</v>
      </c>
      <c r="CB87">
        <v>4.546320915222168</v>
      </c>
      <c r="CC87">
        <v>0.4562622606754303</v>
      </c>
      <c r="CD87">
        <v>-1.240790843963623</v>
      </c>
      <c r="CE87">
        <v>-1.3725024461746216</v>
      </c>
      <c r="CF87">
        <v>0.12943445146083832</v>
      </c>
      <c r="CG87">
        <v>0.1418224424123764</v>
      </c>
      <c r="CH87">
        <v>0.1593666672706604</v>
      </c>
      <c r="CI87">
        <v>0.16741985082626343</v>
      </c>
      <c r="CJ87">
        <v>0.19100522994995117</v>
      </c>
      <c r="CK87">
        <v>0.21358530223369598</v>
      </c>
      <c r="CL87">
        <v>0.2003147304058075</v>
      </c>
      <c r="CM87">
        <v>0.15468916296958923</v>
      </c>
      <c r="CN87">
        <v>0.12479056417942047</v>
      </c>
      <c r="CO87">
        <v>8.9484989643096924E-2</v>
      </c>
      <c r="CP87">
        <v>6.9272160530090332E-2</v>
      </c>
      <c r="CQ87">
        <v>5.9816449880599976E-2</v>
      </c>
      <c r="CR87">
        <v>7.0308573544025421E-2</v>
      </c>
      <c r="CS87">
        <v>5.784732848405838E-2</v>
      </c>
      <c r="CT87">
        <v>5.0039127469062805E-2</v>
      </c>
      <c r="CU87">
        <v>1.7072615623474121</v>
      </c>
      <c r="CV87">
        <v>5.1854386329650879</v>
      </c>
      <c r="CW87">
        <v>5.5364336967468262</v>
      </c>
      <c r="CX87">
        <v>5.6396822929382324</v>
      </c>
      <c r="CY87">
        <v>5.6636872291564941</v>
      </c>
      <c r="CZ87">
        <v>5.5858397483825684</v>
      </c>
      <c r="DA87">
        <v>1.4371353387832642</v>
      </c>
      <c r="DB87">
        <v>-0.44776004552841187</v>
      </c>
      <c r="DC87">
        <v>-0.5456354022026062</v>
      </c>
      <c r="DD87">
        <v>0.88359838724136353</v>
      </c>
      <c r="DE87">
        <v>0.88568127155303955</v>
      </c>
      <c r="DF87">
        <v>0.91847944259643555</v>
      </c>
      <c r="DG87">
        <v>0.92025619745254517</v>
      </c>
      <c r="DH87">
        <v>0.97044771909713745</v>
      </c>
      <c r="DI87">
        <v>0.98627263307571411</v>
      </c>
      <c r="DJ87">
        <v>0.96024185419082642</v>
      </c>
      <c r="DK87">
        <v>0.89444780349731445</v>
      </c>
      <c r="DL87">
        <v>0.84557545185089111</v>
      </c>
      <c r="DM87">
        <v>0.81697756052017212</v>
      </c>
      <c r="DN87">
        <v>0.82726246118545532</v>
      </c>
      <c r="DO87">
        <v>0.77937191724777222</v>
      </c>
      <c r="DP87">
        <v>0.8091280460357666</v>
      </c>
      <c r="DQ87">
        <v>0.80120748281478882</v>
      </c>
      <c r="DR87">
        <v>0.77801072597503662</v>
      </c>
      <c r="DS87">
        <v>2.7008469104766846</v>
      </c>
      <c r="DT87">
        <v>6.2612800598144531</v>
      </c>
      <c r="DU87">
        <v>6.6681866645812988</v>
      </c>
      <c r="DV87">
        <v>6.7275180816650391</v>
      </c>
      <c r="DW87">
        <v>6.7060031890869141</v>
      </c>
      <c r="DX87">
        <v>6.6253585815429687</v>
      </c>
      <c r="DY87">
        <v>2.41800856590271</v>
      </c>
      <c r="DZ87">
        <v>0.34527072310447693</v>
      </c>
      <c r="EA87">
        <v>0.28123173117637634</v>
      </c>
      <c r="EB87">
        <v>1.9724913835525513</v>
      </c>
      <c r="EC87">
        <v>1.9596953392028809</v>
      </c>
      <c r="ED87">
        <v>2.0145175457000732</v>
      </c>
      <c r="EE87">
        <v>2.0072321891784668</v>
      </c>
      <c r="EF87">
        <v>2.0958387851715088</v>
      </c>
      <c r="EG87">
        <v>2.1019103527069092</v>
      </c>
      <c r="EH87">
        <v>2.0574557781219482</v>
      </c>
      <c r="EI87">
        <v>1.9625418186187744</v>
      </c>
      <c r="EJ87">
        <v>1.8862743377685547</v>
      </c>
      <c r="EK87">
        <v>1.867361307144165</v>
      </c>
      <c r="EL87">
        <v>1.9216800928115845</v>
      </c>
      <c r="EM87">
        <v>1.8182957172393799</v>
      </c>
      <c r="EN87">
        <v>1.8758659362792969</v>
      </c>
      <c r="EO87">
        <v>1.8745015859603882</v>
      </c>
      <c r="EP87">
        <v>1.8290861845016479</v>
      </c>
      <c r="EQ87">
        <v>4.1354260444641113</v>
      </c>
      <c r="ER87">
        <v>7.8146243095397949</v>
      </c>
      <c r="ES87">
        <v>8.3022575378417969</v>
      </c>
      <c r="ET87">
        <v>8.2981796264648437</v>
      </c>
      <c r="EU87">
        <v>8.2109413146972656</v>
      </c>
      <c r="EV87">
        <v>8.1262578964233398</v>
      </c>
      <c r="EW87">
        <v>3.8342335224151611</v>
      </c>
      <c r="EX87">
        <v>1.4902812242507935</v>
      </c>
      <c r="EY87">
        <v>1.4750964641571045</v>
      </c>
      <c r="EZ87">
        <v>50.392257690429687</v>
      </c>
      <c r="FA87">
        <v>49.807209014892578</v>
      </c>
      <c r="FB87">
        <v>49.154888153076172</v>
      </c>
      <c r="FC87">
        <v>48.413082122802734</v>
      </c>
      <c r="FD87">
        <v>47.804901123046875</v>
      </c>
      <c r="FE87">
        <v>47.105941772460937</v>
      </c>
      <c r="FF87">
        <v>46.669254302978516</v>
      </c>
      <c r="FG87">
        <v>46.923744201660156</v>
      </c>
      <c r="FH87">
        <v>48.200645446777344</v>
      </c>
      <c r="FI87">
        <v>49.648109436035156</v>
      </c>
      <c r="FJ87">
        <v>51.157924652099609</v>
      </c>
      <c r="FK87">
        <v>52.136188507080078</v>
      </c>
      <c r="FL87">
        <v>51.476032257080078</v>
      </c>
      <c r="FM87">
        <v>49.784805297851562</v>
      </c>
      <c r="FN87">
        <v>51.460445404052734</v>
      </c>
      <c r="FO87">
        <v>51.878070831298828</v>
      </c>
      <c r="FP87">
        <v>51.675483703613281</v>
      </c>
      <c r="FQ87">
        <v>51.079944610595703</v>
      </c>
      <c r="FR87">
        <v>49.735694885253906</v>
      </c>
      <c r="FS87">
        <v>48.655727386474609</v>
      </c>
      <c r="FT87">
        <v>48.296783447265625</v>
      </c>
      <c r="FU87">
        <v>47.368659973144531</v>
      </c>
      <c r="FV87">
        <v>46.497543334960937</v>
      </c>
      <c r="FW87">
        <v>45.959392547607422</v>
      </c>
      <c r="FX87">
        <v>245</v>
      </c>
      <c r="FY87">
        <v>8.9374296367168427E-2</v>
      </c>
      <c r="FZ87">
        <v>1</v>
      </c>
      <c r="GA87" s="57" t="s">
        <v>10</v>
      </c>
    </row>
    <row r="88" spans="1:183" x14ac:dyDescent="0.2">
      <c r="A88" t="s">
        <v>242</v>
      </c>
      <c r="B88" t="s">
        <v>246</v>
      </c>
      <c r="C88" t="s">
        <v>218</v>
      </c>
      <c r="D88" t="s">
        <v>38</v>
      </c>
      <c r="E88">
        <v>2016</v>
      </c>
      <c r="F88" t="s">
        <v>220</v>
      </c>
      <c r="G88" t="s">
        <v>243</v>
      </c>
      <c r="H88" s="57" t="s">
        <v>233</v>
      </c>
      <c r="I88">
        <v>171.23</v>
      </c>
      <c r="L88">
        <v>54.671323166964648</v>
      </c>
      <c r="M88">
        <v>53.568467750347388</v>
      </c>
      <c r="N88">
        <v>53.437097251414158</v>
      </c>
      <c r="O88">
        <v>54.349753121004611</v>
      </c>
      <c r="P88">
        <v>62.784813398267232</v>
      </c>
      <c r="Q88">
        <v>68.262386839165856</v>
      </c>
      <c r="R88">
        <v>79.294600541808478</v>
      </c>
      <c r="S88">
        <v>77.956961770476767</v>
      </c>
      <c r="T88">
        <v>78.925594603174531</v>
      </c>
      <c r="U88">
        <v>79.145017186820013</v>
      </c>
      <c r="V88">
        <v>80.853341944892506</v>
      </c>
      <c r="W88">
        <v>78.836972923383399</v>
      </c>
      <c r="X88">
        <v>79.405024096592228</v>
      </c>
      <c r="Y88">
        <v>78.786846022776174</v>
      </c>
      <c r="Z88">
        <v>76.547706688708161</v>
      </c>
      <c r="AA88">
        <v>72.292190825640034</v>
      </c>
      <c r="AB88">
        <v>71.717859263807867</v>
      </c>
      <c r="AC88">
        <v>74.704252206335397</v>
      </c>
      <c r="AD88">
        <v>74.68223116858087</v>
      </c>
      <c r="AE88">
        <v>73.608679464988157</v>
      </c>
      <c r="AF88">
        <v>72.432016744778224</v>
      </c>
      <c r="AG88">
        <v>63.35624216158913</v>
      </c>
      <c r="AH88">
        <v>54.719839983424052</v>
      </c>
      <c r="AI88">
        <v>51.462757721502925</v>
      </c>
      <c r="AJ88">
        <v>-1.7136224508285522</v>
      </c>
      <c r="AK88">
        <v>-1.6760504245758057</v>
      </c>
      <c r="AL88">
        <v>-1.695784330368042</v>
      </c>
      <c r="AM88">
        <v>-1.6723926067352295</v>
      </c>
      <c r="AN88">
        <v>-1.713828444480896</v>
      </c>
      <c r="AO88">
        <v>-1.6747398376464844</v>
      </c>
      <c r="AP88">
        <v>-1.656826376914978</v>
      </c>
      <c r="AQ88">
        <v>-1.6531635522842407</v>
      </c>
      <c r="AR88">
        <v>-1.6366932392120361</v>
      </c>
      <c r="AS88">
        <v>-1.6883913278579712</v>
      </c>
      <c r="AT88">
        <v>-1.7831357717514038</v>
      </c>
      <c r="AU88">
        <v>-1.6986627578735352</v>
      </c>
      <c r="AV88">
        <v>-1.7352488040924072</v>
      </c>
      <c r="AW88">
        <v>-1.7588069438934326</v>
      </c>
      <c r="AX88">
        <v>-1.7290079593658447</v>
      </c>
      <c r="AY88">
        <v>-0.72090315818786621</v>
      </c>
      <c r="AZ88">
        <v>2.5562529563903809</v>
      </c>
      <c r="BA88">
        <v>2.7706091403961182</v>
      </c>
      <c r="BB88">
        <v>2.981184720993042</v>
      </c>
      <c r="BC88">
        <v>3.1164329051971436</v>
      </c>
      <c r="BD88">
        <v>3.0454211235046387</v>
      </c>
      <c r="BE88">
        <v>-0.95996278524398804</v>
      </c>
      <c r="BF88">
        <v>-2.3858013153076172</v>
      </c>
      <c r="BG88">
        <v>-2.5663671493530273</v>
      </c>
      <c r="BH88">
        <v>-0.6247294545173645</v>
      </c>
      <c r="BI88">
        <v>-0.60203641653060913</v>
      </c>
      <c r="BJ88">
        <v>-0.59974604845046997</v>
      </c>
      <c r="BK88">
        <v>-0.58541649580001831</v>
      </c>
      <c r="BL88">
        <v>-0.58843725919723511</v>
      </c>
      <c r="BM88">
        <v>-0.55910205841064453</v>
      </c>
      <c r="BN88">
        <v>-0.55961239337921143</v>
      </c>
      <c r="BO88">
        <v>-0.58506947755813599</v>
      </c>
      <c r="BP88">
        <v>-0.59599435329437256</v>
      </c>
      <c r="BQ88">
        <v>-0.63800758123397827</v>
      </c>
      <c r="BR88">
        <v>-0.68871814012527466</v>
      </c>
      <c r="BS88">
        <v>-0.65973901748657227</v>
      </c>
      <c r="BT88">
        <v>-0.66851085424423218</v>
      </c>
      <c r="BU88">
        <v>-0.68551284074783325</v>
      </c>
      <c r="BV88">
        <v>-0.6779325008392334</v>
      </c>
      <c r="BW88">
        <v>0.71367621421813965</v>
      </c>
      <c r="BX88">
        <v>4.1095972061157227</v>
      </c>
      <c r="BY88">
        <v>4.4046807289123535</v>
      </c>
      <c r="BZ88">
        <v>4.5518465042114258</v>
      </c>
      <c r="CA88">
        <v>4.6213712692260742</v>
      </c>
      <c r="CB88">
        <v>4.546320915222168</v>
      </c>
      <c r="CC88">
        <v>0.4562622606754303</v>
      </c>
      <c r="CD88">
        <v>-1.240790843963623</v>
      </c>
      <c r="CE88">
        <v>-1.3725024461746216</v>
      </c>
      <c r="CF88">
        <v>0.12943445146083832</v>
      </c>
      <c r="CG88">
        <v>0.1418224424123764</v>
      </c>
      <c r="CH88">
        <v>0.1593666672706604</v>
      </c>
      <c r="CI88">
        <v>0.16741985082626343</v>
      </c>
      <c r="CJ88">
        <v>0.19100522994995117</v>
      </c>
      <c r="CK88">
        <v>0.21358530223369598</v>
      </c>
      <c r="CL88">
        <v>0.2003147304058075</v>
      </c>
      <c r="CM88">
        <v>0.15468916296958923</v>
      </c>
      <c r="CN88">
        <v>0.12479056417942047</v>
      </c>
      <c r="CO88">
        <v>8.9484989643096924E-2</v>
      </c>
      <c r="CP88">
        <v>6.9272160530090332E-2</v>
      </c>
      <c r="CQ88">
        <v>5.9816449880599976E-2</v>
      </c>
      <c r="CR88">
        <v>7.0308573544025421E-2</v>
      </c>
      <c r="CS88">
        <v>5.784732848405838E-2</v>
      </c>
      <c r="CT88">
        <v>5.0039127469062805E-2</v>
      </c>
      <c r="CU88">
        <v>1.7072615623474121</v>
      </c>
      <c r="CV88">
        <v>5.1854386329650879</v>
      </c>
      <c r="CW88">
        <v>5.5364336967468262</v>
      </c>
      <c r="CX88">
        <v>5.6396822929382324</v>
      </c>
      <c r="CY88">
        <v>5.6636872291564941</v>
      </c>
      <c r="CZ88">
        <v>5.5858397483825684</v>
      </c>
      <c r="DA88">
        <v>1.4371353387832642</v>
      </c>
      <c r="DB88">
        <v>-0.44776004552841187</v>
      </c>
      <c r="DC88">
        <v>-0.5456354022026062</v>
      </c>
      <c r="DD88">
        <v>0.88359838724136353</v>
      </c>
      <c r="DE88">
        <v>0.88568127155303955</v>
      </c>
      <c r="DF88">
        <v>0.91847944259643555</v>
      </c>
      <c r="DG88">
        <v>0.92025619745254517</v>
      </c>
      <c r="DH88">
        <v>0.97044771909713745</v>
      </c>
      <c r="DI88">
        <v>0.98627263307571411</v>
      </c>
      <c r="DJ88">
        <v>0.96024185419082642</v>
      </c>
      <c r="DK88">
        <v>0.89444780349731445</v>
      </c>
      <c r="DL88">
        <v>0.84557545185089111</v>
      </c>
      <c r="DM88">
        <v>0.81697756052017212</v>
      </c>
      <c r="DN88">
        <v>0.82726246118545532</v>
      </c>
      <c r="DO88">
        <v>0.77937191724777222</v>
      </c>
      <c r="DP88">
        <v>0.8091280460357666</v>
      </c>
      <c r="DQ88">
        <v>0.80120748281478882</v>
      </c>
      <c r="DR88">
        <v>0.77801072597503662</v>
      </c>
      <c r="DS88">
        <v>2.7008469104766846</v>
      </c>
      <c r="DT88">
        <v>6.2612800598144531</v>
      </c>
      <c r="DU88">
        <v>6.6681866645812988</v>
      </c>
      <c r="DV88">
        <v>6.7275180816650391</v>
      </c>
      <c r="DW88">
        <v>6.7060031890869141</v>
      </c>
      <c r="DX88">
        <v>6.6253585815429687</v>
      </c>
      <c r="DY88">
        <v>2.41800856590271</v>
      </c>
      <c r="DZ88">
        <v>0.34527072310447693</v>
      </c>
      <c r="EA88">
        <v>0.28123173117637634</v>
      </c>
      <c r="EB88">
        <v>1.9724913835525513</v>
      </c>
      <c r="EC88">
        <v>1.9596953392028809</v>
      </c>
      <c r="ED88">
        <v>2.0145175457000732</v>
      </c>
      <c r="EE88">
        <v>2.0072321891784668</v>
      </c>
      <c r="EF88">
        <v>2.0958387851715088</v>
      </c>
      <c r="EG88">
        <v>2.1019103527069092</v>
      </c>
      <c r="EH88">
        <v>2.0574557781219482</v>
      </c>
      <c r="EI88">
        <v>1.9625418186187744</v>
      </c>
      <c r="EJ88">
        <v>1.8862743377685547</v>
      </c>
      <c r="EK88">
        <v>1.867361307144165</v>
      </c>
      <c r="EL88">
        <v>1.9216800928115845</v>
      </c>
      <c r="EM88">
        <v>1.8182957172393799</v>
      </c>
      <c r="EN88">
        <v>1.8758659362792969</v>
      </c>
      <c r="EO88">
        <v>1.8745015859603882</v>
      </c>
      <c r="EP88">
        <v>1.8290861845016479</v>
      </c>
      <c r="EQ88">
        <v>4.1354260444641113</v>
      </c>
      <c r="ER88">
        <v>7.8146243095397949</v>
      </c>
      <c r="ES88">
        <v>8.3022575378417969</v>
      </c>
      <c r="ET88">
        <v>8.2981796264648437</v>
      </c>
      <c r="EU88">
        <v>8.2109413146972656</v>
      </c>
      <c r="EV88">
        <v>8.1262578964233398</v>
      </c>
      <c r="EW88">
        <v>3.8342335224151611</v>
      </c>
      <c r="EX88">
        <v>1.4902812242507935</v>
      </c>
      <c r="EY88">
        <v>1.4750964641571045</v>
      </c>
      <c r="EZ88">
        <v>50.392257690429687</v>
      </c>
      <c r="FA88">
        <v>49.807209014892578</v>
      </c>
      <c r="FB88">
        <v>49.154888153076172</v>
      </c>
      <c r="FC88">
        <v>48.413082122802734</v>
      </c>
      <c r="FD88">
        <v>47.804901123046875</v>
      </c>
      <c r="FE88">
        <v>47.105941772460937</v>
      </c>
      <c r="FF88">
        <v>46.669254302978516</v>
      </c>
      <c r="FG88">
        <v>46.923744201660156</v>
      </c>
      <c r="FH88">
        <v>48.200645446777344</v>
      </c>
      <c r="FI88">
        <v>49.648109436035156</v>
      </c>
      <c r="FJ88">
        <v>51.157924652099609</v>
      </c>
      <c r="FK88">
        <v>52.136188507080078</v>
      </c>
      <c r="FL88">
        <v>51.476032257080078</v>
      </c>
      <c r="FM88">
        <v>49.784805297851562</v>
      </c>
      <c r="FN88">
        <v>51.460445404052734</v>
      </c>
      <c r="FO88">
        <v>51.878070831298828</v>
      </c>
      <c r="FP88">
        <v>51.675483703613281</v>
      </c>
      <c r="FQ88">
        <v>51.079944610595703</v>
      </c>
      <c r="FR88">
        <v>49.735694885253906</v>
      </c>
      <c r="FS88">
        <v>48.655727386474609</v>
      </c>
      <c r="FT88">
        <v>48.296783447265625</v>
      </c>
      <c r="FU88">
        <v>47.368659973144531</v>
      </c>
      <c r="FV88">
        <v>46.497543334960937</v>
      </c>
      <c r="FW88">
        <v>45.959392547607422</v>
      </c>
      <c r="FX88">
        <v>245</v>
      </c>
      <c r="FY88">
        <v>8.9374296367168427E-2</v>
      </c>
      <c r="FZ88">
        <v>1</v>
      </c>
      <c r="GA88" s="57" t="s">
        <v>10</v>
      </c>
    </row>
    <row r="89" spans="1:183" x14ac:dyDescent="0.2">
      <c r="A89" t="s">
        <v>242</v>
      </c>
      <c r="B89" t="s">
        <v>246</v>
      </c>
      <c r="C89" t="s">
        <v>218</v>
      </c>
      <c r="D89" t="s">
        <v>39</v>
      </c>
      <c r="E89">
        <v>2014</v>
      </c>
      <c r="F89" t="s">
        <v>220</v>
      </c>
      <c r="G89" t="s">
        <v>243</v>
      </c>
      <c r="H89" s="57" t="s">
        <v>233</v>
      </c>
      <c r="I89">
        <v>171.23</v>
      </c>
      <c r="L89">
        <v>54.521765362313232</v>
      </c>
      <c r="M89">
        <v>52.262373928999089</v>
      </c>
      <c r="N89">
        <v>50.166287939226699</v>
      </c>
      <c r="O89">
        <v>51.703499902708842</v>
      </c>
      <c r="P89">
        <v>59.619535772445715</v>
      </c>
      <c r="Q89">
        <v>66.056046899715355</v>
      </c>
      <c r="R89">
        <v>78.792021205759383</v>
      </c>
      <c r="S89">
        <v>79.239408744361768</v>
      </c>
      <c r="T89">
        <v>81.085119640686244</v>
      </c>
      <c r="U89">
        <v>80.15469455722058</v>
      </c>
      <c r="V89">
        <v>82.934126087456491</v>
      </c>
      <c r="W89">
        <v>85.045127031492385</v>
      </c>
      <c r="X89">
        <v>84.323169729973529</v>
      </c>
      <c r="Y89">
        <v>85.730401123734936</v>
      </c>
      <c r="Z89">
        <v>85.095831310438001</v>
      </c>
      <c r="AA89">
        <v>82.951621458906018</v>
      </c>
      <c r="AB89">
        <v>81.22317194833559</v>
      </c>
      <c r="AC89">
        <v>79.245285728367804</v>
      </c>
      <c r="AD89">
        <v>78.189393954740851</v>
      </c>
      <c r="AE89">
        <v>79.608916362658306</v>
      </c>
      <c r="AF89">
        <v>78.606948539695935</v>
      </c>
      <c r="AG89">
        <v>74.368702264599236</v>
      </c>
      <c r="AH89">
        <v>63.020553749813409</v>
      </c>
      <c r="AI89">
        <v>56.143966201154527</v>
      </c>
      <c r="AJ89">
        <v>-1.5904840230941772</v>
      </c>
      <c r="AK89">
        <v>-1.5156691074371338</v>
      </c>
      <c r="AL89">
        <v>-1.4508877992630005</v>
      </c>
      <c r="AM89">
        <v>-1.4591833353042603</v>
      </c>
      <c r="AN89">
        <v>-1.4079906940460205</v>
      </c>
      <c r="AO89">
        <v>-1.4838567972183228</v>
      </c>
      <c r="AP89">
        <v>-1.547488808631897</v>
      </c>
      <c r="AQ89">
        <v>-1.6088286638259888</v>
      </c>
      <c r="AR89">
        <v>-1.6342450380325317</v>
      </c>
      <c r="AS89">
        <v>-1.6463737487792969</v>
      </c>
      <c r="AT89">
        <v>-1.6983151435852051</v>
      </c>
      <c r="AU89">
        <v>-1.7692296504974365</v>
      </c>
      <c r="AV89">
        <v>-0.43520820140838623</v>
      </c>
      <c r="AW89">
        <v>3.7979934215545654</v>
      </c>
      <c r="AX89">
        <v>3.6617910861968994</v>
      </c>
      <c r="AY89">
        <v>3.2943172454833984</v>
      </c>
      <c r="AZ89">
        <v>2.9056100845336914</v>
      </c>
      <c r="BA89">
        <v>2.7839992046356201</v>
      </c>
      <c r="BB89">
        <v>-1.1217496395111084</v>
      </c>
      <c r="BC89">
        <v>-2.8237173557281494</v>
      </c>
      <c r="BD89">
        <v>-2.8780033588409424</v>
      </c>
      <c r="BE89">
        <v>-2.6902158260345459</v>
      </c>
      <c r="BF89">
        <v>-2.5596866607666016</v>
      </c>
      <c r="BG89">
        <v>-2.6113567352294922</v>
      </c>
      <c r="BH89">
        <v>-0.56343358755111694</v>
      </c>
      <c r="BI89">
        <v>-0.5292162299156189</v>
      </c>
      <c r="BJ89">
        <v>-0.51226258277893066</v>
      </c>
      <c r="BK89">
        <v>-0.50940823554992676</v>
      </c>
      <c r="BL89">
        <v>-0.47679662704467773</v>
      </c>
      <c r="BM89">
        <v>-0.49077931046485901</v>
      </c>
      <c r="BN89">
        <v>-0.5198625922203064</v>
      </c>
      <c r="BO89">
        <v>-0.56925421953201294</v>
      </c>
      <c r="BP89">
        <v>-0.61448270082473755</v>
      </c>
      <c r="BQ89">
        <v>-0.63017725944519043</v>
      </c>
      <c r="BR89">
        <v>-0.66272819042205811</v>
      </c>
      <c r="BS89">
        <v>-0.68935322761535645</v>
      </c>
      <c r="BT89">
        <v>1.0345948934555054</v>
      </c>
      <c r="BU89">
        <v>5.5306129455566406</v>
      </c>
      <c r="BV89">
        <v>5.4375791549682617</v>
      </c>
      <c r="BW89">
        <v>5.0903129577636719</v>
      </c>
      <c r="BX89">
        <v>4.7504057884216309</v>
      </c>
      <c r="BY89">
        <v>4.6067667007446289</v>
      </c>
      <c r="BZ89">
        <v>0.55646246671676636</v>
      </c>
      <c r="CA89">
        <v>-1.4826059341430664</v>
      </c>
      <c r="CB89">
        <v>-1.5423647165298462</v>
      </c>
      <c r="CC89">
        <v>-1.4147650003433228</v>
      </c>
      <c r="CD89">
        <v>-1.354460597038269</v>
      </c>
      <c r="CE89">
        <v>-1.3993232250213623</v>
      </c>
      <c r="CF89">
        <v>0.14789842069149017</v>
      </c>
      <c r="CG89">
        <v>0.15399806201457977</v>
      </c>
      <c r="CH89">
        <v>0.13782630860805511</v>
      </c>
      <c r="CI89">
        <v>0.14840307831764221</v>
      </c>
      <c r="CJ89">
        <v>0.168145552277565</v>
      </c>
      <c r="CK89">
        <v>0.19702312350273132</v>
      </c>
      <c r="CL89">
        <v>0.19186826050281525</v>
      </c>
      <c r="CM89">
        <v>0.15075191855430603</v>
      </c>
      <c r="CN89">
        <v>9.1801606118679047E-2</v>
      </c>
      <c r="CO89">
        <v>7.3637336492538452E-2</v>
      </c>
      <c r="CP89">
        <v>5.4516218602657318E-2</v>
      </c>
      <c r="CQ89">
        <v>5.8565955609083176E-2</v>
      </c>
      <c r="CR89">
        <v>2.0525760650634766</v>
      </c>
      <c r="CS89">
        <v>6.7306199073791504</v>
      </c>
      <c r="CT89">
        <v>6.6674842834472656</v>
      </c>
      <c r="CU89">
        <v>6.3342142105102539</v>
      </c>
      <c r="CV89">
        <v>6.0281057357788086</v>
      </c>
      <c r="CW89">
        <v>5.8692097663879395</v>
      </c>
      <c r="CX89">
        <v>1.7187870740890503</v>
      </c>
      <c r="CY89">
        <v>-0.5537562370300293</v>
      </c>
      <c r="CZ89">
        <v>-0.61730551719665527</v>
      </c>
      <c r="DA89">
        <v>-0.5313916802406311</v>
      </c>
      <c r="DB89">
        <v>-0.51972472667694092</v>
      </c>
      <c r="DC89">
        <v>-0.55987244844436646</v>
      </c>
      <c r="DD89">
        <v>0.8592303991317749</v>
      </c>
      <c r="DE89">
        <v>0.83721232414245605</v>
      </c>
      <c r="DF89">
        <v>0.78791522979736328</v>
      </c>
      <c r="DG89">
        <v>0.80621439218521118</v>
      </c>
      <c r="DH89">
        <v>0.81308776140213013</v>
      </c>
      <c r="DI89">
        <v>0.88482558727264404</v>
      </c>
      <c r="DJ89">
        <v>0.9035990834236145</v>
      </c>
      <c r="DK89">
        <v>0.87075799703598022</v>
      </c>
      <c r="DL89">
        <v>0.79808586835861206</v>
      </c>
      <c r="DM89">
        <v>0.77745187282562256</v>
      </c>
      <c r="DN89">
        <v>0.77176058292388916</v>
      </c>
      <c r="DO89">
        <v>0.80648511648178101</v>
      </c>
      <c r="DP89">
        <v>3.0705573558807373</v>
      </c>
      <c r="DQ89">
        <v>7.9306273460388184</v>
      </c>
      <c r="DR89">
        <v>7.8973898887634277</v>
      </c>
      <c r="DS89">
        <v>7.5781154632568359</v>
      </c>
      <c r="DT89">
        <v>7.3058061599731445</v>
      </c>
      <c r="DU89">
        <v>7.13165283203125</v>
      </c>
      <c r="DV89">
        <v>2.8811118602752686</v>
      </c>
      <c r="DW89">
        <v>0.37509346008300781</v>
      </c>
      <c r="DX89">
        <v>0.30775368213653564</v>
      </c>
      <c r="DY89">
        <v>0.35198166966438293</v>
      </c>
      <c r="DZ89">
        <v>0.31501108407974243</v>
      </c>
      <c r="EA89">
        <v>0.27957826852798462</v>
      </c>
      <c r="EB89">
        <v>1.88628089427948</v>
      </c>
      <c r="EC89">
        <v>1.8236652612686157</v>
      </c>
      <c r="ED89">
        <v>1.7265403270721436</v>
      </c>
      <c r="EE89">
        <v>1.7559894323348999</v>
      </c>
      <c r="EF89">
        <v>1.7442817687988281</v>
      </c>
      <c r="EG89">
        <v>1.8779031038284302</v>
      </c>
      <c r="EH89">
        <v>1.9312254190444946</v>
      </c>
      <c r="EI89">
        <v>1.9103324413299561</v>
      </c>
      <c r="EJ89">
        <v>1.8178482055664063</v>
      </c>
      <c r="EK89">
        <v>1.793648362159729</v>
      </c>
      <c r="EL89">
        <v>1.8073475360870361</v>
      </c>
      <c r="EM89">
        <v>1.8863615989685059</v>
      </c>
      <c r="EN89">
        <v>4.5403604507446289</v>
      </c>
      <c r="EO89">
        <v>9.6632471084594727</v>
      </c>
      <c r="EP89">
        <v>9.6731777191162109</v>
      </c>
      <c r="EQ89">
        <v>9.3741111755371094</v>
      </c>
      <c r="ER89">
        <v>9.1506013870239258</v>
      </c>
      <c r="ES89">
        <v>8.9544200897216797</v>
      </c>
      <c r="ET89">
        <v>4.559323787689209</v>
      </c>
      <c r="EU89">
        <v>1.7162048816680908</v>
      </c>
      <c r="EV89">
        <v>1.6433923244476318</v>
      </c>
      <c r="EW89">
        <v>1.6274324655532837</v>
      </c>
      <c r="EX89">
        <v>1.5202370882034302</v>
      </c>
      <c r="EY89">
        <v>1.4916118383407593</v>
      </c>
      <c r="EZ89">
        <v>63.894187927246094</v>
      </c>
      <c r="FA89">
        <v>62.529544830322266</v>
      </c>
      <c r="FB89">
        <v>61.509922027587891</v>
      </c>
      <c r="FC89">
        <v>59.955314636230469</v>
      </c>
      <c r="FD89">
        <v>59.170722961425781</v>
      </c>
      <c r="FE89">
        <v>57.586803436279297</v>
      </c>
      <c r="FF89">
        <v>56.46893310546875</v>
      </c>
      <c r="FG89">
        <v>58.796810150146484</v>
      </c>
      <c r="FH89">
        <v>63.830673217773437</v>
      </c>
      <c r="FI89">
        <v>68.93585205078125</v>
      </c>
      <c r="FJ89">
        <v>73.122146606445312</v>
      </c>
      <c r="FK89">
        <v>76.266670227050781</v>
      </c>
      <c r="FL89">
        <v>78.940467834472656</v>
      </c>
      <c r="FM89">
        <v>80.840103149414063</v>
      </c>
      <c r="FN89">
        <v>81.765625</v>
      </c>
      <c r="FO89">
        <v>82.346275329589844</v>
      </c>
      <c r="FP89">
        <v>81.364631652832031</v>
      </c>
      <c r="FQ89">
        <v>80.047172546386719</v>
      </c>
      <c r="FR89">
        <v>77.431678771972656</v>
      </c>
      <c r="FS89">
        <v>72.243331909179687</v>
      </c>
      <c r="FT89">
        <v>69.018768310546875</v>
      </c>
      <c r="FU89">
        <v>67.115325927734375</v>
      </c>
      <c r="FV89">
        <v>65.407272338867188</v>
      </c>
      <c r="FW89">
        <v>64.189102172851562</v>
      </c>
      <c r="FX89">
        <v>245</v>
      </c>
      <c r="FY89">
        <v>8.9374296367168427E-2</v>
      </c>
      <c r="FZ89">
        <v>1</v>
      </c>
      <c r="GA89" s="57" t="s">
        <v>10</v>
      </c>
    </row>
    <row r="90" spans="1:183" x14ac:dyDescent="0.2">
      <c r="A90" t="s">
        <v>242</v>
      </c>
      <c r="B90" t="s">
        <v>246</v>
      </c>
      <c r="C90" t="s">
        <v>218</v>
      </c>
      <c r="D90" t="s">
        <v>39</v>
      </c>
      <c r="E90">
        <v>2015</v>
      </c>
      <c r="F90" t="s">
        <v>220</v>
      </c>
      <c r="G90" t="s">
        <v>243</v>
      </c>
      <c r="H90" s="57" t="s">
        <v>233</v>
      </c>
      <c r="I90">
        <v>171.23</v>
      </c>
      <c r="L90">
        <v>54.521765362313232</v>
      </c>
      <c r="M90">
        <v>52.262373928999089</v>
      </c>
      <c r="N90">
        <v>50.166287939226699</v>
      </c>
      <c r="O90">
        <v>51.703499902708842</v>
      </c>
      <c r="P90">
        <v>59.619535772445715</v>
      </c>
      <c r="Q90">
        <v>66.056046899715355</v>
      </c>
      <c r="R90">
        <v>78.792021205759383</v>
      </c>
      <c r="S90">
        <v>79.239408744361768</v>
      </c>
      <c r="T90">
        <v>81.085119640686244</v>
      </c>
      <c r="U90">
        <v>80.15469455722058</v>
      </c>
      <c r="V90">
        <v>82.934126087456491</v>
      </c>
      <c r="W90">
        <v>85.045127031492385</v>
      </c>
      <c r="X90">
        <v>84.323169729973529</v>
      </c>
      <c r="Y90">
        <v>85.730401123734936</v>
      </c>
      <c r="Z90">
        <v>85.095831310438001</v>
      </c>
      <c r="AA90">
        <v>82.951621458906018</v>
      </c>
      <c r="AB90">
        <v>81.22317194833559</v>
      </c>
      <c r="AC90">
        <v>79.245285728367804</v>
      </c>
      <c r="AD90">
        <v>78.189393954740851</v>
      </c>
      <c r="AE90">
        <v>79.608916362658306</v>
      </c>
      <c r="AF90">
        <v>78.606948539695935</v>
      </c>
      <c r="AG90">
        <v>74.368702264599236</v>
      </c>
      <c r="AH90">
        <v>63.020553749813409</v>
      </c>
      <c r="AI90">
        <v>56.143966201154527</v>
      </c>
      <c r="AJ90">
        <v>-1.5904840230941772</v>
      </c>
      <c r="AK90">
        <v>-1.5156691074371338</v>
      </c>
      <c r="AL90">
        <v>-1.4508877992630005</v>
      </c>
      <c r="AM90">
        <v>-1.4591833353042603</v>
      </c>
      <c r="AN90">
        <v>-1.4079906940460205</v>
      </c>
      <c r="AO90">
        <v>-1.4838567972183228</v>
      </c>
      <c r="AP90">
        <v>-1.547488808631897</v>
      </c>
      <c r="AQ90">
        <v>-1.6088286638259888</v>
      </c>
      <c r="AR90">
        <v>-1.6342450380325317</v>
      </c>
      <c r="AS90">
        <v>-1.6463737487792969</v>
      </c>
      <c r="AT90">
        <v>-1.6983151435852051</v>
      </c>
      <c r="AU90">
        <v>-1.7692296504974365</v>
      </c>
      <c r="AV90">
        <v>-0.43520820140838623</v>
      </c>
      <c r="AW90">
        <v>3.7979934215545654</v>
      </c>
      <c r="AX90">
        <v>3.6617910861968994</v>
      </c>
      <c r="AY90">
        <v>3.2943172454833984</v>
      </c>
      <c r="AZ90">
        <v>2.9056100845336914</v>
      </c>
      <c r="BA90">
        <v>2.7839992046356201</v>
      </c>
      <c r="BB90">
        <v>-1.1217496395111084</v>
      </c>
      <c r="BC90">
        <v>-2.8237173557281494</v>
      </c>
      <c r="BD90">
        <v>-2.8780033588409424</v>
      </c>
      <c r="BE90">
        <v>-2.6902158260345459</v>
      </c>
      <c r="BF90">
        <v>-2.5596866607666016</v>
      </c>
      <c r="BG90">
        <v>-2.6113567352294922</v>
      </c>
      <c r="BH90">
        <v>-0.56343358755111694</v>
      </c>
      <c r="BI90">
        <v>-0.5292162299156189</v>
      </c>
      <c r="BJ90">
        <v>-0.51226258277893066</v>
      </c>
      <c r="BK90">
        <v>-0.50940823554992676</v>
      </c>
      <c r="BL90">
        <v>-0.47679662704467773</v>
      </c>
      <c r="BM90">
        <v>-0.49077931046485901</v>
      </c>
      <c r="BN90">
        <v>-0.5198625922203064</v>
      </c>
      <c r="BO90">
        <v>-0.56925421953201294</v>
      </c>
      <c r="BP90">
        <v>-0.61448270082473755</v>
      </c>
      <c r="BQ90">
        <v>-0.63017725944519043</v>
      </c>
      <c r="BR90">
        <v>-0.66272819042205811</v>
      </c>
      <c r="BS90">
        <v>-0.68935322761535645</v>
      </c>
      <c r="BT90">
        <v>1.0345948934555054</v>
      </c>
      <c r="BU90">
        <v>5.5306129455566406</v>
      </c>
      <c r="BV90">
        <v>5.4375791549682617</v>
      </c>
      <c r="BW90">
        <v>5.0903129577636719</v>
      </c>
      <c r="BX90">
        <v>4.7504057884216309</v>
      </c>
      <c r="BY90">
        <v>4.6067667007446289</v>
      </c>
      <c r="BZ90">
        <v>0.55646246671676636</v>
      </c>
      <c r="CA90">
        <v>-1.4826059341430664</v>
      </c>
      <c r="CB90">
        <v>-1.5423647165298462</v>
      </c>
      <c r="CC90">
        <v>-1.4147650003433228</v>
      </c>
      <c r="CD90">
        <v>-1.354460597038269</v>
      </c>
      <c r="CE90">
        <v>-1.3993232250213623</v>
      </c>
      <c r="CF90">
        <v>0.14789842069149017</v>
      </c>
      <c r="CG90">
        <v>0.15399806201457977</v>
      </c>
      <c r="CH90">
        <v>0.13782630860805511</v>
      </c>
      <c r="CI90">
        <v>0.14840307831764221</v>
      </c>
      <c r="CJ90">
        <v>0.168145552277565</v>
      </c>
      <c r="CK90">
        <v>0.19702312350273132</v>
      </c>
      <c r="CL90">
        <v>0.19186826050281525</v>
      </c>
      <c r="CM90">
        <v>0.15075191855430603</v>
      </c>
      <c r="CN90">
        <v>9.1801606118679047E-2</v>
      </c>
      <c r="CO90">
        <v>7.3637336492538452E-2</v>
      </c>
      <c r="CP90">
        <v>5.4516218602657318E-2</v>
      </c>
      <c r="CQ90">
        <v>5.8565955609083176E-2</v>
      </c>
      <c r="CR90">
        <v>2.0525760650634766</v>
      </c>
      <c r="CS90">
        <v>6.7306199073791504</v>
      </c>
      <c r="CT90">
        <v>6.6674842834472656</v>
      </c>
      <c r="CU90">
        <v>6.3342142105102539</v>
      </c>
      <c r="CV90">
        <v>6.0281057357788086</v>
      </c>
      <c r="CW90">
        <v>5.8692097663879395</v>
      </c>
      <c r="CX90">
        <v>1.7187870740890503</v>
      </c>
      <c r="CY90">
        <v>-0.5537562370300293</v>
      </c>
      <c r="CZ90">
        <v>-0.61730551719665527</v>
      </c>
      <c r="DA90">
        <v>-0.5313916802406311</v>
      </c>
      <c r="DB90">
        <v>-0.51972472667694092</v>
      </c>
      <c r="DC90">
        <v>-0.55987244844436646</v>
      </c>
      <c r="DD90">
        <v>0.8592303991317749</v>
      </c>
      <c r="DE90">
        <v>0.83721232414245605</v>
      </c>
      <c r="DF90">
        <v>0.78791522979736328</v>
      </c>
      <c r="DG90">
        <v>0.80621439218521118</v>
      </c>
      <c r="DH90">
        <v>0.81308776140213013</v>
      </c>
      <c r="DI90">
        <v>0.88482558727264404</v>
      </c>
      <c r="DJ90">
        <v>0.9035990834236145</v>
      </c>
      <c r="DK90">
        <v>0.87075799703598022</v>
      </c>
      <c r="DL90">
        <v>0.79808586835861206</v>
      </c>
      <c r="DM90">
        <v>0.77745187282562256</v>
      </c>
      <c r="DN90">
        <v>0.77176058292388916</v>
      </c>
      <c r="DO90">
        <v>0.80648511648178101</v>
      </c>
      <c r="DP90">
        <v>3.0705573558807373</v>
      </c>
      <c r="DQ90">
        <v>7.9306273460388184</v>
      </c>
      <c r="DR90">
        <v>7.8973898887634277</v>
      </c>
      <c r="DS90">
        <v>7.5781154632568359</v>
      </c>
      <c r="DT90">
        <v>7.3058061599731445</v>
      </c>
      <c r="DU90">
        <v>7.13165283203125</v>
      </c>
      <c r="DV90">
        <v>2.8811118602752686</v>
      </c>
      <c r="DW90">
        <v>0.37509346008300781</v>
      </c>
      <c r="DX90">
        <v>0.30775368213653564</v>
      </c>
      <c r="DY90">
        <v>0.35198166966438293</v>
      </c>
      <c r="DZ90">
        <v>0.31501108407974243</v>
      </c>
      <c r="EA90">
        <v>0.27957826852798462</v>
      </c>
      <c r="EB90">
        <v>1.88628089427948</v>
      </c>
      <c r="EC90">
        <v>1.8236652612686157</v>
      </c>
      <c r="ED90">
        <v>1.7265403270721436</v>
      </c>
      <c r="EE90">
        <v>1.7559894323348999</v>
      </c>
      <c r="EF90">
        <v>1.7442817687988281</v>
      </c>
      <c r="EG90">
        <v>1.8779031038284302</v>
      </c>
      <c r="EH90">
        <v>1.9312254190444946</v>
      </c>
      <c r="EI90">
        <v>1.9103324413299561</v>
      </c>
      <c r="EJ90">
        <v>1.8178482055664063</v>
      </c>
      <c r="EK90">
        <v>1.793648362159729</v>
      </c>
      <c r="EL90">
        <v>1.8073475360870361</v>
      </c>
      <c r="EM90">
        <v>1.8863615989685059</v>
      </c>
      <c r="EN90">
        <v>4.5403604507446289</v>
      </c>
      <c r="EO90">
        <v>9.6632471084594727</v>
      </c>
      <c r="EP90">
        <v>9.6731777191162109</v>
      </c>
      <c r="EQ90">
        <v>9.3741111755371094</v>
      </c>
      <c r="ER90">
        <v>9.1506013870239258</v>
      </c>
      <c r="ES90">
        <v>8.9544200897216797</v>
      </c>
      <c r="ET90">
        <v>4.559323787689209</v>
      </c>
      <c r="EU90">
        <v>1.7162048816680908</v>
      </c>
      <c r="EV90">
        <v>1.6433923244476318</v>
      </c>
      <c r="EW90">
        <v>1.6274324655532837</v>
      </c>
      <c r="EX90">
        <v>1.5202370882034302</v>
      </c>
      <c r="EY90">
        <v>1.4916118383407593</v>
      </c>
      <c r="EZ90">
        <v>63.894187927246094</v>
      </c>
      <c r="FA90">
        <v>62.529544830322266</v>
      </c>
      <c r="FB90">
        <v>61.509922027587891</v>
      </c>
      <c r="FC90">
        <v>59.955314636230469</v>
      </c>
      <c r="FD90">
        <v>59.170722961425781</v>
      </c>
      <c r="FE90">
        <v>57.586803436279297</v>
      </c>
      <c r="FF90">
        <v>56.46893310546875</v>
      </c>
      <c r="FG90">
        <v>58.796810150146484</v>
      </c>
      <c r="FH90">
        <v>63.830673217773437</v>
      </c>
      <c r="FI90">
        <v>68.93585205078125</v>
      </c>
      <c r="FJ90">
        <v>73.122146606445312</v>
      </c>
      <c r="FK90">
        <v>76.266670227050781</v>
      </c>
      <c r="FL90">
        <v>78.940467834472656</v>
      </c>
      <c r="FM90">
        <v>80.840103149414063</v>
      </c>
      <c r="FN90">
        <v>81.765625</v>
      </c>
      <c r="FO90">
        <v>82.346275329589844</v>
      </c>
      <c r="FP90">
        <v>81.364631652832031</v>
      </c>
      <c r="FQ90">
        <v>80.047172546386719</v>
      </c>
      <c r="FR90">
        <v>77.431678771972656</v>
      </c>
      <c r="FS90">
        <v>72.243331909179687</v>
      </c>
      <c r="FT90">
        <v>69.018768310546875</v>
      </c>
      <c r="FU90">
        <v>67.115325927734375</v>
      </c>
      <c r="FV90">
        <v>65.407272338867188</v>
      </c>
      <c r="FW90">
        <v>64.189102172851562</v>
      </c>
      <c r="FX90">
        <v>245</v>
      </c>
      <c r="FY90">
        <v>8.9374296367168427E-2</v>
      </c>
      <c r="FZ90">
        <v>1</v>
      </c>
      <c r="GA90" s="57" t="s">
        <v>10</v>
      </c>
    </row>
    <row r="91" spans="1:183" x14ac:dyDescent="0.2">
      <c r="A91" t="s">
        <v>242</v>
      </c>
      <c r="B91" t="s">
        <v>246</v>
      </c>
      <c r="C91" t="s">
        <v>218</v>
      </c>
      <c r="D91" t="s">
        <v>39</v>
      </c>
      <c r="E91">
        <v>2016</v>
      </c>
      <c r="F91" t="s">
        <v>220</v>
      </c>
      <c r="G91" t="s">
        <v>243</v>
      </c>
      <c r="H91" s="57" t="s">
        <v>233</v>
      </c>
      <c r="I91">
        <v>171.23</v>
      </c>
      <c r="L91">
        <v>54.521765362313232</v>
      </c>
      <c r="M91">
        <v>52.262373928999089</v>
      </c>
      <c r="N91">
        <v>50.166287939226699</v>
      </c>
      <c r="O91">
        <v>51.703499902708842</v>
      </c>
      <c r="P91">
        <v>59.619535772445715</v>
      </c>
      <c r="Q91">
        <v>66.056046899715355</v>
      </c>
      <c r="R91">
        <v>78.792021205759383</v>
      </c>
      <c r="S91">
        <v>79.239408744361768</v>
      </c>
      <c r="T91">
        <v>81.085119640686244</v>
      </c>
      <c r="U91">
        <v>80.15469455722058</v>
      </c>
      <c r="V91">
        <v>82.934126087456491</v>
      </c>
      <c r="W91">
        <v>85.045127031492385</v>
      </c>
      <c r="X91">
        <v>84.323169729973529</v>
      </c>
      <c r="Y91">
        <v>85.730401123734936</v>
      </c>
      <c r="Z91">
        <v>85.095831310438001</v>
      </c>
      <c r="AA91">
        <v>82.951621458906018</v>
      </c>
      <c r="AB91">
        <v>81.22317194833559</v>
      </c>
      <c r="AC91">
        <v>79.245285728367804</v>
      </c>
      <c r="AD91">
        <v>78.189393954740851</v>
      </c>
      <c r="AE91">
        <v>79.608916362658306</v>
      </c>
      <c r="AF91">
        <v>78.606948539695935</v>
      </c>
      <c r="AG91">
        <v>74.368702264599236</v>
      </c>
      <c r="AH91">
        <v>63.020553749813409</v>
      </c>
      <c r="AI91">
        <v>56.143966201154527</v>
      </c>
      <c r="AJ91">
        <v>-1.5904840230941772</v>
      </c>
      <c r="AK91">
        <v>-1.5156691074371338</v>
      </c>
      <c r="AL91">
        <v>-1.4508877992630005</v>
      </c>
      <c r="AM91">
        <v>-1.4591833353042603</v>
      </c>
      <c r="AN91">
        <v>-1.4079906940460205</v>
      </c>
      <c r="AO91">
        <v>-1.4838567972183228</v>
      </c>
      <c r="AP91">
        <v>-1.547488808631897</v>
      </c>
      <c r="AQ91">
        <v>-1.6088286638259888</v>
      </c>
      <c r="AR91">
        <v>-1.6342450380325317</v>
      </c>
      <c r="AS91">
        <v>-1.6463737487792969</v>
      </c>
      <c r="AT91">
        <v>-1.6983151435852051</v>
      </c>
      <c r="AU91">
        <v>-1.7692296504974365</v>
      </c>
      <c r="AV91">
        <v>-0.43520820140838623</v>
      </c>
      <c r="AW91">
        <v>3.7979934215545654</v>
      </c>
      <c r="AX91">
        <v>3.6617910861968994</v>
      </c>
      <c r="AY91">
        <v>3.2943172454833984</v>
      </c>
      <c r="AZ91">
        <v>2.9056100845336914</v>
      </c>
      <c r="BA91">
        <v>2.7839992046356201</v>
      </c>
      <c r="BB91">
        <v>-1.1217496395111084</v>
      </c>
      <c r="BC91">
        <v>-2.8237173557281494</v>
      </c>
      <c r="BD91">
        <v>-2.8780033588409424</v>
      </c>
      <c r="BE91">
        <v>-2.6902158260345459</v>
      </c>
      <c r="BF91">
        <v>-2.5596866607666016</v>
      </c>
      <c r="BG91">
        <v>-2.6113567352294922</v>
      </c>
      <c r="BH91">
        <v>-0.56343358755111694</v>
      </c>
      <c r="BI91">
        <v>-0.5292162299156189</v>
      </c>
      <c r="BJ91">
        <v>-0.51226258277893066</v>
      </c>
      <c r="BK91">
        <v>-0.50940823554992676</v>
      </c>
      <c r="BL91">
        <v>-0.47679662704467773</v>
      </c>
      <c r="BM91">
        <v>-0.49077931046485901</v>
      </c>
      <c r="BN91">
        <v>-0.5198625922203064</v>
      </c>
      <c r="BO91">
        <v>-0.56925421953201294</v>
      </c>
      <c r="BP91">
        <v>-0.61448270082473755</v>
      </c>
      <c r="BQ91">
        <v>-0.63017725944519043</v>
      </c>
      <c r="BR91">
        <v>-0.66272819042205811</v>
      </c>
      <c r="BS91">
        <v>-0.68935322761535645</v>
      </c>
      <c r="BT91">
        <v>1.0345948934555054</v>
      </c>
      <c r="BU91">
        <v>5.5306129455566406</v>
      </c>
      <c r="BV91">
        <v>5.4375791549682617</v>
      </c>
      <c r="BW91">
        <v>5.0903129577636719</v>
      </c>
      <c r="BX91">
        <v>4.7504057884216309</v>
      </c>
      <c r="BY91">
        <v>4.6067667007446289</v>
      </c>
      <c r="BZ91">
        <v>0.55646246671676636</v>
      </c>
      <c r="CA91">
        <v>-1.4826059341430664</v>
      </c>
      <c r="CB91">
        <v>-1.5423647165298462</v>
      </c>
      <c r="CC91">
        <v>-1.4147650003433228</v>
      </c>
      <c r="CD91">
        <v>-1.354460597038269</v>
      </c>
      <c r="CE91">
        <v>-1.3993232250213623</v>
      </c>
      <c r="CF91">
        <v>0.14789842069149017</v>
      </c>
      <c r="CG91">
        <v>0.15399806201457977</v>
      </c>
      <c r="CH91">
        <v>0.13782630860805511</v>
      </c>
      <c r="CI91">
        <v>0.14840307831764221</v>
      </c>
      <c r="CJ91">
        <v>0.168145552277565</v>
      </c>
      <c r="CK91">
        <v>0.19702312350273132</v>
      </c>
      <c r="CL91">
        <v>0.19186826050281525</v>
      </c>
      <c r="CM91">
        <v>0.15075191855430603</v>
      </c>
      <c r="CN91">
        <v>9.1801606118679047E-2</v>
      </c>
      <c r="CO91">
        <v>7.3637336492538452E-2</v>
      </c>
      <c r="CP91">
        <v>5.4516218602657318E-2</v>
      </c>
      <c r="CQ91">
        <v>5.8565955609083176E-2</v>
      </c>
      <c r="CR91">
        <v>2.0525760650634766</v>
      </c>
      <c r="CS91">
        <v>6.7306199073791504</v>
      </c>
      <c r="CT91">
        <v>6.6674842834472656</v>
      </c>
      <c r="CU91">
        <v>6.3342142105102539</v>
      </c>
      <c r="CV91">
        <v>6.0281057357788086</v>
      </c>
      <c r="CW91">
        <v>5.8692097663879395</v>
      </c>
      <c r="CX91">
        <v>1.7187870740890503</v>
      </c>
      <c r="CY91">
        <v>-0.5537562370300293</v>
      </c>
      <c r="CZ91">
        <v>-0.61730551719665527</v>
      </c>
      <c r="DA91">
        <v>-0.5313916802406311</v>
      </c>
      <c r="DB91">
        <v>-0.51972472667694092</v>
      </c>
      <c r="DC91">
        <v>-0.55987244844436646</v>
      </c>
      <c r="DD91">
        <v>0.8592303991317749</v>
      </c>
      <c r="DE91">
        <v>0.83721232414245605</v>
      </c>
      <c r="DF91">
        <v>0.78791522979736328</v>
      </c>
      <c r="DG91">
        <v>0.80621439218521118</v>
      </c>
      <c r="DH91">
        <v>0.81308776140213013</v>
      </c>
      <c r="DI91">
        <v>0.88482558727264404</v>
      </c>
      <c r="DJ91">
        <v>0.9035990834236145</v>
      </c>
      <c r="DK91">
        <v>0.87075799703598022</v>
      </c>
      <c r="DL91">
        <v>0.79808586835861206</v>
      </c>
      <c r="DM91">
        <v>0.77745187282562256</v>
      </c>
      <c r="DN91">
        <v>0.77176058292388916</v>
      </c>
      <c r="DO91">
        <v>0.80648511648178101</v>
      </c>
      <c r="DP91">
        <v>3.0705573558807373</v>
      </c>
      <c r="DQ91">
        <v>7.9306273460388184</v>
      </c>
      <c r="DR91">
        <v>7.8973898887634277</v>
      </c>
      <c r="DS91">
        <v>7.5781154632568359</v>
      </c>
      <c r="DT91">
        <v>7.3058061599731445</v>
      </c>
      <c r="DU91">
        <v>7.13165283203125</v>
      </c>
      <c r="DV91">
        <v>2.8811118602752686</v>
      </c>
      <c r="DW91">
        <v>0.37509346008300781</v>
      </c>
      <c r="DX91">
        <v>0.30775368213653564</v>
      </c>
      <c r="DY91">
        <v>0.35198166966438293</v>
      </c>
      <c r="DZ91">
        <v>0.31501108407974243</v>
      </c>
      <c r="EA91">
        <v>0.27957826852798462</v>
      </c>
      <c r="EB91">
        <v>1.88628089427948</v>
      </c>
      <c r="EC91">
        <v>1.8236652612686157</v>
      </c>
      <c r="ED91">
        <v>1.7265403270721436</v>
      </c>
      <c r="EE91">
        <v>1.7559894323348999</v>
      </c>
      <c r="EF91">
        <v>1.7442817687988281</v>
      </c>
      <c r="EG91">
        <v>1.8779031038284302</v>
      </c>
      <c r="EH91">
        <v>1.9312254190444946</v>
      </c>
      <c r="EI91">
        <v>1.9103324413299561</v>
      </c>
      <c r="EJ91">
        <v>1.8178482055664063</v>
      </c>
      <c r="EK91">
        <v>1.793648362159729</v>
      </c>
      <c r="EL91">
        <v>1.8073475360870361</v>
      </c>
      <c r="EM91">
        <v>1.8863615989685059</v>
      </c>
      <c r="EN91">
        <v>4.5403604507446289</v>
      </c>
      <c r="EO91">
        <v>9.6632471084594727</v>
      </c>
      <c r="EP91">
        <v>9.6731777191162109</v>
      </c>
      <c r="EQ91">
        <v>9.3741111755371094</v>
      </c>
      <c r="ER91">
        <v>9.1506013870239258</v>
      </c>
      <c r="ES91">
        <v>8.9544200897216797</v>
      </c>
      <c r="ET91">
        <v>4.559323787689209</v>
      </c>
      <c r="EU91">
        <v>1.7162048816680908</v>
      </c>
      <c r="EV91">
        <v>1.6433923244476318</v>
      </c>
      <c r="EW91">
        <v>1.6274324655532837</v>
      </c>
      <c r="EX91">
        <v>1.5202370882034302</v>
      </c>
      <c r="EY91">
        <v>1.4916118383407593</v>
      </c>
      <c r="EZ91">
        <v>63.894187927246094</v>
      </c>
      <c r="FA91">
        <v>62.529544830322266</v>
      </c>
      <c r="FB91">
        <v>61.509922027587891</v>
      </c>
      <c r="FC91">
        <v>59.955314636230469</v>
      </c>
      <c r="FD91">
        <v>59.170722961425781</v>
      </c>
      <c r="FE91">
        <v>57.586803436279297</v>
      </c>
      <c r="FF91">
        <v>56.46893310546875</v>
      </c>
      <c r="FG91">
        <v>58.796810150146484</v>
      </c>
      <c r="FH91">
        <v>63.830673217773437</v>
      </c>
      <c r="FI91">
        <v>68.93585205078125</v>
      </c>
      <c r="FJ91">
        <v>73.122146606445312</v>
      </c>
      <c r="FK91">
        <v>76.266670227050781</v>
      </c>
      <c r="FL91">
        <v>78.940467834472656</v>
      </c>
      <c r="FM91">
        <v>80.840103149414063</v>
      </c>
      <c r="FN91">
        <v>81.765625</v>
      </c>
      <c r="FO91">
        <v>82.346275329589844</v>
      </c>
      <c r="FP91">
        <v>81.364631652832031</v>
      </c>
      <c r="FQ91">
        <v>80.047172546386719</v>
      </c>
      <c r="FR91">
        <v>77.431678771972656</v>
      </c>
      <c r="FS91">
        <v>72.243331909179687</v>
      </c>
      <c r="FT91">
        <v>69.018768310546875</v>
      </c>
      <c r="FU91">
        <v>67.115325927734375</v>
      </c>
      <c r="FV91">
        <v>65.407272338867188</v>
      </c>
      <c r="FW91">
        <v>64.189102172851562</v>
      </c>
      <c r="FX91">
        <v>245</v>
      </c>
      <c r="FY91">
        <v>8.9374296367168427E-2</v>
      </c>
      <c r="FZ91">
        <v>1</v>
      </c>
      <c r="GA91" s="57" t="s">
        <v>10</v>
      </c>
    </row>
    <row r="92" spans="1:183" x14ac:dyDescent="0.2">
      <c r="A92" t="s">
        <v>242</v>
      </c>
      <c r="B92" t="s">
        <v>246</v>
      </c>
      <c r="C92" t="s">
        <v>218</v>
      </c>
      <c r="D92" t="s">
        <v>40</v>
      </c>
      <c r="E92">
        <v>2014</v>
      </c>
      <c r="F92" t="s">
        <v>220</v>
      </c>
      <c r="G92" t="s">
        <v>243</v>
      </c>
      <c r="H92" s="57" t="s">
        <v>233</v>
      </c>
      <c r="I92">
        <v>173.93</v>
      </c>
      <c r="L92">
        <v>43.005785323747624</v>
      </c>
      <c r="M92">
        <v>41.487649856051462</v>
      </c>
      <c r="N92">
        <v>40.811221309686154</v>
      </c>
      <c r="O92">
        <v>41.366405660218298</v>
      </c>
      <c r="P92">
        <v>46.445266163061788</v>
      </c>
      <c r="Q92">
        <v>51.687133532939832</v>
      </c>
      <c r="R92">
        <v>60.149595249265971</v>
      </c>
      <c r="S92">
        <v>64.94699095874897</v>
      </c>
      <c r="T92">
        <v>70.824361488695942</v>
      </c>
      <c r="U92">
        <v>74.228300904880413</v>
      </c>
      <c r="V92">
        <v>78.92586022853888</v>
      </c>
      <c r="W92">
        <v>81.519674798089611</v>
      </c>
      <c r="X92">
        <v>81.515218757698094</v>
      </c>
      <c r="Y92">
        <v>81.760905039958971</v>
      </c>
      <c r="Z92">
        <v>80.558202849097469</v>
      </c>
      <c r="AA92">
        <v>78.270028683861085</v>
      </c>
      <c r="AB92">
        <v>76.374673403599445</v>
      </c>
      <c r="AC92">
        <v>74.287469454988496</v>
      </c>
      <c r="AD92">
        <v>70.895508137277233</v>
      </c>
      <c r="AE92">
        <v>68.522541840686358</v>
      </c>
      <c r="AF92">
        <v>66.750801855910026</v>
      </c>
      <c r="AG92">
        <v>60.514939261973289</v>
      </c>
      <c r="AH92">
        <v>51.787379186553025</v>
      </c>
      <c r="AI92">
        <v>46.407767731744862</v>
      </c>
      <c r="AJ92">
        <v>-2.1256735324859619</v>
      </c>
      <c r="AK92">
        <v>-1.9420874118804932</v>
      </c>
      <c r="AL92">
        <v>-1.9194654226303101</v>
      </c>
      <c r="AM92">
        <v>-1.7726162672042847</v>
      </c>
      <c r="AN92">
        <v>-1.6884086132049561</v>
      </c>
      <c r="AO92">
        <v>-1.7009743452072144</v>
      </c>
      <c r="AP92">
        <v>-1.6979570388793945</v>
      </c>
      <c r="AQ92">
        <v>-1.5232783555984497</v>
      </c>
      <c r="AR92">
        <v>-2.1014456748962402</v>
      </c>
      <c r="AS92">
        <v>-2.717728853225708</v>
      </c>
      <c r="AT92">
        <v>-2.955836296081543</v>
      </c>
      <c r="AU92">
        <v>-3.4467403888702393</v>
      </c>
      <c r="AV92">
        <v>0.45618930459022522</v>
      </c>
      <c r="AW92">
        <v>4.4438552856445313</v>
      </c>
      <c r="AX92">
        <v>4.3806896209716797</v>
      </c>
      <c r="AY92">
        <v>4.2931451797485352</v>
      </c>
      <c r="AZ92">
        <v>4.1136422157287598</v>
      </c>
      <c r="BA92">
        <v>3.9503607749938965</v>
      </c>
      <c r="BB92">
        <v>8.6834430694580078E-2</v>
      </c>
      <c r="BC92">
        <v>-1.9904677867889404</v>
      </c>
      <c r="BD92">
        <v>-2.1836338043212891</v>
      </c>
      <c r="BE92">
        <v>-2.2597115039825439</v>
      </c>
      <c r="BF92">
        <v>-2.2162806987762451</v>
      </c>
      <c r="BG92">
        <v>-2.0453672409057617</v>
      </c>
      <c r="BH92">
        <v>-0.87284457683563232</v>
      </c>
      <c r="BI92">
        <v>-0.79045844078063965</v>
      </c>
      <c r="BJ92">
        <v>-0.78167641162872314</v>
      </c>
      <c r="BK92">
        <v>-0.71888232231140137</v>
      </c>
      <c r="BL92">
        <v>-0.68133580684661865</v>
      </c>
      <c r="BM92">
        <v>-0.6827818751335144</v>
      </c>
      <c r="BN92">
        <v>-0.67459595203399658</v>
      </c>
      <c r="BO92">
        <v>-0.60688388347625732</v>
      </c>
      <c r="BP92">
        <v>-0.87752711772918701</v>
      </c>
      <c r="BQ92">
        <v>-1.1418076753616333</v>
      </c>
      <c r="BR92">
        <v>-1.2688120603561401</v>
      </c>
      <c r="BS92">
        <v>-1.4680874347686768</v>
      </c>
      <c r="BT92">
        <v>1.6093436479568481</v>
      </c>
      <c r="BU92">
        <v>5.6675872802734375</v>
      </c>
      <c r="BV92">
        <v>5.6351814270019531</v>
      </c>
      <c r="BW92">
        <v>5.5212588310241699</v>
      </c>
      <c r="BX92">
        <v>5.3114914894104004</v>
      </c>
      <c r="BY92">
        <v>5.1876688003540039</v>
      </c>
      <c r="BZ92">
        <v>1.2110008001327515</v>
      </c>
      <c r="CA92">
        <v>-0.8153533935546875</v>
      </c>
      <c r="CB92">
        <v>-1.0125195980072021</v>
      </c>
      <c r="CC92">
        <v>-1.0851137638092041</v>
      </c>
      <c r="CD92">
        <v>-1.0859309434890747</v>
      </c>
      <c r="CE92">
        <v>-1.0032439231872559</v>
      </c>
      <c r="CF92">
        <v>-5.1390728913247585E-3</v>
      </c>
      <c r="CG92">
        <v>7.1562789380550385E-3</v>
      </c>
      <c r="CH92">
        <v>6.3527962192893028E-3</v>
      </c>
      <c r="CI92">
        <v>1.0930586606264114E-2</v>
      </c>
      <c r="CJ92">
        <v>1.6159774735569954E-2</v>
      </c>
      <c r="CK92">
        <v>2.2415092214941978E-2</v>
      </c>
      <c r="CL92">
        <v>3.4180831164121628E-2</v>
      </c>
      <c r="CM92">
        <v>2.7808086946606636E-2</v>
      </c>
      <c r="CN92">
        <v>-2.9844876378774643E-2</v>
      </c>
      <c r="CO92">
        <v>-5.0329543650150299E-2</v>
      </c>
      <c r="CP92">
        <v>-0.10038405656814575</v>
      </c>
      <c r="CQ92">
        <v>-9.7678594291210175E-2</v>
      </c>
      <c r="CR92">
        <v>2.4080147743225098</v>
      </c>
      <c r="CS92">
        <v>6.5151405334472656</v>
      </c>
      <c r="CT92">
        <v>6.5040388107299805</v>
      </c>
      <c r="CU92">
        <v>6.3718466758728027</v>
      </c>
      <c r="CV92">
        <v>6.1411185264587402</v>
      </c>
      <c r="CW92">
        <v>6.0446248054504395</v>
      </c>
      <c r="CX92">
        <v>1.9895950555801392</v>
      </c>
      <c r="CY92">
        <v>-1.4726803638041019E-3</v>
      </c>
      <c r="CZ92">
        <v>-0.20140950381755829</v>
      </c>
      <c r="DA92">
        <v>-0.27159088850021362</v>
      </c>
      <c r="DB92">
        <v>-0.3030540943145752</v>
      </c>
      <c r="DC92">
        <v>-0.28147244453430176</v>
      </c>
      <c r="DD92">
        <v>0.86256641149520874</v>
      </c>
      <c r="DE92">
        <v>0.80477094650268555</v>
      </c>
      <c r="DF92">
        <v>0.79438197612762451</v>
      </c>
      <c r="DG92">
        <v>0.74074345827102661</v>
      </c>
      <c r="DH92">
        <v>0.71365535259246826</v>
      </c>
      <c r="DI92">
        <v>0.72761207818984985</v>
      </c>
      <c r="DJ92">
        <v>0.74295759201049805</v>
      </c>
      <c r="DK92">
        <v>0.66250008344650269</v>
      </c>
      <c r="DL92">
        <v>0.81783735752105713</v>
      </c>
      <c r="DM92">
        <v>1.0411486625671387</v>
      </c>
      <c r="DN92">
        <v>1.0680438280105591</v>
      </c>
      <c r="DO92">
        <v>1.2727303504943848</v>
      </c>
      <c r="DP92">
        <v>3.2066860198974609</v>
      </c>
      <c r="DQ92">
        <v>7.3626933097839355</v>
      </c>
      <c r="DR92">
        <v>7.3728961944580078</v>
      </c>
      <c r="DS92">
        <v>7.2224340438842773</v>
      </c>
      <c r="DT92">
        <v>6.9707455635070801</v>
      </c>
      <c r="DU92">
        <v>6.9015803337097168</v>
      </c>
      <c r="DV92">
        <v>2.7681894302368164</v>
      </c>
      <c r="DW92">
        <v>0.81240803003311157</v>
      </c>
      <c r="DX92">
        <v>0.60970067977905273</v>
      </c>
      <c r="DY92">
        <v>0.54193198680877686</v>
      </c>
      <c r="DZ92">
        <v>0.47982275485992432</v>
      </c>
      <c r="EA92">
        <v>0.44029903411865234</v>
      </c>
      <c r="EB92">
        <v>2.1153953075408936</v>
      </c>
      <c r="EC92">
        <v>1.9563999176025391</v>
      </c>
      <c r="ED92">
        <v>1.9321709871292114</v>
      </c>
      <c r="EE92">
        <v>1.7944773435592651</v>
      </c>
      <c r="EF92">
        <v>1.7207281589508057</v>
      </c>
      <c r="EG92">
        <v>1.7458045482635498</v>
      </c>
      <c r="EH92">
        <v>1.766318678855896</v>
      </c>
      <c r="EI92">
        <v>1.5788944959640503</v>
      </c>
      <c r="EJ92">
        <v>2.0417559146881104</v>
      </c>
      <c r="EK92">
        <v>2.6170697212219238</v>
      </c>
      <c r="EL92">
        <v>2.755068302154541</v>
      </c>
      <c r="EM92">
        <v>3.2513830661773682</v>
      </c>
      <c r="EN92">
        <v>4.3598403930664062</v>
      </c>
      <c r="EO92">
        <v>8.58642578125</v>
      </c>
      <c r="EP92">
        <v>8.6273880004882812</v>
      </c>
      <c r="EQ92">
        <v>8.4505481719970703</v>
      </c>
      <c r="ER92">
        <v>8.1685953140258789</v>
      </c>
      <c r="ES92">
        <v>8.1388883590698242</v>
      </c>
      <c r="ET92">
        <v>3.8923556804656982</v>
      </c>
      <c r="EU92">
        <v>1.9875224828720093</v>
      </c>
      <c r="EV92">
        <v>1.7808148860931396</v>
      </c>
      <c r="EW92">
        <v>1.7165297269821167</v>
      </c>
      <c r="EX92">
        <v>1.6101726293563843</v>
      </c>
      <c r="EY92">
        <v>1.4824224710464478</v>
      </c>
      <c r="EZ92">
        <v>65.29449462890625</v>
      </c>
      <c r="FA92">
        <v>64.458122253417969</v>
      </c>
      <c r="FB92">
        <v>63.453216552734375</v>
      </c>
      <c r="FC92">
        <v>62.617019653320312</v>
      </c>
      <c r="FD92">
        <v>61.955791473388672</v>
      </c>
      <c r="FE92">
        <v>61.272914886474609</v>
      </c>
      <c r="FF92">
        <v>62.187393188476562</v>
      </c>
      <c r="FG92">
        <v>65.580039978027344</v>
      </c>
      <c r="FH92">
        <v>69.536544799804688</v>
      </c>
      <c r="FI92">
        <v>73.549400329589844</v>
      </c>
      <c r="FJ92">
        <v>77.034873962402344</v>
      </c>
      <c r="FK92">
        <v>80.459548950195313</v>
      </c>
      <c r="FL92">
        <v>82.555252075195313</v>
      </c>
      <c r="FM92">
        <v>83.554122924804688</v>
      </c>
      <c r="FN92">
        <v>83.375579833984375</v>
      </c>
      <c r="FO92">
        <v>82.606399536132813</v>
      </c>
      <c r="FP92">
        <v>82.194961547851563</v>
      </c>
      <c r="FQ92">
        <v>81.898880004882813</v>
      </c>
      <c r="FR92">
        <v>78.969245910644531</v>
      </c>
      <c r="FS92">
        <v>74.020431518554688</v>
      </c>
      <c r="FT92">
        <v>70.722358703613281</v>
      </c>
      <c r="FU92">
        <v>69.074089050292969</v>
      </c>
      <c r="FV92">
        <v>68.012893676757813</v>
      </c>
      <c r="FW92">
        <v>66.678489685058594</v>
      </c>
      <c r="FX92">
        <v>245</v>
      </c>
      <c r="FY92">
        <v>8.9374296367168427E-2</v>
      </c>
      <c r="FZ92">
        <v>1</v>
      </c>
      <c r="GA92" s="57" t="s">
        <v>10</v>
      </c>
    </row>
    <row r="93" spans="1:183" x14ac:dyDescent="0.2">
      <c r="A93" t="s">
        <v>242</v>
      </c>
      <c r="B93" t="s">
        <v>246</v>
      </c>
      <c r="C93" t="s">
        <v>218</v>
      </c>
      <c r="D93" t="s">
        <v>40</v>
      </c>
      <c r="E93">
        <v>2015</v>
      </c>
      <c r="F93" t="s">
        <v>220</v>
      </c>
      <c r="G93" t="s">
        <v>243</v>
      </c>
      <c r="H93" s="57" t="s">
        <v>233</v>
      </c>
      <c r="I93">
        <v>173.93</v>
      </c>
      <c r="L93">
        <v>43.005785323747624</v>
      </c>
      <c r="M93">
        <v>41.487649856051462</v>
      </c>
      <c r="N93">
        <v>40.811221309686154</v>
      </c>
      <c r="O93">
        <v>41.366405660218298</v>
      </c>
      <c r="P93">
        <v>46.445266163061788</v>
      </c>
      <c r="Q93">
        <v>51.687133532939832</v>
      </c>
      <c r="R93">
        <v>60.149595249265971</v>
      </c>
      <c r="S93">
        <v>64.94699095874897</v>
      </c>
      <c r="T93">
        <v>70.824361488695942</v>
      </c>
      <c r="U93">
        <v>74.228300904880413</v>
      </c>
      <c r="V93">
        <v>78.92586022853888</v>
      </c>
      <c r="W93">
        <v>81.519674798089611</v>
      </c>
      <c r="X93">
        <v>81.515218757698094</v>
      </c>
      <c r="Y93">
        <v>81.760905039958971</v>
      </c>
      <c r="Z93">
        <v>80.558202849097469</v>
      </c>
      <c r="AA93">
        <v>78.270028683861085</v>
      </c>
      <c r="AB93">
        <v>76.374673403599445</v>
      </c>
      <c r="AC93">
        <v>74.287469454988496</v>
      </c>
      <c r="AD93">
        <v>70.895508137277233</v>
      </c>
      <c r="AE93">
        <v>68.522541840686358</v>
      </c>
      <c r="AF93">
        <v>66.750801855910026</v>
      </c>
      <c r="AG93">
        <v>60.514939261973289</v>
      </c>
      <c r="AH93">
        <v>51.787379186553025</v>
      </c>
      <c r="AI93">
        <v>46.407767731744862</v>
      </c>
      <c r="AJ93">
        <v>-2.1256735324859619</v>
      </c>
      <c r="AK93">
        <v>-1.9420874118804932</v>
      </c>
      <c r="AL93">
        <v>-1.9194654226303101</v>
      </c>
      <c r="AM93">
        <v>-1.7726162672042847</v>
      </c>
      <c r="AN93">
        <v>-1.6884086132049561</v>
      </c>
      <c r="AO93">
        <v>-1.7009743452072144</v>
      </c>
      <c r="AP93">
        <v>-1.6979570388793945</v>
      </c>
      <c r="AQ93">
        <v>-1.5232783555984497</v>
      </c>
      <c r="AR93">
        <v>-2.1014456748962402</v>
      </c>
      <c r="AS93">
        <v>-2.717728853225708</v>
      </c>
      <c r="AT93">
        <v>-2.955836296081543</v>
      </c>
      <c r="AU93">
        <v>-3.4467403888702393</v>
      </c>
      <c r="AV93">
        <v>0.45618930459022522</v>
      </c>
      <c r="AW93">
        <v>4.4438552856445313</v>
      </c>
      <c r="AX93">
        <v>4.3806896209716797</v>
      </c>
      <c r="AY93">
        <v>4.2931451797485352</v>
      </c>
      <c r="AZ93">
        <v>4.1136422157287598</v>
      </c>
      <c r="BA93">
        <v>3.9503607749938965</v>
      </c>
      <c r="BB93">
        <v>8.6834430694580078E-2</v>
      </c>
      <c r="BC93">
        <v>-1.9904677867889404</v>
      </c>
      <c r="BD93">
        <v>-2.1836338043212891</v>
      </c>
      <c r="BE93">
        <v>-2.2597115039825439</v>
      </c>
      <c r="BF93">
        <v>-2.2162806987762451</v>
      </c>
      <c r="BG93">
        <v>-2.0453672409057617</v>
      </c>
      <c r="BH93">
        <v>-0.87284457683563232</v>
      </c>
      <c r="BI93">
        <v>-0.79045844078063965</v>
      </c>
      <c r="BJ93">
        <v>-0.78167641162872314</v>
      </c>
      <c r="BK93">
        <v>-0.71888232231140137</v>
      </c>
      <c r="BL93">
        <v>-0.68133580684661865</v>
      </c>
      <c r="BM93">
        <v>-0.6827818751335144</v>
      </c>
      <c r="BN93">
        <v>-0.67459595203399658</v>
      </c>
      <c r="BO93">
        <v>-0.60688388347625732</v>
      </c>
      <c r="BP93">
        <v>-0.87752711772918701</v>
      </c>
      <c r="BQ93">
        <v>-1.1418076753616333</v>
      </c>
      <c r="BR93">
        <v>-1.2688120603561401</v>
      </c>
      <c r="BS93">
        <v>-1.4680874347686768</v>
      </c>
      <c r="BT93">
        <v>1.6093436479568481</v>
      </c>
      <c r="BU93">
        <v>5.6675872802734375</v>
      </c>
      <c r="BV93">
        <v>5.6351814270019531</v>
      </c>
      <c r="BW93">
        <v>5.5212588310241699</v>
      </c>
      <c r="BX93">
        <v>5.3114914894104004</v>
      </c>
      <c r="BY93">
        <v>5.1876688003540039</v>
      </c>
      <c r="BZ93">
        <v>1.2110008001327515</v>
      </c>
      <c r="CA93">
        <v>-0.8153533935546875</v>
      </c>
      <c r="CB93">
        <v>-1.0125195980072021</v>
      </c>
      <c r="CC93">
        <v>-1.0851137638092041</v>
      </c>
      <c r="CD93">
        <v>-1.0859309434890747</v>
      </c>
      <c r="CE93">
        <v>-1.0032439231872559</v>
      </c>
      <c r="CF93">
        <v>-5.1390728913247585E-3</v>
      </c>
      <c r="CG93">
        <v>7.1562789380550385E-3</v>
      </c>
      <c r="CH93">
        <v>6.3527962192893028E-3</v>
      </c>
      <c r="CI93">
        <v>1.0930586606264114E-2</v>
      </c>
      <c r="CJ93">
        <v>1.6159774735569954E-2</v>
      </c>
      <c r="CK93">
        <v>2.2415092214941978E-2</v>
      </c>
      <c r="CL93">
        <v>3.4180831164121628E-2</v>
      </c>
      <c r="CM93">
        <v>2.7808086946606636E-2</v>
      </c>
      <c r="CN93">
        <v>-2.9844876378774643E-2</v>
      </c>
      <c r="CO93">
        <v>-5.0329543650150299E-2</v>
      </c>
      <c r="CP93">
        <v>-0.10038405656814575</v>
      </c>
      <c r="CQ93">
        <v>-9.7678594291210175E-2</v>
      </c>
      <c r="CR93">
        <v>2.4080147743225098</v>
      </c>
      <c r="CS93">
        <v>6.5151405334472656</v>
      </c>
      <c r="CT93">
        <v>6.5040388107299805</v>
      </c>
      <c r="CU93">
        <v>6.3718466758728027</v>
      </c>
      <c r="CV93">
        <v>6.1411185264587402</v>
      </c>
      <c r="CW93">
        <v>6.0446248054504395</v>
      </c>
      <c r="CX93">
        <v>1.9895950555801392</v>
      </c>
      <c r="CY93">
        <v>-1.4726803638041019E-3</v>
      </c>
      <c r="CZ93">
        <v>-0.20140950381755829</v>
      </c>
      <c r="DA93">
        <v>-0.27159088850021362</v>
      </c>
      <c r="DB93">
        <v>-0.3030540943145752</v>
      </c>
      <c r="DC93">
        <v>-0.28147244453430176</v>
      </c>
      <c r="DD93">
        <v>0.86256641149520874</v>
      </c>
      <c r="DE93">
        <v>0.80477094650268555</v>
      </c>
      <c r="DF93">
        <v>0.79438197612762451</v>
      </c>
      <c r="DG93">
        <v>0.74074345827102661</v>
      </c>
      <c r="DH93">
        <v>0.71365535259246826</v>
      </c>
      <c r="DI93">
        <v>0.72761207818984985</v>
      </c>
      <c r="DJ93">
        <v>0.74295759201049805</v>
      </c>
      <c r="DK93">
        <v>0.66250008344650269</v>
      </c>
      <c r="DL93">
        <v>0.81783735752105713</v>
      </c>
      <c r="DM93">
        <v>1.0411486625671387</v>
      </c>
      <c r="DN93">
        <v>1.0680438280105591</v>
      </c>
      <c r="DO93">
        <v>1.2727303504943848</v>
      </c>
      <c r="DP93">
        <v>3.2066860198974609</v>
      </c>
      <c r="DQ93">
        <v>7.3626933097839355</v>
      </c>
      <c r="DR93">
        <v>7.3728961944580078</v>
      </c>
      <c r="DS93">
        <v>7.2224340438842773</v>
      </c>
      <c r="DT93">
        <v>6.9707455635070801</v>
      </c>
      <c r="DU93">
        <v>6.9015803337097168</v>
      </c>
      <c r="DV93">
        <v>2.7681894302368164</v>
      </c>
      <c r="DW93">
        <v>0.81240803003311157</v>
      </c>
      <c r="DX93">
        <v>0.60970067977905273</v>
      </c>
      <c r="DY93">
        <v>0.54193198680877686</v>
      </c>
      <c r="DZ93">
        <v>0.47982275485992432</v>
      </c>
      <c r="EA93">
        <v>0.44029903411865234</v>
      </c>
      <c r="EB93">
        <v>2.1153953075408936</v>
      </c>
      <c r="EC93">
        <v>1.9563999176025391</v>
      </c>
      <c r="ED93">
        <v>1.9321709871292114</v>
      </c>
      <c r="EE93">
        <v>1.7944773435592651</v>
      </c>
      <c r="EF93">
        <v>1.7207281589508057</v>
      </c>
      <c r="EG93">
        <v>1.7458045482635498</v>
      </c>
      <c r="EH93">
        <v>1.766318678855896</v>
      </c>
      <c r="EI93">
        <v>1.5788944959640503</v>
      </c>
      <c r="EJ93">
        <v>2.0417559146881104</v>
      </c>
      <c r="EK93">
        <v>2.6170697212219238</v>
      </c>
      <c r="EL93">
        <v>2.755068302154541</v>
      </c>
      <c r="EM93">
        <v>3.2513830661773682</v>
      </c>
      <c r="EN93">
        <v>4.3598403930664062</v>
      </c>
      <c r="EO93">
        <v>8.58642578125</v>
      </c>
      <c r="EP93">
        <v>8.6273880004882812</v>
      </c>
      <c r="EQ93">
        <v>8.4505481719970703</v>
      </c>
      <c r="ER93">
        <v>8.1685953140258789</v>
      </c>
      <c r="ES93">
        <v>8.1388883590698242</v>
      </c>
      <c r="ET93">
        <v>3.8923556804656982</v>
      </c>
      <c r="EU93">
        <v>1.9875224828720093</v>
      </c>
      <c r="EV93">
        <v>1.7808148860931396</v>
      </c>
      <c r="EW93">
        <v>1.7165297269821167</v>
      </c>
      <c r="EX93">
        <v>1.6101726293563843</v>
      </c>
      <c r="EY93">
        <v>1.4824224710464478</v>
      </c>
      <c r="EZ93">
        <v>65.29449462890625</v>
      </c>
      <c r="FA93">
        <v>64.458122253417969</v>
      </c>
      <c r="FB93">
        <v>63.453216552734375</v>
      </c>
      <c r="FC93">
        <v>62.617019653320312</v>
      </c>
      <c r="FD93">
        <v>61.955791473388672</v>
      </c>
      <c r="FE93">
        <v>61.272914886474609</v>
      </c>
      <c r="FF93">
        <v>62.187393188476562</v>
      </c>
      <c r="FG93">
        <v>65.580039978027344</v>
      </c>
      <c r="FH93">
        <v>69.536544799804688</v>
      </c>
      <c r="FI93">
        <v>73.549400329589844</v>
      </c>
      <c r="FJ93">
        <v>77.034873962402344</v>
      </c>
      <c r="FK93">
        <v>80.459548950195313</v>
      </c>
      <c r="FL93">
        <v>82.555252075195313</v>
      </c>
      <c r="FM93">
        <v>83.554122924804688</v>
      </c>
      <c r="FN93">
        <v>83.375579833984375</v>
      </c>
      <c r="FO93">
        <v>82.606399536132813</v>
      </c>
      <c r="FP93">
        <v>82.194961547851563</v>
      </c>
      <c r="FQ93">
        <v>81.898880004882813</v>
      </c>
      <c r="FR93">
        <v>78.969245910644531</v>
      </c>
      <c r="FS93">
        <v>74.020431518554688</v>
      </c>
      <c r="FT93">
        <v>70.722358703613281</v>
      </c>
      <c r="FU93">
        <v>69.074089050292969</v>
      </c>
      <c r="FV93">
        <v>68.012893676757813</v>
      </c>
      <c r="FW93">
        <v>66.678489685058594</v>
      </c>
      <c r="FX93">
        <v>245</v>
      </c>
      <c r="FY93">
        <v>8.9374296367168427E-2</v>
      </c>
      <c r="FZ93">
        <v>1</v>
      </c>
      <c r="GA93" s="57" t="s">
        <v>10</v>
      </c>
    </row>
    <row r="94" spans="1:183" x14ac:dyDescent="0.2">
      <c r="A94" t="s">
        <v>242</v>
      </c>
      <c r="B94" t="s">
        <v>246</v>
      </c>
      <c r="C94" t="s">
        <v>218</v>
      </c>
      <c r="D94" t="s">
        <v>40</v>
      </c>
      <c r="E94">
        <v>2016</v>
      </c>
      <c r="F94" t="s">
        <v>220</v>
      </c>
      <c r="G94" t="s">
        <v>243</v>
      </c>
      <c r="H94" s="57" t="s">
        <v>233</v>
      </c>
      <c r="I94">
        <v>173.93</v>
      </c>
      <c r="L94">
        <v>43.005785323747624</v>
      </c>
      <c r="M94">
        <v>41.487649856051462</v>
      </c>
      <c r="N94">
        <v>40.811221309686154</v>
      </c>
      <c r="O94">
        <v>41.366405660218298</v>
      </c>
      <c r="P94">
        <v>46.445266163061788</v>
      </c>
      <c r="Q94">
        <v>51.687133532939832</v>
      </c>
      <c r="R94">
        <v>60.149595249265971</v>
      </c>
      <c r="S94">
        <v>64.94699095874897</v>
      </c>
      <c r="T94">
        <v>70.824361488695942</v>
      </c>
      <c r="U94">
        <v>74.228300904880413</v>
      </c>
      <c r="V94">
        <v>78.92586022853888</v>
      </c>
      <c r="W94">
        <v>81.519674798089611</v>
      </c>
      <c r="X94">
        <v>81.515218757698094</v>
      </c>
      <c r="Y94">
        <v>81.760905039958971</v>
      </c>
      <c r="Z94">
        <v>80.558202849097469</v>
      </c>
      <c r="AA94">
        <v>78.270028683861085</v>
      </c>
      <c r="AB94">
        <v>76.374673403599445</v>
      </c>
      <c r="AC94">
        <v>74.287469454988496</v>
      </c>
      <c r="AD94">
        <v>70.895508137277233</v>
      </c>
      <c r="AE94">
        <v>68.522541840686358</v>
      </c>
      <c r="AF94">
        <v>66.750801855910026</v>
      </c>
      <c r="AG94">
        <v>60.514939261973289</v>
      </c>
      <c r="AH94">
        <v>51.787379186553025</v>
      </c>
      <c r="AI94">
        <v>46.407767731744862</v>
      </c>
      <c r="AJ94">
        <v>-2.1256735324859619</v>
      </c>
      <c r="AK94">
        <v>-1.9420874118804932</v>
      </c>
      <c r="AL94">
        <v>-1.9194654226303101</v>
      </c>
      <c r="AM94">
        <v>-1.7726162672042847</v>
      </c>
      <c r="AN94">
        <v>-1.6884086132049561</v>
      </c>
      <c r="AO94">
        <v>-1.7009743452072144</v>
      </c>
      <c r="AP94">
        <v>-1.6979570388793945</v>
      </c>
      <c r="AQ94">
        <v>-1.5232783555984497</v>
      </c>
      <c r="AR94">
        <v>-2.1014456748962402</v>
      </c>
      <c r="AS94">
        <v>-2.717728853225708</v>
      </c>
      <c r="AT94">
        <v>-2.955836296081543</v>
      </c>
      <c r="AU94">
        <v>-3.4467403888702393</v>
      </c>
      <c r="AV94">
        <v>0.45618930459022522</v>
      </c>
      <c r="AW94">
        <v>4.4438552856445313</v>
      </c>
      <c r="AX94">
        <v>4.3806896209716797</v>
      </c>
      <c r="AY94">
        <v>4.2931451797485352</v>
      </c>
      <c r="AZ94">
        <v>4.1136422157287598</v>
      </c>
      <c r="BA94">
        <v>3.9503607749938965</v>
      </c>
      <c r="BB94">
        <v>8.6834430694580078E-2</v>
      </c>
      <c r="BC94">
        <v>-1.9904677867889404</v>
      </c>
      <c r="BD94">
        <v>-2.1836338043212891</v>
      </c>
      <c r="BE94">
        <v>-2.2597115039825439</v>
      </c>
      <c r="BF94">
        <v>-2.2162806987762451</v>
      </c>
      <c r="BG94">
        <v>-2.0453672409057617</v>
      </c>
      <c r="BH94">
        <v>-0.87284457683563232</v>
      </c>
      <c r="BI94">
        <v>-0.79045844078063965</v>
      </c>
      <c r="BJ94">
        <v>-0.78167641162872314</v>
      </c>
      <c r="BK94">
        <v>-0.71888232231140137</v>
      </c>
      <c r="BL94">
        <v>-0.68133580684661865</v>
      </c>
      <c r="BM94">
        <v>-0.6827818751335144</v>
      </c>
      <c r="BN94">
        <v>-0.67459595203399658</v>
      </c>
      <c r="BO94">
        <v>-0.60688388347625732</v>
      </c>
      <c r="BP94">
        <v>-0.87752711772918701</v>
      </c>
      <c r="BQ94">
        <v>-1.1418076753616333</v>
      </c>
      <c r="BR94">
        <v>-1.2688120603561401</v>
      </c>
      <c r="BS94">
        <v>-1.4680874347686768</v>
      </c>
      <c r="BT94">
        <v>1.6093436479568481</v>
      </c>
      <c r="BU94">
        <v>5.6675872802734375</v>
      </c>
      <c r="BV94">
        <v>5.6351814270019531</v>
      </c>
      <c r="BW94">
        <v>5.5212588310241699</v>
      </c>
      <c r="BX94">
        <v>5.3114914894104004</v>
      </c>
      <c r="BY94">
        <v>5.1876688003540039</v>
      </c>
      <c r="BZ94">
        <v>1.2110008001327515</v>
      </c>
      <c r="CA94">
        <v>-0.8153533935546875</v>
      </c>
      <c r="CB94">
        <v>-1.0125195980072021</v>
      </c>
      <c r="CC94">
        <v>-1.0851137638092041</v>
      </c>
      <c r="CD94">
        <v>-1.0859309434890747</v>
      </c>
      <c r="CE94">
        <v>-1.0032439231872559</v>
      </c>
      <c r="CF94">
        <v>-5.1390728913247585E-3</v>
      </c>
      <c r="CG94">
        <v>7.1562789380550385E-3</v>
      </c>
      <c r="CH94">
        <v>6.3527962192893028E-3</v>
      </c>
      <c r="CI94">
        <v>1.0930586606264114E-2</v>
      </c>
      <c r="CJ94">
        <v>1.6159774735569954E-2</v>
      </c>
      <c r="CK94">
        <v>2.2415092214941978E-2</v>
      </c>
      <c r="CL94">
        <v>3.4180831164121628E-2</v>
      </c>
      <c r="CM94">
        <v>2.7808086946606636E-2</v>
      </c>
      <c r="CN94">
        <v>-2.9844876378774643E-2</v>
      </c>
      <c r="CO94">
        <v>-5.0329543650150299E-2</v>
      </c>
      <c r="CP94">
        <v>-0.10038405656814575</v>
      </c>
      <c r="CQ94">
        <v>-9.7678594291210175E-2</v>
      </c>
      <c r="CR94">
        <v>2.4080147743225098</v>
      </c>
      <c r="CS94">
        <v>6.5151405334472656</v>
      </c>
      <c r="CT94">
        <v>6.5040388107299805</v>
      </c>
      <c r="CU94">
        <v>6.3718466758728027</v>
      </c>
      <c r="CV94">
        <v>6.1411185264587402</v>
      </c>
      <c r="CW94">
        <v>6.0446248054504395</v>
      </c>
      <c r="CX94">
        <v>1.9895950555801392</v>
      </c>
      <c r="CY94">
        <v>-1.4726803638041019E-3</v>
      </c>
      <c r="CZ94">
        <v>-0.20140950381755829</v>
      </c>
      <c r="DA94">
        <v>-0.27159088850021362</v>
      </c>
      <c r="DB94">
        <v>-0.3030540943145752</v>
      </c>
      <c r="DC94">
        <v>-0.28147244453430176</v>
      </c>
      <c r="DD94">
        <v>0.86256641149520874</v>
      </c>
      <c r="DE94">
        <v>0.80477094650268555</v>
      </c>
      <c r="DF94">
        <v>0.79438197612762451</v>
      </c>
      <c r="DG94">
        <v>0.74074345827102661</v>
      </c>
      <c r="DH94">
        <v>0.71365535259246826</v>
      </c>
      <c r="DI94">
        <v>0.72761207818984985</v>
      </c>
      <c r="DJ94">
        <v>0.74295759201049805</v>
      </c>
      <c r="DK94">
        <v>0.66250008344650269</v>
      </c>
      <c r="DL94">
        <v>0.81783735752105713</v>
      </c>
      <c r="DM94">
        <v>1.0411486625671387</v>
      </c>
      <c r="DN94">
        <v>1.0680438280105591</v>
      </c>
      <c r="DO94">
        <v>1.2727303504943848</v>
      </c>
      <c r="DP94">
        <v>3.2066860198974609</v>
      </c>
      <c r="DQ94">
        <v>7.3626933097839355</v>
      </c>
      <c r="DR94">
        <v>7.3728961944580078</v>
      </c>
      <c r="DS94">
        <v>7.2224340438842773</v>
      </c>
      <c r="DT94">
        <v>6.9707455635070801</v>
      </c>
      <c r="DU94">
        <v>6.9015803337097168</v>
      </c>
      <c r="DV94">
        <v>2.7681894302368164</v>
      </c>
      <c r="DW94">
        <v>0.81240803003311157</v>
      </c>
      <c r="DX94">
        <v>0.60970067977905273</v>
      </c>
      <c r="DY94">
        <v>0.54193198680877686</v>
      </c>
      <c r="DZ94">
        <v>0.47982275485992432</v>
      </c>
      <c r="EA94">
        <v>0.44029903411865234</v>
      </c>
      <c r="EB94">
        <v>2.1153953075408936</v>
      </c>
      <c r="EC94">
        <v>1.9563999176025391</v>
      </c>
      <c r="ED94">
        <v>1.9321709871292114</v>
      </c>
      <c r="EE94">
        <v>1.7944773435592651</v>
      </c>
      <c r="EF94">
        <v>1.7207281589508057</v>
      </c>
      <c r="EG94">
        <v>1.7458045482635498</v>
      </c>
      <c r="EH94">
        <v>1.766318678855896</v>
      </c>
      <c r="EI94">
        <v>1.5788944959640503</v>
      </c>
      <c r="EJ94">
        <v>2.0417559146881104</v>
      </c>
      <c r="EK94">
        <v>2.6170697212219238</v>
      </c>
      <c r="EL94">
        <v>2.755068302154541</v>
      </c>
      <c r="EM94">
        <v>3.2513830661773682</v>
      </c>
      <c r="EN94">
        <v>4.3598403930664062</v>
      </c>
      <c r="EO94">
        <v>8.58642578125</v>
      </c>
      <c r="EP94">
        <v>8.6273880004882812</v>
      </c>
      <c r="EQ94">
        <v>8.4505481719970703</v>
      </c>
      <c r="ER94">
        <v>8.1685953140258789</v>
      </c>
      <c r="ES94">
        <v>8.1388883590698242</v>
      </c>
      <c r="ET94">
        <v>3.8923556804656982</v>
      </c>
      <c r="EU94">
        <v>1.9875224828720093</v>
      </c>
      <c r="EV94">
        <v>1.7808148860931396</v>
      </c>
      <c r="EW94">
        <v>1.7165297269821167</v>
      </c>
      <c r="EX94">
        <v>1.6101726293563843</v>
      </c>
      <c r="EY94">
        <v>1.4824224710464478</v>
      </c>
      <c r="EZ94">
        <v>65.29449462890625</v>
      </c>
      <c r="FA94">
        <v>64.458122253417969</v>
      </c>
      <c r="FB94">
        <v>63.453216552734375</v>
      </c>
      <c r="FC94">
        <v>62.617019653320312</v>
      </c>
      <c r="FD94">
        <v>61.955791473388672</v>
      </c>
      <c r="FE94">
        <v>61.272914886474609</v>
      </c>
      <c r="FF94">
        <v>62.187393188476562</v>
      </c>
      <c r="FG94">
        <v>65.580039978027344</v>
      </c>
      <c r="FH94">
        <v>69.536544799804688</v>
      </c>
      <c r="FI94">
        <v>73.549400329589844</v>
      </c>
      <c r="FJ94">
        <v>77.034873962402344</v>
      </c>
      <c r="FK94">
        <v>80.459548950195313</v>
      </c>
      <c r="FL94">
        <v>82.555252075195313</v>
      </c>
      <c r="FM94">
        <v>83.554122924804688</v>
      </c>
      <c r="FN94">
        <v>83.375579833984375</v>
      </c>
      <c r="FO94">
        <v>82.606399536132813</v>
      </c>
      <c r="FP94">
        <v>82.194961547851563</v>
      </c>
      <c r="FQ94">
        <v>81.898880004882813</v>
      </c>
      <c r="FR94">
        <v>78.969245910644531</v>
      </c>
      <c r="FS94">
        <v>74.020431518554688</v>
      </c>
      <c r="FT94">
        <v>70.722358703613281</v>
      </c>
      <c r="FU94">
        <v>69.074089050292969</v>
      </c>
      <c r="FV94">
        <v>68.012893676757813</v>
      </c>
      <c r="FW94">
        <v>66.678489685058594</v>
      </c>
      <c r="FX94">
        <v>245</v>
      </c>
      <c r="FY94">
        <v>8.9374296367168427E-2</v>
      </c>
      <c r="FZ94">
        <v>1</v>
      </c>
      <c r="GA94" s="57" t="s">
        <v>10</v>
      </c>
    </row>
    <row r="95" spans="1:183" x14ac:dyDescent="0.2">
      <c r="A95" t="s">
        <v>242</v>
      </c>
      <c r="B95" t="s">
        <v>246</v>
      </c>
      <c r="C95" t="s">
        <v>218</v>
      </c>
      <c r="D95" t="s">
        <v>41</v>
      </c>
      <c r="E95">
        <v>2014</v>
      </c>
      <c r="F95" t="s">
        <v>220</v>
      </c>
      <c r="G95" t="s">
        <v>243</v>
      </c>
      <c r="H95" s="57" t="s">
        <v>233</v>
      </c>
      <c r="I95">
        <v>173.93</v>
      </c>
      <c r="L95">
        <v>43.295966175209507</v>
      </c>
      <c r="M95">
        <v>41.65297344791793</v>
      </c>
      <c r="N95">
        <v>41.270956528570515</v>
      </c>
      <c r="O95">
        <v>41.913775614679231</v>
      </c>
      <c r="P95">
        <v>47.011317472205604</v>
      </c>
      <c r="Q95">
        <v>52.255075916447673</v>
      </c>
      <c r="R95">
        <v>60.628721546599373</v>
      </c>
      <c r="S95">
        <v>65.022110595078274</v>
      </c>
      <c r="T95">
        <v>70.411710594712233</v>
      </c>
      <c r="U95">
        <v>73.545592727601914</v>
      </c>
      <c r="V95">
        <v>77.846924039001749</v>
      </c>
      <c r="W95">
        <v>79.63536204335621</v>
      </c>
      <c r="X95">
        <v>79.724508173152202</v>
      </c>
      <c r="Y95">
        <v>80.032301298996259</v>
      </c>
      <c r="Z95">
        <v>79.805041694012132</v>
      </c>
      <c r="AA95">
        <v>78.375705180755517</v>
      </c>
      <c r="AB95">
        <v>76.87570790098205</v>
      </c>
      <c r="AC95">
        <v>74.563511472434541</v>
      </c>
      <c r="AD95">
        <v>71.22030056189584</v>
      </c>
      <c r="AE95">
        <v>69.016392408158211</v>
      </c>
      <c r="AF95">
        <v>67.171804478583638</v>
      </c>
      <c r="AG95">
        <v>60.793413575949295</v>
      </c>
      <c r="AH95">
        <v>52.15729342462361</v>
      </c>
      <c r="AI95">
        <v>46.896900964887315</v>
      </c>
      <c r="AJ95">
        <v>-2.1998589038848877</v>
      </c>
      <c r="AK95">
        <v>-1.9612029790878296</v>
      </c>
      <c r="AL95">
        <v>-2.0849251747131348</v>
      </c>
      <c r="AM95">
        <v>-1.8973313570022583</v>
      </c>
      <c r="AN95">
        <v>-1.8055938482284546</v>
      </c>
      <c r="AO95">
        <v>-1.81718909740448</v>
      </c>
      <c r="AP95">
        <v>-1.8538973331451416</v>
      </c>
      <c r="AQ95">
        <v>-1.6954367160797119</v>
      </c>
      <c r="AR95">
        <v>-2.0603289604187012</v>
      </c>
      <c r="AS95">
        <v>-2.5970723628997803</v>
      </c>
      <c r="AT95">
        <v>-2.932138204574585</v>
      </c>
      <c r="AU95">
        <v>-3.2341570854187012</v>
      </c>
      <c r="AV95">
        <v>0.35279911756515503</v>
      </c>
      <c r="AW95">
        <v>4.377011775970459</v>
      </c>
      <c r="AX95">
        <v>4.3768949508666992</v>
      </c>
      <c r="AY95">
        <v>4.3341970443725586</v>
      </c>
      <c r="AZ95">
        <v>4.1772623062133789</v>
      </c>
      <c r="BA95">
        <v>3.9850659370422363</v>
      </c>
      <c r="BB95">
        <v>-5.0952162593603134E-2</v>
      </c>
      <c r="BC95">
        <v>-2.0767123699188232</v>
      </c>
      <c r="BD95">
        <v>-2.6100709438323975</v>
      </c>
      <c r="BE95">
        <v>-2.671722412109375</v>
      </c>
      <c r="BF95">
        <v>-2.4616966247558594</v>
      </c>
      <c r="BG95">
        <v>-2.2749869823455811</v>
      </c>
      <c r="BH95">
        <v>-0.91223645210266113</v>
      </c>
      <c r="BI95">
        <v>-0.80578446388244629</v>
      </c>
      <c r="BJ95">
        <v>-0.8562544584274292</v>
      </c>
      <c r="BK95">
        <v>-0.77713197469711304</v>
      </c>
      <c r="BL95">
        <v>-0.73803067207336426</v>
      </c>
      <c r="BM95">
        <v>-0.73757851123809814</v>
      </c>
      <c r="BN95">
        <v>-0.74845618009567261</v>
      </c>
      <c r="BO95">
        <v>-0.68522542715072632</v>
      </c>
      <c r="BP95">
        <v>-0.8627205491065979</v>
      </c>
      <c r="BQ95">
        <v>-1.0904529094696045</v>
      </c>
      <c r="BR95">
        <v>-1.2647386789321899</v>
      </c>
      <c r="BS95">
        <v>-1.3881616592407227</v>
      </c>
      <c r="BT95">
        <v>1.4878386259078979</v>
      </c>
      <c r="BU95">
        <v>5.5774784088134766</v>
      </c>
      <c r="BV95">
        <v>5.611201286315918</v>
      </c>
      <c r="BW95">
        <v>5.5381860733032227</v>
      </c>
      <c r="BX95">
        <v>5.3452482223510742</v>
      </c>
      <c r="BY95">
        <v>5.202754020690918</v>
      </c>
      <c r="BZ95">
        <v>1.0745019912719727</v>
      </c>
      <c r="CA95">
        <v>-0.91314208507537842</v>
      </c>
      <c r="CB95">
        <v>-1.3385552167892456</v>
      </c>
      <c r="CC95">
        <v>-1.3757568597793579</v>
      </c>
      <c r="CD95">
        <v>-1.2719631195068359</v>
      </c>
      <c r="CE95">
        <v>-1.1773501634597778</v>
      </c>
      <c r="CF95">
        <v>-2.0433126017451286E-2</v>
      </c>
      <c r="CG95">
        <v>-5.545144435018301E-3</v>
      </c>
      <c r="CH95">
        <v>-5.2808597683906555E-3</v>
      </c>
      <c r="CI95">
        <v>-1.2853363296017051E-3</v>
      </c>
      <c r="CJ95">
        <v>1.3603479601442814E-3</v>
      </c>
      <c r="CK95">
        <v>1.0156466625630856E-2</v>
      </c>
      <c r="CL95">
        <v>1.7168939113616943E-2</v>
      </c>
      <c r="CM95">
        <v>1.4443829655647278E-2</v>
      </c>
      <c r="CN95">
        <v>-3.3260591328144073E-2</v>
      </c>
      <c r="CO95">
        <v>-4.6972900629043579E-2</v>
      </c>
      <c r="CP95">
        <v>-0.10990292578935623</v>
      </c>
      <c r="CQ95">
        <v>-0.10963081568479538</v>
      </c>
      <c r="CR95">
        <v>2.273963451385498</v>
      </c>
      <c r="CS95">
        <v>6.4089179039001465</v>
      </c>
      <c r="CT95">
        <v>6.4660782814025879</v>
      </c>
      <c r="CU95">
        <v>6.372065544128418</v>
      </c>
      <c r="CV95">
        <v>6.1541919708251953</v>
      </c>
      <c r="CW95">
        <v>6.0461206436157227</v>
      </c>
      <c r="CX95">
        <v>1.8539880514144897</v>
      </c>
      <c r="CY95">
        <v>-0.10725685209035873</v>
      </c>
      <c r="CZ95">
        <v>-0.45790725946426392</v>
      </c>
      <c r="DA95">
        <v>-0.47817516326904297</v>
      </c>
      <c r="DB95">
        <v>-0.44795739650726318</v>
      </c>
      <c r="DC95">
        <v>-0.4171302318572998</v>
      </c>
      <c r="DD95">
        <v>0.87137019634246826</v>
      </c>
      <c r="DE95">
        <v>0.79469418525695801</v>
      </c>
      <c r="DF95">
        <v>0.84569269418716431</v>
      </c>
      <c r="DG95">
        <v>0.77456128597259521</v>
      </c>
      <c r="DH95">
        <v>0.74075138568878174</v>
      </c>
      <c r="DI95">
        <v>0.75789147615432739</v>
      </c>
      <c r="DJ95">
        <v>0.78279405832290649</v>
      </c>
      <c r="DK95">
        <v>0.71411305665969849</v>
      </c>
      <c r="DL95">
        <v>0.79619938135147095</v>
      </c>
      <c r="DM95">
        <v>0.99650710821151733</v>
      </c>
      <c r="DN95">
        <v>1.0449328422546387</v>
      </c>
      <c r="DO95">
        <v>1.1689000129699707</v>
      </c>
      <c r="DP95">
        <v>3.0600883960723877</v>
      </c>
      <c r="DQ95">
        <v>7.2403573989868164</v>
      </c>
      <c r="DR95">
        <v>7.3209552764892578</v>
      </c>
      <c r="DS95">
        <v>7.2059445381164551</v>
      </c>
      <c r="DT95">
        <v>6.9631352424621582</v>
      </c>
      <c r="DU95">
        <v>6.8894877433776855</v>
      </c>
      <c r="DV95">
        <v>2.6334741115570068</v>
      </c>
      <c r="DW95">
        <v>0.69862836599349976</v>
      </c>
      <c r="DX95">
        <v>0.42274066805839539</v>
      </c>
      <c r="DY95">
        <v>0.41940662264823914</v>
      </c>
      <c r="DZ95">
        <v>0.37604835629463196</v>
      </c>
      <c r="EA95">
        <v>0.34308966994285583</v>
      </c>
      <c r="EB95">
        <v>2.1589925289154053</v>
      </c>
      <c r="EC95">
        <v>1.9501127004623413</v>
      </c>
      <c r="ED95">
        <v>2.0743634700775146</v>
      </c>
      <c r="EE95">
        <v>1.8947606086730957</v>
      </c>
      <c r="EF95">
        <v>1.8083145618438721</v>
      </c>
      <c r="EG95">
        <v>1.8375020027160645</v>
      </c>
      <c r="EH95">
        <v>1.8882352113723755</v>
      </c>
      <c r="EI95">
        <v>1.7243243455886841</v>
      </c>
      <c r="EJ95">
        <v>1.9938077926635742</v>
      </c>
      <c r="EK95">
        <v>2.5031266212463379</v>
      </c>
      <c r="EL95">
        <v>2.7123322486877441</v>
      </c>
      <c r="EM95">
        <v>3.0148954391479492</v>
      </c>
      <c r="EN95">
        <v>4.1951279640197754</v>
      </c>
      <c r="EO95">
        <v>8.4408235549926758</v>
      </c>
      <c r="EP95">
        <v>8.5552616119384766</v>
      </c>
      <c r="EQ95">
        <v>8.4099340438842773</v>
      </c>
      <c r="ER95">
        <v>8.1311206817626953</v>
      </c>
      <c r="ES95">
        <v>8.1071758270263672</v>
      </c>
      <c r="ET95">
        <v>3.7589282989501953</v>
      </c>
      <c r="EU95">
        <v>1.8621985912322998</v>
      </c>
      <c r="EV95">
        <v>1.6942564249038696</v>
      </c>
      <c r="EW95">
        <v>1.7153720855712891</v>
      </c>
      <c r="EX95">
        <v>1.5657817125320435</v>
      </c>
      <c r="EY95">
        <v>1.4407265186309814</v>
      </c>
      <c r="EZ95">
        <v>64.318412780761719</v>
      </c>
      <c r="FA95">
        <v>63.84576416015625</v>
      </c>
      <c r="FB95">
        <v>63.522109985351563</v>
      </c>
      <c r="FC95">
        <v>62.698017120361328</v>
      </c>
      <c r="FD95">
        <v>61.93475341796875</v>
      </c>
      <c r="FE95">
        <v>61.549758911132813</v>
      </c>
      <c r="FF95">
        <v>61.694541931152344</v>
      </c>
      <c r="FG95">
        <v>64.207374572753906</v>
      </c>
      <c r="FH95">
        <v>68.006271362304688</v>
      </c>
      <c r="FI95">
        <v>71.763580322265625</v>
      </c>
      <c r="FJ95">
        <v>74.551849365234375</v>
      </c>
      <c r="FK95">
        <v>77.289169311523438</v>
      </c>
      <c r="FL95">
        <v>79.812019348144531</v>
      </c>
      <c r="FM95">
        <v>81.088607788085938</v>
      </c>
      <c r="FN95">
        <v>82.431884765625</v>
      </c>
      <c r="FO95">
        <v>83.244979858398438</v>
      </c>
      <c r="FP95">
        <v>83.183418273925781</v>
      </c>
      <c r="FQ95">
        <v>81.823944091796875</v>
      </c>
      <c r="FR95">
        <v>79.010765075683594</v>
      </c>
      <c r="FS95">
        <v>75.081153869628906</v>
      </c>
      <c r="FT95">
        <v>71.605262756347656</v>
      </c>
      <c r="FU95">
        <v>69.936614990234375</v>
      </c>
      <c r="FV95">
        <v>68.663803100585937</v>
      </c>
      <c r="FW95">
        <v>67.214637756347656</v>
      </c>
      <c r="FX95">
        <v>245</v>
      </c>
      <c r="FY95">
        <v>8.9374296367168427E-2</v>
      </c>
      <c r="FZ95">
        <v>1</v>
      </c>
      <c r="GA95" s="57" t="s">
        <v>10</v>
      </c>
    </row>
    <row r="96" spans="1:183" x14ac:dyDescent="0.2">
      <c r="A96" t="s">
        <v>242</v>
      </c>
      <c r="B96" t="s">
        <v>246</v>
      </c>
      <c r="C96" t="s">
        <v>218</v>
      </c>
      <c r="D96" t="s">
        <v>41</v>
      </c>
      <c r="E96">
        <v>2015</v>
      </c>
      <c r="F96" t="s">
        <v>220</v>
      </c>
      <c r="G96" t="s">
        <v>243</v>
      </c>
      <c r="H96" s="57" t="s">
        <v>233</v>
      </c>
      <c r="I96">
        <v>173.93</v>
      </c>
      <c r="L96">
        <v>43.295966175209507</v>
      </c>
      <c r="M96">
        <v>41.65297344791793</v>
      </c>
      <c r="N96">
        <v>41.270956528570515</v>
      </c>
      <c r="O96">
        <v>41.913775614679231</v>
      </c>
      <c r="P96">
        <v>47.011317472205604</v>
      </c>
      <c r="Q96">
        <v>52.255075916447673</v>
      </c>
      <c r="R96">
        <v>60.628721546599373</v>
      </c>
      <c r="S96">
        <v>65.022110595078274</v>
      </c>
      <c r="T96">
        <v>70.411710594712233</v>
      </c>
      <c r="U96">
        <v>73.545592727601914</v>
      </c>
      <c r="V96">
        <v>77.846924039001749</v>
      </c>
      <c r="W96">
        <v>79.63536204335621</v>
      </c>
      <c r="X96">
        <v>79.724508173152202</v>
      </c>
      <c r="Y96">
        <v>80.032301298996259</v>
      </c>
      <c r="Z96">
        <v>79.805041694012132</v>
      </c>
      <c r="AA96">
        <v>78.375705180755517</v>
      </c>
      <c r="AB96">
        <v>76.87570790098205</v>
      </c>
      <c r="AC96">
        <v>74.563511472434541</v>
      </c>
      <c r="AD96">
        <v>71.22030056189584</v>
      </c>
      <c r="AE96">
        <v>69.016392408158211</v>
      </c>
      <c r="AF96">
        <v>67.171804478583638</v>
      </c>
      <c r="AG96">
        <v>60.793413575949295</v>
      </c>
      <c r="AH96">
        <v>52.15729342462361</v>
      </c>
      <c r="AI96">
        <v>46.896900964887315</v>
      </c>
      <c r="AJ96">
        <v>-2.1998589038848877</v>
      </c>
      <c r="AK96">
        <v>-1.9612029790878296</v>
      </c>
      <c r="AL96">
        <v>-2.0849251747131348</v>
      </c>
      <c r="AM96">
        <v>-1.8973313570022583</v>
      </c>
      <c r="AN96">
        <v>-1.8055938482284546</v>
      </c>
      <c r="AO96">
        <v>-1.81718909740448</v>
      </c>
      <c r="AP96">
        <v>-1.8538973331451416</v>
      </c>
      <c r="AQ96">
        <v>-1.6954367160797119</v>
      </c>
      <c r="AR96">
        <v>-2.0603289604187012</v>
      </c>
      <c r="AS96">
        <v>-2.5970723628997803</v>
      </c>
      <c r="AT96">
        <v>-2.932138204574585</v>
      </c>
      <c r="AU96">
        <v>-3.2341570854187012</v>
      </c>
      <c r="AV96">
        <v>0.35279911756515503</v>
      </c>
      <c r="AW96">
        <v>4.377011775970459</v>
      </c>
      <c r="AX96">
        <v>4.3768949508666992</v>
      </c>
      <c r="AY96">
        <v>4.3341970443725586</v>
      </c>
      <c r="AZ96">
        <v>4.1772623062133789</v>
      </c>
      <c r="BA96">
        <v>3.9850659370422363</v>
      </c>
      <c r="BB96">
        <v>-5.0952162593603134E-2</v>
      </c>
      <c r="BC96">
        <v>-2.0767123699188232</v>
      </c>
      <c r="BD96">
        <v>-2.6100709438323975</v>
      </c>
      <c r="BE96">
        <v>-2.671722412109375</v>
      </c>
      <c r="BF96">
        <v>-2.4616966247558594</v>
      </c>
      <c r="BG96">
        <v>-2.2749869823455811</v>
      </c>
      <c r="BH96">
        <v>-0.91223645210266113</v>
      </c>
      <c r="BI96">
        <v>-0.80578446388244629</v>
      </c>
      <c r="BJ96">
        <v>-0.8562544584274292</v>
      </c>
      <c r="BK96">
        <v>-0.77713197469711304</v>
      </c>
      <c r="BL96">
        <v>-0.73803067207336426</v>
      </c>
      <c r="BM96">
        <v>-0.73757851123809814</v>
      </c>
      <c r="BN96">
        <v>-0.74845618009567261</v>
      </c>
      <c r="BO96">
        <v>-0.68522542715072632</v>
      </c>
      <c r="BP96">
        <v>-0.8627205491065979</v>
      </c>
      <c r="BQ96">
        <v>-1.0904529094696045</v>
      </c>
      <c r="BR96">
        <v>-1.2647386789321899</v>
      </c>
      <c r="BS96">
        <v>-1.3881616592407227</v>
      </c>
      <c r="BT96">
        <v>1.4878386259078979</v>
      </c>
      <c r="BU96">
        <v>5.5774784088134766</v>
      </c>
      <c r="BV96">
        <v>5.611201286315918</v>
      </c>
      <c r="BW96">
        <v>5.5381860733032227</v>
      </c>
      <c r="BX96">
        <v>5.3452482223510742</v>
      </c>
      <c r="BY96">
        <v>5.202754020690918</v>
      </c>
      <c r="BZ96">
        <v>1.0745019912719727</v>
      </c>
      <c r="CA96">
        <v>-0.91314208507537842</v>
      </c>
      <c r="CB96">
        <v>-1.3385552167892456</v>
      </c>
      <c r="CC96">
        <v>-1.3757568597793579</v>
      </c>
      <c r="CD96">
        <v>-1.2719631195068359</v>
      </c>
      <c r="CE96">
        <v>-1.1773501634597778</v>
      </c>
      <c r="CF96">
        <v>-2.0433126017451286E-2</v>
      </c>
      <c r="CG96">
        <v>-5.545144435018301E-3</v>
      </c>
      <c r="CH96">
        <v>-5.2808597683906555E-3</v>
      </c>
      <c r="CI96">
        <v>-1.2853363296017051E-3</v>
      </c>
      <c r="CJ96">
        <v>1.3603479601442814E-3</v>
      </c>
      <c r="CK96">
        <v>1.0156466625630856E-2</v>
      </c>
      <c r="CL96">
        <v>1.7168939113616943E-2</v>
      </c>
      <c r="CM96">
        <v>1.4443829655647278E-2</v>
      </c>
      <c r="CN96">
        <v>-3.3260591328144073E-2</v>
      </c>
      <c r="CO96">
        <v>-4.6972900629043579E-2</v>
      </c>
      <c r="CP96">
        <v>-0.10990292578935623</v>
      </c>
      <c r="CQ96">
        <v>-0.10963081568479538</v>
      </c>
      <c r="CR96">
        <v>2.273963451385498</v>
      </c>
      <c r="CS96">
        <v>6.4089179039001465</v>
      </c>
      <c r="CT96">
        <v>6.4660782814025879</v>
      </c>
      <c r="CU96">
        <v>6.372065544128418</v>
      </c>
      <c r="CV96">
        <v>6.1541919708251953</v>
      </c>
      <c r="CW96">
        <v>6.0461206436157227</v>
      </c>
      <c r="CX96">
        <v>1.8539880514144897</v>
      </c>
      <c r="CY96">
        <v>-0.10725685209035873</v>
      </c>
      <c r="CZ96">
        <v>-0.45790725946426392</v>
      </c>
      <c r="DA96">
        <v>-0.47817516326904297</v>
      </c>
      <c r="DB96">
        <v>-0.44795739650726318</v>
      </c>
      <c r="DC96">
        <v>-0.4171302318572998</v>
      </c>
      <c r="DD96">
        <v>0.87137019634246826</v>
      </c>
      <c r="DE96">
        <v>0.79469418525695801</v>
      </c>
      <c r="DF96">
        <v>0.84569269418716431</v>
      </c>
      <c r="DG96">
        <v>0.77456128597259521</v>
      </c>
      <c r="DH96">
        <v>0.74075138568878174</v>
      </c>
      <c r="DI96">
        <v>0.75789147615432739</v>
      </c>
      <c r="DJ96">
        <v>0.78279405832290649</v>
      </c>
      <c r="DK96">
        <v>0.71411305665969849</v>
      </c>
      <c r="DL96">
        <v>0.79619938135147095</v>
      </c>
      <c r="DM96">
        <v>0.99650710821151733</v>
      </c>
      <c r="DN96">
        <v>1.0449328422546387</v>
      </c>
      <c r="DO96">
        <v>1.1689000129699707</v>
      </c>
      <c r="DP96">
        <v>3.0600883960723877</v>
      </c>
      <c r="DQ96">
        <v>7.2403573989868164</v>
      </c>
      <c r="DR96">
        <v>7.3209552764892578</v>
      </c>
      <c r="DS96">
        <v>7.2059445381164551</v>
      </c>
      <c r="DT96">
        <v>6.9631352424621582</v>
      </c>
      <c r="DU96">
        <v>6.8894877433776855</v>
      </c>
      <c r="DV96">
        <v>2.6334741115570068</v>
      </c>
      <c r="DW96">
        <v>0.69862836599349976</v>
      </c>
      <c r="DX96">
        <v>0.42274066805839539</v>
      </c>
      <c r="DY96">
        <v>0.41940662264823914</v>
      </c>
      <c r="DZ96">
        <v>0.37604835629463196</v>
      </c>
      <c r="EA96">
        <v>0.34308966994285583</v>
      </c>
      <c r="EB96">
        <v>2.1589925289154053</v>
      </c>
      <c r="EC96">
        <v>1.9501127004623413</v>
      </c>
      <c r="ED96">
        <v>2.0743634700775146</v>
      </c>
      <c r="EE96">
        <v>1.8947606086730957</v>
      </c>
      <c r="EF96">
        <v>1.8083145618438721</v>
      </c>
      <c r="EG96">
        <v>1.8375020027160645</v>
      </c>
      <c r="EH96">
        <v>1.8882352113723755</v>
      </c>
      <c r="EI96">
        <v>1.7243243455886841</v>
      </c>
      <c r="EJ96">
        <v>1.9938077926635742</v>
      </c>
      <c r="EK96">
        <v>2.5031266212463379</v>
      </c>
      <c r="EL96">
        <v>2.7123322486877441</v>
      </c>
      <c r="EM96">
        <v>3.0148954391479492</v>
      </c>
      <c r="EN96">
        <v>4.1951279640197754</v>
      </c>
      <c r="EO96">
        <v>8.4408235549926758</v>
      </c>
      <c r="EP96">
        <v>8.5552616119384766</v>
      </c>
      <c r="EQ96">
        <v>8.4099340438842773</v>
      </c>
      <c r="ER96">
        <v>8.1311206817626953</v>
      </c>
      <c r="ES96">
        <v>8.1071758270263672</v>
      </c>
      <c r="ET96">
        <v>3.7589282989501953</v>
      </c>
      <c r="EU96">
        <v>1.8621985912322998</v>
      </c>
      <c r="EV96">
        <v>1.6942564249038696</v>
      </c>
      <c r="EW96">
        <v>1.7153720855712891</v>
      </c>
      <c r="EX96">
        <v>1.5657817125320435</v>
      </c>
      <c r="EY96">
        <v>1.4407265186309814</v>
      </c>
      <c r="EZ96">
        <v>64.318412780761719</v>
      </c>
      <c r="FA96">
        <v>63.84576416015625</v>
      </c>
      <c r="FB96">
        <v>63.522109985351563</v>
      </c>
      <c r="FC96">
        <v>62.698017120361328</v>
      </c>
      <c r="FD96">
        <v>61.93475341796875</v>
      </c>
      <c r="FE96">
        <v>61.549758911132813</v>
      </c>
      <c r="FF96">
        <v>61.694541931152344</v>
      </c>
      <c r="FG96">
        <v>64.207374572753906</v>
      </c>
      <c r="FH96">
        <v>68.006271362304688</v>
      </c>
      <c r="FI96">
        <v>71.763580322265625</v>
      </c>
      <c r="FJ96">
        <v>74.551849365234375</v>
      </c>
      <c r="FK96">
        <v>77.289169311523438</v>
      </c>
      <c r="FL96">
        <v>79.812019348144531</v>
      </c>
      <c r="FM96">
        <v>81.088607788085938</v>
      </c>
      <c r="FN96">
        <v>82.431884765625</v>
      </c>
      <c r="FO96">
        <v>83.244979858398438</v>
      </c>
      <c r="FP96">
        <v>83.183418273925781</v>
      </c>
      <c r="FQ96">
        <v>81.823944091796875</v>
      </c>
      <c r="FR96">
        <v>79.010765075683594</v>
      </c>
      <c r="FS96">
        <v>75.081153869628906</v>
      </c>
      <c r="FT96">
        <v>71.605262756347656</v>
      </c>
      <c r="FU96">
        <v>69.936614990234375</v>
      </c>
      <c r="FV96">
        <v>68.663803100585937</v>
      </c>
      <c r="FW96">
        <v>67.214637756347656</v>
      </c>
      <c r="FX96">
        <v>245</v>
      </c>
      <c r="FY96">
        <v>8.9374296367168427E-2</v>
      </c>
      <c r="FZ96">
        <v>1</v>
      </c>
      <c r="GA96" s="57" t="s">
        <v>10</v>
      </c>
    </row>
    <row r="97" spans="1:183" x14ac:dyDescent="0.2">
      <c r="A97" t="s">
        <v>242</v>
      </c>
      <c r="B97" t="s">
        <v>246</v>
      </c>
      <c r="C97" t="s">
        <v>218</v>
      </c>
      <c r="D97" t="s">
        <v>41</v>
      </c>
      <c r="E97">
        <v>2016</v>
      </c>
      <c r="F97" t="s">
        <v>220</v>
      </c>
      <c r="G97" t="s">
        <v>243</v>
      </c>
      <c r="H97" s="57" t="s">
        <v>233</v>
      </c>
      <c r="I97">
        <v>173.93</v>
      </c>
      <c r="L97">
        <v>43.295966175209507</v>
      </c>
      <c r="M97">
        <v>41.65297344791793</v>
      </c>
      <c r="N97">
        <v>41.270956528570515</v>
      </c>
      <c r="O97">
        <v>41.913775614679231</v>
      </c>
      <c r="P97">
        <v>47.011317472205604</v>
      </c>
      <c r="Q97">
        <v>52.255075916447673</v>
      </c>
      <c r="R97">
        <v>60.628721546599373</v>
      </c>
      <c r="S97">
        <v>65.022110595078274</v>
      </c>
      <c r="T97">
        <v>70.411710594712233</v>
      </c>
      <c r="U97">
        <v>73.545592727601914</v>
      </c>
      <c r="V97">
        <v>77.846924039001749</v>
      </c>
      <c r="W97">
        <v>79.63536204335621</v>
      </c>
      <c r="X97">
        <v>79.724508173152202</v>
      </c>
      <c r="Y97">
        <v>80.032301298996259</v>
      </c>
      <c r="Z97">
        <v>79.805041694012132</v>
      </c>
      <c r="AA97">
        <v>78.375705180755517</v>
      </c>
      <c r="AB97">
        <v>76.87570790098205</v>
      </c>
      <c r="AC97">
        <v>74.563511472434541</v>
      </c>
      <c r="AD97">
        <v>71.22030056189584</v>
      </c>
      <c r="AE97">
        <v>69.016392408158211</v>
      </c>
      <c r="AF97">
        <v>67.171804478583638</v>
      </c>
      <c r="AG97">
        <v>60.793413575949295</v>
      </c>
      <c r="AH97">
        <v>52.15729342462361</v>
      </c>
      <c r="AI97">
        <v>46.896900964887315</v>
      </c>
      <c r="AJ97">
        <v>-2.1998589038848877</v>
      </c>
      <c r="AK97">
        <v>-1.9612029790878296</v>
      </c>
      <c r="AL97">
        <v>-2.0849251747131348</v>
      </c>
      <c r="AM97">
        <v>-1.8973313570022583</v>
      </c>
      <c r="AN97">
        <v>-1.8055938482284546</v>
      </c>
      <c r="AO97">
        <v>-1.81718909740448</v>
      </c>
      <c r="AP97">
        <v>-1.8538973331451416</v>
      </c>
      <c r="AQ97">
        <v>-1.6954367160797119</v>
      </c>
      <c r="AR97">
        <v>-2.0603289604187012</v>
      </c>
      <c r="AS97">
        <v>-2.5970723628997803</v>
      </c>
      <c r="AT97">
        <v>-2.932138204574585</v>
      </c>
      <c r="AU97">
        <v>-3.2341570854187012</v>
      </c>
      <c r="AV97">
        <v>0.35279911756515503</v>
      </c>
      <c r="AW97">
        <v>4.377011775970459</v>
      </c>
      <c r="AX97">
        <v>4.3768949508666992</v>
      </c>
      <c r="AY97">
        <v>4.3341970443725586</v>
      </c>
      <c r="AZ97">
        <v>4.1772623062133789</v>
      </c>
      <c r="BA97">
        <v>3.9850659370422363</v>
      </c>
      <c r="BB97">
        <v>-5.0952162593603134E-2</v>
      </c>
      <c r="BC97">
        <v>-2.0767123699188232</v>
      </c>
      <c r="BD97">
        <v>-2.6100709438323975</v>
      </c>
      <c r="BE97">
        <v>-2.671722412109375</v>
      </c>
      <c r="BF97">
        <v>-2.4616966247558594</v>
      </c>
      <c r="BG97">
        <v>-2.2749869823455811</v>
      </c>
      <c r="BH97">
        <v>-0.91223645210266113</v>
      </c>
      <c r="BI97">
        <v>-0.80578446388244629</v>
      </c>
      <c r="BJ97">
        <v>-0.8562544584274292</v>
      </c>
      <c r="BK97">
        <v>-0.77713197469711304</v>
      </c>
      <c r="BL97">
        <v>-0.73803067207336426</v>
      </c>
      <c r="BM97">
        <v>-0.73757851123809814</v>
      </c>
      <c r="BN97">
        <v>-0.74845618009567261</v>
      </c>
      <c r="BO97">
        <v>-0.68522542715072632</v>
      </c>
      <c r="BP97">
        <v>-0.8627205491065979</v>
      </c>
      <c r="BQ97">
        <v>-1.0904529094696045</v>
      </c>
      <c r="BR97">
        <v>-1.2647386789321899</v>
      </c>
      <c r="BS97">
        <v>-1.3881616592407227</v>
      </c>
      <c r="BT97">
        <v>1.4878386259078979</v>
      </c>
      <c r="BU97">
        <v>5.5774784088134766</v>
      </c>
      <c r="BV97">
        <v>5.611201286315918</v>
      </c>
      <c r="BW97">
        <v>5.5381860733032227</v>
      </c>
      <c r="BX97">
        <v>5.3452482223510742</v>
      </c>
      <c r="BY97">
        <v>5.202754020690918</v>
      </c>
      <c r="BZ97">
        <v>1.0745019912719727</v>
      </c>
      <c r="CA97">
        <v>-0.91314208507537842</v>
      </c>
      <c r="CB97">
        <v>-1.3385552167892456</v>
      </c>
      <c r="CC97">
        <v>-1.3757568597793579</v>
      </c>
      <c r="CD97">
        <v>-1.2719631195068359</v>
      </c>
      <c r="CE97">
        <v>-1.1773501634597778</v>
      </c>
      <c r="CF97">
        <v>-2.0433126017451286E-2</v>
      </c>
      <c r="CG97">
        <v>-5.545144435018301E-3</v>
      </c>
      <c r="CH97">
        <v>-5.2808597683906555E-3</v>
      </c>
      <c r="CI97">
        <v>-1.2853363296017051E-3</v>
      </c>
      <c r="CJ97">
        <v>1.3603479601442814E-3</v>
      </c>
      <c r="CK97">
        <v>1.0156466625630856E-2</v>
      </c>
      <c r="CL97">
        <v>1.7168939113616943E-2</v>
      </c>
      <c r="CM97">
        <v>1.4443829655647278E-2</v>
      </c>
      <c r="CN97">
        <v>-3.3260591328144073E-2</v>
      </c>
      <c r="CO97">
        <v>-4.6972900629043579E-2</v>
      </c>
      <c r="CP97">
        <v>-0.10990292578935623</v>
      </c>
      <c r="CQ97">
        <v>-0.10963081568479538</v>
      </c>
      <c r="CR97">
        <v>2.273963451385498</v>
      </c>
      <c r="CS97">
        <v>6.4089179039001465</v>
      </c>
      <c r="CT97">
        <v>6.4660782814025879</v>
      </c>
      <c r="CU97">
        <v>6.372065544128418</v>
      </c>
      <c r="CV97">
        <v>6.1541919708251953</v>
      </c>
      <c r="CW97">
        <v>6.0461206436157227</v>
      </c>
      <c r="CX97">
        <v>1.8539880514144897</v>
      </c>
      <c r="CY97">
        <v>-0.10725685209035873</v>
      </c>
      <c r="CZ97">
        <v>-0.45790725946426392</v>
      </c>
      <c r="DA97">
        <v>-0.47817516326904297</v>
      </c>
      <c r="DB97">
        <v>-0.44795739650726318</v>
      </c>
      <c r="DC97">
        <v>-0.4171302318572998</v>
      </c>
      <c r="DD97">
        <v>0.87137019634246826</v>
      </c>
      <c r="DE97">
        <v>0.79469418525695801</v>
      </c>
      <c r="DF97">
        <v>0.84569269418716431</v>
      </c>
      <c r="DG97">
        <v>0.77456128597259521</v>
      </c>
      <c r="DH97">
        <v>0.74075138568878174</v>
      </c>
      <c r="DI97">
        <v>0.75789147615432739</v>
      </c>
      <c r="DJ97">
        <v>0.78279405832290649</v>
      </c>
      <c r="DK97">
        <v>0.71411305665969849</v>
      </c>
      <c r="DL97">
        <v>0.79619938135147095</v>
      </c>
      <c r="DM97">
        <v>0.99650710821151733</v>
      </c>
      <c r="DN97">
        <v>1.0449328422546387</v>
      </c>
      <c r="DO97">
        <v>1.1689000129699707</v>
      </c>
      <c r="DP97">
        <v>3.0600883960723877</v>
      </c>
      <c r="DQ97">
        <v>7.2403573989868164</v>
      </c>
      <c r="DR97">
        <v>7.3209552764892578</v>
      </c>
      <c r="DS97">
        <v>7.2059445381164551</v>
      </c>
      <c r="DT97">
        <v>6.9631352424621582</v>
      </c>
      <c r="DU97">
        <v>6.8894877433776855</v>
      </c>
      <c r="DV97">
        <v>2.6334741115570068</v>
      </c>
      <c r="DW97">
        <v>0.69862836599349976</v>
      </c>
      <c r="DX97">
        <v>0.42274066805839539</v>
      </c>
      <c r="DY97">
        <v>0.41940662264823914</v>
      </c>
      <c r="DZ97">
        <v>0.37604835629463196</v>
      </c>
      <c r="EA97">
        <v>0.34308966994285583</v>
      </c>
      <c r="EB97">
        <v>2.1589925289154053</v>
      </c>
      <c r="EC97">
        <v>1.9501127004623413</v>
      </c>
      <c r="ED97">
        <v>2.0743634700775146</v>
      </c>
      <c r="EE97">
        <v>1.8947606086730957</v>
      </c>
      <c r="EF97">
        <v>1.8083145618438721</v>
      </c>
      <c r="EG97">
        <v>1.8375020027160645</v>
      </c>
      <c r="EH97">
        <v>1.8882352113723755</v>
      </c>
      <c r="EI97">
        <v>1.7243243455886841</v>
      </c>
      <c r="EJ97">
        <v>1.9938077926635742</v>
      </c>
      <c r="EK97">
        <v>2.5031266212463379</v>
      </c>
      <c r="EL97">
        <v>2.7123322486877441</v>
      </c>
      <c r="EM97">
        <v>3.0148954391479492</v>
      </c>
      <c r="EN97">
        <v>4.1951279640197754</v>
      </c>
      <c r="EO97">
        <v>8.4408235549926758</v>
      </c>
      <c r="EP97">
        <v>8.5552616119384766</v>
      </c>
      <c r="EQ97">
        <v>8.4099340438842773</v>
      </c>
      <c r="ER97">
        <v>8.1311206817626953</v>
      </c>
      <c r="ES97">
        <v>8.1071758270263672</v>
      </c>
      <c r="ET97">
        <v>3.7589282989501953</v>
      </c>
      <c r="EU97">
        <v>1.8621985912322998</v>
      </c>
      <c r="EV97">
        <v>1.6942564249038696</v>
      </c>
      <c r="EW97">
        <v>1.7153720855712891</v>
      </c>
      <c r="EX97">
        <v>1.5657817125320435</v>
      </c>
      <c r="EY97">
        <v>1.4407265186309814</v>
      </c>
      <c r="EZ97">
        <v>64.318412780761719</v>
      </c>
      <c r="FA97">
        <v>63.84576416015625</v>
      </c>
      <c r="FB97">
        <v>63.522109985351563</v>
      </c>
      <c r="FC97">
        <v>62.698017120361328</v>
      </c>
      <c r="FD97">
        <v>61.93475341796875</v>
      </c>
      <c r="FE97">
        <v>61.549758911132813</v>
      </c>
      <c r="FF97">
        <v>61.694541931152344</v>
      </c>
      <c r="FG97">
        <v>64.207374572753906</v>
      </c>
      <c r="FH97">
        <v>68.006271362304688</v>
      </c>
      <c r="FI97">
        <v>71.763580322265625</v>
      </c>
      <c r="FJ97">
        <v>74.551849365234375</v>
      </c>
      <c r="FK97">
        <v>77.289169311523438</v>
      </c>
      <c r="FL97">
        <v>79.812019348144531</v>
      </c>
      <c r="FM97">
        <v>81.088607788085938</v>
      </c>
      <c r="FN97">
        <v>82.431884765625</v>
      </c>
      <c r="FO97">
        <v>83.244979858398438</v>
      </c>
      <c r="FP97">
        <v>83.183418273925781</v>
      </c>
      <c r="FQ97">
        <v>81.823944091796875</v>
      </c>
      <c r="FR97">
        <v>79.010765075683594</v>
      </c>
      <c r="FS97">
        <v>75.081153869628906</v>
      </c>
      <c r="FT97">
        <v>71.605262756347656</v>
      </c>
      <c r="FU97">
        <v>69.936614990234375</v>
      </c>
      <c r="FV97">
        <v>68.663803100585937</v>
      </c>
      <c r="FW97">
        <v>67.214637756347656</v>
      </c>
      <c r="FX97">
        <v>245</v>
      </c>
      <c r="FY97">
        <v>8.9374296367168427E-2</v>
      </c>
      <c r="FZ97">
        <v>1</v>
      </c>
      <c r="GA97" s="57" t="s">
        <v>10</v>
      </c>
    </row>
    <row r="98" spans="1:183" x14ac:dyDescent="0.2">
      <c r="A98" t="s">
        <v>242</v>
      </c>
      <c r="B98" t="s">
        <v>246</v>
      </c>
      <c r="C98" t="s">
        <v>218</v>
      </c>
      <c r="D98" t="s">
        <v>42</v>
      </c>
      <c r="E98">
        <v>2014</v>
      </c>
      <c r="F98" t="s">
        <v>220</v>
      </c>
      <c r="G98" t="s">
        <v>243</v>
      </c>
      <c r="H98" s="57" t="s">
        <v>233</v>
      </c>
      <c r="I98">
        <v>175.28</v>
      </c>
      <c r="L98">
        <v>45.990979054338787</v>
      </c>
      <c r="M98">
        <v>44.693325389021119</v>
      </c>
      <c r="N98">
        <v>43.928991713451175</v>
      </c>
      <c r="O98">
        <v>44.844892193908741</v>
      </c>
      <c r="P98">
        <v>50.159794462077286</v>
      </c>
      <c r="Q98">
        <v>55.400347376185827</v>
      </c>
      <c r="R98">
        <v>64.23286148332275</v>
      </c>
      <c r="S98">
        <v>69.885645032251915</v>
      </c>
      <c r="T98">
        <v>76.349761562749705</v>
      </c>
      <c r="U98">
        <v>79.198532611536891</v>
      </c>
      <c r="V98">
        <v>82.828651715041289</v>
      </c>
      <c r="W98">
        <v>83.938325008722458</v>
      </c>
      <c r="X98">
        <v>83.840328509955398</v>
      </c>
      <c r="Y98">
        <v>84.289903615807305</v>
      </c>
      <c r="Z98">
        <v>83.299754223835691</v>
      </c>
      <c r="AA98">
        <v>81.920601743111916</v>
      </c>
      <c r="AB98">
        <v>79.908711669320653</v>
      </c>
      <c r="AC98">
        <v>77.064509356866992</v>
      </c>
      <c r="AD98">
        <v>73.899365249090977</v>
      </c>
      <c r="AE98">
        <v>72.617714638780768</v>
      </c>
      <c r="AF98">
        <v>70.868505077782601</v>
      </c>
      <c r="AG98">
        <v>63.916698821363816</v>
      </c>
      <c r="AH98">
        <v>54.425221321176224</v>
      </c>
      <c r="AI98">
        <v>48.923896324520143</v>
      </c>
      <c r="AJ98">
        <v>-2.5432827472686768</v>
      </c>
      <c r="AK98">
        <v>-2.4874417781829834</v>
      </c>
      <c r="AL98">
        <v>-2.3334369659423828</v>
      </c>
      <c r="AM98">
        <v>-2.4486057758331299</v>
      </c>
      <c r="AN98">
        <v>-2.4600472450256348</v>
      </c>
      <c r="AO98">
        <v>-2.4572553634643555</v>
      </c>
      <c r="AP98">
        <v>-2.4370009899139404</v>
      </c>
      <c r="AQ98">
        <v>-2.556990385055542</v>
      </c>
      <c r="AR98">
        <v>-2.7315165996551514</v>
      </c>
      <c r="AS98">
        <v>-2.9319586753845215</v>
      </c>
      <c r="AT98">
        <v>-3.2338852882385254</v>
      </c>
      <c r="AU98">
        <v>-3.4821255207061768</v>
      </c>
      <c r="AV98">
        <v>0.21256494522094727</v>
      </c>
      <c r="AW98">
        <v>4.4439730644226074</v>
      </c>
      <c r="AX98">
        <v>4.3877296447753906</v>
      </c>
      <c r="AY98">
        <v>4.277496337890625</v>
      </c>
      <c r="AZ98">
        <v>4.1147794723510742</v>
      </c>
      <c r="BA98">
        <v>3.9258766174316406</v>
      </c>
      <c r="BB98">
        <v>-0.1795828640460968</v>
      </c>
      <c r="BC98">
        <v>-2.2430145740509033</v>
      </c>
      <c r="BD98">
        <v>-2.5624542236328125</v>
      </c>
      <c r="BE98">
        <v>-2.7122039794921875</v>
      </c>
      <c r="BF98">
        <v>-2.6265575885772705</v>
      </c>
      <c r="BG98">
        <v>-2.6561291217803955</v>
      </c>
      <c r="BH98">
        <v>-1.0523432493209839</v>
      </c>
      <c r="BI98">
        <v>-1.0228595733642578</v>
      </c>
      <c r="BJ98">
        <v>-0.96129822731018066</v>
      </c>
      <c r="BK98">
        <v>-1.0089712142944336</v>
      </c>
      <c r="BL98">
        <v>-1.0104532241821289</v>
      </c>
      <c r="BM98">
        <v>-1.0016375780105591</v>
      </c>
      <c r="BN98">
        <v>-0.98510831594467163</v>
      </c>
      <c r="BO98">
        <v>-1.0466160774230957</v>
      </c>
      <c r="BP98">
        <v>-1.1596065759658813</v>
      </c>
      <c r="BQ98">
        <v>-1.2470846176147461</v>
      </c>
      <c r="BR98">
        <v>-1.3900443315505981</v>
      </c>
      <c r="BS98">
        <v>-1.4874049425125122</v>
      </c>
      <c r="BT98">
        <v>1.4745205640792847</v>
      </c>
      <c r="BU98">
        <v>5.7823061943054199</v>
      </c>
      <c r="BV98">
        <v>5.7313075065612793</v>
      </c>
      <c r="BW98">
        <v>5.6044020652770996</v>
      </c>
      <c r="BX98">
        <v>5.4054460525512695</v>
      </c>
      <c r="BY98">
        <v>5.2234978675842285</v>
      </c>
      <c r="BZ98">
        <v>1.030032753944397</v>
      </c>
      <c r="CA98">
        <v>-1.0760765075683594</v>
      </c>
      <c r="CB98">
        <v>-1.3004857301712036</v>
      </c>
      <c r="CC98">
        <v>-1.4205143451690674</v>
      </c>
      <c r="CD98">
        <v>-1.3849725723266602</v>
      </c>
      <c r="CE98">
        <v>-1.397929310798645</v>
      </c>
      <c r="CF98">
        <v>-1.9723080098628998E-2</v>
      </c>
      <c r="CG98">
        <v>-8.4944423288106918E-3</v>
      </c>
      <c r="CH98">
        <v>-1.0959151200950146E-2</v>
      </c>
      <c r="CI98">
        <v>-1.1884803883731365E-2</v>
      </c>
      <c r="CJ98">
        <v>-6.4687682315707207E-3</v>
      </c>
      <c r="CK98">
        <v>6.5187662839889526E-3</v>
      </c>
      <c r="CL98">
        <v>2.0468108355998993E-2</v>
      </c>
      <c r="CM98">
        <v>-5.3544831462204456E-4</v>
      </c>
      <c r="CN98">
        <v>-7.0906482636928558E-2</v>
      </c>
      <c r="CO98">
        <v>-8.0146007239818573E-2</v>
      </c>
      <c r="CP98">
        <v>-0.11300572752952576</v>
      </c>
      <c r="CQ98">
        <v>-0.10586750507354736</v>
      </c>
      <c r="CR98">
        <v>2.3485472202301025</v>
      </c>
      <c r="CS98">
        <v>6.7092318534851074</v>
      </c>
      <c r="CT98">
        <v>6.661865234375</v>
      </c>
      <c r="CU98">
        <v>6.5234127044677734</v>
      </c>
      <c r="CV98">
        <v>6.2993578910827637</v>
      </c>
      <c r="CW98">
        <v>6.1222262382507324</v>
      </c>
      <c r="CX98">
        <v>1.8678088188171387</v>
      </c>
      <c r="CY98">
        <v>-0.26785871386528015</v>
      </c>
      <c r="CZ98">
        <v>-0.42645019292831421</v>
      </c>
      <c r="DA98">
        <v>-0.52589404582977295</v>
      </c>
      <c r="DB98">
        <v>-0.5250546932220459</v>
      </c>
      <c r="DC98">
        <v>-0.52650398015975952</v>
      </c>
      <c r="DD98">
        <v>1.0128970146179199</v>
      </c>
      <c r="DE98">
        <v>1.0058706998825073</v>
      </c>
      <c r="DF98">
        <v>0.93937993049621582</v>
      </c>
      <c r="DG98">
        <v>0.98520159721374512</v>
      </c>
      <c r="DH98">
        <v>0.99751561880111694</v>
      </c>
      <c r="DI98">
        <v>1.0146751403808594</v>
      </c>
      <c r="DJ98">
        <v>1.026044487953186</v>
      </c>
      <c r="DK98">
        <v>1.045545220375061</v>
      </c>
      <c r="DL98">
        <v>1.0177936553955078</v>
      </c>
      <c r="DM98">
        <v>1.0867925882339478</v>
      </c>
      <c r="DN98">
        <v>1.1640329360961914</v>
      </c>
      <c r="DO98">
        <v>1.2756699323654175</v>
      </c>
      <c r="DP98">
        <v>3.2225737571716309</v>
      </c>
      <c r="DQ98">
        <v>7.6361570358276367</v>
      </c>
      <c r="DR98">
        <v>7.5924234390258789</v>
      </c>
      <c r="DS98">
        <v>7.4424233436584473</v>
      </c>
      <c r="DT98">
        <v>7.1932697296142578</v>
      </c>
      <c r="DU98">
        <v>7.0209546089172363</v>
      </c>
      <c r="DV98">
        <v>2.7055847644805908</v>
      </c>
      <c r="DW98">
        <v>0.54035907983779907</v>
      </c>
      <c r="DX98">
        <v>0.44758531451225281</v>
      </c>
      <c r="DY98">
        <v>0.36872625350952148</v>
      </c>
      <c r="DZ98">
        <v>0.33486324548721313</v>
      </c>
      <c r="EA98">
        <v>0.34492135047912598</v>
      </c>
      <c r="EB98">
        <v>2.5038363933563232</v>
      </c>
      <c r="EC98">
        <v>2.4704527854919434</v>
      </c>
      <c r="ED98">
        <v>2.311518669128418</v>
      </c>
      <c r="EE98">
        <v>2.4248361587524414</v>
      </c>
      <c r="EF98">
        <v>2.4471096992492676</v>
      </c>
      <c r="EG98">
        <v>2.4702928066253662</v>
      </c>
      <c r="EH98">
        <v>2.4779372215270996</v>
      </c>
      <c r="EI98">
        <v>2.5559194087982178</v>
      </c>
      <c r="EJ98">
        <v>2.5897035598754883</v>
      </c>
      <c r="EK98">
        <v>2.7716667652130127</v>
      </c>
      <c r="EL98">
        <v>3.0078737735748291</v>
      </c>
      <c r="EM98">
        <v>3.270390510559082</v>
      </c>
      <c r="EN98">
        <v>4.4845294952392578</v>
      </c>
      <c r="EO98">
        <v>8.9744901657104492</v>
      </c>
      <c r="EP98">
        <v>8.9360008239746094</v>
      </c>
      <c r="EQ98">
        <v>8.7693290710449219</v>
      </c>
      <c r="ER98">
        <v>8.4839363098144531</v>
      </c>
      <c r="ES98">
        <v>8.3185758590698242</v>
      </c>
      <c r="ET98">
        <v>3.9152004718780518</v>
      </c>
      <c r="EU98">
        <v>1.7072972059249878</v>
      </c>
      <c r="EV98">
        <v>1.7095538377761841</v>
      </c>
      <c r="EW98">
        <v>1.6604158878326416</v>
      </c>
      <c r="EX98">
        <v>1.5764482021331787</v>
      </c>
      <c r="EY98">
        <v>1.6031211614608765</v>
      </c>
      <c r="EZ98">
        <v>71.392829895019531</v>
      </c>
      <c r="FA98">
        <v>70.281822204589844</v>
      </c>
      <c r="FB98">
        <v>69.423599243164062</v>
      </c>
      <c r="FC98">
        <v>68.550590515136719</v>
      </c>
      <c r="FD98">
        <v>67.790985107421875</v>
      </c>
      <c r="FE98">
        <v>67.526206970214844</v>
      </c>
      <c r="FF98">
        <v>68.339729309082031</v>
      </c>
      <c r="FG98">
        <v>71.595718383789063</v>
      </c>
      <c r="FH98">
        <v>75.817108154296875</v>
      </c>
      <c r="FI98">
        <v>78.918724060058594</v>
      </c>
      <c r="FJ98">
        <v>80.97943115234375</v>
      </c>
      <c r="FK98">
        <v>82.49237060546875</v>
      </c>
      <c r="FL98">
        <v>84.561660766601562</v>
      </c>
      <c r="FM98">
        <v>86.201187133789063</v>
      </c>
      <c r="FN98">
        <v>86.713302612304688</v>
      </c>
      <c r="FO98">
        <v>87.107948303222656</v>
      </c>
      <c r="FP98">
        <v>86.605171203613281</v>
      </c>
      <c r="FQ98">
        <v>85.600120544433594</v>
      </c>
      <c r="FR98">
        <v>83.910194396972656</v>
      </c>
      <c r="FS98">
        <v>81.551788330078125</v>
      </c>
      <c r="FT98">
        <v>77.719337463378906</v>
      </c>
      <c r="FU98">
        <v>74.886680603027344</v>
      </c>
      <c r="FV98">
        <v>73.075614929199219</v>
      </c>
      <c r="FW98">
        <v>71.533943176269531</v>
      </c>
      <c r="FX98">
        <v>245</v>
      </c>
      <c r="FY98">
        <v>8.9374296367168427E-2</v>
      </c>
      <c r="FZ98">
        <v>1</v>
      </c>
      <c r="GA98" s="57" t="s">
        <v>10</v>
      </c>
    </row>
    <row r="99" spans="1:183" x14ac:dyDescent="0.2">
      <c r="A99" t="s">
        <v>242</v>
      </c>
      <c r="B99" t="s">
        <v>246</v>
      </c>
      <c r="C99" t="s">
        <v>218</v>
      </c>
      <c r="D99" t="s">
        <v>42</v>
      </c>
      <c r="E99">
        <v>2015</v>
      </c>
      <c r="F99" t="s">
        <v>220</v>
      </c>
      <c r="G99" t="s">
        <v>243</v>
      </c>
      <c r="H99" s="57" t="s">
        <v>233</v>
      </c>
      <c r="I99">
        <v>175.28</v>
      </c>
      <c r="L99">
        <v>45.990979054338787</v>
      </c>
      <c r="M99">
        <v>44.693325389021119</v>
      </c>
      <c r="N99">
        <v>43.928991713451175</v>
      </c>
      <c r="O99">
        <v>44.844892193908741</v>
      </c>
      <c r="P99">
        <v>50.159794462077286</v>
      </c>
      <c r="Q99">
        <v>55.400347376185827</v>
      </c>
      <c r="R99">
        <v>64.23286148332275</v>
      </c>
      <c r="S99">
        <v>69.885645032251915</v>
      </c>
      <c r="T99">
        <v>76.349761562749705</v>
      </c>
      <c r="U99">
        <v>79.198532611536891</v>
      </c>
      <c r="V99">
        <v>82.828651715041289</v>
      </c>
      <c r="W99">
        <v>83.938325008722458</v>
      </c>
      <c r="X99">
        <v>83.840328509955398</v>
      </c>
      <c r="Y99">
        <v>84.289903615807305</v>
      </c>
      <c r="Z99">
        <v>83.299754223835691</v>
      </c>
      <c r="AA99">
        <v>81.920601743111916</v>
      </c>
      <c r="AB99">
        <v>79.908711669320653</v>
      </c>
      <c r="AC99">
        <v>77.064509356866992</v>
      </c>
      <c r="AD99">
        <v>73.899365249090977</v>
      </c>
      <c r="AE99">
        <v>72.617714638780768</v>
      </c>
      <c r="AF99">
        <v>70.868505077782601</v>
      </c>
      <c r="AG99">
        <v>63.916698821363816</v>
      </c>
      <c r="AH99">
        <v>54.425221321176224</v>
      </c>
      <c r="AI99">
        <v>48.923896324520143</v>
      </c>
      <c r="AJ99">
        <v>-2.5432827472686768</v>
      </c>
      <c r="AK99">
        <v>-2.4874417781829834</v>
      </c>
      <c r="AL99">
        <v>-2.3334369659423828</v>
      </c>
      <c r="AM99">
        <v>-2.4486057758331299</v>
      </c>
      <c r="AN99">
        <v>-2.4600472450256348</v>
      </c>
      <c r="AO99">
        <v>-2.4572553634643555</v>
      </c>
      <c r="AP99">
        <v>-2.4370009899139404</v>
      </c>
      <c r="AQ99">
        <v>-2.556990385055542</v>
      </c>
      <c r="AR99">
        <v>-2.7315165996551514</v>
      </c>
      <c r="AS99">
        <v>-2.9319586753845215</v>
      </c>
      <c r="AT99">
        <v>-3.2338852882385254</v>
      </c>
      <c r="AU99">
        <v>-3.4821255207061768</v>
      </c>
      <c r="AV99">
        <v>0.21256494522094727</v>
      </c>
      <c r="AW99">
        <v>4.4439730644226074</v>
      </c>
      <c r="AX99">
        <v>4.3877296447753906</v>
      </c>
      <c r="AY99">
        <v>4.277496337890625</v>
      </c>
      <c r="AZ99">
        <v>4.1147794723510742</v>
      </c>
      <c r="BA99">
        <v>3.9258766174316406</v>
      </c>
      <c r="BB99">
        <v>-0.1795828640460968</v>
      </c>
      <c r="BC99">
        <v>-2.2430145740509033</v>
      </c>
      <c r="BD99">
        <v>-2.5624542236328125</v>
      </c>
      <c r="BE99">
        <v>-2.7122039794921875</v>
      </c>
      <c r="BF99">
        <v>-2.6265575885772705</v>
      </c>
      <c r="BG99">
        <v>-2.6561291217803955</v>
      </c>
      <c r="BH99">
        <v>-1.0523432493209839</v>
      </c>
      <c r="BI99">
        <v>-1.0228595733642578</v>
      </c>
      <c r="BJ99">
        <v>-0.96129822731018066</v>
      </c>
      <c r="BK99">
        <v>-1.0089712142944336</v>
      </c>
      <c r="BL99">
        <v>-1.0104532241821289</v>
      </c>
      <c r="BM99">
        <v>-1.0016375780105591</v>
      </c>
      <c r="BN99">
        <v>-0.98510831594467163</v>
      </c>
      <c r="BO99">
        <v>-1.0466160774230957</v>
      </c>
      <c r="BP99">
        <v>-1.1596065759658813</v>
      </c>
      <c r="BQ99">
        <v>-1.2470846176147461</v>
      </c>
      <c r="BR99">
        <v>-1.3900443315505981</v>
      </c>
      <c r="BS99">
        <v>-1.4874049425125122</v>
      </c>
      <c r="BT99">
        <v>1.4745205640792847</v>
      </c>
      <c r="BU99">
        <v>5.7823061943054199</v>
      </c>
      <c r="BV99">
        <v>5.7313075065612793</v>
      </c>
      <c r="BW99">
        <v>5.6044020652770996</v>
      </c>
      <c r="BX99">
        <v>5.4054460525512695</v>
      </c>
      <c r="BY99">
        <v>5.2234978675842285</v>
      </c>
      <c r="BZ99">
        <v>1.030032753944397</v>
      </c>
      <c r="CA99">
        <v>-1.0760765075683594</v>
      </c>
      <c r="CB99">
        <v>-1.3004857301712036</v>
      </c>
      <c r="CC99">
        <v>-1.4205143451690674</v>
      </c>
      <c r="CD99">
        <v>-1.3849725723266602</v>
      </c>
      <c r="CE99">
        <v>-1.397929310798645</v>
      </c>
      <c r="CF99">
        <v>-1.9723080098628998E-2</v>
      </c>
      <c r="CG99">
        <v>-8.4944423288106918E-3</v>
      </c>
      <c r="CH99">
        <v>-1.0959151200950146E-2</v>
      </c>
      <c r="CI99">
        <v>-1.1884803883731365E-2</v>
      </c>
      <c r="CJ99">
        <v>-6.4687682315707207E-3</v>
      </c>
      <c r="CK99">
        <v>6.5187662839889526E-3</v>
      </c>
      <c r="CL99">
        <v>2.0468108355998993E-2</v>
      </c>
      <c r="CM99">
        <v>-5.3544831462204456E-4</v>
      </c>
      <c r="CN99">
        <v>-7.0906482636928558E-2</v>
      </c>
      <c r="CO99">
        <v>-8.0146007239818573E-2</v>
      </c>
      <c r="CP99">
        <v>-0.11300572752952576</v>
      </c>
      <c r="CQ99">
        <v>-0.10586750507354736</v>
      </c>
      <c r="CR99">
        <v>2.3485472202301025</v>
      </c>
      <c r="CS99">
        <v>6.7092318534851074</v>
      </c>
      <c r="CT99">
        <v>6.661865234375</v>
      </c>
      <c r="CU99">
        <v>6.5234127044677734</v>
      </c>
      <c r="CV99">
        <v>6.2993578910827637</v>
      </c>
      <c r="CW99">
        <v>6.1222262382507324</v>
      </c>
      <c r="CX99">
        <v>1.8678088188171387</v>
      </c>
      <c r="CY99">
        <v>-0.26785871386528015</v>
      </c>
      <c r="CZ99">
        <v>-0.42645019292831421</v>
      </c>
      <c r="DA99">
        <v>-0.52589404582977295</v>
      </c>
      <c r="DB99">
        <v>-0.5250546932220459</v>
      </c>
      <c r="DC99">
        <v>-0.52650398015975952</v>
      </c>
      <c r="DD99">
        <v>1.0128970146179199</v>
      </c>
      <c r="DE99">
        <v>1.0058706998825073</v>
      </c>
      <c r="DF99">
        <v>0.93937993049621582</v>
      </c>
      <c r="DG99">
        <v>0.98520159721374512</v>
      </c>
      <c r="DH99">
        <v>0.99751561880111694</v>
      </c>
      <c r="DI99">
        <v>1.0146751403808594</v>
      </c>
      <c r="DJ99">
        <v>1.026044487953186</v>
      </c>
      <c r="DK99">
        <v>1.045545220375061</v>
      </c>
      <c r="DL99">
        <v>1.0177936553955078</v>
      </c>
      <c r="DM99">
        <v>1.0867925882339478</v>
      </c>
      <c r="DN99">
        <v>1.1640329360961914</v>
      </c>
      <c r="DO99">
        <v>1.2756699323654175</v>
      </c>
      <c r="DP99">
        <v>3.2225737571716309</v>
      </c>
      <c r="DQ99">
        <v>7.6361570358276367</v>
      </c>
      <c r="DR99">
        <v>7.5924234390258789</v>
      </c>
      <c r="DS99">
        <v>7.4424233436584473</v>
      </c>
      <c r="DT99">
        <v>7.1932697296142578</v>
      </c>
      <c r="DU99">
        <v>7.0209546089172363</v>
      </c>
      <c r="DV99">
        <v>2.7055847644805908</v>
      </c>
      <c r="DW99">
        <v>0.54035907983779907</v>
      </c>
      <c r="DX99">
        <v>0.44758531451225281</v>
      </c>
      <c r="DY99">
        <v>0.36872625350952148</v>
      </c>
      <c r="DZ99">
        <v>0.33486324548721313</v>
      </c>
      <c r="EA99">
        <v>0.34492135047912598</v>
      </c>
      <c r="EB99">
        <v>2.5038363933563232</v>
      </c>
      <c r="EC99">
        <v>2.4704527854919434</v>
      </c>
      <c r="ED99">
        <v>2.311518669128418</v>
      </c>
      <c r="EE99">
        <v>2.4248361587524414</v>
      </c>
      <c r="EF99">
        <v>2.4471096992492676</v>
      </c>
      <c r="EG99">
        <v>2.4702928066253662</v>
      </c>
      <c r="EH99">
        <v>2.4779372215270996</v>
      </c>
      <c r="EI99">
        <v>2.5559194087982178</v>
      </c>
      <c r="EJ99">
        <v>2.5897035598754883</v>
      </c>
      <c r="EK99">
        <v>2.7716667652130127</v>
      </c>
      <c r="EL99">
        <v>3.0078737735748291</v>
      </c>
      <c r="EM99">
        <v>3.270390510559082</v>
      </c>
      <c r="EN99">
        <v>4.4845294952392578</v>
      </c>
      <c r="EO99">
        <v>8.9744901657104492</v>
      </c>
      <c r="EP99">
        <v>8.9360008239746094</v>
      </c>
      <c r="EQ99">
        <v>8.7693290710449219</v>
      </c>
      <c r="ER99">
        <v>8.4839363098144531</v>
      </c>
      <c r="ES99">
        <v>8.3185758590698242</v>
      </c>
      <c r="ET99">
        <v>3.9152004718780518</v>
      </c>
      <c r="EU99">
        <v>1.7072972059249878</v>
      </c>
      <c r="EV99">
        <v>1.7095538377761841</v>
      </c>
      <c r="EW99">
        <v>1.6604158878326416</v>
      </c>
      <c r="EX99">
        <v>1.5764482021331787</v>
      </c>
      <c r="EY99">
        <v>1.6031211614608765</v>
      </c>
      <c r="EZ99">
        <v>71.392829895019531</v>
      </c>
      <c r="FA99">
        <v>70.281822204589844</v>
      </c>
      <c r="FB99">
        <v>69.423599243164062</v>
      </c>
      <c r="FC99">
        <v>68.550590515136719</v>
      </c>
      <c r="FD99">
        <v>67.790985107421875</v>
      </c>
      <c r="FE99">
        <v>67.526206970214844</v>
      </c>
      <c r="FF99">
        <v>68.339729309082031</v>
      </c>
      <c r="FG99">
        <v>71.595718383789063</v>
      </c>
      <c r="FH99">
        <v>75.817108154296875</v>
      </c>
      <c r="FI99">
        <v>78.918724060058594</v>
      </c>
      <c r="FJ99">
        <v>80.97943115234375</v>
      </c>
      <c r="FK99">
        <v>82.49237060546875</v>
      </c>
      <c r="FL99">
        <v>84.561660766601562</v>
      </c>
      <c r="FM99">
        <v>86.201187133789063</v>
      </c>
      <c r="FN99">
        <v>86.713302612304688</v>
      </c>
      <c r="FO99">
        <v>87.107948303222656</v>
      </c>
      <c r="FP99">
        <v>86.605171203613281</v>
      </c>
      <c r="FQ99">
        <v>85.600120544433594</v>
      </c>
      <c r="FR99">
        <v>83.910194396972656</v>
      </c>
      <c r="FS99">
        <v>81.551788330078125</v>
      </c>
      <c r="FT99">
        <v>77.719337463378906</v>
      </c>
      <c r="FU99">
        <v>74.886680603027344</v>
      </c>
      <c r="FV99">
        <v>73.075614929199219</v>
      </c>
      <c r="FW99">
        <v>71.533943176269531</v>
      </c>
      <c r="FX99">
        <v>245</v>
      </c>
      <c r="FY99">
        <v>8.9374296367168427E-2</v>
      </c>
      <c r="FZ99">
        <v>1</v>
      </c>
      <c r="GA99" s="57" t="s">
        <v>10</v>
      </c>
    </row>
    <row r="100" spans="1:183" x14ac:dyDescent="0.2">
      <c r="A100" t="s">
        <v>242</v>
      </c>
      <c r="B100" t="s">
        <v>246</v>
      </c>
      <c r="C100" t="s">
        <v>218</v>
      </c>
      <c r="D100" t="s">
        <v>42</v>
      </c>
      <c r="E100">
        <v>2016</v>
      </c>
      <c r="F100" t="s">
        <v>220</v>
      </c>
      <c r="G100" t="s">
        <v>243</v>
      </c>
      <c r="H100" s="57" t="s">
        <v>233</v>
      </c>
      <c r="I100">
        <v>175.28</v>
      </c>
      <c r="L100">
        <v>45.990979054338787</v>
      </c>
      <c r="M100">
        <v>44.693325389021119</v>
      </c>
      <c r="N100">
        <v>43.928991713451175</v>
      </c>
      <c r="O100">
        <v>44.844892193908741</v>
      </c>
      <c r="P100">
        <v>50.159794462077286</v>
      </c>
      <c r="Q100">
        <v>55.400347376185827</v>
      </c>
      <c r="R100">
        <v>64.23286148332275</v>
      </c>
      <c r="S100">
        <v>69.885645032251915</v>
      </c>
      <c r="T100">
        <v>76.349761562749705</v>
      </c>
      <c r="U100">
        <v>79.198532611536891</v>
      </c>
      <c r="V100">
        <v>82.828651715041289</v>
      </c>
      <c r="W100">
        <v>83.938325008722458</v>
      </c>
      <c r="X100">
        <v>83.840328509955398</v>
      </c>
      <c r="Y100">
        <v>84.289903615807305</v>
      </c>
      <c r="Z100">
        <v>83.299754223835691</v>
      </c>
      <c r="AA100">
        <v>81.920601743111916</v>
      </c>
      <c r="AB100">
        <v>79.908711669320653</v>
      </c>
      <c r="AC100">
        <v>77.064509356866992</v>
      </c>
      <c r="AD100">
        <v>73.899365249090977</v>
      </c>
      <c r="AE100">
        <v>72.617714638780768</v>
      </c>
      <c r="AF100">
        <v>70.868505077782601</v>
      </c>
      <c r="AG100">
        <v>63.916698821363816</v>
      </c>
      <c r="AH100">
        <v>54.425221321176224</v>
      </c>
      <c r="AI100">
        <v>48.923896324520143</v>
      </c>
      <c r="AJ100">
        <v>-2.5432827472686768</v>
      </c>
      <c r="AK100">
        <v>-2.4874417781829834</v>
      </c>
      <c r="AL100">
        <v>-2.3334369659423828</v>
      </c>
      <c r="AM100">
        <v>-2.4486057758331299</v>
      </c>
      <c r="AN100">
        <v>-2.4600472450256348</v>
      </c>
      <c r="AO100">
        <v>-2.4572553634643555</v>
      </c>
      <c r="AP100">
        <v>-2.4370009899139404</v>
      </c>
      <c r="AQ100">
        <v>-2.556990385055542</v>
      </c>
      <c r="AR100">
        <v>-2.7315165996551514</v>
      </c>
      <c r="AS100">
        <v>-2.9319586753845215</v>
      </c>
      <c r="AT100">
        <v>-3.2338852882385254</v>
      </c>
      <c r="AU100">
        <v>-3.4821255207061768</v>
      </c>
      <c r="AV100">
        <v>0.21256494522094727</v>
      </c>
      <c r="AW100">
        <v>4.4439730644226074</v>
      </c>
      <c r="AX100">
        <v>4.3877296447753906</v>
      </c>
      <c r="AY100">
        <v>4.277496337890625</v>
      </c>
      <c r="AZ100">
        <v>4.1147794723510742</v>
      </c>
      <c r="BA100">
        <v>3.9258766174316406</v>
      </c>
      <c r="BB100">
        <v>-0.1795828640460968</v>
      </c>
      <c r="BC100">
        <v>-2.2430145740509033</v>
      </c>
      <c r="BD100">
        <v>-2.5624542236328125</v>
      </c>
      <c r="BE100">
        <v>-2.7122039794921875</v>
      </c>
      <c r="BF100">
        <v>-2.6265575885772705</v>
      </c>
      <c r="BG100">
        <v>-2.6561291217803955</v>
      </c>
      <c r="BH100">
        <v>-1.0523432493209839</v>
      </c>
      <c r="BI100">
        <v>-1.0228595733642578</v>
      </c>
      <c r="BJ100">
        <v>-0.96129822731018066</v>
      </c>
      <c r="BK100">
        <v>-1.0089712142944336</v>
      </c>
      <c r="BL100">
        <v>-1.0104532241821289</v>
      </c>
      <c r="BM100">
        <v>-1.0016375780105591</v>
      </c>
      <c r="BN100">
        <v>-0.98510831594467163</v>
      </c>
      <c r="BO100">
        <v>-1.0466160774230957</v>
      </c>
      <c r="BP100">
        <v>-1.1596065759658813</v>
      </c>
      <c r="BQ100">
        <v>-1.2470846176147461</v>
      </c>
      <c r="BR100">
        <v>-1.3900443315505981</v>
      </c>
      <c r="BS100">
        <v>-1.4874049425125122</v>
      </c>
      <c r="BT100">
        <v>1.4745205640792847</v>
      </c>
      <c r="BU100">
        <v>5.7823061943054199</v>
      </c>
      <c r="BV100">
        <v>5.7313075065612793</v>
      </c>
      <c r="BW100">
        <v>5.6044020652770996</v>
      </c>
      <c r="BX100">
        <v>5.4054460525512695</v>
      </c>
      <c r="BY100">
        <v>5.2234978675842285</v>
      </c>
      <c r="BZ100">
        <v>1.030032753944397</v>
      </c>
      <c r="CA100">
        <v>-1.0760765075683594</v>
      </c>
      <c r="CB100">
        <v>-1.3004857301712036</v>
      </c>
      <c r="CC100">
        <v>-1.4205143451690674</v>
      </c>
      <c r="CD100">
        <v>-1.3849725723266602</v>
      </c>
      <c r="CE100">
        <v>-1.397929310798645</v>
      </c>
      <c r="CF100">
        <v>-1.9723080098628998E-2</v>
      </c>
      <c r="CG100">
        <v>-8.4944423288106918E-3</v>
      </c>
      <c r="CH100">
        <v>-1.0959151200950146E-2</v>
      </c>
      <c r="CI100">
        <v>-1.1884803883731365E-2</v>
      </c>
      <c r="CJ100">
        <v>-6.4687682315707207E-3</v>
      </c>
      <c r="CK100">
        <v>6.5187662839889526E-3</v>
      </c>
      <c r="CL100">
        <v>2.0468108355998993E-2</v>
      </c>
      <c r="CM100">
        <v>-5.3544831462204456E-4</v>
      </c>
      <c r="CN100">
        <v>-7.0906482636928558E-2</v>
      </c>
      <c r="CO100">
        <v>-8.0146007239818573E-2</v>
      </c>
      <c r="CP100">
        <v>-0.11300572752952576</v>
      </c>
      <c r="CQ100">
        <v>-0.10586750507354736</v>
      </c>
      <c r="CR100">
        <v>2.3485472202301025</v>
      </c>
      <c r="CS100">
        <v>6.7092318534851074</v>
      </c>
      <c r="CT100">
        <v>6.661865234375</v>
      </c>
      <c r="CU100">
        <v>6.5234127044677734</v>
      </c>
      <c r="CV100">
        <v>6.2993578910827637</v>
      </c>
      <c r="CW100">
        <v>6.1222262382507324</v>
      </c>
      <c r="CX100">
        <v>1.8678088188171387</v>
      </c>
      <c r="CY100">
        <v>-0.26785871386528015</v>
      </c>
      <c r="CZ100">
        <v>-0.42645019292831421</v>
      </c>
      <c r="DA100">
        <v>-0.52589404582977295</v>
      </c>
      <c r="DB100">
        <v>-0.5250546932220459</v>
      </c>
      <c r="DC100">
        <v>-0.52650398015975952</v>
      </c>
      <c r="DD100">
        <v>1.0128970146179199</v>
      </c>
      <c r="DE100">
        <v>1.0058706998825073</v>
      </c>
      <c r="DF100">
        <v>0.93937993049621582</v>
      </c>
      <c r="DG100">
        <v>0.98520159721374512</v>
      </c>
      <c r="DH100">
        <v>0.99751561880111694</v>
      </c>
      <c r="DI100">
        <v>1.0146751403808594</v>
      </c>
      <c r="DJ100">
        <v>1.026044487953186</v>
      </c>
      <c r="DK100">
        <v>1.045545220375061</v>
      </c>
      <c r="DL100">
        <v>1.0177936553955078</v>
      </c>
      <c r="DM100">
        <v>1.0867925882339478</v>
      </c>
      <c r="DN100">
        <v>1.1640329360961914</v>
      </c>
      <c r="DO100">
        <v>1.2756699323654175</v>
      </c>
      <c r="DP100">
        <v>3.2225737571716309</v>
      </c>
      <c r="DQ100">
        <v>7.6361570358276367</v>
      </c>
      <c r="DR100">
        <v>7.5924234390258789</v>
      </c>
      <c r="DS100">
        <v>7.4424233436584473</v>
      </c>
      <c r="DT100">
        <v>7.1932697296142578</v>
      </c>
      <c r="DU100">
        <v>7.0209546089172363</v>
      </c>
      <c r="DV100">
        <v>2.7055847644805908</v>
      </c>
      <c r="DW100">
        <v>0.54035907983779907</v>
      </c>
      <c r="DX100">
        <v>0.44758531451225281</v>
      </c>
      <c r="DY100">
        <v>0.36872625350952148</v>
      </c>
      <c r="DZ100">
        <v>0.33486324548721313</v>
      </c>
      <c r="EA100">
        <v>0.34492135047912598</v>
      </c>
      <c r="EB100">
        <v>2.5038363933563232</v>
      </c>
      <c r="EC100">
        <v>2.4704527854919434</v>
      </c>
      <c r="ED100">
        <v>2.311518669128418</v>
      </c>
      <c r="EE100">
        <v>2.4248361587524414</v>
      </c>
      <c r="EF100">
        <v>2.4471096992492676</v>
      </c>
      <c r="EG100">
        <v>2.4702928066253662</v>
      </c>
      <c r="EH100">
        <v>2.4779372215270996</v>
      </c>
      <c r="EI100">
        <v>2.5559194087982178</v>
      </c>
      <c r="EJ100">
        <v>2.5897035598754883</v>
      </c>
      <c r="EK100">
        <v>2.7716667652130127</v>
      </c>
      <c r="EL100">
        <v>3.0078737735748291</v>
      </c>
      <c r="EM100">
        <v>3.270390510559082</v>
      </c>
      <c r="EN100">
        <v>4.4845294952392578</v>
      </c>
      <c r="EO100">
        <v>8.9744901657104492</v>
      </c>
      <c r="EP100">
        <v>8.9360008239746094</v>
      </c>
      <c r="EQ100">
        <v>8.7693290710449219</v>
      </c>
      <c r="ER100">
        <v>8.4839363098144531</v>
      </c>
      <c r="ES100">
        <v>8.3185758590698242</v>
      </c>
      <c r="ET100">
        <v>3.9152004718780518</v>
      </c>
      <c r="EU100">
        <v>1.7072972059249878</v>
      </c>
      <c r="EV100">
        <v>1.7095538377761841</v>
      </c>
      <c r="EW100">
        <v>1.6604158878326416</v>
      </c>
      <c r="EX100">
        <v>1.5764482021331787</v>
      </c>
      <c r="EY100">
        <v>1.6031211614608765</v>
      </c>
      <c r="EZ100">
        <v>71.392829895019531</v>
      </c>
      <c r="FA100">
        <v>70.281822204589844</v>
      </c>
      <c r="FB100">
        <v>69.423599243164062</v>
      </c>
      <c r="FC100">
        <v>68.550590515136719</v>
      </c>
      <c r="FD100">
        <v>67.790985107421875</v>
      </c>
      <c r="FE100">
        <v>67.526206970214844</v>
      </c>
      <c r="FF100">
        <v>68.339729309082031</v>
      </c>
      <c r="FG100">
        <v>71.595718383789063</v>
      </c>
      <c r="FH100">
        <v>75.817108154296875</v>
      </c>
      <c r="FI100">
        <v>78.918724060058594</v>
      </c>
      <c r="FJ100">
        <v>80.97943115234375</v>
      </c>
      <c r="FK100">
        <v>82.49237060546875</v>
      </c>
      <c r="FL100">
        <v>84.561660766601562</v>
      </c>
      <c r="FM100">
        <v>86.201187133789063</v>
      </c>
      <c r="FN100">
        <v>86.713302612304688</v>
      </c>
      <c r="FO100">
        <v>87.107948303222656</v>
      </c>
      <c r="FP100">
        <v>86.605171203613281</v>
      </c>
      <c r="FQ100">
        <v>85.600120544433594</v>
      </c>
      <c r="FR100">
        <v>83.910194396972656</v>
      </c>
      <c r="FS100">
        <v>81.551788330078125</v>
      </c>
      <c r="FT100">
        <v>77.719337463378906</v>
      </c>
      <c r="FU100">
        <v>74.886680603027344</v>
      </c>
      <c r="FV100">
        <v>73.075614929199219</v>
      </c>
      <c r="FW100">
        <v>71.533943176269531</v>
      </c>
      <c r="FX100">
        <v>245</v>
      </c>
      <c r="FY100">
        <v>8.9374296367168427E-2</v>
      </c>
      <c r="FZ100">
        <v>1</v>
      </c>
      <c r="GA100" s="57" t="s">
        <v>10</v>
      </c>
    </row>
    <row r="101" spans="1:183" x14ac:dyDescent="0.2">
      <c r="A101" t="s">
        <v>242</v>
      </c>
      <c r="B101" t="s">
        <v>246</v>
      </c>
      <c r="C101" t="s">
        <v>218</v>
      </c>
      <c r="D101" t="s">
        <v>43</v>
      </c>
      <c r="E101">
        <v>2014</v>
      </c>
      <c r="F101" t="s">
        <v>220</v>
      </c>
      <c r="G101" t="s">
        <v>243</v>
      </c>
      <c r="H101" s="57" t="s">
        <v>233</v>
      </c>
      <c r="I101">
        <v>175.95000000000002</v>
      </c>
      <c r="L101">
        <v>46.969104938681049</v>
      </c>
      <c r="M101">
        <v>45.575654154337755</v>
      </c>
      <c r="N101">
        <v>44.773766413871023</v>
      </c>
      <c r="O101">
        <v>45.879880935100005</v>
      </c>
      <c r="P101">
        <v>51.393918681005978</v>
      </c>
      <c r="Q101">
        <v>56.52374931337252</v>
      </c>
      <c r="R101">
        <v>65.541901233537843</v>
      </c>
      <c r="S101">
        <v>71.135072172979264</v>
      </c>
      <c r="T101">
        <v>77.744784551304591</v>
      </c>
      <c r="U101">
        <v>81.03308196259097</v>
      </c>
      <c r="V101">
        <v>85.199140288519445</v>
      </c>
      <c r="W101">
        <v>86.80930819681258</v>
      </c>
      <c r="X101">
        <v>86.617078031714627</v>
      </c>
      <c r="Y101">
        <v>87.323920841331102</v>
      </c>
      <c r="Z101">
        <v>86.421962997568912</v>
      </c>
      <c r="AA101">
        <v>84.83241306686844</v>
      </c>
      <c r="AB101">
        <v>82.439839681846252</v>
      </c>
      <c r="AC101">
        <v>79.207005832350063</v>
      </c>
      <c r="AD101">
        <v>75.50505837323098</v>
      </c>
      <c r="AE101">
        <v>73.603202604301529</v>
      </c>
      <c r="AF101">
        <v>72.077946750147944</v>
      </c>
      <c r="AG101">
        <v>65.398237368468088</v>
      </c>
      <c r="AH101">
        <v>55.710413103890509</v>
      </c>
      <c r="AI101">
        <v>50.04807693730578</v>
      </c>
      <c r="AJ101">
        <v>-2.2718930244445801</v>
      </c>
      <c r="AK101">
        <v>-2.2271115779876709</v>
      </c>
      <c r="AL101">
        <v>-1.8934324979782104</v>
      </c>
      <c r="AM101">
        <v>-1.9833544492721558</v>
      </c>
      <c r="AN101">
        <v>-2.083972692489624</v>
      </c>
      <c r="AO101">
        <v>-2.201740026473999</v>
      </c>
      <c r="AP101">
        <v>-2.2693326473236084</v>
      </c>
      <c r="AQ101">
        <v>-2.413444995880127</v>
      </c>
      <c r="AR101">
        <v>-2.5676920413970947</v>
      </c>
      <c r="AS101">
        <v>-2.8407557010650635</v>
      </c>
      <c r="AT101">
        <v>-2.9939680099487305</v>
      </c>
      <c r="AU101">
        <v>-3.414961576461792</v>
      </c>
      <c r="AV101">
        <v>9.3124344944953918E-2</v>
      </c>
      <c r="AW101">
        <v>4.5599713325500488</v>
      </c>
      <c r="AX101">
        <v>4.5250954627990723</v>
      </c>
      <c r="AY101">
        <v>4.4594168663024902</v>
      </c>
      <c r="AZ101">
        <v>4.3062477111816406</v>
      </c>
      <c r="BA101">
        <v>3.9672133922576904</v>
      </c>
      <c r="BB101">
        <v>-0.28052285313606262</v>
      </c>
      <c r="BC101">
        <v>-2.1680309772491455</v>
      </c>
      <c r="BD101">
        <v>-2.1549410820007324</v>
      </c>
      <c r="BE101">
        <v>-2.0327804088592529</v>
      </c>
      <c r="BF101">
        <v>-1.9705379009246826</v>
      </c>
      <c r="BG101">
        <v>-2.1419291496276855</v>
      </c>
      <c r="BH101">
        <v>-0.94360136985778809</v>
      </c>
      <c r="BI101">
        <v>-0.918163001537323</v>
      </c>
      <c r="BJ101">
        <v>-0.78250318765640259</v>
      </c>
      <c r="BK101">
        <v>-0.81752640008926392</v>
      </c>
      <c r="BL101">
        <v>-0.85438567399978638</v>
      </c>
      <c r="BM101">
        <v>-0.89540314674377441</v>
      </c>
      <c r="BN101">
        <v>-0.91850608587265015</v>
      </c>
      <c r="BO101">
        <v>-0.99268633127212524</v>
      </c>
      <c r="BP101">
        <v>-1.0985279083251953</v>
      </c>
      <c r="BQ101">
        <v>-1.2194931507110596</v>
      </c>
      <c r="BR101">
        <v>-1.297447681427002</v>
      </c>
      <c r="BS101">
        <v>-1.4633209705352783</v>
      </c>
      <c r="BT101">
        <v>1.3782129287719727</v>
      </c>
      <c r="BU101">
        <v>5.9265122413635254</v>
      </c>
      <c r="BV101">
        <v>5.9090394973754883</v>
      </c>
      <c r="BW101">
        <v>5.8298797607421875</v>
      </c>
      <c r="BX101">
        <v>5.6073746681213379</v>
      </c>
      <c r="BY101">
        <v>5.2630324363708496</v>
      </c>
      <c r="BZ101">
        <v>0.91310703754425049</v>
      </c>
      <c r="CA101">
        <v>-1.0530004501342773</v>
      </c>
      <c r="CB101">
        <v>-1.0406926870346069</v>
      </c>
      <c r="CC101">
        <v>-0.9607359766960144</v>
      </c>
      <c r="CD101">
        <v>-0.97105914354324341</v>
      </c>
      <c r="CE101">
        <v>-1.1256042718887329</v>
      </c>
      <c r="CF101">
        <v>-2.3630661889910698E-2</v>
      </c>
      <c r="CG101">
        <v>-1.1589090339839458E-2</v>
      </c>
      <c r="CH101">
        <v>-1.3076942414045334E-2</v>
      </c>
      <c r="CI101">
        <v>-1.0077384300529957E-2</v>
      </c>
      <c r="CJ101">
        <v>-2.7775319758802652E-3</v>
      </c>
      <c r="CK101">
        <v>9.361710399389267E-3</v>
      </c>
      <c r="CL101">
        <v>1.7072336748242378E-2</v>
      </c>
      <c r="CM101">
        <v>-8.673262782394886E-3</v>
      </c>
      <c r="CN101">
        <v>-8.0989234149456024E-2</v>
      </c>
      <c r="CO101">
        <v>-9.6611574292182922E-2</v>
      </c>
      <c r="CP101">
        <v>-0.12244299054145813</v>
      </c>
      <c r="CQ101">
        <v>-0.11162076145410538</v>
      </c>
      <c r="CR101">
        <v>2.2682614326477051</v>
      </c>
      <c r="CS101">
        <v>6.8729743957519531</v>
      </c>
      <c r="CT101">
        <v>6.8675551414489746</v>
      </c>
      <c r="CU101">
        <v>6.7790584564208984</v>
      </c>
      <c r="CV101">
        <v>6.5085315704345703</v>
      </c>
      <c r="CW101">
        <v>6.1605124473571777</v>
      </c>
      <c r="CX101">
        <v>1.7398115396499634</v>
      </c>
      <c r="CY101">
        <v>-0.28073370456695557</v>
      </c>
      <c r="CZ101">
        <v>-0.26896762847900391</v>
      </c>
      <c r="DA101">
        <v>-0.21824127435684204</v>
      </c>
      <c r="DB101">
        <v>-0.27882319688796997</v>
      </c>
      <c r="DC101">
        <v>-0.42170068621635437</v>
      </c>
      <c r="DD101">
        <v>0.896340012550354</v>
      </c>
      <c r="DE101">
        <v>0.89498478174209595</v>
      </c>
      <c r="DF101">
        <v>0.75634932518005371</v>
      </c>
      <c r="DG101">
        <v>0.79737162590026855</v>
      </c>
      <c r="DH101">
        <v>0.84883064031600952</v>
      </c>
      <c r="DI101">
        <v>0.91412657499313354</v>
      </c>
      <c r="DJ101">
        <v>0.95265078544616699</v>
      </c>
      <c r="DK101">
        <v>0.97533977031707764</v>
      </c>
      <c r="DL101">
        <v>0.93654942512512207</v>
      </c>
      <c r="DM101">
        <v>1.0262700319290161</v>
      </c>
      <c r="DN101">
        <v>1.0525617599487305</v>
      </c>
      <c r="DO101">
        <v>1.2400795221328735</v>
      </c>
      <c r="DP101">
        <v>3.1583099365234375</v>
      </c>
      <c r="DQ101">
        <v>7.8194365501403809</v>
      </c>
      <c r="DR101">
        <v>7.8260703086853027</v>
      </c>
      <c r="DS101">
        <v>7.7282371520996094</v>
      </c>
      <c r="DT101">
        <v>7.4096879959106445</v>
      </c>
      <c r="DU101">
        <v>7.0579929351806641</v>
      </c>
      <c r="DV101">
        <v>2.5665159225463867</v>
      </c>
      <c r="DW101">
        <v>0.49153298139572144</v>
      </c>
      <c r="DX101">
        <v>0.5027574896812439</v>
      </c>
      <c r="DY101">
        <v>0.52425342798233032</v>
      </c>
      <c r="DZ101">
        <v>0.41341277956962585</v>
      </c>
      <c r="EA101">
        <v>0.28220283985137939</v>
      </c>
      <c r="EB101">
        <v>2.2246315479278564</v>
      </c>
      <c r="EC101">
        <v>2.2039334774017334</v>
      </c>
      <c r="ED101">
        <v>1.8672786951065063</v>
      </c>
      <c r="EE101">
        <v>1.9631997346878052</v>
      </c>
      <c r="EF101">
        <v>2.0784175395965576</v>
      </c>
      <c r="EG101">
        <v>2.2204632759094238</v>
      </c>
      <c r="EH101">
        <v>2.3034772872924805</v>
      </c>
      <c r="EI101">
        <v>2.3960983753204346</v>
      </c>
      <c r="EJ101">
        <v>2.4057135581970215</v>
      </c>
      <c r="EK101">
        <v>2.6475327014923096</v>
      </c>
      <c r="EL101">
        <v>2.7490818500518799</v>
      </c>
      <c r="EM101">
        <v>3.1917200088500977</v>
      </c>
      <c r="EN101">
        <v>4.4433984756469727</v>
      </c>
      <c r="EO101">
        <v>9.1859769821166992</v>
      </c>
      <c r="EP101">
        <v>9.2100143432617188</v>
      </c>
      <c r="EQ101">
        <v>9.0987005233764648</v>
      </c>
      <c r="ER101">
        <v>8.7108154296875</v>
      </c>
      <c r="ES101">
        <v>8.3538122177124023</v>
      </c>
      <c r="ET101">
        <v>3.760145902633667</v>
      </c>
      <c r="EU101">
        <v>1.6065634489059448</v>
      </c>
      <c r="EV101">
        <v>1.6170059442520142</v>
      </c>
      <c r="EW101">
        <v>1.5962978601455688</v>
      </c>
      <c r="EX101">
        <v>1.4128915071487427</v>
      </c>
      <c r="EY101">
        <v>1.298527717590332</v>
      </c>
      <c r="EZ101">
        <v>71.942253112792969</v>
      </c>
      <c r="FA101">
        <v>71.486351013183594</v>
      </c>
      <c r="FB101">
        <v>70.232460021972656</v>
      </c>
      <c r="FC101">
        <v>70.146354675292969</v>
      </c>
      <c r="FD101">
        <v>69.397575378417969</v>
      </c>
      <c r="FE101">
        <v>68.512924194335937</v>
      </c>
      <c r="FF101">
        <v>68.878585815429687</v>
      </c>
      <c r="FG101">
        <v>71.693435668945313</v>
      </c>
      <c r="FH101">
        <v>76.477149963378906</v>
      </c>
      <c r="FI101">
        <v>80.494728088378906</v>
      </c>
      <c r="FJ101">
        <v>84.021430969238281</v>
      </c>
      <c r="FK101">
        <v>86.345222473144531</v>
      </c>
      <c r="FL101">
        <v>88.409576416015625</v>
      </c>
      <c r="FM101">
        <v>90.255462646484375</v>
      </c>
      <c r="FN101">
        <v>90.731063842773438</v>
      </c>
      <c r="FO101">
        <v>90.87945556640625</v>
      </c>
      <c r="FP101">
        <v>89.856719970703125</v>
      </c>
      <c r="FQ101">
        <v>88.512008666992188</v>
      </c>
      <c r="FR101">
        <v>86.205245971679688</v>
      </c>
      <c r="FS101">
        <v>82.091598510742188</v>
      </c>
      <c r="FT101">
        <v>78.585502624511719</v>
      </c>
      <c r="FU101">
        <v>76.59619140625</v>
      </c>
      <c r="FV101">
        <v>74.500099182128906</v>
      </c>
      <c r="FW101">
        <v>72.891380310058594</v>
      </c>
      <c r="FX101">
        <v>245</v>
      </c>
      <c r="FY101">
        <v>8.9374296367168427E-2</v>
      </c>
      <c r="FZ101">
        <v>1</v>
      </c>
      <c r="GA101" s="57" t="s">
        <v>10</v>
      </c>
    </row>
    <row r="102" spans="1:183" x14ac:dyDescent="0.2">
      <c r="A102" t="s">
        <v>242</v>
      </c>
      <c r="B102" t="s">
        <v>246</v>
      </c>
      <c r="C102" t="s">
        <v>218</v>
      </c>
      <c r="D102" t="s">
        <v>43</v>
      </c>
      <c r="E102">
        <v>2015</v>
      </c>
      <c r="F102" t="s">
        <v>220</v>
      </c>
      <c r="G102" t="s">
        <v>243</v>
      </c>
      <c r="H102" s="57" t="s">
        <v>233</v>
      </c>
      <c r="I102">
        <v>175.95000000000002</v>
      </c>
      <c r="L102">
        <v>46.969104938681049</v>
      </c>
      <c r="M102">
        <v>45.575654154337755</v>
      </c>
      <c r="N102">
        <v>44.773766413871023</v>
      </c>
      <c r="O102">
        <v>45.879880935100005</v>
      </c>
      <c r="P102">
        <v>51.393918681005978</v>
      </c>
      <c r="Q102">
        <v>56.52374931337252</v>
      </c>
      <c r="R102">
        <v>65.541901233537843</v>
      </c>
      <c r="S102">
        <v>71.135072172979264</v>
      </c>
      <c r="T102">
        <v>77.744784551304591</v>
      </c>
      <c r="U102">
        <v>81.03308196259097</v>
      </c>
      <c r="V102">
        <v>85.199140288519445</v>
      </c>
      <c r="W102">
        <v>86.80930819681258</v>
      </c>
      <c r="X102">
        <v>86.617078031714627</v>
      </c>
      <c r="Y102">
        <v>87.323920841331102</v>
      </c>
      <c r="Z102">
        <v>86.421962997568912</v>
      </c>
      <c r="AA102">
        <v>84.83241306686844</v>
      </c>
      <c r="AB102">
        <v>82.439839681846252</v>
      </c>
      <c r="AC102">
        <v>79.207005832350063</v>
      </c>
      <c r="AD102">
        <v>75.50505837323098</v>
      </c>
      <c r="AE102">
        <v>73.603202604301529</v>
      </c>
      <c r="AF102">
        <v>72.077946750147944</v>
      </c>
      <c r="AG102">
        <v>65.398237368468088</v>
      </c>
      <c r="AH102">
        <v>55.710413103890509</v>
      </c>
      <c r="AI102">
        <v>50.04807693730578</v>
      </c>
      <c r="AJ102">
        <v>-2.2718930244445801</v>
      </c>
      <c r="AK102">
        <v>-2.2271115779876709</v>
      </c>
      <c r="AL102">
        <v>-1.8934324979782104</v>
      </c>
      <c r="AM102">
        <v>-1.9833544492721558</v>
      </c>
      <c r="AN102">
        <v>-2.083972692489624</v>
      </c>
      <c r="AO102">
        <v>-2.201740026473999</v>
      </c>
      <c r="AP102">
        <v>-2.2693326473236084</v>
      </c>
      <c r="AQ102">
        <v>-2.413444995880127</v>
      </c>
      <c r="AR102">
        <v>-2.5676920413970947</v>
      </c>
      <c r="AS102">
        <v>-2.8407557010650635</v>
      </c>
      <c r="AT102">
        <v>-2.9939680099487305</v>
      </c>
      <c r="AU102">
        <v>-3.414961576461792</v>
      </c>
      <c r="AV102">
        <v>9.3124344944953918E-2</v>
      </c>
      <c r="AW102">
        <v>4.5599713325500488</v>
      </c>
      <c r="AX102">
        <v>4.5250954627990723</v>
      </c>
      <c r="AY102">
        <v>4.4594168663024902</v>
      </c>
      <c r="AZ102">
        <v>4.3062477111816406</v>
      </c>
      <c r="BA102">
        <v>3.9672133922576904</v>
      </c>
      <c r="BB102">
        <v>-0.28052285313606262</v>
      </c>
      <c r="BC102">
        <v>-2.1680309772491455</v>
      </c>
      <c r="BD102">
        <v>-2.1549410820007324</v>
      </c>
      <c r="BE102">
        <v>-2.0327804088592529</v>
      </c>
      <c r="BF102">
        <v>-1.9705379009246826</v>
      </c>
      <c r="BG102">
        <v>-2.1419291496276855</v>
      </c>
      <c r="BH102">
        <v>-0.94360136985778809</v>
      </c>
      <c r="BI102">
        <v>-0.918163001537323</v>
      </c>
      <c r="BJ102">
        <v>-0.78250318765640259</v>
      </c>
      <c r="BK102">
        <v>-0.81752640008926392</v>
      </c>
      <c r="BL102">
        <v>-0.85438567399978638</v>
      </c>
      <c r="BM102">
        <v>-0.89540314674377441</v>
      </c>
      <c r="BN102">
        <v>-0.91850608587265015</v>
      </c>
      <c r="BO102">
        <v>-0.99268633127212524</v>
      </c>
      <c r="BP102">
        <v>-1.0985279083251953</v>
      </c>
      <c r="BQ102">
        <v>-1.2194931507110596</v>
      </c>
      <c r="BR102">
        <v>-1.297447681427002</v>
      </c>
      <c r="BS102">
        <v>-1.4633209705352783</v>
      </c>
      <c r="BT102">
        <v>1.3782129287719727</v>
      </c>
      <c r="BU102">
        <v>5.9265122413635254</v>
      </c>
      <c r="BV102">
        <v>5.9090394973754883</v>
      </c>
      <c r="BW102">
        <v>5.8298797607421875</v>
      </c>
      <c r="BX102">
        <v>5.6073746681213379</v>
      </c>
      <c r="BY102">
        <v>5.2630324363708496</v>
      </c>
      <c r="BZ102">
        <v>0.91310703754425049</v>
      </c>
      <c r="CA102">
        <v>-1.0530004501342773</v>
      </c>
      <c r="CB102">
        <v>-1.0406926870346069</v>
      </c>
      <c r="CC102">
        <v>-0.9607359766960144</v>
      </c>
      <c r="CD102">
        <v>-0.97105914354324341</v>
      </c>
      <c r="CE102">
        <v>-1.1256042718887329</v>
      </c>
      <c r="CF102">
        <v>-2.3630661889910698E-2</v>
      </c>
      <c r="CG102">
        <v>-1.1589090339839458E-2</v>
      </c>
      <c r="CH102">
        <v>-1.3076942414045334E-2</v>
      </c>
      <c r="CI102">
        <v>-1.0077384300529957E-2</v>
      </c>
      <c r="CJ102">
        <v>-2.7775319758802652E-3</v>
      </c>
      <c r="CK102">
        <v>9.361710399389267E-3</v>
      </c>
      <c r="CL102">
        <v>1.7072336748242378E-2</v>
      </c>
      <c r="CM102">
        <v>-8.673262782394886E-3</v>
      </c>
      <c r="CN102">
        <v>-8.0989234149456024E-2</v>
      </c>
      <c r="CO102">
        <v>-9.6611574292182922E-2</v>
      </c>
      <c r="CP102">
        <v>-0.12244299054145813</v>
      </c>
      <c r="CQ102">
        <v>-0.11162076145410538</v>
      </c>
      <c r="CR102">
        <v>2.2682614326477051</v>
      </c>
      <c r="CS102">
        <v>6.8729743957519531</v>
      </c>
      <c r="CT102">
        <v>6.8675551414489746</v>
      </c>
      <c r="CU102">
        <v>6.7790584564208984</v>
      </c>
      <c r="CV102">
        <v>6.5085315704345703</v>
      </c>
      <c r="CW102">
        <v>6.1605124473571777</v>
      </c>
      <c r="CX102">
        <v>1.7398115396499634</v>
      </c>
      <c r="CY102">
        <v>-0.28073370456695557</v>
      </c>
      <c r="CZ102">
        <v>-0.26896762847900391</v>
      </c>
      <c r="DA102">
        <v>-0.21824127435684204</v>
      </c>
      <c r="DB102">
        <v>-0.27882319688796997</v>
      </c>
      <c r="DC102">
        <v>-0.42170068621635437</v>
      </c>
      <c r="DD102">
        <v>0.896340012550354</v>
      </c>
      <c r="DE102">
        <v>0.89498478174209595</v>
      </c>
      <c r="DF102">
        <v>0.75634932518005371</v>
      </c>
      <c r="DG102">
        <v>0.79737162590026855</v>
      </c>
      <c r="DH102">
        <v>0.84883064031600952</v>
      </c>
      <c r="DI102">
        <v>0.91412657499313354</v>
      </c>
      <c r="DJ102">
        <v>0.95265078544616699</v>
      </c>
      <c r="DK102">
        <v>0.97533977031707764</v>
      </c>
      <c r="DL102">
        <v>0.93654942512512207</v>
      </c>
      <c r="DM102">
        <v>1.0262700319290161</v>
      </c>
      <c r="DN102">
        <v>1.0525617599487305</v>
      </c>
      <c r="DO102">
        <v>1.2400795221328735</v>
      </c>
      <c r="DP102">
        <v>3.1583099365234375</v>
      </c>
      <c r="DQ102">
        <v>7.8194365501403809</v>
      </c>
      <c r="DR102">
        <v>7.8260703086853027</v>
      </c>
      <c r="DS102">
        <v>7.7282371520996094</v>
      </c>
      <c r="DT102">
        <v>7.4096879959106445</v>
      </c>
      <c r="DU102">
        <v>7.0579929351806641</v>
      </c>
      <c r="DV102">
        <v>2.5665159225463867</v>
      </c>
      <c r="DW102">
        <v>0.49153298139572144</v>
      </c>
      <c r="DX102">
        <v>0.5027574896812439</v>
      </c>
      <c r="DY102">
        <v>0.52425342798233032</v>
      </c>
      <c r="DZ102">
        <v>0.41341277956962585</v>
      </c>
      <c r="EA102">
        <v>0.28220283985137939</v>
      </c>
      <c r="EB102">
        <v>2.2246315479278564</v>
      </c>
      <c r="EC102">
        <v>2.2039334774017334</v>
      </c>
      <c r="ED102">
        <v>1.8672786951065063</v>
      </c>
      <c r="EE102">
        <v>1.9631997346878052</v>
      </c>
      <c r="EF102">
        <v>2.0784175395965576</v>
      </c>
      <c r="EG102">
        <v>2.2204632759094238</v>
      </c>
      <c r="EH102">
        <v>2.3034772872924805</v>
      </c>
      <c r="EI102">
        <v>2.3960983753204346</v>
      </c>
      <c r="EJ102">
        <v>2.4057135581970215</v>
      </c>
      <c r="EK102">
        <v>2.6475327014923096</v>
      </c>
      <c r="EL102">
        <v>2.7490818500518799</v>
      </c>
      <c r="EM102">
        <v>3.1917200088500977</v>
      </c>
      <c r="EN102">
        <v>4.4433984756469727</v>
      </c>
      <c r="EO102">
        <v>9.1859769821166992</v>
      </c>
      <c r="EP102">
        <v>9.2100143432617188</v>
      </c>
      <c r="EQ102">
        <v>9.0987005233764648</v>
      </c>
      <c r="ER102">
        <v>8.7108154296875</v>
      </c>
      <c r="ES102">
        <v>8.3538122177124023</v>
      </c>
      <c r="ET102">
        <v>3.760145902633667</v>
      </c>
      <c r="EU102">
        <v>1.6065634489059448</v>
      </c>
      <c r="EV102">
        <v>1.6170059442520142</v>
      </c>
      <c r="EW102">
        <v>1.5962978601455688</v>
      </c>
      <c r="EX102">
        <v>1.4128915071487427</v>
      </c>
      <c r="EY102">
        <v>1.298527717590332</v>
      </c>
      <c r="EZ102">
        <v>71.942253112792969</v>
      </c>
      <c r="FA102">
        <v>71.486351013183594</v>
      </c>
      <c r="FB102">
        <v>70.232460021972656</v>
      </c>
      <c r="FC102">
        <v>70.146354675292969</v>
      </c>
      <c r="FD102">
        <v>69.397575378417969</v>
      </c>
      <c r="FE102">
        <v>68.512924194335937</v>
      </c>
      <c r="FF102">
        <v>68.878585815429687</v>
      </c>
      <c r="FG102">
        <v>71.693435668945313</v>
      </c>
      <c r="FH102">
        <v>76.477149963378906</v>
      </c>
      <c r="FI102">
        <v>80.494728088378906</v>
      </c>
      <c r="FJ102">
        <v>84.021430969238281</v>
      </c>
      <c r="FK102">
        <v>86.345222473144531</v>
      </c>
      <c r="FL102">
        <v>88.409576416015625</v>
      </c>
      <c r="FM102">
        <v>90.255462646484375</v>
      </c>
      <c r="FN102">
        <v>90.731063842773438</v>
      </c>
      <c r="FO102">
        <v>90.87945556640625</v>
      </c>
      <c r="FP102">
        <v>89.856719970703125</v>
      </c>
      <c r="FQ102">
        <v>88.512008666992188</v>
      </c>
      <c r="FR102">
        <v>86.205245971679688</v>
      </c>
      <c r="FS102">
        <v>82.091598510742188</v>
      </c>
      <c r="FT102">
        <v>78.585502624511719</v>
      </c>
      <c r="FU102">
        <v>76.59619140625</v>
      </c>
      <c r="FV102">
        <v>74.500099182128906</v>
      </c>
      <c r="FW102">
        <v>72.891380310058594</v>
      </c>
      <c r="FX102">
        <v>245</v>
      </c>
      <c r="FY102">
        <v>8.9374296367168427E-2</v>
      </c>
      <c r="FZ102">
        <v>1</v>
      </c>
      <c r="GA102" s="57" t="s">
        <v>10</v>
      </c>
    </row>
    <row r="103" spans="1:183" x14ac:dyDescent="0.2">
      <c r="A103" t="s">
        <v>242</v>
      </c>
      <c r="B103" t="s">
        <v>246</v>
      </c>
      <c r="C103" t="s">
        <v>218</v>
      </c>
      <c r="D103" t="s">
        <v>43</v>
      </c>
      <c r="E103">
        <v>2016</v>
      </c>
      <c r="F103" t="s">
        <v>220</v>
      </c>
      <c r="G103" t="s">
        <v>243</v>
      </c>
      <c r="H103" s="57" t="s">
        <v>233</v>
      </c>
      <c r="I103">
        <v>175.95000000000002</v>
      </c>
      <c r="L103">
        <v>46.969104938681049</v>
      </c>
      <c r="M103">
        <v>45.575654154337755</v>
      </c>
      <c r="N103">
        <v>44.773766413871023</v>
      </c>
      <c r="O103">
        <v>45.879880935100005</v>
      </c>
      <c r="P103">
        <v>51.393918681005978</v>
      </c>
      <c r="Q103">
        <v>56.52374931337252</v>
      </c>
      <c r="R103">
        <v>65.541901233537843</v>
      </c>
      <c r="S103">
        <v>71.135072172979264</v>
      </c>
      <c r="T103">
        <v>77.744784551304591</v>
      </c>
      <c r="U103">
        <v>81.03308196259097</v>
      </c>
      <c r="V103">
        <v>85.199140288519445</v>
      </c>
      <c r="W103">
        <v>86.80930819681258</v>
      </c>
      <c r="X103">
        <v>86.617078031714627</v>
      </c>
      <c r="Y103">
        <v>87.323920841331102</v>
      </c>
      <c r="Z103">
        <v>86.421962997568912</v>
      </c>
      <c r="AA103">
        <v>84.83241306686844</v>
      </c>
      <c r="AB103">
        <v>82.439839681846252</v>
      </c>
      <c r="AC103">
        <v>79.207005832350063</v>
      </c>
      <c r="AD103">
        <v>75.50505837323098</v>
      </c>
      <c r="AE103">
        <v>73.603202604301529</v>
      </c>
      <c r="AF103">
        <v>72.077946750147944</v>
      </c>
      <c r="AG103">
        <v>65.398237368468088</v>
      </c>
      <c r="AH103">
        <v>55.710413103890509</v>
      </c>
      <c r="AI103">
        <v>50.04807693730578</v>
      </c>
      <c r="AJ103">
        <v>-2.2718930244445801</v>
      </c>
      <c r="AK103">
        <v>-2.2271115779876709</v>
      </c>
      <c r="AL103">
        <v>-1.8934324979782104</v>
      </c>
      <c r="AM103">
        <v>-1.9833544492721558</v>
      </c>
      <c r="AN103">
        <v>-2.083972692489624</v>
      </c>
      <c r="AO103">
        <v>-2.201740026473999</v>
      </c>
      <c r="AP103">
        <v>-2.2693326473236084</v>
      </c>
      <c r="AQ103">
        <v>-2.413444995880127</v>
      </c>
      <c r="AR103">
        <v>-2.5676920413970947</v>
      </c>
      <c r="AS103">
        <v>-2.8407557010650635</v>
      </c>
      <c r="AT103">
        <v>-2.9939680099487305</v>
      </c>
      <c r="AU103">
        <v>-3.414961576461792</v>
      </c>
      <c r="AV103">
        <v>9.3124344944953918E-2</v>
      </c>
      <c r="AW103">
        <v>4.5599713325500488</v>
      </c>
      <c r="AX103">
        <v>4.5250954627990723</v>
      </c>
      <c r="AY103">
        <v>4.4594168663024902</v>
      </c>
      <c r="AZ103">
        <v>4.3062477111816406</v>
      </c>
      <c r="BA103">
        <v>3.9672133922576904</v>
      </c>
      <c r="BB103">
        <v>-0.28052285313606262</v>
      </c>
      <c r="BC103">
        <v>-2.1680309772491455</v>
      </c>
      <c r="BD103">
        <v>-2.1549410820007324</v>
      </c>
      <c r="BE103">
        <v>-2.0327804088592529</v>
      </c>
      <c r="BF103">
        <v>-1.9705379009246826</v>
      </c>
      <c r="BG103">
        <v>-2.1419291496276855</v>
      </c>
      <c r="BH103">
        <v>-0.94360136985778809</v>
      </c>
      <c r="BI103">
        <v>-0.918163001537323</v>
      </c>
      <c r="BJ103">
        <v>-0.78250318765640259</v>
      </c>
      <c r="BK103">
        <v>-0.81752640008926392</v>
      </c>
      <c r="BL103">
        <v>-0.85438567399978638</v>
      </c>
      <c r="BM103">
        <v>-0.89540314674377441</v>
      </c>
      <c r="BN103">
        <v>-0.91850608587265015</v>
      </c>
      <c r="BO103">
        <v>-0.99268633127212524</v>
      </c>
      <c r="BP103">
        <v>-1.0985279083251953</v>
      </c>
      <c r="BQ103">
        <v>-1.2194931507110596</v>
      </c>
      <c r="BR103">
        <v>-1.297447681427002</v>
      </c>
      <c r="BS103">
        <v>-1.4633209705352783</v>
      </c>
      <c r="BT103">
        <v>1.3782129287719727</v>
      </c>
      <c r="BU103">
        <v>5.9265122413635254</v>
      </c>
      <c r="BV103">
        <v>5.9090394973754883</v>
      </c>
      <c r="BW103">
        <v>5.8298797607421875</v>
      </c>
      <c r="BX103">
        <v>5.6073746681213379</v>
      </c>
      <c r="BY103">
        <v>5.2630324363708496</v>
      </c>
      <c r="BZ103">
        <v>0.91310703754425049</v>
      </c>
      <c r="CA103">
        <v>-1.0530004501342773</v>
      </c>
      <c r="CB103">
        <v>-1.0406926870346069</v>
      </c>
      <c r="CC103">
        <v>-0.9607359766960144</v>
      </c>
      <c r="CD103">
        <v>-0.97105914354324341</v>
      </c>
      <c r="CE103">
        <v>-1.1256042718887329</v>
      </c>
      <c r="CF103">
        <v>-2.3630661889910698E-2</v>
      </c>
      <c r="CG103">
        <v>-1.1589090339839458E-2</v>
      </c>
      <c r="CH103">
        <v>-1.3076942414045334E-2</v>
      </c>
      <c r="CI103">
        <v>-1.0077384300529957E-2</v>
      </c>
      <c r="CJ103">
        <v>-2.7775319758802652E-3</v>
      </c>
      <c r="CK103">
        <v>9.361710399389267E-3</v>
      </c>
      <c r="CL103">
        <v>1.7072336748242378E-2</v>
      </c>
      <c r="CM103">
        <v>-8.673262782394886E-3</v>
      </c>
      <c r="CN103">
        <v>-8.0989234149456024E-2</v>
      </c>
      <c r="CO103">
        <v>-9.6611574292182922E-2</v>
      </c>
      <c r="CP103">
        <v>-0.12244299054145813</v>
      </c>
      <c r="CQ103">
        <v>-0.11162076145410538</v>
      </c>
      <c r="CR103">
        <v>2.2682614326477051</v>
      </c>
      <c r="CS103">
        <v>6.8729743957519531</v>
      </c>
      <c r="CT103">
        <v>6.8675551414489746</v>
      </c>
      <c r="CU103">
        <v>6.7790584564208984</v>
      </c>
      <c r="CV103">
        <v>6.5085315704345703</v>
      </c>
      <c r="CW103">
        <v>6.1605124473571777</v>
      </c>
      <c r="CX103">
        <v>1.7398115396499634</v>
      </c>
      <c r="CY103">
        <v>-0.28073370456695557</v>
      </c>
      <c r="CZ103">
        <v>-0.26896762847900391</v>
      </c>
      <c r="DA103">
        <v>-0.21824127435684204</v>
      </c>
      <c r="DB103">
        <v>-0.27882319688796997</v>
      </c>
      <c r="DC103">
        <v>-0.42170068621635437</v>
      </c>
      <c r="DD103">
        <v>0.896340012550354</v>
      </c>
      <c r="DE103">
        <v>0.89498478174209595</v>
      </c>
      <c r="DF103">
        <v>0.75634932518005371</v>
      </c>
      <c r="DG103">
        <v>0.79737162590026855</v>
      </c>
      <c r="DH103">
        <v>0.84883064031600952</v>
      </c>
      <c r="DI103">
        <v>0.91412657499313354</v>
      </c>
      <c r="DJ103">
        <v>0.95265078544616699</v>
      </c>
      <c r="DK103">
        <v>0.97533977031707764</v>
      </c>
      <c r="DL103">
        <v>0.93654942512512207</v>
      </c>
      <c r="DM103">
        <v>1.0262700319290161</v>
      </c>
      <c r="DN103">
        <v>1.0525617599487305</v>
      </c>
      <c r="DO103">
        <v>1.2400795221328735</v>
      </c>
      <c r="DP103">
        <v>3.1583099365234375</v>
      </c>
      <c r="DQ103">
        <v>7.8194365501403809</v>
      </c>
      <c r="DR103">
        <v>7.8260703086853027</v>
      </c>
      <c r="DS103">
        <v>7.7282371520996094</v>
      </c>
      <c r="DT103">
        <v>7.4096879959106445</v>
      </c>
      <c r="DU103">
        <v>7.0579929351806641</v>
      </c>
      <c r="DV103">
        <v>2.5665159225463867</v>
      </c>
      <c r="DW103">
        <v>0.49153298139572144</v>
      </c>
      <c r="DX103">
        <v>0.5027574896812439</v>
      </c>
      <c r="DY103">
        <v>0.52425342798233032</v>
      </c>
      <c r="DZ103">
        <v>0.41341277956962585</v>
      </c>
      <c r="EA103">
        <v>0.28220283985137939</v>
      </c>
      <c r="EB103">
        <v>2.2246315479278564</v>
      </c>
      <c r="EC103">
        <v>2.2039334774017334</v>
      </c>
      <c r="ED103">
        <v>1.8672786951065063</v>
      </c>
      <c r="EE103">
        <v>1.9631997346878052</v>
      </c>
      <c r="EF103">
        <v>2.0784175395965576</v>
      </c>
      <c r="EG103">
        <v>2.2204632759094238</v>
      </c>
      <c r="EH103">
        <v>2.3034772872924805</v>
      </c>
      <c r="EI103">
        <v>2.3960983753204346</v>
      </c>
      <c r="EJ103">
        <v>2.4057135581970215</v>
      </c>
      <c r="EK103">
        <v>2.6475327014923096</v>
      </c>
      <c r="EL103">
        <v>2.7490818500518799</v>
      </c>
      <c r="EM103">
        <v>3.1917200088500977</v>
      </c>
      <c r="EN103">
        <v>4.4433984756469727</v>
      </c>
      <c r="EO103">
        <v>9.1859769821166992</v>
      </c>
      <c r="EP103">
        <v>9.2100143432617188</v>
      </c>
      <c r="EQ103">
        <v>9.0987005233764648</v>
      </c>
      <c r="ER103">
        <v>8.7108154296875</v>
      </c>
      <c r="ES103">
        <v>8.3538122177124023</v>
      </c>
      <c r="ET103">
        <v>3.760145902633667</v>
      </c>
      <c r="EU103">
        <v>1.6065634489059448</v>
      </c>
      <c r="EV103">
        <v>1.6170059442520142</v>
      </c>
      <c r="EW103">
        <v>1.5962978601455688</v>
      </c>
      <c r="EX103">
        <v>1.4128915071487427</v>
      </c>
      <c r="EY103">
        <v>1.298527717590332</v>
      </c>
      <c r="EZ103">
        <v>71.942253112792969</v>
      </c>
      <c r="FA103">
        <v>71.486351013183594</v>
      </c>
      <c r="FB103">
        <v>70.232460021972656</v>
      </c>
      <c r="FC103">
        <v>70.146354675292969</v>
      </c>
      <c r="FD103">
        <v>69.397575378417969</v>
      </c>
      <c r="FE103">
        <v>68.512924194335937</v>
      </c>
      <c r="FF103">
        <v>68.878585815429687</v>
      </c>
      <c r="FG103">
        <v>71.693435668945313</v>
      </c>
      <c r="FH103">
        <v>76.477149963378906</v>
      </c>
      <c r="FI103">
        <v>80.494728088378906</v>
      </c>
      <c r="FJ103">
        <v>84.021430969238281</v>
      </c>
      <c r="FK103">
        <v>86.345222473144531</v>
      </c>
      <c r="FL103">
        <v>88.409576416015625</v>
      </c>
      <c r="FM103">
        <v>90.255462646484375</v>
      </c>
      <c r="FN103">
        <v>90.731063842773438</v>
      </c>
      <c r="FO103">
        <v>90.87945556640625</v>
      </c>
      <c r="FP103">
        <v>89.856719970703125</v>
      </c>
      <c r="FQ103">
        <v>88.512008666992188</v>
      </c>
      <c r="FR103">
        <v>86.205245971679688</v>
      </c>
      <c r="FS103">
        <v>82.091598510742188</v>
      </c>
      <c r="FT103">
        <v>78.585502624511719</v>
      </c>
      <c r="FU103">
        <v>76.59619140625</v>
      </c>
      <c r="FV103">
        <v>74.500099182128906</v>
      </c>
      <c r="FW103">
        <v>72.891380310058594</v>
      </c>
      <c r="FX103">
        <v>245</v>
      </c>
      <c r="FY103">
        <v>8.9374296367168427E-2</v>
      </c>
      <c r="FZ103">
        <v>1</v>
      </c>
      <c r="GA103" s="57" t="s">
        <v>10</v>
      </c>
    </row>
    <row r="104" spans="1:183" x14ac:dyDescent="0.2">
      <c r="A104" t="s">
        <v>242</v>
      </c>
      <c r="B104" t="s">
        <v>246</v>
      </c>
      <c r="C104" t="s">
        <v>218</v>
      </c>
      <c r="D104" t="s">
        <v>44</v>
      </c>
      <c r="E104">
        <v>2014</v>
      </c>
      <c r="F104" t="s">
        <v>220</v>
      </c>
      <c r="G104" t="s">
        <v>243</v>
      </c>
      <c r="H104" s="57" t="s">
        <v>233</v>
      </c>
      <c r="I104">
        <v>175.95000000000002</v>
      </c>
      <c r="L104">
        <v>46.792399066632967</v>
      </c>
      <c r="M104">
        <v>45.566992140287589</v>
      </c>
      <c r="N104">
        <v>44.655680383601265</v>
      </c>
      <c r="O104">
        <v>45.521884405484961</v>
      </c>
      <c r="P104">
        <v>50.896953519090687</v>
      </c>
      <c r="Q104">
        <v>56.371708000649015</v>
      </c>
      <c r="R104">
        <v>65.190458551599207</v>
      </c>
      <c r="S104">
        <v>70.251531391633677</v>
      </c>
      <c r="T104">
        <v>77.481921409782473</v>
      </c>
      <c r="U104">
        <v>81.556902274119849</v>
      </c>
      <c r="V104">
        <v>85.891083246982561</v>
      </c>
      <c r="W104">
        <v>87.180717177751404</v>
      </c>
      <c r="X104">
        <v>86.938345811479422</v>
      </c>
      <c r="Y104">
        <v>86.851616684849063</v>
      </c>
      <c r="Z104">
        <v>85.775992107570275</v>
      </c>
      <c r="AA104">
        <v>84.221760028084759</v>
      </c>
      <c r="AB104">
        <v>81.885335027308102</v>
      </c>
      <c r="AC104">
        <v>77.767374459976608</v>
      </c>
      <c r="AD104">
        <v>73.922489572742862</v>
      </c>
      <c r="AE104">
        <v>72.791422904430348</v>
      </c>
      <c r="AF104">
        <v>71.708093609288937</v>
      </c>
      <c r="AG104">
        <v>65.412661699835098</v>
      </c>
      <c r="AH104">
        <v>56.211047944843365</v>
      </c>
      <c r="AI104">
        <v>50.386831548534815</v>
      </c>
      <c r="AJ104">
        <v>-2.5187299251556396</v>
      </c>
      <c r="AK104">
        <v>-2.4764320850372314</v>
      </c>
      <c r="AL104">
        <v>-2.0775222778320313</v>
      </c>
      <c r="AM104">
        <v>-2.2747340202331543</v>
      </c>
      <c r="AN104">
        <v>-2.249981164932251</v>
      </c>
      <c r="AO104">
        <v>-2.4057047367095947</v>
      </c>
      <c r="AP104">
        <v>-2.4714691638946533</v>
      </c>
      <c r="AQ104">
        <v>-2.5702276229858398</v>
      </c>
      <c r="AR104">
        <v>-2.6863002777099609</v>
      </c>
      <c r="AS104">
        <v>-2.8701715469360352</v>
      </c>
      <c r="AT104">
        <v>-3.0086574554443359</v>
      </c>
      <c r="AU104">
        <v>-3.6269373893737793</v>
      </c>
      <c r="AV104">
        <v>4.3539408594369888E-2</v>
      </c>
      <c r="AW104">
        <v>4.6628475189208984</v>
      </c>
      <c r="AX104">
        <v>4.5992584228515625</v>
      </c>
      <c r="AY104">
        <v>4.5405869483947754</v>
      </c>
      <c r="AZ104">
        <v>4.3979864120483398</v>
      </c>
      <c r="BA104">
        <v>3.8527443408966064</v>
      </c>
      <c r="BB104">
        <v>-0.53909295797348022</v>
      </c>
      <c r="BC104">
        <v>-2.9647088050842285</v>
      </c>
      <c r="BD104">
        <v>-2.810572624206543</v>
      </c>
      <c r="BE104">
        <v>-2.304734468460083</v>
      </c>
      <c r="BF104">
        <v>-2.2455003261566162</v>
      </c>
      <c r="BG104">
        <v>-2.3980159759521484</v>
      </c>
      <c r="BH104">
        <v>-1.0242503881454468</v>
      </c>
      <c r="BI104">
        <v>-1.0001394748687744</v>
      </c>
      <c r="BJ104">
        <v>-0.83945721387863159</v>
      </c>
      <c r="BK104">
        <v>-0.9193418025970459</v>
      </c>
      <c r="BL104">
        <v>-0.90250653028488159</v>
      </c>
      <c r="BM104">
        <v>-0.95894873142242432</v>
      </c>
      <c r="BN104">
        <v>-0.98247671127319336</v>
      </c>
      <c r="BO104">
        <v>-1.0407097339630127</v>
      </c>
      <c r="BP104">
        <v>-1.1338536739349365</v>
      </c>
      <c r="BQ104">
        <v>-1.2176125049591064</v>
      </c>
      <c r="BR104">
        <v>-1.2866183519363403</v>
      </c>
      <c r="BS104">
        <v>-1.5321416854858398</v>
      </c>
      <c r="BT104">
        <v>1.4427798986434937</v>
      </c>
      <c r="BU104">
        <v>6.1249713897705078</v>
      </c>
      <c r="BV104">
        <v>6.0954008102416992</v>
      </c>
      <c r="BW104">
        <v>6.0182380676269531</v>
      </c>
      <c r="BX104">
        <v>5.8164658546447754</v>
      </c>
      <c r="BY104">
        <v>5.2328228950500488</v>
      </c>
      <c r="BZ104">
        <v>0.75171828269958496</v>
      </c>
      <c r="CA104">
        <v>-1.554906964302063</v>
      </c>
      <c r="CB104">
        <v>-1.4309334754943848</v>
      </c>
      <c r="CC104">
        <v>-1.0888420343399048</v>
      </c>
      <c r="CD104">
        <v>-1.0749740600585937</v>
      </c>
      <c r="CE104">
        <v>-1.1929953098297119</v>
      </c>
      <c r="CF104">
        <v>1.0821589268743992E-2</v>
      </c>
      <c r="CG104">
        <v>2.2336345165967941E-2</v>
      </c>
      <c r="CH104">
        <v>1.8022825941443443E-2</v>
      </c>
      <c r="CI104">
        <v>1.9398799166083336E-2</v>
      </c>
      <c r="CJ104">
        <v>3.0750242993235588E-2</v>
      </c>
      <c r="CK104">
        <v>4.3069988489151001E-2</v>
      </c>
      <c r="CL104">
        <v>4.8795018345117569E-2</v>
      </c>
      <c r="CM104">
        <v>1.8629638478159904E-2</v>
      </c>
      <c r="CN104">
        <v>-5.8633886277675629E-2</v>
      </c>
      <c r="CO104">
        <v>-7.305513322353363E-2</v>
      </c>
      <c r="CP104">
        <v>-9.3939334154129028E-2</v>
      </c>
      <c r="CQ104">
        <v>-8.1292472779750824E-2</v>
      </c>
      <c r="CR104">
        <v>2.4118895530700684</v>
      </c>
      <c r="CS104">
        <v>7.1376338005065918</v>
      </c>
      <c r="CT104">
        <v>7.1316242218017578</v>
      </c>
      <c r="CU104">
        <v>7.0416545867919922</v>
      </c>
      <c r="CV104">
        <v>6.7989010810852051</v>
      </c>
      <c r="CW104">
        <v>6.1886610984802246</v>
      </c>
      <c r="CX104">
        <v>1.6457302570343018</v>
      </c>
      <c r="CY104">
        <v>-0.57848250865936279</v>
      </c>
      <c r="CZ104">
        <v>-0.47539952397346497</v>
      </c>
      <c r="DA104">
        <v>-0.24671858549118042</v>
      </c>
      <c r="DB104">
        <v>-0.26427119970321655</v>
      </c>
      <c r="DC104">
        <v>-0.35840165615081787</v>
      </c>
      <c r="DD104">
        <v>1.0458935499191284</v>
      </c>
      <c r="DE104">
        <v>1.0448122024536133</v>
      </c>
      <c r="DF104">
        <v>0.87550288438796997</v>
      </c>
      <c r="DG104">
        <v>0.95813941955566406</v>
      </c>
      <c r="DH104">
        <v>0.96400701999664307</v>
      </c>
      <c r="DI104">
        <v>1.0450887680053711</v>
      </c>
      <c r="DJ104">
        <v>1.0800666809082031</v>
      </c>
      <c r="DK104">
        <v>1.0779690742492676</v>
      </c>
      <c r="DL104">
        <v>1.0165859460830688</v>
      </c>
      <c r="DM104">
        <v>1.0715022087097168</v>
      </c>
      <c r="DN104">
        <v>1.0987396240234375</v>
      </c>
      <c r="DO104">
        <v>1.3695566654205322</v>
      </c>
      <c r="DP104">
        <v>3.3809993267059326</v>
      </c>
      <c r="DQ104">
        <v>8.1502962112426758</v>
      </c>
      <c r="DR104">
        <v>8.1678476333618164</v>
      </c>
      <c r="DS104">
        <v>8.0650711059570312</v>
      </c>
      <c r="DT104">
        <v>7.7813358306884766</v>
      </c>
      <c r="DU104">
        <v>7.1444993019104004</v>
      </c>
      <c r="DV104">
        <v>2.5397422313690186</v>
      </c>
      <c r="DW104">
        <v>0.39794197678565979</v>
      </c>
      <c r="DX104">
        <v>0.48013436794281006</v>
      </c>
      <c r="DY104">
        <v>0.59540486335754395</v>
      </c>
      <c r="DZ104">
        <v>0.54643166065216064</v>
      </c>
      <c r="EA104">
        <v>0.47619202733039856</v>
      </c>
      <c r="EB104">
        <v>2.5403730869293213</v>
      </c>
      <c r="EC104">
        <v>2.5211048126220703</v>
      </c>
      <c r="ED104">
        <v>2.1135678291320801</v>
      </c>
      <c r="EE104">
        <v>2.3135316371917725</v>
      </c>
      <c r="EF104">
        <v>2.3114817142486572</v>
      </c>
      <c r="EG104">
        <v>2.491844654083252</v>
      </c>
      <c r="EH104">
        <v>2.5690593719482422</v>
      </c>
      <c r="EI104">
        <v>2.6074869632720947</v>
      </c>
      <c r="EJ104">
        <v>2.5690326690673828</v>
      </c>
      <c r="EK104">
        <v>2.7240612506866455</v>
      </c>
      <c r="EL104">
        <v>2.8207788467407227</v>
      </c>
      <c r="EM104">
        <v>3.4643523693084717</v>
      </c>
      <c r="EN104">
        <v>4.7802395820617676</v>
      </c>
      <c r="EO104">
        <v>9.6124210357666016</v>
      </c>
      <c r="EP104">
        <v>9.6639900207519531</v>
      </c>
      <c r="EQ104">
        <v>9.5427217483520508</v>
      </c>
      <c r="ER104">
        <v>9.1998157501220703</v>
      </c>
      <c r="ES104">
        <v>8.5245780944824219</v>
      </c>
      <c r="ET104">
        <v>3.8305535316467285</v>
      </c>
      <c r="EU104">
        <v>1.8077439069747925</v>
      </c>
      <c r="EV104">
        <v>1.8597735166549683</v>
      </c>
      <c r="EW104">
        <v>1.8112972974777222</v>
      </c>
      <c r="EX104">
        <v>1.7169579267501831</v>
      </c>
      <c r="EY104">
        <v>1.6812127828598022</v>
      </c>
      <c r="EZ104">
        <v>71.035911560058594</v>
      </c>
      <c r="FA104">
        <v>70.527610778808594</v>
      </c>
      <c r="FB104">
        <v>69.618217468261719</v>
      </c>
      <c r="FC104">
        <v>69.007209777832031</v>
      </c>
      <c r="FD104">
        <v>68.64837646484375</v>
      </c>
      <c r="FE104">
        <v>68.98175048828125</v>
      </c>
      <c r="FF104">
        <v>68.562591552734375</v>
      </c>
      <c r="FG104">
        <v>70.339004516601563</v>
      </c>
      <c r="FH104">
        <v>76.437896728515625</v>
      </c>
      <c r="FI104">
        <v>82.000694274902344</v>
      </c>
      <c r="FJ104">
        <v>86.206146240234375</v>
      </c>
      <c r="FK104">
        <v>88.321449279785156</v>
      </c>
      <c r="FL104">
        <v>89.880462646484375</v>
      </c>
      <c r="FM104">
        <v>90.394439697265625</v>
      </c>
      <c r="FN104">
        <v>90.809921264648437</v>
      </c>
      <c r="FO104">
        <v>90.483802795410156</v>
      </c>
      <c r="FP104">
        <v>89.038711547851563</v>
      </c>
      <c r="FQ104">
        <v>85.903968811035156</v>
      </c>
      <c r="FR104">
        <v>82.254356384277344</v>
      </c>
      <c r="FS104">
        <v>79.503761291503906</v>
      </c>
      <c r="FT104">
        <v>77.805747985839844</v>
      </c>
      <c r="FU104">
        <v>76.891380310058594</v>
      </c>
      <c r="FV104">
        <v>76.552383422851563</v>
      </c>
      <c r="FW104">
        <v>75.56695556640625</v>
      </c>
      <c r="FX104">
        <v>245</v>
      </c>
      <c r="FY104">
        <v>8.9374296367168427E-2</v>
      </c>
      <c r="FZ104">
        <v>1</v>
      </c>
      <c r="GA104" s="57" t="s">
        <v>10</v>
      </c>
    </row>
    <row r="105" spans="1:183" x14ac:dyDescent="0.2">
      <c r="A105" t="s">
        <v>242</v>
      </c>
      <c r="B105" t="s">
        <v>246</v>
      </c>
      <c r="C105" t="s">
        <v>218</v>
      </c>
      <c r="D105" t="s">
        <v>44</v>
      </c>
      <c r="E105">
        <v>2015</v>
      </c>
      <c r="F105" t="s">
        <v>220</v>
      </c>
      <c r="G105" t="s">
        <v>243</v>
      </c>
      <c r="H105" s="57" t="s">
        <v>233</v>
      </c>
      <c r="I105">
        <v>175.95000000000002</v>
      </c>
      <c r="L105">
        <v>46.792399066632967</v>
      </c>
      <c r="M105">
        <v>45.566992140287589</v>
      </c>
      <c r="N105">
        <v>44.655680383601265</v>
      </c>
      <c r="O105">
        <v>45.521884405484961</v>
      </c>
      <c r="P105">
        <v>50.896953519090687</v>
      </c>
      <c r="Q105">
        <v>56.371708000649015</v>
      </c>
      <c r="R105">
        <v>65.190458551599207</v>
      </c>
      <c r="S105">
        <v>70.251531391633677</v>
      </c>
      <c r="T105">
        <v>77.481921409782473</v>
      </c>
      <c r="U105">
        <v>81.556902274119849</v>
      </c>
      <c r="V105">
        <v>85.891083246982561</v>
      </c>
      <c r="W105">
        <v>87.180717177751404</v>
      </c>
      <c r="X105">
        <v>86.938345811479422</v>
      </c>
      <c r="Y105">
        <v>86.851616684849063</v>
      </c>
      <c r="Z105">
        <v>85.775992107570275</v>
      </c>
      <c r="AA105">
        <v>84.221760028084759</v>
      </c>
      <c r="AB105">
        <v>81.885335027308102</v>
      </c>
      <c r="AC105">
        <v>77.767374459976608</v>
      </c>
      <c r="AD105">
        <v>73.922489572742862</v>
      </c>
      <c r="AE105">
        <v>72.791422904430348</v>
      </c>
      <c r="AF105">
        <v>71.708093609288937</v>
      </c>
      <c r="AG105">
        <v>65.412661699835098</v>
      </c>
      <c r="AH105">
        <v>56.211047944843365</v>
      </c>
      <c r="AI105">
        <v>50.386831548534815</v>
      </c>
      <c r="AJ105">
        <v>-2.5187299251556396</v>
      </c>
      <c r="AK105">
        <v>-2.4764320850372314</v>
      </c>
      <c r="AL105">
        <v>-2.0775222778320313</v>
      </c>
      <c r="AM105">
        <v>-2.2747340202331543</v>
      </c>
      <c r="AN105">
        <v>-2.249981164932251</v>
      </c>
      <c r="AO105">
        <v>-2.4057047367095947</v>
      </c>
      <c r="AP105">
        <v>-2.4714691638946533</v>
      </c>
      <c r="AQ105">
        <v>-2.5702276229858398</v>
      </c>
      <c r="AR105">
        <v>-2.6863002777099609</v>
      </c>
      <c r="AS105">
        <v>-2.8701715469360352</v>
      </c>
      <c r="AT105">
        <v>-3.0086574554443359</v>
      </c>
      <c r="AU105">
        <v>-3.6269373893737793</v>
      </c>
      <c r="AV105">
        <v>4.3539408594369888E-2</v>
      </c>
      <c r="AW105">
        <v>4.6628475189208984</v>
      </c>
      <c r="AX105">
        <v>4.5992584228515625</v>
      </c>
      <c r="AY105">
        <v>4.5405869483947754</v>
      </c>
      <c r="AZ105">
        <v>4.3979864120483398</v>
      </c>
      <c r="BA105">
        <v>3.8527443408966064</v>
      </c>
      <c r="BB105">
        <v>-0.53909295797348022</v>
      </c>
      <c r="BC105">
        <v>-2.9647088050842285</v>
      </c>
      <c r="BD105">
        <v>-2.810572624206543</v>
      </c>
      <c r="BE105">
        <v>-2.304734468460083</v>
      </c>
      <c r="BF105">
        <v>-2.2455003261566162</v>
      </c>
      <c r="BG105">
        <v>-2.3980159759521484</v>
      </c>
      <c r="BH105">
        <v>-1.0242503881454468</v>
      </c>
      <c r="BI105">
        <v>-1.0001394748687744</v>
      </c>
      <c r="BJ105">
        <v>-0.83945721387863159</v>
      </c>
      <c r="BK105">
        <v>-0.9193418025970459</v>
      </c>
      <c r="BL105">
        <v>-0.90250653028488159</v>
      </c>
      <c r="BM105">
        <v>-0.95894873142242432</v>
      </c>
      <c r="BN105">
        <v>-0.98247671127319336</v>
      </c>
      <c r="BO105">
        <v>-1.0407097339630127</v>
      </c>
      <c r="BP105">
        <v>-1.1338536739349365</v>
      </c>
      <c r="BQ105">
        <v>-1.2176125049591064</v>
      </c>
      <c r="BR105">
        <v>-1.2866183519363403</v>
      </c>
      <c r="BS105">
        <v>-1.5321416854858398</v>
      </c>
      <c r="BT105">
        <v>1.4427798986434937</v>
      </c>
      <c r="BU105">
        <v>6.1249713897705078</v>
      </c>
      <c r="BV105">
        <v>6.0954008102416992</v>
      </c>
      <c r="BW105">
        <v>6.0182380676269531</v>
      </c>
      <c r="BX105">
        <v>5.8164658546447754</v>
      </c>
      <c r="BY105">
        <v>5.2328228950500488</v>
      </c>
      <c r="BZ105">
        <v>0.75171828269958496</v>
      </c>
      <c r="CA105">
        <v>-1.554906964302063</v>
      </c>
      <c r="CB105">
        <v>-1.4309334754943848</v>
      </c>
      <c r="CC105">
        <v>-1.0888420343399048</v>
      </c>
      <c r="CD105">
        <v>-1.0749740600585937</v>
      </c>
      <c r="CE105">
        <v>-1.1929953098297119</v>
      </c>
      <c r="CF105">
        <v>1.0821589268743992E-2</v>
      </c>
      <c r="CG105">
        <v>2.2336345165967941E-2</v>
      </c>
      <c r="CH105">
        <v>1.8022825941443443E-2</v>
      </c>
      <c r="CI105">
        <v>1.9398799166083336E-2</v>
      </c>
      <c r="CJ105">
        <v>3.0750242993235588E-2</v>
      </c>
      <c r="CK105">
        <v>4.3069988489151001E-2</v>
      </c>
      <c r="CL105">
        <v>4.8795018345117569E-2</v>
      </c>
      <c r="CM105">
        <v>1.8629638478159904E-2</v>
      </c>
      <c r="CN105">
        <v>-5.8633886277675629E-2</v>
      </c>
      <c r="CO105">
        <v>-7.305513322353363E-2</v>
      </c>
      <c r="CP105">
        <v>-9.3939334154129028E-2</v>
      </c>
      <c r="CQ105">
        <v>-8.1292472779750824E-2</v>
      </c>
      <c r="CR105">
        <v>2.4118895530700684</v>
      </c>
      <c r="CS105">
        <v>7.1376338005065918</v>
      </c>
      <c r="CT105">
        <v>7.1316242218017578</v>
      </c>
      <c r="CU105">
        <v>7.0416545867919922</v>
      </c>
      <c r="CV105">
        <v>6.7989010810852051</v>
      </c>
      <c r="CW105">
        <v>6.1886610984802246</v>
      </c>
      <c r="CX105">
        <v>1.6457302570343018</v>
      </c>
      <c r="CY105">
        <v>-0.57848250865936279</v>
      </c>
      <c r="CZ105">
        <v>-0.47539952397346497</v>
      </c>
      <c r="DA105">
        <v>-0.24671858549118042</v>
      </c>
      <c r="DB105">
        <v>-0.26427119970321655</v>
      </c>
      <c r="DC105">
        <v>-0.35840165615081787</v>
      </c>
      <c r="DD105">
        <v>1.0458935499191284</v>
      </c>
      <c r="DE105">
        <v>1.0448122024536133</v>
      </c>
      <c r="DF105">
        <v>0.87550288438796997</v>
      </c>
      <c r="DG105">
        <v>0.95813941955566406</v>
      </c>
      <c r="DH105">
        <v>0.96400701999664307</v>
      </c>
      <c r="DI105">
        <v>1.0450887680053711</v>
      </c>
      <c r="DJ105">
        <v>1.0800666809082031</v>
      </c>
      <c r="DK105">
        <v>1.0779690742492676</v>
      </c>
      <c r="DL105">
        <v>1.0165859460830688</v>
      </c>
      <c r="DM105">
        <v>1.0715022087097168</v>
      </c>
      <c r="DN105">
        <v>1.0987396240234375</v>
      </c>
      <c r="DO105">
        <v>1.3695566654205322</v>
      </c>
      <c r="DP105">
        <v>3.3809993267059326</v>
      </c>
      <c r="DQ105">
        <v>8.1502962112426758</v>
      </c>
      <c r="DR105">
        <v>8.1678476333618164</v>
      </c>
      <c r="DS105">
        <v>8.0650711059570312</v>
      </c>
      <c r="DT105">
        <v>7.7813358306884766</v>
      </c>
      <c r="DU105">
        <v>7.1444993019104004</v>
      </c>
      <c r="DV105">
        <v>2.5397422313690186</v>
      </c>
      <c r="DW105">
        <v>0.39794197678565979</v>
      </c>
      <c r="DX105">
        <v>0.48013436794281006</v>
      </c>
      <c r="DY105">
        <v>0.59540486335754395</v>
      </c>
      <c r="DZ105">
        <v>0.54643166065216064</v>
      </c>
      <c r="EA105">
        <v>0.47619202733039856</v>
      </c>
      <c r="EB105">
        <v>2.5403730869293213</v>
      </c>
      <c r="EC105">
        <v>2.5211048126220703</v>
      </c>
      <c r="ED105">
        <v>2.1135678291320801</v>
      </c>
      <c r="EE105">
        <v>2.3135316371917725</v>
      </c>
      <c r="EF105">
        <v>2.3114817142486572</v>
      </c>
      <c r="EG105">
        <v>2.491844654083252</v>
      </c>
      <c r="EH105">
        <v>2.5690593719482422</v>
      </c>
      <c r="EI105">
        <v>2.6074869632720947</v>
      </c>
      <c r="EJ105">
        <v>2.5690326690673828</v>
      </c>
      <c r="EK105">
        <v>2.7240612506866455</v>
      </c>
      <c r="EL105">
        <v>2.8207788467407227</v>
      </c>
      <c r="EM105">
        <v>3.4643523693084717</v>
      </c>
      <c r="EN105">
        <v>4.7802395820617676</v>
      </c>
      <c r="EO105">
        <v>9.6124210357666016</v>
      </c>
      <c r="EP105">
        <v>9.6639900207519531</v>
      </c>
      <c r="EQ105">
        <v>9.5427217483520508</v>
      </c>
      <c r="ER105">
        <v>9.1998157501220703</v>
      </c>
      <c r="ES105">
        <v>8.5245780944824219</v>
      </c>
      <c r="ET105">
        <v>3.8305535316467285</v>
      </c>
      <c r="EU105">
        <v>1.8077439069747925</v>
      </c>
      <c r="EV105">
        <v>1.8597735166549683</v>
      </c>
      <c r="EW105">
        <v>1.8112972974777222</v>
      </c>
      <c r="EX105">
        <v>1.7169579267501831</v>
      </c>
      <c r="EY105">
        <v>1.6812127828598022</v>
      </c>
      <c r="EZ105">
        <v>71.035911560058594</v>
      </c>
      <c r="FA105">
        <v>70.527610778808594</v>
      </c>
      <c r="FB105">
        <v>69.618217468261719</v>
      </c>
      <c r="FC105">
        <v>69.007209777832031</v>
      </c>
      <c r="FD105">
        <v>68.64837646484375</v>
      </c>
      <c r="FE105">
        <v>68.98175048828125</v>
      </c>
      <c r="FF105">
        <v>68.562591552734375</v>
      </c>
      <c r="FG105">
        <v>70.339004516601563</v>
      </c>
      <c r="FH105">
        <v>76.437896728515625</v>
      </c>
      <c r="FI105">
        <v>82.000694274902344</v>
      </c>
      <c r="FJ105">
        <v>86.206146240234375</v>
      </c>
      <c r="FK105">
        <v>88.321449279785156</v>
      </c>
      <c r="FL105">
        <v>89.880462646484375</v>
      </c>
      <c r="FM105">
        <v>90.394439697265625</v>
      </c>
      <c r="FN105">
        <v>90.809921264648437</v>
      </c>
      <c r="FO105">
        <v>90.483802795410156</v>
      </c>
      <c r="FP105">
        <v>89.038711547851563</v>
      </c>
      <c r="FQ105">
        <v>85.903968811035156</v>
      </c>
      <c r="FR105">
        <v>82.254356384277344</v>
      </c>
      <c r="FS105">
        <v>79.503761291503906</v>
      </c>
      <c r="FT105">
        <v>77.805747985839844</v>
      </c>
      <c r="FU105">
        <v>76.891380310058594</v>
      </c>
      <c r="FV105">
        <v>76.552383422851563</v>
      </c>
      <c r="FW105">
        <v>75.56695556640625</v>
      </c>
      <c r="FX105">
        <v>245</v>
      </c>
      <c r="FY105">
        <v>8.9374296367168427E-2</v>
      </c>
      <c r="FZ105">
        <v>1</v>
      </c>
      <c r="GA105" s="57" t="s">
        <v>10</v>
      </c>
    </row>
    <row r="106" spans="1:183" x14ac:dyDescent="0.2">
      <c r="A106" t="s">
        <v>242</v>
      </c>
      <c r="B106" t="s">
        <v>246</v>
      </c>
      <c r="C106" t="s">
        <v>218</v>
      </c>
      <c r="D106" t="s">
        <v>44</v>
      </c>
      <c r="E106">
        <v>2016</v>
      </c>
      <c r="F106" t="s">
        <v>220</v>
      </c>
      <c r="G106" t="s">
        <v>243</v>
      </c>
      <c r="H106" s="57" t="s">
        <v>233</v>
      </c>
      <c r="I106">
        <v>175.95000000000002</v>
      </c>
      <c r="L106">
        <v>46.792399066632967</v>
      </c>
      <c r="M106">
        <v>45.566992140287589</v>
      </c>
      <c r="N106">
        <v>44.655680383601265</v>
      </c>
      <c r="O106">
        <v>45.521884405484961</v>
      </c>
      <c r="P106">
        <v>50.896953519090687</v>
      </c>
      <c r="Q106">
        <v>56.371708000649015</v>
      </c>
      <c r="R106">
        <v>65.190458551599207</v>
      </c>
      <c r="S106">
        <v>70.251531391633677</v>
      </c>
      <c r="T106">
        <v>77.481921409782473</v>
      </c>
      <c r="U106">
        <v>81.556902274119849</v>
      </c>
      <c r="V106">
        <v>85.891083246982561</v>
      </c>
      <c r="W106">
        <v>87.180717177751404</v>
      </c>
      <c r="X106">
        <v>86.938345811479422</v>
      </c>
      <c r="Y106">
        <v>86.851616684849063</v>
      </c>
      <c r="Z106">
        <v>85.775992107570275</v>
      </c>
      <c r="AA106">
        <v>84.221760028084759</v>
      </c>
      <c r="AB106">
        <v>81.885335027308102</v>
      </c>
      <c r="AC106">
        <v>77.767374459976608</v>
      </c>
      <c r="AD106">
        <v>73.922489572742862</v>
      </c>
      <c r="AE106">
        <v>72.791422904430348</v>
      </c>
      <c r="AF106">
        <v>71.708093609288937</v>
      </c>
      <c r="AG106">
        <v>65.412661699835098</v>
      </c>
      <c r="AH106">
        <v>56.211047944843365</v>
      </c>
      <c r="AI106">
        <v>50.386831548534815</v>
      </c>
      <c r="AJ106">
        <v>-2.5187299251556396</v>
      </c>
      <c r="AK106">
        <v>-2.4764320850372314</v>
      </c>
      <c r="AL106">
        <v>-2.0775222778320313</v>
      </c>
      <c r="AM106">
        <v>-2.2747340202331543</v>
      </c>
      <c r="AN106">
        <v>-2.249981164932251</v>
      </c>
      <c r="AO106">
        <v>-2.4057047367095947</v>
      </c>
      <c r="AP106">
        <v>-2.4714691638946533</v>
      </c>
      <c r="AQ106">
        <v>-2.5702276229858398</v>
      </c>
      <c r="AR106">
        <v>-2.6863002777099609</v>
      </c>
      <c r="AS106">
        <v>-2.8701715469360352</v>
      </c>
      <c r="AT106">
        <v>-3.0086574554443359</v>
      </c>
      <c r="AU106">
        <v>-3.6269373893737793</v>
      </c>
      <c r="AV106">
        <v>4.3539408594369888E-2</v>
      </c>
      <c r="AW106">
        <v>4.6628475189208984</v>
      </c>
      <c r="AX106">
        <v>4.5992584228515625</v>
      </c>
      <c r="AY106">
        <v>4.5405869483947754</v>
      </c>
      <c r="AZ106">
        <v>4.3979864120483398</v>
      </c>
      <c r="BA106">
        <v>3.8527443408966064</v>
      </c>
      <c r="BB106">
        <v>-0.53909295797348022</v>
      </c>
      <c r="BC106">
        <v>-2.9647088050842285</v>
      </c>
      <c r="BD106">
        <v>-2.810572624206543</v>
      </c>
      <c r="BE106">
        <v>-2.304734468460083</v>
      </c>
      <c r="BF106">
        <v>-2.2455003261566162</v>
      </c>
      <c r="BG106">
        <v>-2.3980159759521484</v>
      </c>
      <c r="BH106">
        <v>-1.0242503881454468</v>
      </c>
      <c r="BI106">
        <v>-1.0001394748687744</v>
      </c>
      <c r="BJ106">
        <v>-0.83945721387863159</v>
      </c>
      <c r="BK106">
        <v>-0.9193418025970459</v>
      </c>
      <c r="BL106">
        <v>-0.90250653028488159</v>
      </c>
      <c r="BM106">
        <v>-0.95894873142242432</v>
      </c>
      <c r="BN106">
        <v>-0.98247671127319336</v>
      </c>
      <c r="BO106">
        <v>-1.0407097339630127</v>
      </c>
      <c r="BP106">
        <v>-1.1338536739349365</v>
      </c>
      <c r="BQ106">
        <v>-1.2176125049591064</v>
      </c>
      <c r="BR106">
        <v>-1.2866183519363403</v>
      </c>
      <c r="BS106">
        <v>-1.5321416854858398</v>
      </c>
      <c r="BT106">
        <v>1.4427798986434937</v>
      </c>
      <c r="BU106">
        <v>6.1249713897705078</v>
      </c>
      <c r="BV106">
        <v>6.0954008102416992</v>
      </c>
      <c r="BW106">
        <v>6.0182380676269531</v>
      </c>
      <c r="BX106">
        <v>5.8164658546447754</v>
      </c>
      <c r="BY106">
        <v>5.2328228950500488</v>
      </c>
      <c r="BZ106">
        <v>0.75171828269958496</v>
      </c>
      <c r="CA106">
        <v>-1.554906964302063</v>
      </c>
      <c r="CB106">
        <v>-1.4309334754943848</v>
      </c>
      <c r="CC106">
        <v>-1.0888420343399048</v>
      </c>
      <c r="CD106">
        <v>-1.0749740600585937</v>
      </c>
      <c r="CE106">
        <v>-1.1929953098297119</v>
      </c>
      <c r="CF106">
        <v>1.0821589268743992E-2</v>
      </c>
      <c r="CG106">
        <v>2.2336345165967941E-2</v>
      </c>
      <c r="CH106">
        <v>1.8022825941443443E-2</v>
      </c>
      <c r="CI106">
        <v>1.9398799166083336E-2</v>
      </c>
      <c r="CJ106">
        <v>3.0750242993235588E-2</v>
      </c>
      <c r="CK106">
        <v>4.3069988489151001E-2</v>
      </c>
      <c r="CL106">
        <v>4.8795018345117569E-2</v>
      </c>
      <c r="CM106">
        <v>1.8629638478159904E-2</v>
      </c>
      <c r="CN106">
        <v>-5.8633886277675629E-2</v>
      </c>
      <c r="CO106">
        <v>-7.305513322353363E-2</v>
      </c>
      <c r="CP106">
        <v>-9.3939334154129028E-2</v>
      </c>
      <c r="CQ106">
        <v>-8.1292472779750824E-2</v>
      </c>
      <c r="CR106">
        <v>2.4118895530700684</v>
      </c>
      <c r="CS106">
        <v>7.1376338005065918</v>
      </c>
      <c r="CT106">
        <v>7.1316242218017578</v>
      </c>
      <c r="CU106">
        <v>7.0416545867919922</v>
      </c>
      <c r="CV106">
        <v>6.7989010810852051</v>
      </c>
      <c r="CW106">
        <v>6.1886610984802246</v>
      </c>
      <c r="CX106">
        <v>1.6457302570343018</v>
      </c>
      <c r="CY106">
        <v>-0.57848250865936279</v>
      </c>
      <c r="CZ106">
        <v>-0.47539952397346497</v>
      </c>
      <c r="DA106">
        <v>-0.24671858549118042</v>
      </c>
      <c r="DB106">
        <v>-0.26427119970321655</v>
      </c>
      <c r="DC106">
        <v>-0.35840165615081787</v>
      </c>
      <c r="DD106">
        <v>1.0458935499191284</v>
      </c>
      <c r="DE106">
        <v>1.0448122024536133</v>
      </c>
      <c r="DF106">
        <v>0.87550288438796997</v>
      </c>
      <c r="DG106">
        <v>0.95813941955566406</v>
      </c>
      <c r="DH106">
        <v>0.96400701999664307</v>
      </c>
      <c r="DI106">
        <v>1.0450887680053711</v>
      </c>
      <c r="DJ106">
        <v>1.0800666809082031</v>
      </c>
      <c r="DK106">
        <v>1.0779690742492676</v>
      </c>
      <c r="DL106">
        <v>1.0165859460830688</v>
      </c>
      <c r="DM106">
        <v>1.0715022087097168</v>
      </c>
      <c r="DN106">
        <v>1.0987396240234375</v>
      </c>
      <c r="DO106">
        <v>1.3695566654205322</v>
      </c>
      <c r="DP106">
        <v>3.3809993267059326</v>
      </c>
      <c r="DQ106">
        <v>8.1502962112426758</v>
      </c>
      <c r="DR106">
        <v>8.1678476333618164</v>
      </c>
      <c r="DS106">
        <v>8.0650711059570312</v>
      </c>
      <c r="DT106">
        <v>7.7813358306884766</v>
      </c>
      <c r="DU106">
        <v>7.1444993019104004</v>
      </c>
      <c r="DV106">
        <v>2.5397422313690186</v>
      </c>
      <c r="DW106">
        <v>0.39794197678565979</v>
      </c>
      <c r="DX106">
        <v>0.48013436794281006</v>
      </c>
      <c r="DY106">
        <v>0.59540486335754395</v>
      </c>
      <c r="DZ106">
        <v>0.54643166065216064</v>
      </c>
      <c r="EA106">
        <v>0.47619202733039856</v>
      </c>
      <c r="EB106">
        <v>2.5403730869293213</v>
      </c>
      <c r="EC106">
        <v>2.5211048126220703</v>
      </c>
      <c r="ED106">
        <v>2.1135678291320801</v>
      </c>
      <c r="EE106">
        <v>2.3135316371917725</v>
      </c>
      <c r="EF106">
        <v>2.3114817142486572</v>
      </c>
      <c r="EG106">
        <v>2.491844654083252</v>
      </c>
      <c r="EH106">
        <v>2.5690593719482422</v>
      </c>
      <c r="EI106">
        <v>2.6074869632720947</v>
      </c>
      <c r="EJ106">
        <v>2.5690326690673828</v>
      </c>
      <c r="EK106">
        <v>2.7240612506866455</v>
      </c>
      <c r="EL106">
        <v>2.8207788467407227</v>
      </c>
      <c r="EM106">
        <v>3.4643523693084717</v>
      </c>
      <c r="EN106">
        <v>4.7802395820617676</v>
      </c>
      <c r="EO106">
        <v>9.6124210357666016</v>
      </c>
      <c r="EP106">
        <v>9.6639900207519531</v>
      </c>
      <c r="EQ106">
        <v>9.5427217483520508</v>
      </c>
      <c r="ER106">
        <v>9.1998157501220703</v>
      </c>
      <c r="ES106">
        <v>8.5245780944824219</v>
      </c>
      <c r="ET106">
        <v>3.8305535316467285</v>
      </c>
      <c r="EU106">
        <v>1.8077439069747925</v>
      </c>
      <c r="EV106">
        <v>1.8597735166549683</v>
      </c>
      <c r="EW106">
        <v>1.8112972974777222</v>
      </c>
      <c r="EX106">
        <v>1.7169579267501831</v>
      </c>
      <c r="EY106">
        <v>1.6812127828598022</v>
      </c>
      <c r="EZ106">
        <v>71.035911560058594</v>
      </c>
      <c r="FA106">
        <v>70.527610778808594</v>
      </c>
      <c r="FB106">
        <v>69.618217468261719</v>
      </c>
      <c r="FC106">
        <v>69.007209777832031</v>
      </c>
      <c r="FD106">
        <v>68.64837646484375</v>
      </c>
      <c r="FE106">
        <v>68.98175048828125</v>
      </c>
      <c r="FF106">
        <v>68.562591552734375</v>
      </c>
      <c r="FG106">
        <v>70.339004516601563</v>
      </c>
      <c r="FH106">
        <v>76.437896728515625</v>
      </c>
      <c r="FI106">
        <v>82.000694274902344</v>
      </c>
      <c r="FJ106">
        <v>86.206146240234375</v>
      </c>
      <c r="FK106">
        <v>88.321449279785156</v>
      </c>
      <c r="FL106">
        <v>89.880462646484375</v>
      </c>
      <c r="FM106">
        <v>90.394439697265625</v>
      </c>
      <c r="FN106">
        <v>90.809921264648437</v>
      </c>
      <c r="FO106">
        <v>90.483802795410156</v>
      </c>
      <c r="FP106">
        <v>89.038711547851563</v>
      </c>
      <c r="FQ106">
        <v>85.903968811035156</v>
      </c>
      <c r="FR106">
        <v>82.254356384277344</v>
      </c>
      <c r="FS106">
        <v>79.503761291503906</v>
      </c>
      <c r="FT106">
        <v>77.805747985839844</v>
      </c>
      <c r="FU106">
        <v>76.891380310058594</v>
      </c>
      <c r="FV106">
        <v>76.552383422851563</v>
      </c>
      <c r="FW106">
        <v>75.56695556640625</v>
      </c>
      <c r="FX106">
        <v>245</v>
      </c>
      <c r="FY106">
        <v>8.9374296367168427E-2</v>
      </c>
      <c r="FZ106">
        <v>1</v>
      </c>
      <c r="GA106" s="57" t="s">
        <v>10</v>
      </c>
    </row>
    <row r="107" spans="1:183" x14ac:dyDescent="0.2">
      <c r="A107" t="s">
        <v>242</v>
      </c>
      <c r="B107" t="s">
        <v>246</v>
      </c>
      <c r="C107" t="s">
        <v>218</v>
      </c>
      <c r="D107" t="s">
        <v>45</v>
      </c>
      <c r="E107">
        <v>2014</v>
      </c>
      <c r="F107" t="s">
        <v>220</v>
      </c>
      <c r="G107" t="s">
        <v>243</v>
      </c>
      <c r="H107" s="57" t="s">
        <v>233</v>
      </c>
      <c r="I107">
        <v>173.93</v>
      </c>
      <c r="L107">
        <v>59.055099120819293</v>
      </c>
      <c r="M107">
        <v>58.652254217977749</v>
      </c>
      <c r="N107">
        <v>57.360781251328589</v>
      </c>
      <c r="O107">
        <v>58.198705221097356</v>
      </c>
      <c r="P107">
        <v>63.039337561066269</v>
      </c>
      <c r="Q107">
        <v>67.760495258946236</v>
      </c>
      <c r="R107">
        <v>76.683654903174158</v>
      </c>
      <c r="S107">
        <v>80.807327833457904</v>
      </c>
      <c r="T107">
        <v>86.721760026186871</v>
      </c>
      <c r="U107">
        <v>91.365959640086999</v>
      </c>
      <c r="V107">
        <v>96.673827506725956</v>
      </c>
      <c r="W107">
        <v>98.540033921015564</v>
      </c>
      <c r="X107">
        <v>96.844895737256763</v>
      </c>
      <c r="Y107">
        <v>96.821551486239386</v>
      </c>
      <c r="Z107">
        <v>96.440640915949217</v>
      </c>
      <c r="AA107">
        <v>94.436590866153423</v>
      </c>
      <c r="AB107">
        <v>92.19254726832942</v>
      </c>
      <c r="AC107">
        <v>89.581300629618539</v>
      </c>
      <c r="AD107">
        <v>86.069075496072898</v>
      </c>
      <c r="AE107">
        <v>84.225489123892032</v>
      </c>
      <c r="AF107">
        <v>82.847143832525177</v>
      </c>
      <c r="AG107">
        <v>76.250180695017818</v>
      </c>
      <c r="AH107">
        <v>67.070580975214142</v>
      </c>
      <c r="AI107">
        <v>61.397762838859485</v>
      </c>
      <c r="AJ107">
        <v>-8.8253355026245117</v>
      </c>
      <c r="AK107">
        <v>-9.0137672424316406</v>
      </c>
      <c r="AL107">
        <v>-7.7542352676391602</v>
      </c>
      <c r="AM107">
        <v>-7.7419085502624512</v>
      </c>
      <c r="AN107">
        <v>-7.8044142723083496</v>
      </c>
      <c r="AO107">
        <v>-7.9750676155090332</v>
      </c>
      <c r="AP107">
        <v>-8.0721940994262695</v>
      </c>
      <c r="AQ107">
        <v>-7.6423916816711426</v>
      </c>
      <c r="AR107">
        <v>-8.6678447723388672</v>
      </c>
      <c r="AS107">
        <v>-9.4769268035888672</v>
      </c>
      <c r="AT107">
        <v>-9.5494518280029297</v>
      </c>
      <c r="AU107">
        <v>-10.504119873046875</v>
      </c>
      <c r="AV107">
        <v>0.85952901840209961</v>
      </c>
      <c r="AW107">
        <v>5.6487407684326172</v>
      </c>
      <c r="AX107">
        <v>5.6158676147460937</v>
      </c>
      <c r="AY107">
        <v>5.5307846069335938</v>
      </c>
      <c r="AZ107">
        <v>5.3178238868713379</v>
      </c>
      <c r="BA107">
        <v>5.1466226577758789</v>
      </c>
      <c r="BB107">
        <v>0.3858894407749176</v>
      </c>
      <c r="BC107">
        <v>-2.8443822860717773</v>
      </c>
      <c r="BD107">
        <v>-2.8148272037506104</v>
      </c>
      <c r="BE107">
        <v>-2.6922001838684082</v>
      </c>
      <c r="BF107">
        <v>-2.6330649852752686</v>
      </c>
      <c r="BG107">
        <v>-2.6540112495422363</v>
      </c>
      <c r="BH107">
        <v>-3.6290328502655029</v>
      </c>
      <c r="BI107">
        <v>-3.6993942260742187</v>
      </c>
      <c r="BJ107">
        <v>-3.1829392910003662</v>
      </c>
      <c r="BK107">
        <v>-3.178098201751709</v>
      </c>
      <c r="BL107">
        <v>-3.1961066722869873</v>
      </c>
      <c r="BM107">
        <v>-3.2638006210327148</v>
      </c>
      <c r="BN107">
        <v>-3.3016772270202637</v>
      </c>
      <c r="BO107">
        <v>-3.1344223022460938</v>
      </c>
      <c r="BP107">
        <v>-3.6004264354705811</v>
      </c>
      <c r="BQ107">
        <v>-3.9460127353668213</v>
      </c>
      <c r="BR107">
        <v>-3.9948916435241699</v>
      </c>
      <c r="BS107">
        <v>-4.3850193023681641</v>
      </c>
      <c r="BT107">
        <v>2.8061563968658447</v>
      </c>
      <c r="BU107">
        <v>7.3427033424377441</v>
      </c>
      <c r="BV107">
        <v>7.3312520980834961</v>
      </c>
      <c r="BW107">
        <v>7.2502608299255371</v>
      </c>
      <c r="BX107">
        <v>7.0819625854492187</v>
      </c>
      <c r="BY107">
        <v>6.9468770027160645</v>
      </c>
      <c r="BZ107">
        <v>2.3517646789550781</v>
      </c>
      <c r="CA107">
        <v>-0.32751354575157166</v>
      </c>
      <c r="CB107">
        <v>-0.36272215843200684</v>
      </c>
      <c r="CC107">
        <v>-0.33834043145179749</v>
      </c>
      <c r="CD107">
        <v>-0.38270846009254456</v>
      </c>
      <c r="CE107">
        <v>-0.49980834126472473</v>
      </c>
      <c r="CF107">
        <v>-3.0089175328612328E-2</v>
      </c>
      <c r="CG107">
        <v>-1.8675792962312698E-2</v>
      </c>
      <c r="CH107">
        <v>-1.6873480752110481E-2</v>
      </c>
      <c r="CI107">
        <v>-1.7217123880982399E-2</v>
      </c>
      <c r="CJ107">
        <v>-4.4069504365324974E-3</v>
      </c>
      <c r="CK107">
        <v>-7.915509631857276E-4</v>
      </c>
      <c r="CL107">
        <v>2.3685286287218332E-3</v>
      </c>
      <c r="CM107">
        <v>-1.2216781266033649E-2</v>
      </c>
      <c r="CN107">
        <v>-9.074796736240387E-2</v>
      </c>
      <c r="CO107">
        <v>-0.11531835794448853</v>
      </c>
      <c r="CP107">
        <v>-0.14782020449638367</v>
      </c>
      <c r="CQ107">
        <v>-0.14694905281066895</v>
      </c>
      <c r="CR107">
        <v>4.1543846130371094</v>
      </c>
      <c r="CS107">
        <v>8.5159368515014648</v>
      </c>
      <c r="CT107">
        <v>8.519322395324707</v>
      </c>
      <c r="CU107">
        <v>8.4411649703979492</v>
      </c>
      <c r="CV107">
        <v>8.3037986755371094</v>
      </c>
      <c r="CW107">
        <v>8.1937274932861328</v>
      </c>
      <c r="CX107">
        <v>3.7133240699768066</v>
      </c>
      <c r="CY107">
        <v>1.4156620502471924</v>
      </c>
      <c r="CZ107">
        <v>1.335598349571228</v>
      </c>
      <c r="DA107">
        <v>1.2919355630874634</v>
      </c>
      <c r="DB107">
        <v>1.1758817434310913</v>
      </c>
      <c r="DC107">
        <v>0.99218600988388062</v>
      </c>
      <c r="DD107">
        <v>3.5688545703887939</v>
      </c>
      <c r="DE107">
        <v>3.6620426177978516</v>
      </c>
      <c r="DF107">
        <v>3.1491923332214355</v>
      </c>
      <c r="DG107">
        <v>3.1436641216278076</v>
      </c>
      <c r="DH107">
        <v>3.1872928142547607</v>
      </c>
      <c r="DI107">
        <v>3.2622175216674805</v>
      </c>
      <c r="DJ107">
        <v>3.3064141273498535</v>
      </c>
      <c r="DK107">
        <v>3.1099889278411865</v>
      </c>
      <c r="DL107">
        <v>3.4189305305480957</v>
      </c>
      <c r="DM107">
        <v>3.7153761386871338</v>
      </c>
      <c r="DN107">
        <v>3.6992511749267578</v>
      </c>
      <c r="DO107">
        <v>4.0911211967468262</v>
      </c>
      <c r="DP107">
        <v>5.5026130676269531</v>
      </c>
      <c r="DQ107">
        <v>9.6891698837280273</v>
      </c>
      <c r="DR107">
        <v>9.707392692565918</v>
      </c>
      <c r="DS107">
        <v>9.6320686340332031</v>
      </c>
      <c r="DT107">
        <v>9.5256357192993164</v>
      </c>
      <c r="DU107">
        <v>9.4405784606933594</v>
      </c>
      <c r="DV107">
        <v>5.0748834609985352</v>
      </c>
      <c r="DW107">
        <v>3.1588377952575684</v>
      </c>
      <c r="DX107">
        <v>3.0339188575744629</v>
      </c>
      <c r="DY107">
        <v>2.9222116470336914</v>
      </c>
      <c r="DZ107">
        <v>2.7344717979431152</v>
      </c>
      <c r="EA107">
        <v>2.4841804504394531</v>
      </c>
      <c r="EB107">
        <v>8.7651576995849609</v>
      </c>
      <c r="EC107">
        <v>8.9764156341552734</v>
      </c>
      <c r="ED107">
        <v>7.7204885482788086</v>
      </c>
      <c r="EE107">
        <v>7.7074742317199707</v>
      </c>
      <c r="EF107">
        <v>7.795600414276123</v>
      </c>
      <c r="EG107">
        <v>7.9734845161437988</v>
      </c>
      <c r="EH107">
        <v>8.0769309997558594</v>
      </c>
      <c r="EI107">
        <v>7.6179580688476563</v>
      </c>
      <c r="EJ107">
        <v>8.4863491058349609</v>
      </c>
      <c r="EK107">
        <v>9.2462902069091797</v>
      </c>
      <c r="EL107">
        <v>9.2538108825683594</v>
      </c>
      <c r="EM107">
        <v>10.210221290588379</v>
      </c>
      <c r="EN107">
        <v>7.4492406845092773</v>
      </c>
      <c r="EO107">
        <v>11.383132934570313</v>
      </c>
      <c r="EP107">
        <v>11.42277717590332</v>
      </c>
      <c r="EQ107">
        <v>11.351545333862305</v>
      </c>
      <c r="ER107">
        <v>11.289773941040039</v>
      </c>
      <c r="ES107">
        <v>11.240832328796387</v>
      </c>
      <c r="ET107">
        <v>7.0407586097717285</v>
      </c>
      <c r="EU107">
        <v>5.6757063865661621</v>
      </c>
      <c r="EV107">
        <v>5.4860239028930664</v>
      </c>
      <c r="EW107">
        <v>5.2760715484619141</v>
      </c>
      <c r="EX107">
        <v>4.9848284721374512</v>
      </c>
      <c r="EY107">
        <v>4.6383833885192871</v>
      </c>
      <c r="EZ107">
        <v>76.160919189453125</v>
      </c>
      <c r="FA107">
        <v>74.968650817871094</v>
      </c>
      <c r="FB107">
        <v>72.82904052734375</v>
      </c>
      <c r="FC107">
        <v>71.466293334960937</v>
      </c>
      <c r="FD107">
        <v>69.785064697265625</v>
      </c>
      <c r="FE107">
        <v>68.108718872070313</v>
      </c>
      <c r="FF107">
        <v>68.906837463378906</v>
      </c>
      <c r="FG107">
        <v>69.82574462890625</v>
      </c>
      <c r="FH107">
        <v>72.814598083496094</v>
      </c>
      <c r="FI107">
        <v>78.674415588378906</v>
      </c>
      <c r="FJ107">
        <v>82.678443908691406</v>
      </c>
      <c r="FK107">
        <v>84.677452087402344</v>
      </c>
      <c r="FL107">
        <v>84.010398864746094</v>
      </c>
      <c r="FM107">
        <v>84.248397827148438</v>
      </c>
      <c r="FN107">
        <v>85.334564208984375</v>
      </c>
      <c r="FO107">
        <v>84.695762634277344</v>
      </c>
      <c r="FP107">
        <v>83.417671203613281</v>
      </c>
      <c r="FQ107">
        <v>81.861480712890625</v>
      </c>
      <c r="FR107">
        <v>79.039970397949219</v>
      </c>
      <c r="FS107">
        <v>76.041824340820313</v>
      </c>
      <c r="FT107">
        <v>73.528999328613281</v>
      </c>
      <c r="FU107">
        <v>71.383041381835938</v>
      </c>
      <c r="FV107">
        <v>70.107666015625</v>
      </c>
      <c r="FW107">
        <v>68.844749450683594</v>
      </c>
      <c r="FX107">
        <v>245</v>
      </c>
      <c r="FY107">
        <v>8.9374296367168427E-2</v>
      </c>
      <c r="FZ107">
        <v>1</v>
      </c>
      <c r="GA107" s="57" t="s">
        <v>10</v>
      </c>
    </row>
    <row r="108" spans="1:183" x14ac:dyDescent="0.2">
      <c r="A108" t="s">
        <v>242</v>
      </c>
      <c r="B108" t="s">
        <v>246</v>
      </c>
      <c r="C108" t="s">
        <v>218</v>
      </c>
      <c r="D108" t="s">
        <v>45</v>
      </c>
      <c r="E108">
        <v>2015</v>
      </c>
      <c r="F108" t="s">
        <v>220</v>
      </c>
      <c r="G108" t="s">
        <v>243</v>
      </c>
      <c r="H108" s="57" t="s">
        <v>233</v>
      </c>
      <c r="I108">
        <v>173.93</v>
      </c>
      <c r="L108">
        <v>59.055099120819293</v>
      </c>
      <c r="M108">
        <v>58.652254217977749</v>
      </c>
      <c r="N108">
        <v>57.360781251328589</v>
      </c>
      <c r="O108">
        <v>58.198705221097356</v>
      </c>
      <c r="P108">
        <v>63.039337561066269</v>
      </c>
      <c r="Q108">
        <v>67.760495258946236</v>
      </c>
      <c r="R108">
        <v>76.683654903174158</v>
      </c>
      <c r="S108">
        <v>80.807327833457904</v>
      </c>
      <c r="T108">
        <v>86.721760026186871</v>
      </c>
      <c r="U108">
        <v>91.365959640086999</v>
      </c>
      <c r="V108">
        <v>96.673827506725956</v>
      </c>
      <c r="W108">
        <v>98.540033921015564</v>
      </c>
      <c r="X108">
        <v>96.844895737256763</v>
      </c>
      <c r="Y108">
        <v>96.821551486239386</v>
      </c>
      <c r="Z108">
        <v>96.440640915949217</v>
      </c>
      <c r="AA108">
        <v>94.436590866153423</v>
      </c>
      <c r="AB108">
        <v>92.19254726832942</v>
      </c>
      <c r="AC108">
        <v>89.581300629618539</v>
      </c>
      <c r="AD108">
        <v>86.069075496072898</v>
      </c>
      <c r="AE108">
        <v>84.225489123892032</v>
      </c>
      <c r="AF108">
        <v>82.847143832525177</v>
      </c>
      <c r="AG108">
        <v>76.250180695017818</v>
      </c>
      <c r="AH108">
        <v>67.070580975214142</v>
      </c>
      <c r="AI108">
        <v>61.397762838859485</v>
      </c>
      <c r="AJ108">
        <v>-8.8253355026245117</v>
      </c>
      <c r="AK108">
        <v>-9.0137672424316406</v>
      </c>
      <c r="AL108">
        <v>-7.7542352676391602</v>
      </c>
      <c r="AM108">
        <v>-7.7419085502624512</v>
      </c>
      <c r="AN108">
        <v>-7.8044142723083496</v>
      </c>
      <c r="AO108">
        <v>-7.9750676155090332</v>
      </c>
      <c r="AP108">
        <v>-8.0721940994262695</v>
      </c>
      <c r="AQ108">
        <v>-7.6423916816711426</v>
      </c>
      <c r="AR108">
        <v>-8.6678447723388672</v>
      </c>
      <c r="AS108">
        <v>-9.4769268035888672</v>
      </c>
      <c r="AT108">
        <v>-9.5494518280029297</v>
      </c>
      <c r="AU108">
        <v>-10.504119873046875</v>
      </c>
      <c r="AV108">
        <v>0.85952901840209961</v>
      </c>
      <c r="AW108">
        <v>5.6487407684326172</v>
      </c>
      <c r="AX108">
        <v>5.6158676147460937</v>
      </c>
      <c r="AY108">
        <v>5.5307846069335938</v>
      </c>
      <c r="AZ108">
        <v>5.3178238868713379</v>
      </c>
      <c r="BA108">
        <v>5.1466226577758789</v>
      </c>
      <c r="BB108">
        <v>0.3858894407749176</v>
      </c>
      <c r="BC108">
        <v>-2.8443822860717773</v>
      </c>
      <c r="BD108">
        <v>-2.8148272037506104</v>
      </c>
      <c r="BE108">
        <v>-2.6922001838684082</v>
      </c>
      <c r="BF108">
        <v>-2.6330649852752686</v>
      </c>
      <c r="BG108">
        <v>-2.6540112495422363</v>
      </c>
      <c r="BH108">
        <v>-3.6290328502655029</v>
      </c>
      <c r="BI108">
        <v>-3.6993942260742187</v>
      </c>
      <c r="BJ108">
        <v>-3.1829392910003662</v>
      </c>
      <c r="BK108">
        <v>-3.178098201751709</v>
      </c>
      <c r="BL108">
        <v>-3.1961066722869873</v>
      </c>
      <c r="BM108">
        <v>-3.2638006210327148</v>
      </c>
      <c r="BN108">
        <v>-3.3016772270202637</v>
      </c>
      <c r="BO108">
        <v>-3.1344223022460938</v>
      </c>
      <c r="BP108">
        <v>-3.6004264354705811</v>
      </c>
      <c r="BQ108">
        <v>-3.9460127353668213</v>
      </c>
      <c r="BR108">
        <v>-3.9948916435241699</v>
      </c>
      <c r="BS108">
        <v>-4.3850193023681641</v>
      </c>
      <c r="BT108">
        <v>2.8061563968658447</v>
      </c>
      <c r="BU108">
        <v>7.3427033424377441</v>
      </c>
      <c r="BV108">
        <v>7.3312520980834961</v>
      </c>
      <c r="BW108">
        <v>7.2502608299255371</v>
      </c>
      <c r="BX108">
        <v>7.0819625854492187</v>
      </c>
      <c r="BY108">
        <v>6.9468770027160645</v>
      </c>
      <c r="BZ108">
        <v>2.3517646789550781</v>
      </c>
      <c r="CA108">
        <v>-0.32751354575157166</v>
      </c>
      <c r="CB108">
        <v>-0.36272215843200684</v>
      </c>
      <c r="CC108">
        <v>-0.33834043145179749</v>
      </c>
      <c r="CD108">
        <v>-0.38270846009254456</v>
      </c>
      <c r="CE108">
        <v>-0.49980834126472473</v>
      </c>
      <c r="CF108">
        <v>-3.0089175328612328E-2</v>
      </c>
      <c r="CG108">
        <v>-1.8675792962312698E-2</v>
      </c>
      <c r="CH108">
        <v>-1.6873480752110481E-2</v>
      </c>
      <c r="CI108">
        <v>-1.7217123880982399E-2</v>
      </c>
      <c r="CJ108">
        <v>-4.4069504365324974E-3</v>
      </c>
      <c r="CK108">
        <v>-7.915509631857276E-4</v>
      </c>
      <c r="CL108">
        <v>2.3685286287218332E-3</v>
      </c>
      <c r="CM108">
        <v>-1.2216781266033649E-2</v>
      </c>
      <c r="CN108">
        <v>-9.074796736240387E-2</v>
      </c>
      <c r="CO108">
        <v>-0.11531835794448853</v>
      </c>
      <c r="CP108">
        <v>-0.14782020449638367</v>
      </c>
      <c r="CQ108">
        <v>-0.14694905281066895</v>
      </c>
      <c r="CR108">
        <v>4.1543846130371094</v>
      </c>
      <c r="CS108">
        <v>8.5159368515014648</v>
      </c>
      <c r="CT108">
        <v>8.519322395324707</v>
      </c>
      <c r="CU108">
        <v>8.4411649703979492</v>
      </c>
      <c r="CV108">
        <v>8.3037986755371094</v>
      </c>
      <c r="CW108">
        <v>8.1937274932861328</v>
      </c>
      <c r="CX108">
        <v>3.7133240699768066</v>
      </c>
      <c r="CY108">
        <v>1.4156620502471924</v>
      </c>
      <c r="CZ108">
        <v>1.335598349571228</v>
      </c>
      <c r="DA108">
        <v>1.2919355630874634</v>
      </c>
      <c r="DB108">
        <v>1.1758817434310913</v>
      </c>
      <c r="DC108">
        <v>0.99218600988388062</v>
      </c>
      <c r="DD108">
        <v>3.5688545703887939</v>
      </c>
      <c r="DE108">
        <v>3.6620426177978516</v>
      </c>
      <c r="DF108">
        <v>3.1491923332214355</v>
      </c>
      <c r="DG108">
        <v>3.1436641216278076</v>
      </c>
      <c r="DH108">
        <v>3.1872928142547607</v>
      </c>
      <c r="DI108">
        <v>3.2622175216674805</v>
      </c>
      <c r="DJ108">
        <v>3.3064141273498535</v>
      </c>
      <c r="DK108">
        <v>3.1099889278411865</v>
      </c>
      <c r="DL108">
        <v>3.4189305305480957</v>
      </c>
      <c r="DM108">
        <v>3.7153761386871338</v>
      </c>
      <c r="DN108">
        <v>3.6992511749267578</v>
      </c>
      <c r="DO108">
        <v>4.0911211967468262</v>
      </c>
      <c r="DP108">
        <v>5.5026130676269531</v>
      </c>
      <c r="DQ108">
        <v>9.6891698837280273</v>
      </c>
      <c r="DR108">
        <v>9.707392692565918</v>
      </c>
      <c r="DS108">
        <v>9.6320686340332031</v>
      </c>
      <c r="DT108">
        <v>9.5256357192993164</v>
      </c>
      <c r="DU108">
        <v>9.4405784606933594</v>
      </c>
      <c r="DV108">
        <v>5.0748834609985352</v>
      </c>
      <c r="DW108">
        <v>3.1588377952575684</v>
      </c>
      <c r="DX108">
        <v>3.0339188575744629</v>
      </c>
      <c r="DY108">
        <v>2.9222116470336914</v>
      </c>
      <c r="DZ108">
        <v>2.7344717979431152</v>
      </c>
      <c r="EA108">
        <v>2.4841804504394531</v>
      </c>
      <c r="EB108">
        <v>8.7651576995849609</v>
      </c>
      <c r="EC108">
        <v>8.9764156341552734</v>
      </c>
      <c r="ED108">
        <v>7.7204885482788086</v>
      </c>
      <c r="EE108">
        <v>7.7074742317199707</v>
      </c>
      <c r="EF108">
        <v>7.795600414276123</v>
      </c>
      <c r="EG108">
        <v>7.9734845161437988</v>
      </c>
      <c r="EH108">
        <v>8.0769309997558594</v>
      </c>
      <c r="EI108">
        <v>7.6179580688476563</v>
      </c>
      <c r="EJ108">
        <v>8.4863491058349609</v>
      </c>
      <c r="EK108">
        <v>9.2462902069091797</v>
      </c>
      <c r="EL108">
        <v>9.2538108825683594</v>
      </c>
      <c r="EM108">
        <v>10.210221290588379</v>
      </c>
      <c r="EN108">
        <v>7.4492406845092773</v>
      </c>
      <c r="EO108">
        <v>11.383132934570313</v>
      </c>
      <c r="EP108">
        <v>11.42277717590332</v>
      </c>
      <c r="EQ108">
        <v>11.351545333862305</v>
      </c>
      <c r="ER108">
        <v>11.289773941040039</v>
      </c>
      <c r="ES108">
        <v>11.240832328796387</v>
      </c>
      <c r="ET108">
        <v>7.0407586097717285</v>
      </c>
      <c r="EU108">
        <v>5.6757063865661621</v>
      </c>
      <c r="EV108">
        <v>5.4860239028930664</v>
      </c>
      <c r="EW108">
        <v>5.2760715484619141</v>
      </c>
      <c r="EX108">
        <v>4.9848284721374512</v>
      </c>
      <c r="EY108">
        <v>4.6383833885192871</v>
      </c>
      <c r="EZ108">
        <v>76.160919189453125</v>
      </c>
      <c r="FA108">
        <v>74.968650817871094</v>
      </c>
      <c r="FB108">
        <v>72.82904052734375</v>
      </c>
      <c r="FC108">
        <v>71.466293334960937</v>
      </c>
      <c r="FD108">
        <v>69.785064697265625</v>
      </c>
      <c r="FE108">
        <v>68.108718872070313</v>
      </c>
      <c r="FF108">
        <v>68.906837463378906</v>
      </c>
      <c r="FG108">
        <v>69.82574462890625</v>
      </c>
      <c r="FH108">
        <v>72.814598083496094</v>
      </c>
      <c r="FI108">
        <v>78.674415588378906</v>
      </c>
      <c r="FJ108">
        <v>82.678443908691406</v>
      </c>
      <c r="FK108">
        <v>84.677452087402344</v>
      </c>
      <c r="FL108">
        <v>84.010398864746094</v>
      </c>
      <c r="FM108">
        <v>84.248397827148438</v>
      </c>
      <c r="FN108">
        <v>85.334564208984375</v>
      </c>
      <c r="FO108">
        <v>84.695762634277344</v>
      </c>
      <c r="FP108">
        <v>83.417671203613281</v>
      </c>
      <c r="FQ108">
        <v>81.861480712890625</v>
      </c>
      <c r="FR108">
        <v>79.039970397949219</v>
      </c>
      <c r="FS108">
        <v>76.041824340820313</v>
      </c>
      <c r="FT108">
        <v>73.528999328613281</v>
      </c>
      <c r="FU108">
        <v>71.383041381835938</v>
      </c>
      <c r="FV108">
        <v>70.107666015625</v>
      </c>
      <c r="FW108">
        <v>68.844749450683594</v>
      </c>
      <c r="FX108">
        <v>245</v>
      </c>
      <c r="FY108">
        <v>8.9374296367168427E-2</v>
      </c>
      <c r="FZ108">
        <v>1</v>
      </c>
      <c r="GA108" s="57" t="s">
        <v>10</v>
      </c>
    </row>
    <row r="109" spans="1:183" x14ac:dyDescent="0.2">
      <c r="A109" t="s">
        <v>242</v>
      </c>
      <c r="B109" t="s">
        <v>246</v>
      </c>
      <c r="C109" t="s">
        <v>218</v>
      </c>
      <c r="D109" t="s">
        <v>45</v>
      </c>
      <c r="E109">
        <v>2016</v>
      </c>
      <c r="F109" t="s">
        <v>220</v>
      </c>
      <c r="G109" t="s">
        <v>243</v>
      </c>
      <c r="H109" s="57" t="s">
        <v>233</v>
      </c>
      <c r="I109">
        <v>173.93</v>
      </c>
      <c r="L109">
        <v>59.055099120819293</v>
      </c>
      <c r="M109">
        <v>58.652254217977749</v>
      </c>
      <c r="N109">
        <v>57.360781251328589</v>
      </c>
      <c r="O109">
        <v>58.198705221097356</v>
      </c>
      <c r="P109">
        <v>63.039337561066269</v>
      </c>
      <c r="Q109">
        <v>67.760495258946236</v>
      </c>
      <c r="R109">
        <v>76.683654903174158</v>
      </c>
      <c r="S109">
        <v>80.807327833457904</v>
      </c>
      <c r="T109">
        <v>86.721760026186871</v>
      </c>
      <c r="U109">
        <v>91.365959640086999</v>
      </c>
      <c r="V109">
        <v>96.673827506725956</v>
      </c>
      <c r="W109">
        <v>98.540033921015564</v>
      </c>
      <c r="X109">
        <v>96.844895737256763</v>
      </c>
      <c r="Y109">
        <v>96.821551486239386</v>
      </c>
      <c r="Z109">
        <v>96.440640915949217</v>
      </c>
      <c r="AA109">
        <v>94.436590866153423</v>
      </c>
      <c r="AB109">
        <v>92.19254726832942</v>
      </c>
      <c r="AC109">
        <v>89.581300629618539</v>
      </c>
      <c r="AD109">
        <v>86.069075496072898</v>
      </c>
      <c r="AE109">
        <v>84.225489123892032</v>
      </c>
      <c r="AF109">
        <v>82.847143832525177</v>
      </c>
      <c r="AG109">
        <v>76.250180695017818</v>
      </c>
      <c r="AH109">
        <v>67.070580975214142</v>
      </c>
      <c r="AI109">
        <v>61.397762838859485</v>
      </c>
      <c r="AJ109">
        <v>-8.8253355026245117</v>
      </c>
      <c r="AK109">
        <v>-9.0137672424316406</v>
      </c>
      <c r="AL109">
        <v>-7.7542352676391602</v>
      </c>
      <c r="AM109">
        <v>-7.7419085502624512</v>
      </c>
      <c r="AN109">
        <v>-7.8044142723083496</v>
      </c>
      <c r="AO109">
        <v>-7.9750676155090332</v>
      </c>
      <c r="AP109">
        <v>-8.0721940994262695</v>
      </c>
      <c r="AQ109">
        <v>-7.6423916816711426</v>
      </c>
      <c r="AR109">
        <v>-8.6678447723388672</v>
      </c>
      <c r="AS109">
        <v>-9.4769268035888672</v>
      </c>
      <c r="AT109">
        <v>-9.5494518280029297</v>
      </c>
      <c r="AU109">
        <v>-10.504119873046875</v>
      </c>
      <c r="AV109">
        <v>0.85952901840209961</v>
      </c>
      <c r="AW109">
        <v>5.6487407684326172</v>
      </c>
      <c r="AX109">
        <v>5.6158676147460937</v>
      </c>
      <c r="AY109">
        <v>5.5307846069335938</v>
      </c>
      <c r="AZ109">
        <v>5.3178238868713379</v>
      </c>
      <c r="BA109">
        <v>5.1466226577758789</v>
      </c>
      <c r="BB109">
        <v>0.3858894407749176</v>
      </c>
      <c r="BC109">
        <v>-2.8443822860717773</v>
      </c>
      <c r="BD109">
        <v>-2.8148272037506104</v>
      </c>
      <c r="BE109">
        <v>-2.6922001838684082</v>
      </c>
      <c r="BF109">
        <v>-2.6330649852752686</v>
      </c>
      <c r="BG109">
        <v>-2.6540112495422363</v>
      </c>
      <c r="BH109">
        <v>-3.6290328502655029</v>
      </c>
      <c r="BI109">
        <v>-3.6993942260742187</v>
      </c>
      <c r="BJ109">
        <v>-3.1829392910003662</v>
      </c>
      <c r="BK109">
        <v>-3.178098201751709</v>
      </c>
      <c r="BL109">
        <v>-3.1961066722869873</v>
      </c>
      <c r="BM109">
        <v>-3.2638006210327148</v>
      </c>
      <c r="BN109">
        <v>-3.3016772270202637</v>
      </c>
      <c r="BO109">
        <v>-3.1344223022460938</v>
      </c>
      <c r="BP109">
        <v>-3.6004264354705811</v>
      </c>
      <c r="BQ109">
        <v>-3.9460127353668213</v>
      </c>
      <c r="BR109">
        <v>-3.9948916435241699</v>
      </c>
      <c r="BS109">
        <v>-4.3850193023681641</v>
      </c>
      <c r="BT109">
        <v>2.8061563968658447</v>
      </c>
      <c r="BU109">
        <v>7.3427033424377441</v>
      </c>
      <c r="BV109">
        <v>7.3312520980834961</v>
      </c>
      <c r="BW109">
        <v>7.2502608299255371</v>
      </c>
      <c r="BX109">
        <v>7.0819625854492187</v>
      </c>
      <c r="BY109">
        <v>6.9468770027160645</v>
      </c>
      <c r="BZ109">
        <v>2.3517646789550781</v>
      </c>
      <c r="CA109">
        <v>-0.32751354575157166</v>
      </c>
      <c r="CB109">
        <v>-0.36272215843200684</v>
      </c>
      <c r="CC109">
        <v>-0.33834043145179749</v>
      </c>
      <c r="CD109">
        <v>-0.38270846009254456</v>
      </c>
      <c r="CE109">
        <v>-0.49980834126472473</v>
      </c>
      <c r="CF109">
        <v>-3.0089175328612328E-2</v>
      </c>
      <c r="CG109">
        <v>-1.8675792962312698E-2</v>
      </c>
      <c r="CH109">
        <v>-1.6873480752110481E-2</v>
      </c>
      <c r="CI109">
        <v>-1.7217123880982399E-2</v>
      </c>
      <c r="CJ109">
        <v>-4.4069504365324974E-3</v>
      </c>
      <c r="CK109">
        <v>-7.915509631857276E-4</v>
      </c>
      <c r="CL109">
        <v>2.3685286287218332E-3</v>
      </c>
      <c r="CM109">
        <v>-1.2216781266033649E-2</v>
      </c>
      <c r="CN109">
        <v>-9.074796736240387E-2</v>
      </c>
      <c r="CO109">
        <v>-0.11531835794448853</v>
      </c>
      <c r="CP109">
        <v>-0.14782020449638367</v>
      </c>
      <c r="CQ109">
        <v>-0.14694905281066895</v>
      </c>
      <c r="CR109">
        <v>4.1543846130371094</v>
      </c>
      <c r="CS109">
        <v>8.5159368515014648</v>
      </c>
      <c r="CT109">
        <v>8.519322395324707</v>
      </c>
      <c r="CU109">
        <v>8.4411649703979492</v>
      </c>
      <c r="CV109">
        <v>8.3037986755371094</v>
      </c>
      <c r="CW109">
        <v>8.1937274932861328</v>
      </c>
      <c r="CX109">
        <v>3.7133240699768066</v>
      </c>
      <c r="CY109">
        <v>1.4156620502471924</v>
      </c>
      <c r="CZ109">
        <v>1.335598349571228</v>
      </c>
      <c r="DA109">
        <v>1.2919355630874634</v>
      </c>
      <c r="DB109">
        <v>1.1758817434310913</v>
      </c>
      <c r="DC109">
        <v>0.99218600988388062</v>
      </c>
      <c r="DD109">
        <v>3.5688545703887939</v>
      </c>
      <c r="DE109">
        <v>3.6620426177978516</v>
      </c>
      <c r="DF109">
        <v>3.1491923332214355</v>
      </c>
      <c r="DG109">
        <v>3.1436641216278076</v>
      </c>
      <c r="DH109">
        <v>3.1872928142547607</v>
      </c>
      <c r="DI109">
        <v>3.2622175216674805</v>
      </c>
      <c r="DJ109">
        <v>3.3064141273498535</v>
      </c>
      <c r="DK109">
        <v>3.1099889278411865</v>
      </c>
      <c r="DL109">
        <v>3.4189305305480957</v>
      </c>
      <c r="DM109">
        <v>3.7153761386871338</v>
      </c>
      <c r="DN109">
        <v>3.6992511749267578</v>
      </c>
      <c r="DO109">
        <v>4.0911211967468262</v>
      </c>
      <c r="DP109">
        <v>5.5026130676269531</v>
      </c>
      <c r="DQ109">
        <v>9.6891698837280273</v>
      </c>
      <c r="DR109">
        <v>9.707392692565918</v>
      </c>
      <c r="DS109">
        <v>9.6320686340332031</v>
      </c>
      <c r="DT109">
        <v>9.5256357192993164</v>
      </c>
      <c r="DU109">
        <v>9.4405784606933594</v>
      </c>
      <c r="DV109">
        <v>5.0748834609985352</v>
      </c>
      <c r="DW109">
        <v>3.1588377952575684</v>
      </c>
      <c r="DX109">
        <v>3.0339188575744629</v>
      </c>
      <c r="DY109">
        <v>2.9222116470336914</v>
      </c>
      <c r="DZ109">
        <v>2.7344717979431152</v>
      </c>
      <c r="EA109">
        <v>2.4841804504394531</v>
      </c>
      <c r="EB109">
        <v>8.7651576995849609</v>
      </c>
      <c r="EC109">
        <v>8.9764156341552734</v>
      </c>
      <c r="ED109">
        <v>7.7204885482788086</v>
      </c>
      <c r="EE109">
        <v>7.7074742317199707</v>
      </c>
      <c r="EF109">
        <v>7.795600414276123</v>
      </c>
      <c r="EG109">
        <v>7.9734845161437988</v>
      </c>
      <c r="EH109">
        <v>8.0769309997558594</v>
      </c>
      <c r="EI109">
        <v>7.6179580688476563</v>
      </c>
      <c r="EJ109">
        <v>8.4863491058349609</v>
      </c>
      <c r="EK109">
        <v>9.2462902069091797</v>
      </c>
      <c r="EL109">
        <v>9.2538108825683594</v>
      </c>
      <c r="EM109">
        <v>10.210221290588379</v>
      </c>
      <c r="EN109">
        <v>7.4492406845092773</v>
      </c>
      <c r="EO109">
        <v>11.383132934570313</v>
      </c>
      <c r="EP109">
        <v>11.42277717590332</v>
      </c>
      <c r="EQ109">
        <v>11.351545333862305</v>
      </c>
      <c r="ER109">
        <v>11.289773941040039</v>
      </c>
      <c r="ES109">
        <v>11.240832328796387</v>
      </c>
      <c r="ET109">
        <v>7.0407586097717285</v>
      </c>
      <c r="EU109">
        <v>5.6757063865661621</v>
      </c>
      <c r="EV109">
        <v>5.4860239028930664</v>
      </c>
      <c r="EW109">
        <v>5.2760715484619141</v>
      </c>
      <c r="EX109">
        <v>4.9848284721374512</v>
      </c>
      <c r="EY109">
        <v>4.6383833885192871</v>
      </c>
      <c r="EZ109">
        <v>76.160919189453125</v>
      </c>
      <c r="FA109">
        <v>74.968650817871094</v>
      </c>
      <c r="FB109">
        <v>72.82904052734375</v>
      </c>
      <c r="FC109">
        <v>71.466293334960937</v>
      </c>
      <c r="FD109">
        <v>69.785064697265625</v>
      </c>
      <c r="FE109">
        <v>68.108718872070313</v>
      </c>
      <c r="FF109">
        <v>68.906837463378906</v>
      </c>
      <c r="FG109">
        <v>69.82574462890625</v>
      </c>
      <c r="FH109">
        <v>72.814598083496094</v>
      </c>
      <c r="FI109">
        <v>78.674415588378906</v>
      </c>
      <c r="FJ109">
        <v>82.678443908691406</v>
      </c>
      <c r="FK109">
        <v>84.677452087402344</v>
      </c>
      <c r="FL109">
        <v>84.010398864746094</v>
      </c>
      <c r="FM109">
        <v>84.248397827148438</v>
      </c>
      <c r="FN109">
        <v>85.334564208984375</v>
      </c>
      <c r="FO109">
        <v>84.695762634277344</v>
      </c>
      <c r="FP109">
        <v>83.417671203613281</v>
      </c>
      <c r="FQ109">
        <v>81.861480712890625</v>
      </c>
      <c r="FR109">
        <v>79.039970397949219</v>
      </c>
      <c r="FS109">
        <v>76.041824340820313</v>
      </c>
      <c r="FT109">
        <v>73.528999328613281</v>
      </c>
      <c r="FU109">
        <v>71.383041381835938</v>
      </c>
      <c r="FV109">
        <v>70.107666015625</v>
      </c>
      <c r="FW109">
        <v>68.844749450683594</v>
      </c>
      <c r="FX109">
        <v>245</v>
      </c>
      <c r="FY109">
        <v>8.9374296367168427E-2</v>
      </c>
      <c r="FZ109">
        <v>1</v>
      </c>
      <c r="GA109" s="57" t="s">
        <v>10</v>
      </c>
    </row>
    <row r="110" spans="1:183" x14ac:dyDescent="0.2">
      <c r="A110" t="s">
        <v>242</v>
      </c>
      <c r="B110" t="s">
        <v>246</v>
      </c>
      <c r="C110" t="s">
        <v>218</v>
      </c>
      <c r="D110" t="s">
        <v>46</v>
      </c>
      <c r="E110">
        <v>2014</v>
      </c>
      <c r="F110" t="s">
        <v>220</v>
      </c>
      <c r="G110" t="s">
        <v>243</v>
      </c>
      <c r="H110" s="57" t="s">
        <v>233</v>
      </c>
      <c r="I110">
        <v>173.93</v>
      </c>
      <c r="L110">
        <v>54.08572249897037</v>
      </c>
      <c r="M110">
        <v>52.027742357684723</v>
      </c>
      <c r="N110">
        <v>50.281862932428716</v>
      </c>
      <c r="O110">
        <v>51.649418906719461</v>
      </c>
      <c r="P110">
        <v>60.540525354295319</v>
      </c>
      <c r="Q110">
        <v>66.098264011952764</v>
      </c>
      <c r="R110">
        <v>78.735897731695303</v>
      </c>
      <c r="S110">
        <v>78.662454166830969</v>
      </c>
      <c r="T110">
        <v>79.968144982851754</v>
      </c>
      <c r="U110">
        <v>79.807238549479138</v>
      </c>
      <c r="V110">
        <v>82.898802163744406</v>
      </c>
      <c r="W110">
        <v>84.89584285077737</v>
      </c>
      <c r="X110">
        <v>87.037699172412474</v>
      </c>
      <c r="Y110">
        <v>88.377191482109652</v>
      </c>
      <c r="Z110">
        <v>87.917523035922486</v>
      </c>
      <c r="AA110">
        <v>82.756488808389577</v>
      </c>
      <c r="AB110">
        <v>79.878219839304535</v>
      </c>
      <c r="AC110">
        <v>77.752248666542755</v>
      </c>
      <c r="AD110">
        <v>76.142340708862818</v>
      </c>
      <c r="AE110">
        <v>77.346640768419931</v>
      </c>
      <c r="AF110">
        <v>76.741824654825592</v>
      </c>
      <c r="AG110">
        <v>73.427987105224886</v>
      </c>
      <c r="AH110">
        <v>62.107820282844436</v>
      </c>
      <c r="AI110">
        <v>55.406612807344523</v>
      </c>
      <c r="AJ110">
        <v>-1.6537715196609497</v>
      </c>
      <c r="AK110">
        <v>-1.6119407415390015</v>
      </c>
      <c r="AL110">
        <v>-1.6100437641143799</v>
      </c>
      <c r="AM110">
        <v>-1.6127502918243408</v>
      </c>
      <c r="AN110">
        <v>-1.6772329807281494</v>
      </c>
      <c r="AO110">
        <v>-1.6144407987594604</v>
      </c>
      <c r="AP110">
        <v>-1.6196340322494507</v>
      </c>
      <c r="AQ110">
        <v>-1.6151498556137085</v>
      </c>
      <c r="AR110">
        <v>-1.6238061189651489</v>
      </c>
      <c r="AS110">
        <v>-1.6537196636199951</v>
      </c>
      <c r="AT110">
        <v>-1.7202134132385254</v>
      </c>
      <c r="AU110">
        <v>-1.7313474416732788</v>
      </c>
      <c r="AV110">
        <v>-1.7878597974777222</v>
      </c>
      <c r="AW110">
        <v>-1.8629961013793945</v>
      </c>
      <c r="AX110">
        <v>-1.8976180553436279</v>
      </c>
      <c r="AY110">
        <v>-0.73950237035751343</v>
      </c>
      <c r="AZ110">
        <v>3.0587396621704102</v>
      </c>
      <c r="BA110">
        <v>2.8695504665374756</v>
      </c>
      <c r="BB110">
        <v>2.8829858303070068</v>
      </c>
      <c r="BC110">
        <v>3.2570507526397705</v>
      </c>
      <c r="BD110">
        <v>3.186457633972168</v>
      </c>
      <c r="BE110">
        <v>-0.85838997364044189</v>
      </c>
      <c r="BF110">
        <v>-2.4839591979980469</v>
      </c>
      <c r="BG110">
        <v>-2.5960376262664795</v>
      </c>
      <c r="BH110">
        <v>-0.58956766128540039</v>
      </c>
      <c r="BI110">
        <v>-0.56898963451385498</v>
      </c>
      <c r="BJ110">
        <v>-0.57828688621520996</v>
      </c>
      <c r="BK110">
        <v>-0.57462096214294434</v>
      </c>
      <c r="BL110">
        <v>-0.59049689769744873</v>
      </c>
      <c r="BM110">
        <v>-0.54831451177597046</v>
      </c>
      <c r="BN110">
        <v>-0.55919474363327026</v>
      </c>
      <c r="BO110">
        <v>-0.57905423641204834</v>
      </c>
      <c r="BP110">
        <v>-0.61488968133926392</v>
      </c>
      <c r="BQ110">
        <v>-0.63470172882080078</v>
      </c>
      <c r="BR110">
        <v>-0.67009353637695313</v>
      </c>
      <c r="BS110">
        <v>-0.67249321937561035</v>
      </c>
      <c r="BT110">
        <v>-0.69152355194091797</v>
      </c>
      <c r="BU110">
        <v>-0.72468841075897217</v>
      </c>
      <c r="BV110">
        <v>-0.74322253465652466</v>
      </c>
      <c r="BW110">
        <v>0.8222697377204895</v>
      </c>
      <c r="BX110">
        <v>4.7600216865539551</v>
      </c>
      <c r="BY110">
        <v>4.5725727081298828</v>
      </c>
      <c r="BZ110">
        <v>4.5343828201293945</v>
      </c>
      <c r="CA110">
        <v>4.8652491569519043</v>
      </c>
      <c r="CB110">
        <v>4.8115081787109375</v>
      </c>
      <c r="CC110">
        <v>0.61067098379135132</v>
      </c>
      <c r="CD110">
        <v>-1.3172467947006226</v>
      </c>
      <c r="CE110">
        <v>-1.3950457572937012</v>
      </c>
      <c r="CF110">
        <v>0.14749675989151001</v>
      </c>
      <c r="CG110">
        <v>0.15335509181022644</v>
      </c>
      <c r="CH110">
        <v>0.13630479574203491</v>
      </c>
      <c r="CI110">
        <v>0.14438426494598389</v>
      </c>
      <c r="CJ110">
        <v>0.16217322647571564</v>
      </c>
      <c r="CK110">
        <v>0.19008135795593262</v>
      </c>
      <c r="CL110">
        <v>0.17526224255561829</v>
      </c>
      <c r="CM110">
        <v>0.13854239881038666</v>
      </c>
      <c r="CN110">
        <v>8.3882734179496765E-2</v>
      </c>
      <c r="CO110">
        <v>7.1067005395889282E-2</v>
      </c>
      <c r="CP110">
        <v>5.7216249406337738E-2</v>
      </c>
      <c r="CQ110">
        <v>6.0865923762321472E-2</v>
      </c>
      <c r="CR110">
        <v>6.7795589566230774E-2</v>
      </c>
      <c r="CS110">
        <v>6.3700050115585327E-2</v>
      </c>
      <c r="CT110">
        <v>5.6308235973119736E-2</v>
      </c>
      <c r="CU110">
        <v>1.9039483070373535</v>
      </c>
      <c r="CV110">
        <v>5.938323974609375</v>
      </c>
      <c r="CW110">
        <v>5.7520809173583984</v>
      </c>
      <c r="CX110">
        <v>5.6781353950500488</v>
      </c>
      <c r="CY110">
        <v>5.9790825843811035</v>
      </c>
      <c r="CZ110">
        <v>5.9370131492614746</v>
      </c>
      <c r="DA110">
        <v>1.6281380653381348</v>
      </c>
      <c r="DB110">
        <v>-0.50918525457382202</v>
      </c>
      <c r="DC110">
        <v>-0.56324255466461182</v>
      </c>
      <c r="DD110">
        <v>0.88456112146377563</v>
      </c>
      <c r="DE110">
        <v>0.87569981813430786</v>
      </c>
      <c r="DF110">
        <v>0.85089647769927979</v>
      </c>
      <c r="DG110">
        <v>0.86338949203491211</v>
      </c>
      <c r="DH110">
        <v>0.91484332084655762</v>
      </c>
      <c r="DI110">
        <v>0.92847722768783569</v>
      </c>
      <c r="DJ110">
        <v>0.90971928834915161</v>
      </c>
      <c r="DK110">
        <v>0.85613906383514404</v>
      </c>
      <c r="DL110">
        <v>0.78265517950057983</v>
      </c>
      <c r="DM110">
        <v>0.77683573961257935</v>
      </c>
      <c r="DN110">
        <v>0.78452605009078979</v>
      </c>
      <c r="DO110">
        <v>0.79422509670257568</v>
      </c>
      <c r="DP110">
        <v>0.8271147608757019</v>
      </c>
      <c r="DQ110">
        <v>0.85208851099014282</v>
      </c>
      <c r="DR110">
        <v>0.85583901405334473</v>
      </c>
      <c r="DS110">
        <v>2.9856269359588623</v>
      </c>
      <c r="DT110">
        <v>7.1166267395019531</v>
      </c>
      <c r="DU110">
        <v>6.9315886497497559</v>
      </c>
      <c r="DV110">
        <v>6.8218879699707031</v>
      </c>
      <c r="DW110">
        <v>7.0929160118103027</v>
      </c>
      <c r="DX110">
        <v>7.0625181198120117</v>
      </c>
      <c r="DY110">
        <v>2.6456050872802734</v>
      </c>
      <c r="DZ110">
        <v>0.29887622594833374</v>
      </c>
      <c r="EA110">
        <v>0.26856064796447754</v>
      </c>
      <c r="EB110">
        <v>1.9487650394439697</v>
      </c>
      <c r="EC110">
        <v>1.9186508655548096</v>
      </c>
      <c r="ED110">
        <v>1.8826533555984497</v>
      </c>
      <c r="EE110">
        <v>1.9015188217163086</v>
      </c>
      <c r="EF110">
        <v>2.0015795230865479</v>
      </c>
      <c r="EG110">
        <v>1.9946036338806152</v>
      </c>
      <c r="EH110">
        <v>1.970158576965332</v>
      </c>
      <c r="EI110">
        <v>1.8922346830368042</v>
      </c>
      <c r="EJ110">
        <v>1.7915714979171753</v>
      </c>
      <c r="EK110">
        <v>1.7958537340164185</v>
      </c>
      <c r="EL110">
        <v>1.8346458673477173</v>
      </c>
      <c r="EM110">
        <v>1.8530791997909546</v>
      </c>
      <c r="EN110">
        <v>1.9234510660171509</v>
      </c>
      <c r="EO110">
        <v>1.99039626121521</v>
      </c>
      <c r="EP110">
        <v>2.0102345943450928</v>
      </c>
      <c r="EQ110">
        <v>4.5473990440368652</v>
      </c>
      <c r="ER110">
        <v>8.8179082870483398</v>
      </c>
      <c r="ES110">
        <v>8.6346111297607422</v>
      </c>
      <c r="ET110">
        <v>8.4732847213745117</v>
      </c>
      <c r="EU110">
        <v>8.7011146545410156</v>
      </c>
      <c r="EV110">
        <v>8.6875686645507812</v>
      </c>
      <c r="EW110">
        <v>4.1146659851074219</v>
      </c>
      <c r="EX110">
        <v>1.4655886888504028</v>
      </c>
      <c r="EY110">
        <v>1.4695523977279663</v>
      </c>
      <c r="EZ110">
        <v>62.687393188476563</v>
      </c>
      <c r="FA110">
        <v>61.227222442626953</v>
      </c>
      <c r="FB110">
        <v>60.652168273925781</v>
      </c>
      <c r="FC110">
        <v>59.749279022216797</v>
      </c>
      <c r="FD110">
        <v>58.660728454589844</v>
      </c>
      <c r="FE110">
        <v>58.359203338623047</v>
      </c>
      <c r="FF110">
        <v>57.710769653320312</v>
      </c>
      <c r="FG110">
        <v>57.910106658935547</v>
      </c>
      <c r="FH110">
        <v>62.172584533691406</v>
      </c>
      <c r="FI110">
        <v>67.186172485351562</v>
      </c>
      <c r="FJ110">
        <v>73.508773803710938</v>
      </c>
      <c r="FK110">
        <v>77.295364379882813</v>
      </c>
      <c r="FL110">
        <v>80.211174011230469</v>
      </c>
      <c r="FM110">
        <v>81.816810607910156</v>
      </c>
      <c r="FN110">
        <v>83.425643920898437</v>
      </c>
      <c r="FO110">
        <v>83.336662292480469</v>
      </c>
      <c r="FP110">
        <v>79.994758605957031</v>
      </c>
      <c r="FQ110">
        <v>75.534103393554688</v>
      </c>
      <c r="FR110">
        <v>71.536521911621094</v>
      </c>
      <c r="FS110">
        <v>69.497146606445313</v>
      </c>
      <c r="FT110">
        <v>67.412506103515625</v>
      </c>
      <c r="FU110">
        <v>65.540679931640625</v>
      </c>
      <c r="FV110">
        <v>63.727210998535156</v>
      </c>
      <c r="FW110">
        <v>61.920673370361328</v>
      </c>
      <c r="FX110">
        <v>245</v>
      </c>
      <c r="FY110">
        <v>8.9374296367168427E-2</v>
      </c>
      <c r="FZ110">
        <v>1</v>
      </c>
      <c r="GA110" s="57" t="s">
        <v>10</v>
      </c>
    </row>
    <row r="111" spans="1:183" x14ac:dyDescent="0.2">
      <c r="A111" t="s">
        <v>242</v>
      </c>
      <c r="B111" t="s">
        <v>246</v>
      </c>
      <c r="C111" t="s">
        <v>218</v>
      </c>
      <c r="D111" t="s">
        <v>46</v>
      </c>
      <c r="E111">
        <v>2015</v>
      </c>
      <c r="F111" t="s">
        <v>220</v>
      </c>
      <c r="G111" t="s">
        <v>243</v>
      </c>
      <c r="H111" s="57" t="s">
        <v>233</v>
      </c>
      <c r="I111">
        <v>173.93</v>
      </c>
      <c r="L111">
        <v>54.08572249897037</v>
      </c>
      <c r="M111">
        <v>52.027742357684723</v>
      </c>
      <c r="N111">
        <v>50.281862932428716</v>
      </c>
      <c r="O111">
        <v>51.649418906719461</v>
      </c>
      <c r="P111">
        <v>60.540525354295319</v>
      </c>
      <c r="Q111">
        <v>66.098264011952764</v>
      </c>
      <c r="R111">
        <v>78.735897731695303</v>
      </c>
      <c r="S111">
        <v>78.662454166830969</v>
      </c>
      <c r="T111">
        <v>79.968144982851754</v>
      </c>
      <c r="U111">
        <v>79.807238549479138</v>
      </c>
      <c r="V111">
        <v>82.898802163744406</v>
      </c>
      <c r="W111">
        <v>84.89584285077737</v>
      </c>
      <c r="X111">
        <v>87.037699172412474</v>
      </c>
      <c r="Y111">
        <v>88.377191482109652</v>
      </c>
      <c r="Z111">
        <v>87.917523035922486</v>
      </c>
      <c r="AA111">
        <v>82.756488808389577</v>
      </c>
      <c r="AB111">
        <v>79.878219839304535</v>
      </c>
      <c r="AC111">
        <v>77.752248666542755</v>
      </c>
      <c r="AD111">
        <v>76.142340708862818</v>
      </c>
      <c r="AE111">
        <v>77.346640768419931</v>
      </c>
      <c r="AF111">
        <v>76.741824654825592</v>
      </c>
      <c r="AG111">
        <v>73.427987105224886</v>
      </c>
      <c r="AH111">
        <v>62.107820282844436</v>
      </c>
      <c r="AI111">
        <v>55.406612807344523</v>
      </c>
      <c r="AJ111">
        <v>-1.6537715196609497</v>
      </c>
      <c r="AK111">
        <v>-1.6119407415390015</v>
      </c>
      <c r="AL111">
        <v>-1.6100437641143799</v>
      </c>
      <c r="AM111">
        <v>-1.6127502918243408</v>
      </c>
      <c r="AN111">
        <v>-1.6772329807281494</v>
      </c>
      <c r="AO111">
        <v>-1.6144407987594604</v>
      </c>
      <c r="AP111">
        <v>-1.6196340322494507</v>
      </c>
      <c r="AQ111">
        <v>-1.6151498556137085</v>
      </c>
      <c r="AR111">
        <v>-1.6238061189651489</v>
      </c>
      <c r="AS111">
        <v>-1.6537196636199951</v>
      </c>
      <c r="AT111">
        <v>-1.7202134132385254</v>
      </c>
      <c r="AU111">
        <v>-1.7313474416732788</v>
      </c>
      <c r="AV111">
        <v>-1.7878597974777222</v>
      </c>
      <c r="AW111">
        <v>-1.8629961013793945</v>
      </c>
      <c r="AX111">
        <v>-1.8976180553436279</v>
      </c>
      <c r="AY111">
        <v>-0.73950237035751343</v>
      </c>
      <c r="AZ111">
        <v>3.0587396621704102</v>
      </c>
      <c r="BA111">
        <v>2.8695504665374756</v>
      </c>
      <c r="BB111">
        <v>2.8829858303070068</v>
      </c>
      <c r="BC111">
        <v>3.2570507526397705</v>
      </c>
      <c r="BD111">
        <v>3.186457633972168</v>
      </c>
      <c r="BE111">
        <v>-0.85838997364044189</v>
      </c>
      <c r="BF111">
        <v>-2.4839591979980469</v>
      </c>
      <c r="BG111">
        <v>-2.5960376262664795</v>
      </c>
      <c r="BH111">
        <v>-0.58956766128540039</v>
      </c>
      <c r="BI111">
        <v>-0.56898963451385498</v>
      </c>
      <c r="BJ111">
        <v>-0.57828688621520996</v>
      </c>
      <c r="BK111">
        <v>-0.57462096214294434</v>
      </c>
      <c r="BL111">
        <v>-0.59049689769744873</v>
      </c>
      <c r="BM111">
        <v>-0.54831451177597046</v>
      </c>
      <c r="BN111">
        <v>-0.55919474363327026</v>
      </c>
      <c r="BO111">
        <v>-0.57905423641204834</v>
      </c>
      <c r="BP111">
        <v>-0.61488968133926392</v>
      </c>
      <c r="BQ111">
        <v>-0.63470172882080078</v>
      </c>
      <c r="BR111">
        <v>-0.67009353637695313</v>
      </c>
      <c r="BS111">
        <v>-0.67249321937561035</v>
      </c>
      <c r="BT111">
        <v>-0.69152355194091797</v>
      </c>
      <c r="BU111">
        <v>-0.72468841075897217</v>
      </c>
      <c r="BV111">
        <v>-0.74322253465652466</v>
      </c>
      <c r="BW111">
        <v>0.8222697377204895</v>
      </c>
      <c r="BX111">
        <v>4.7600216865539551</v>
      </c>
      <c r="BY111">
        <v>4.5725727081298828</v>
      </c>
      <c r="BZ111">
        <v>4.5343828201293945</v>
      </c>
      <c r="CA111">
        <v>4.8652491569519043</v>
      </c>
      <c r="CB111">
        <v>4.8115081787109375</v>
      </c>
      <c r="CC111">
        <v>0.61067098379135132</v>
      </c>
      <c r="CD111">
        <v>-1.3172467947006226</v>
      </c>
      <c r="CE111">
        <v>-1.3950457572937012</v>
      </c>
      <c r="CF111">
        <v>0.14749675989151001</v>
      </c>
      <c r="CG111">
        <v>0.15335509181022644</v>
      </c>
      <c r="CH111">
        <v>0.13630479574203491</v>
      </c>
      <c r="CI111">
        <v>0.14438426494598389</v>
      </c>
      <c r="CJ111">
        <v>0.16217322647571564</v>
      </c>
      <c r="CK111">
        <v>0.19008135795593262</v>
      </c>
      <c r="CL111">
        <v>0.17526224255561829</v>
      </c>
      <c r="CM111">
        <v>0.13854239881038666</v>
      </c>
      <c r="CN111">
        <v>8.3882734179496765E-2</v>
      </c>
      <c r="CO111">
        <v>7.1067005395889282E-2</v>
      </c>
      <c r="CP111">
        <v>5.7216249406337738E-2</v>
      </c>
      <c r="CQ111">
        <v>6.0865923762321472E-2</v>
      </c>
      <c r="CR111">
        <v>6.7795589566230774E-2</v>
      </c>
      <c r="CS111">
        <v>6.3700050115585327E-2</v>
      </c>
      <c r="CT111">
        <v>5.6308235973119736E-2</v>
      </c>
      <c r="CU111">
        <v>1.9039483070373535</v>
      </c>
      <c r="CV111">
        <v>5.938323974609375</v>
      </c>
      <c r="CW111">
        <v>5.7520809173583984</v>
      </c>
      <c r="CX111">
        <v>5.6781353950500488</v>
      </c>
      <c r="CY111">
        <v>5.9790825843811035</v>
      </c>
      <c r="CZ111">
        <v>5.9370131492614746</v>
      </c>
      <c r="DA111">
        <v>1.6281380653381348</v>
      </c>
      <c r="DB111">
        <v>-0.50918525457382202</v>
      </c>
      <c r="DC111">
        <v>-0.56324255466461182</v>
      </c>
      <c r="DD111">
        <v>0.88456112146377563</v>
      </c>
      <c r="DE111">
        <v>0.87569981813430786</v>
      </c>
      <c r="DF111">
        <v>0.85089647769927979</v>
      </c>
      <c r="DG111">
        <v>0.86338949203491211</v>
      </c>
      <c r="DH111">
        <v>0.91484332084655762</v>
      </c>
      <c r="DI111">
        <v>0.92847722768783569</v>
      </c>
      <c r="DJ111">
        <v>0.90971928834915161</v>
      </c>
      <c r="DK111">
        <v>0.85613906383514404</v>
      </c>
      <c r="DL111">
        <v>0.78265517950057983</v>
      </c>
      <c r="DM111">
        <v>0.77683573961257935</v>
      </c>
      <c r="DN111">
        <v>0.78452605009078979</v>
      </c>
      <c r="DO111">
        <v>0.79422509670257568</v>
      </c>
      <c r="DP111">
        <v>0.8271147608757019</v>
      </c>
      <c r="DQ111">
        <v>0.85208851099014282</v>
      </c>
      <c r="DR111">
        <v>0.85583901405334473</v>
      </c>
      <c r="DS111">
        <v>2.9856269359588623</v>
      </c>
      <c r="DT111">
        <v>7.1166267395019531</v>
      </c>
      <c r="DU111">
        <v>6.9315886497497559</v>
      </c>
      <c r="DV111">
        <v>6.8218879699707031</v>
      </c>
      <c r="DW111">
        <v>7.0929160118103027</v>
      </c>
      <c r="DX111">
        <v>7.0625181198120117</v>
      </c>
      <c r="DY111">
        <v>2.6456050872802734</v>
      </c>
      <c r="DZ111">
        <v>0.29887622594833374</v>
      </c>
      <c r="EA111">
        <v>0.26856064796447754</v>
      </c>
      <c r="EB111">
        <v>1.9487650394439697</v>
      </c>
      <c r="EC111">
        <v>1.9186508655548096</v>
      </c>
      <c r="ED111">
        <v>1.8826533555984497</v>
      </c>
      <c r="EE111">
        <v>1.9015188217163086</v>
      </c>
      <c r="EF111">
        <v>2.0015795230865479</v>
      </c>
      <c r="EG111">
        <v>1.9946036338806152</v>
      </c>
      <c r="EH111">
        <v>1.970158576965332</v>
      </c>
      <c r="EI111">
        <v>1.8922346830368042</v>
      </c>
      <c r="EJ111">
        <v>1.7915714979171753</v>
      </c>
      <c r="EK111">
        <v>1.7958537340164185</v>
      </c>
      <c r="EL111">
        <v>1.8346458673477173</v>
      </c>
      <c r="EM111">
        <v>1.8530791997909546</v>
      </c>
      <c r="EN111">
        <v>1.9234510660171509</v>
      </c>
      <c r="EO111">
        <v>1.99039626121521</v>
      </c>
      <c r="EP111">
        <v>2.0102345943450928</v>
      </c>
      <c r="EQ111">
        <v>4.5473990440368652</v>
      </c>
      <c r="ER111">
        <v>8.8179082870483398</v>
      </c>
      <c r="ES111">
        <v>8.6346111297607422</v>
      </c>
      <c r="ET111">
        <v>8.4732847213745117</v>
      </c>
      <c r="EU111">
        <v>8.7011146545410156</v>
      </c>
      <c r="EV111">
        <v>8.6875686645507812</v>
      </c>
      <c r="EW111">
        <v>4.1146659851074219</v>
      </c>
      <c r="EX111">
        <v>1.4655886888504028</v>
      </c>
      <c r="EY111">
        <v>1.4695523977279663</v>
      </c>
      <c r="EZ111">
        <v>62.687393188476563</v>
      </c>
      <c r="FA111">
        <v>61.227222442626953</v>
      </c>
      <c r="FB111">
        <v>60.652168273925781</v>
      </c>
      <c r="FC111">
        <v>59.749279022216797</v>
      </c>
      <c r="FD111">
        <v>58.660728454589844</v>
      </c>
      <c r="FE111">
        <v>58.359203338623047</v>
      </c>
      <c r="FF111">
        <v>57.710769653320312</v>
      </c>
      <c r="FG111">
        <v>57.910106658935547</v>
      </c>
      <c r="FH111">
        <v>62.172584533691406</v>
      </c>
      <c r="FI111">
        <v>67.186172485351562</v>
      </c>
      <c r="FJ111">
        <v>73.508773803710938</v>
      </c>
      <c r="FK111">
        <v>77.295364379882813</v>
      </c>
      <c r="FL111">
        <v>80.211174011230469</v>
      </c>
      <c r="FM111">
        <v>81.816810607910156</v>
      </c>
      <c r="FN111">
        <v>83.425643920898437</v>
      </c>
      <c r="FO111">
        <v>83.336662292480469</v>
      </c>
      <c r="FP111">
        <v>79.994758605957031</v>
      </c>
      <c r="FQ111">
        <v>75.534103393554688</v>
      </c>
      <c r="FR111">
        <v>71.536521911621094</v>
      </c>
      <c r="FS111">
        <v>69.497146606445313</v>
      </c>
      <c r="FT111">
        <v>67.412506103515625</v>
      </c>
      <c r="FU111">
        <v>65.540679931640625</v>
      </c>
      <c r="FV111">
        <v>63.727210998535156</v>
      </c>
      <c r="FW111">
        <v>61.920673370361328</v>
      </c>
      <c r="FX111">
        <v>245</v>
      </c>
      <c r="FY111">
        <v>8.9374296367168427E-2</v>
      </c>
      <c r="FZ111">
        <v>1</v>
      </c>
      <c r="GA111" s="57" t="s">
        <v>10</v>
      </c>
    </row>
    <row r="112" spans="1:183" x14ac:dyDescent="0.2">
      <c r="A112" t="s">
        <v>242</v>
      </c>
      <c r="B112" t="s">
        <v>246</v>
      </c>
      <c r="C112" t="s">
        <v>218</v>
      </c>
      <c r="D112" t="s">
        <v>46</v>
      </c>
      <c r="E112">
        <v>2016</v>
      </c>
      <c r="F112" t="s">
        <v>220</v>
      </c>
      <c r="G112" t="s">
        <v>243</v>
      </c>
      <c r="H112" s="57" t="s">
        <v>233</v>
      </c>
      <c r="I112">
        <v>173.93</v>
      </c>
      <c r="L112">
        <v>54.08572249897037</v>
      </c>
      <c r="M112">
        <v>52.027742357684723</v>
      </c>
      <c r="N112">
        <v>50.281862932428716</v>
      </c>
      <c r="O112">
        <v>51.649418906719461</v>
      </c>
      <c r="P112">
        <v>60.540525354295319</v>
      </c>
      <c r="Q112">
        <v>66.098264011952764</v>
      </c>
      <c r="R112">
        <v>78.735897731695303</v>
      </c>
      <c r="S112">
        <v>78.662454166830969</v>
      </c>
      <c r="T112">
        <v>79.968144982851754</v>
      </c>
      <c r="U112">
        <v>79.807238549479138</v>
      </c>
      <c r="V112">
        <v>82.898802163744406</v>
      </c>
      <c r="W112">
        <v>84.89584285077737</v>
      </c>
      <c r="X112">
        <v>87.037699172412474</v>
      </c>
      <c r="Y112">
        <v>88.377191482109652</v>
      </c>
      <c r="Z112">
        <v>87.917523035922486</v>
      </c>
      <c r="AA112">
        <v>82.756488808389577</v>
      </c>
      <c r="AB112">
        <v>79.878219839304535</v>
      </c>
      <c r="AC112">
        <v>77.752248666542755</v>
      </c>
      <c r="AD112">
        <v>76.142340708862818</v>
      </c>
      <c r="AE112">
        <v>77.346640768419931</v>
      </c>
      <c r="AF112">
        <v>76.741824654825592</v>
      </c>
      <c r="AG112">
        <v>73.427987105224886</v>
      </c>
      <c r="AH112">
        <v>62.107820282844436</v>
      </c>
      <c r="AI112">
        <v>55.406612807344523</v>
      </c>
      <c r="AJ112">
        <v>-1.6537715196609497</v>
      </c>
      <c r="AK112">
        <v>-1.6119407415390015</v>
      </c>
      <c r="AL112">
        <v>-1.6100437641143799</v>
      </c>
      <c r="AM112">
        <v>-1.6127502918243408</v>
      </c>
      <c r="AN112">
        <v>-1.6772329807281494</v>
      </c>
      <c r="AO112">
        <v>-1.6144407987594604</v>
      </c>
      <c r="AP112">
        <v>-1.6196340322494507</v>
      </c>
      <c r="AQ112">
        <v>-1.6151498556137085</v>
      </c>
      <c r="AR112">
        <v>-1.6238061189651489</v>
      </c>
      <c r="AS112">
        <v>-1.6537196636199951</v>
      </c>
      <c r="AT112">
        <v>-1.7202134132385254</v>
      </c>
      <c r="AU112">
        <v>-1.7313474416732788</v>
      </c>
      <c r="AV112">
        <v>-1.7878597974777222</v>
      </c>
      <c r="AW112">
        <v>-1.8629961013793945</v>
      </c>
      <c r="AX112">
        <v>-1.8976180553436279</v>
      </c>
      <c r="AY112">
        <v>-0.73950237035751343</v>
      </c>
      <c r="AZ112">
        <v>3.0587396621704102</v>
      </c>
      <c r="BA112">
        <v>2.8695504665374756</v>
      </c>
      <c r="BB112">
        <v>2.8829858303070068</v>
      </c>
      <c r="BC112">
        <v>3.2570507526397705</v>
      </c>
      <c r="BD112">
        <v>3.186457633972168</v>
      </c>
      <c r="BE112">
        <v>-0.85838997364044189</v>
      </c>
      <c r="BF112">
        <v>-2.4839591979980469</v>
      </c>
      <c r="BG112">
        <v>-2.5960376262664795</v>
      </c>
      <c r="BH112">
        <v>-0.58956766128540039</v>
      </c>
      <c r="BI112">
        <v>-0.56898963451385498</v>
      </c>
      <c r="BJ112">
        <v>-0.57828688621520996</v>
      </c>
      <c r="BK112">
        <v>-0.57462096214294434</v>
      </c>
      <c r="BL112">
        <v>-0.59049689769744873</v>
      </c>
      <c r="BM112">
        <v>-0.54831451177597046</v>
      </c>
      <c r="BN112">
        <v>-0.55919474363327026</v>
      </c>
      <c r="BO112">
        <v>-0.57905423641204834</v>
      </c>
      <c r="BP112">
        <v>-0.61488968133926392</v>
      </c>
      <c r="BQ112">
        <v>-0.63470172882080078</v>
      </c>
      <c r="BR112">
        <v>-0.67009353637695313</v>
      </c>
      <c r="BS112">
        <v>-0.67249321937561035</v>
      </c>
      <c r="BT112">
        <v>-0.69152355194091797</v>
      </c>
      <c r="BU112">
        <v>-0.72468841075897217</v>
      </c>
      <c r="BV112">
        <v>-0.74322253465652466</v>
      </c>
      <c r="BW112">
        <v>0.8222697377204895</v>
      </c>
      <c r="BX112">
        <v>4.7600216865539551</v>
      </c>
      <c r="BY112">
        <v>4.5725727081298828</v>
      </c>
      <c r="BZ112">
        <v>4.5343828201293945</v>
      </c>
      <c r="CA112">
        <v>4.8652491569519043</v>
      </c>
      <c r="CB112">
        <v>4.8115081787109375</v>
      </c>
      <c r="CC112">
        <v>0.61067098379135132</v>
      </c>
      <c r="CD112">
        <v>-1.3172467947006226</v>
      </c>
      <c r="CE112">
        <v>-1.3950457572937012</v>
      </c>
      <c r="CF112">
        <v>0.14749675989151001</v>
      </c>
      <c r="CG112">
        <v>0.15335509181022644</v>
      </c>
      <c r="CH112">
        <v>0.13630479574203491</v>
      </c>
      <c r="CI112">
        <v>0.14438426494598389</v>
      </c>
      <c r="CJ112">
        <v>0.16217322647571564</v>
      </c>
      <c r="CK112">
        <v>0.19008135795593262</v>
      </c>
      <c r="CL112">
        <v>0.17526224255561829</v>
      </c>
      <c r="CM112">
        <v>0.13854239881038666</v>
      </c>
      <c r="CN112">
        <v>8.3882734179496765E-2</v>
      </c>
      <c r="CO112">
        <v>7.1067005395889282E-2</v>
      </c>
      <c r="CP112">
        <v>5.7216249406337738E-2</v>
      </c>
      <c r="CQ112">
        <v>6.0865923762321472E-2</v>
      </c>
      <c r="CR112">
        <v>6.7795589566230774E-2</v>
      </c>
      <c r="CS112">
        <v>6.3700050115585327E-2</v>
      </c>
      <c r="CT112">
        <v>5.6308235973119736E-2</v>
      </c>
      <c r="CU112">
        <v>1.9039483070373535</v>
      </c>
      <c r="CV112">
        <v>5.938323974609375</v>
      </c>
      <c r="CW112">
        <v>5.7520809173583984</v>
      </c>
      <c r="CX112">
        <v>5.6781353950500488</v>
      </c>
      <c r="CY112">
        <v>5.9790825843811035</v>
      </c>
      <c r="CZ112">
        <v>5.9370131492614746</v>
      </c>
      <c r="DA112">
        <v>1.6281380653381348</v>
      </c>
      <c r="DB112">
        <v>-0.50918525457382202</v>
      </c>
      <c r="DC112">
        <v>-0.56324255466461182</v>
      </c>
      <c r="DD112">
        <v>0.88456112146377563</v>
      </c>
      <c r="DE112">
        <v>0.87569981813430786</v>
      </c>
      <c r="DF112">
        <v>0.85089647769927979</v>
      </c>
      <c r="DG112">
        <v>0.86338949203491211</v>
      </c>
      <c r="DH112">
        <v>0.91484332084655762</v>
      </c>
      <c r="DI112">
        <v>0.92847722768783569</v>
      </c>
      <c r="DJ112">
        <v>0.90971928834915161</v>
      </c>
      <c r="DK112">
        <v>0.85613906383514404</v>
      </c>
      <c r="DL112">
        <v>0.78265517950057983</v>
      </c>
      <c r="DM112">
        <v>0.77683573961257935</v>
      </c>
      <c r="DN112">
        <v>0.78452605009078979</v>
      </c>
      <c r="DO112">
        <v>0.79422509670257568</v>
      </c>
      <c r="DP112">
        <v>0.8271147608757019</v>
      </c>
      <c r="DQ112">
        <v>0.85208851099014282</v>
      </c>
      <c r="DR112">
        <v>0.85583901405334473</v>
      </c>
      <c r="DS112">
        <v>2.9856269359588623</v>
      </c>
      <c r="DT112">
        <v>7.1166267395019531</v>
      </c>
      <c r="DU112">
        <v>6.9315886497497559</v>
      </c>
      <c r="DV112">
        <v>6.8218879699707031</v>
      </c>
      <c r="DW112">
        <v>7.0929160118103027</v>
      </c>
      <c r="DX112">
        <v>7.0625181198120117</v>
      </c>
      <c r="DY112">
        <v>2.6456050872802734</v>
      </c>
      <c r="DZ112">
        <v>0.29887622594833374</v>
      </c>
      <c r="EA112">
        <v>0.26856064796447754</v>
      </c>
      <c r="EB112">
        <v>1.9487650394439697</v>
      </c>
      <c r="EC112">
        <v>1.9186508655548096</v>
      </c>
      <c r="ED112">
        <v>1.8826533555984497</v>
      </c>
      <c r="EE112">
        <v>1.9015188217163086</v>
      </c>
      <c r="EF112">
        <v>2.0015795230865479</v>
      </c>
      <c r="EG112">
        <v>1.9946036338806152</v>
      </c>
      <c r="EH112">
        <v>1.970158576965332</v>
      </c>
      <c r="EI112">
        <v>1.8922346830368042</v>
      </c>
      <c r="EJ112">
        <v>1.7915714979171753</v>
      </c>
      <c r="EK112">
        <v>1.7958537340164185</v>
      </c>
      <c r="EL112">
        <v>1.8346458673477173</v>
      </c>
      <c r="EM112">
        <v>1.8530791997909546</v>
      </c>
      <c r="EN112">
        <v>1.9234510660171509</v>
      </c>
      <c r="EO112">
        <v>1.99039626121521</v>
      </c>
      <c r="EP112">
        <v>2.0102345943450928</v>
      </c>
      <c r="EQ112">
        <v>4.5473990440368652</v>
      </c>
      <c r="ER112">
        <v>8.8179082870483398</v>
      </c>
      <c r="ES112">
        <v>8.6346111297607422</v>
      </c>
      <c r="ET112">
        <v>8.4732847213745117</v>
      </c>
      <c r="EU112">
        <v>8.7011146545410156</v>
      </c>
      <c r="EV112">
        <v>8.6875686645507812</v>
      </c>
      <c r="EW112">
        <v>4.1146659851074219</v>
      </c>
      <c r="EX112">
        <v>1.4655886888504028</v>
      </c>
      <c r="EY112">
        <v>1.4695523977279663</v>
      </c>
      <c r="EZ112">
        <v>62.687393188476563</v>
      </c>
      <c r="FA112">
        <v>61.227222442626953</v>
      </c>
      <c r="FB112">
        <v>60.652168273925781</v>
      </c>
      <c r="FC112">
        <v>59.749279022216797</v>
      </c>
      <c r="FD112">
        <v>58.660728454589844</v>
      </c>
      <c r="FE112">
        <v>58.359203338623047</v>
      </c>
      <c r="FF112">
        <v>57.710769653320312</v>
      </c>
      <c r="FG112">
        <v>57.910106658935547</v>
      </c>
      <c r="FH112">
        <v>62.172584533691406</v>
      </c>
      <c r="FI112">
        <v>67.186172485351562</v>
      </c>
      <c r="FJ112">
        <v>73.508773803710938</v>
      </c>
      <c r="FK112">
        <v>77.295364379882813</v>
      </c>
      <c r="FL112">
        <v>80.211174011230469</v>
      </c>
      <c r="FM112">
        <v>81.816810607910156</v>
      </c>
      <c r="FN112">
        <v>83.425643920898437</v>
      </c>
      <c r="FO112">
        <v>83.336662292480469</v>
      </c>
      <c r="FP112">
        <v>79.994758605957031</v>
      </c>
      <c r="FQ112">
        <v>75.534103393554688</v>
      </c>
      <c r="FR112">
        <v>71.536521911621094</v>
      </c>
      <c r="FS112">
        <v>69.497146606445313</v>
      </c>
      <c r="FT112">
        <v>67.412506103515625</v>
      </c>
      <c r="FU112">
        <v>65.540679931640625</v>
      </c>
      <c r="FV112">
        <v>63.727210998535156</v>
      </c>
      <c r="FW112">
        <v>61.920673370361328</v>
      </c>
      <c r="FX112">
        <v>245</v>
      </c>
      <c r="FY112">
        <v>8.9374296367168427E-2</v>
      </c>
      <c r="FZ112">
        <v>1</v>
      </c>
      <c r="GA112" s="57" t="s">
        <v>10</v>
      </c>
    </row>
    <row r="113" spans="1:183" x14ac:dyDescent="0.2">
      <c r="A113" t="s">
        <v>242</v>
      </c>
      <c r="B113" t="s">
        <v>246</v>
      </c>
      <c r="C113" t="s">
        <v>218</v>
      </c>
      <c r="D113" t="s">
        <v>47</v>
      </c>
      <c r="E113">
        <v>2014</v>
      </c>
      <c r="F113" t="s">
        <v>220</v>
      </c>
      <c r="G113" t="s">
        <v>243</v>
      </c>
      <c r="H113" s="57" t="s">
        <v>233</v>
      </c>
      <c r="I113">
        <v>173.93</v>
      </c>
      <c r="L113">
        <v>54.447788965108103</v>
      </c>
      <c r="M113">
        <v>53.215283338094636</v>
      </c>
      <c r="N113">
        <v>52.842545206932286</v>
      </c>
      <c r="O113">
        <v>53.511356254034609</v>
      </c>
      <c r="P113">
        <v>62.239158916346312</v>
      </c>
      <c r="Q113">
        <v>67.887165291568081</v>
      </c>
      <c r="R113">
        <v>79.097367084511447</v>
      </c>
      <c r="S113">
        <v>77.700480261981667</v>
      </c>
      <c r="T113">
        <v>78.824991784357252</v>
      </c>
      <c r="U113">
        <v>78.697932024034785</v>
      </c>
      <c r="V113">
        <v>80.528795264607126</v>
      </c>
      <c r="W113">
        <v>78.867790729477875</v>
      </c>
      <c r="X113">
        <v>79.390233985327242</v>
      </c>
      <c r="Y113">
        <v>78.95712074940603</v>
      </c>
      <c r="Z113">
        <v>77.22233531748995</v>
      </c>
      <c r="AA113">
        <v>72.86415831082347</v>
      </c>
      <c r="AB113">
        <v>71.883621081892912</v>
      </c>
      <c r="AC113">
        <v>74.639081453735329</v>
      </c>
      <c r="AD113">
        <v>74.330003031816304</v>
      </c>
      <c r="AE113">
        <v>73.198453274495776</v>
      </c>
      <c r="AF113">
        <v>72.488257518654123</v>
      </c>
      <c r="AG113">
        <v>64.132932841053616</v>
      </c>
      <c r="AH113">
        <v>56.394776478235173</v>
      </c>
      <c r="AI113">
        <v>52.920539564952833</v>
      </c>
      <c r="AJ113">
        <v>-1.6714825630187988</v>
      </c>
      <c r="AK113">
        <v>-1.641495943069458</v>
      </c>
      <c r="AL113">
        <v>-1.6764050722122192</v>
      </c>
      <c r="AM113">
        <v>-1.6466449499130249</v>
      </c>
      <c r="AN113">
        <v>-1.6721386909484863</v>
      </c>
      <c r="AO113">
        <v>-1.6265150308609009</v>
      </c>
      <c r="AP113">
        <v>-1.6050401926040649</v>
      </c>
      <c r="AQ113">
        <v>-1.5990993976593018</v>
      </c>
      <c r="AR113">
        <v>-1.5838577747344971</v>
      </c>
      <c r="AS113">
        <v>-1.637205958366394</v>
      </c>
      <c r="AT113">
        <v>-1.7445510625839233</v>
      </c>
      <c r="AU113">
        <v>-1.6254987716674805</v>
      </c>
      <c r="AV113">
        <v>-1.6586000919342041</v>
      </c>
      <c r="AW113">
        <v>-1.6658011674880981</v>
      </c>
      <c r="AX113">
        <v>-1.6401405334472656</v>
      </c>
      <c r="AY113">
        <v>-0.53918033838272095</v>
      </c>
      <c r="AZ113">
        <v>2.7675864696502686</v>
      </c>
      <c r="BA113">
        <v>2.9275035858154297</v>
      </c>
      <c r="BB113">
        <v>3.158198356628418</v>
      </c>
      <c r="BC113">
        <v>3.2937722206115723</v>
      </c>
      <c r="BD113">
        <v>3.2212564945220947</v>
      </c>
      <c r="BE113">
        <v>-0.81335526704788208</v>
      </c>
      <c r="BF113">
        <v>-2.3326098918914795</v>
      </c>
      <c r="BG113">
        <v>-2.532801628112793</v>
      </c>
      <c r="BH113">
        <v>-0.60024309158325195</v>
      </c>
      <c r="BI113">
        <v>-0.5803992748260498</v>
      </c>
      <c r="BJ113">
        <v>-0.58771669864654541</v>
      </c>
      <c r="BK113">
        <v>-0.57222294807434082</v>
      </c>
      <c r="BL113">
        <v>-0.56805717945098877</v>
      </c>
      <c r="BM113">
        <v>-0.53485757112503052</v>
      </c>
      <c r="BN113">
        <v>-0.52986621856689453</v>
      </c>
      <c r="BO113">
        <v>-0.55235832929611206</v>
      </c>
      <c r="BP113">
        <v>-0.56432825326919556</v>
      </c>
      <c r="BQ113">
        <v>-0.61018562316894531</v>
      </c>
      <c r="BR113">
        <v>-0.66174793243408203</v>
      </c>
      <c r="BS113">
        <v>-0.62120258808135986</v>
      </c>
      <c r="BT113">
        <v>-0.63041597604751587</v>
      </c>
      <c r="BU113">
        <v>-0.6394304633140564</v>
      </c>
      <c r="BV113">
        <v>-0.63326150178909302</v>
      </c>
      <c r="BW113">
        <v>0.80465573072433472</v>
      </c>
      <c r="BX113">
        <v>4.2178277969360352</v>
      </c>
      <c r="BY113">
        <v>4.4719810485839844</v>
      </c>
      <c r="BZ113">
        <v>4.626584529876709</v>
      </c>
      <c r="CA113">
        <v>4.6942958831787109</v>
      </c>
      <c r="CB113">
        <v>4.6370859146118164</v>
      </c>
      <c r="CC113">
        <v>0.54674923419952393</v>
      </c>
      <c r="CD113">
        <v>-1.2058976888656616</v>
      </c>
      <c r="CE113">
        <v>-1.3547021150588989</v>
      </c>
      <c r="CF113">
        <v>0.14169409871101379</v>
      </c>
      <c r="CG113">
        <v>0.15451303124427795</v>
      </c>
      <c r="CH113">
        <v>0.16630549728870392</v>
      </c>
      <c r="CI113">
        <v>0.17191837728023529</v>
      </c>
      <c r="CJ113">
        <v>0.19662633538246155</v>
      </c>
      <c r="CK113">
        <v>0.22122108936309814</v>
      </c>
      <c r="CL113">
        <v>0.21479600667953491</v>
      </c>
      <c r="CM113">
        <v>0.17261135578155518</v>
      </c>
      <c r="CN113">
        <v>0.1417948454618454</v>
      </c>
      <c r="CO113">
        <v>0.1011255607008934</v>
      </c>
      <c r="CP113">
        <v>8.8198214769363403E-2</v>
      </c>
      <c r="CQ113">
        <v>7.4369810521602631E-2</v>
      </c>
      <c r="CR113">
        <v>8.1701196730136871E-2</v>
      </c>
      <c r="CS113">
        <v>7.1430742740631104E-2</v>
      </c>
      <c r="CT113">
        <v>6.4099855720996857E-2</v>
      </c>
      <c r="CU113">
        <v>1.7353924512863159</v>
      </c>
      <c r="CV113">
        <v>5.2222604751586914</v>
      </c>
      <c r="CW113">
        <v>5.5416817665100098</v>
      </c>
      <c r="CX113">
        <v>5.6435847282409668</v>
      </c>
      <c r="CY113">
        <v>5.6642942428588867</v>
      </c>
      <c r="CZ113">
        <v>5.6176848411560059</v>
      </c>
      <c r="DA113">
        <v>1.4887534379959106</v>
      </c>
      <c r="DB113">
        <v>-0.42554032802581787</v>
      </c>
      <c r="DC113">
        <v>-0.5387539267539978</v>
      </c>
      <c r="DD113">
        <v>0.88363128900527954</v>
      </c>
      <c r="DE113">
        <v>0.88942533731460571</v>
      </c>
      <c r="DF113">
        <v>0.92032772302627563</v>
      </c>
      <c r="DG113">
        <v>0.91605973243713379</v>
      </c>
      <c r="DH113">
        <v>0.96130985021591187</v>
      </c>
      <c r="DI113">
        <v>0.97729974985122681</v>
      </c>
      <c r="DJ113">
        <v>0.95945823192596436</v>
      </c>
      <c r="DK113">
        <v>0.89758104085922241</v>
      </c>
      <c r="DL113">
        <v>0.84791791439056396</v>
      </c>
      <c r="DM113">
        <v>0.81243675947189331</v>
      </c>
      <c r="DN113">
        <v>0.83814436197280884</v>
      </c>
      <c r="DO113">
        <v>0.76994222402572632</v>
      </c>
      <c r="DP113">
        <v>0.79381835460662842</v>
      </c>
      <c r="DQ113">
        <v>0.7822919487953186</v>
      </c>
      <c r="DR113">
        <v>0.76146119832992554</v>
      </c>
      <c r="DS113">
        <v>2.6661293506622314</v>
      </c>
      <c r="DT113">
        <v>6.2266931533813477</v>
      </c>
      <c r="DU113">
        <v>6.611382007598877</v>
      </c>
      <c r="DV113">
        <v>6.6605844497680664</v>
      </c>
      <c r="DW113">
        <v>6.6342921257019043</v>
      </c>
      <c r="DX113">
        <v>6.5982842445373535</v>
      </c>
      <c r="DY113">
        <v>2.4307577610015869</v>
      </c>
      <c r="DZ113">
        <v>0.35481703281402588</v>
      </c>
      <c r="EA113">
        <v>0.27719429135322571</v>
      </c>
      <c r="EB113">
        <v>1.9548707008361816</v>
      </c>
      <c r="EC113">
        <v>1.9505219459533691</v>
      </c>
      <c r="ED113">
        <v>2.0090160369873047</v>
      </c>
      <c r="EE113">
        <v>1.9904816150665283</v>
      </c>
      <c r="EF113">
        <v>2.0653913021087646</v>
      </c>
      <c r="EG113">
        <v>2.0689573287963867</v>
      </c>
      <c r="EH113">
        <v>2.0346322059631348</v>
      </c>
      <c r="EI113">
        <v>1.9443221092224121</v>
      </c>
      <c r="EJ113">
        <v>1.8674474954605103</v>
      </c>
      <c r="EK113">
        <v>1.8394571542739868</v>
      </c>
      <c r="EL113">
        <v>1.9209475517272949</v>
      </c>
      <c r="EM113">
        <v>1.7742383480072021</v>
      </c>
      <c r="EN113">
        <v>1.8220024108886719</v>
      </c>
      <c r="EO113">
        <v>1.8086626529693604</v>
      </c>
      <c r="EP113">
        <v>1.7683403491973877</v>
      </c>
      <c r="EQ113">
        <v>4.0099654197692871</v>
      </c>
      <c r="ER113">
        <v>7.6769342422485352</v>
      </c>
      <c r="ES113">
        <v>8.1558599472045898</v>
      </c>
      <c r="ET113">
        <v>8.1289710998535156</v>
      </c>
      <c r="EU113">
        <v>8.034815788269043</v>
      </c>
      <c r="EV113">
        <v>8.0141134262084961</v>
      </c>
      <c r="EW113">
        <v>3.7908623218536377</v>
      </c>
      <c r="EX113">
        <v>1.4815291166305542</v>
      </c>
      <c r="EY113">
        <v>1.4552938938140869</v>
      </c>
      <c r="EZ113">
        <v>47.875247955322266</v>
      </c>
      <c r="FA113">
        <v>47.479030609130859</v>
      </c>
      <c r="FB113">
        <v>46.633327484130859</v>
      </c>
      <c r="FC113">
        <v>45.8258056640625</v>
      </c>
      <c r="FD113">
        <v>46.262836456298828</v>
      </c>
      <c r="FE113">
        <v>45.448101043701172</v>
      </c>
      <c r="FF113">
        <v>45.249641418457031</v>
      </c>
      <c r="FG113">
        <v>44.645729064941406</v>
      </c>
      <c r="FH113">
        <v>45.478672027587891</v>
      </c>
      <c r="FI113">
        <v>47.817005157470703</v>
      </c>
      <c r="FJ113">
        <v>50.076026916503906</v>
      </c>
      <c r="FK113">
        <v>51.837413787841797</v>
      </c>
      <c r="FL113">
        <v>52.985931396484375</v>
      </c>
      <c r="FM113">
        <v>54.127887725830078</v>
      </c>
      <c r="FN113">
        <v>54.870449066162109</v>
      </c>
      <c r="FO113">
        <v>55.385112762451172</v>
      </c>
      <c r="FP113">
        <v>55.418819427490234</v>
      </c>
      <c r="FQ113">
        <v>54.055042266845703</v>
      </c>
      <c r="FR113">
        <v>52.452556610107422</v>
      </c>
      <c r="FS113">
        <v>51.348064422607422</v>
      </c>
      <c r="FT113">
        <v>50.244827270507812</v>
      </c>
      <c r="FU113">
        <v>49.636951446533203</v>
      </c>
      <c r="FV113">
        <v>48.735813140869141</v>
      </c>
      <c r="FW113">
        <v>48.764003753662109</v>
      </c>
      <c r="FX113">
        <v>245</v>
      </c>
      <c r="FY113">
        <v>8.9374296367168427E-2</v>
      </c>
      <c r="FZ113">
        <v>1</v>
      </c>
      <c r="GA113" s="57" t="s">
        <v>10</v>
      </c>
    </row>
    <row r="114" spans="1:183" x14ac:dyDescent="0.2">
      <c r="A114" t="s">
        <v>242</v>
      </c>
      <c r="B114" t="s">
        <v>246</v>
      </c>
      <c r="C114" t="s">
        <v>218</v>
      </c>
      <c r="D114" t="s">
        <v>47</v>
      </c>
      <c r="E114">
        <v>2015</v>
      </c>
      <c r="F114" t="s">
        <v>220</v>
      </c>
      <c r="G114" t="s">
        <v>243</v>
      </c>
      <c r="H114" s="57" t="s">
        <v>233</v>
      </c>
      <c r="I114">
        <v>173.93</v>
      </c>
      <c r="L114">
        <v>54.447788965108103</v>
      </c>
      <c r="M114">
        <v>53.215283338094636</v>
      </c>
      <c r="N114">
        <v>52.842545206932286</v>
      </c>
      <c r="O114">
        <v>53.511356254034609</v>
      </c>
      <c r="P114">
        <v>62.239158916346312</v>
      </c>
      <c r="Q114">
        <v>67.887165291568081</v>
      </c>
      <c r="R114">
        <v>79.097367084511447</v>
      </c>
      <c r="S114">
        <v>77.700480261981667</v>
      </c>
      <c r="T114">
        <v>78.824991784357252</v>
      </c>
      <c r="U114">
        <v>78.697932024034785</v>
      </c>
      <c r="V114">
        <v>80.528795264607126</v>
      </c>
      <c r="W114">
        <v>78.867790729477875</v>
      </c>
      <c r="X114">
        <v>79.390233985327242</v>
      </c>
      <c r="Y114">
        <v>78.95712074940603</v>
      </c>
      <c r="Z114">
        <v>77.22233531748995</v>
      </c>
      <c r="AA114">
        <v>72.86415831082347</v>
      </c>
      <c r="AB114">
        <v>71.883621081892912</v>
      </c>
      <c r="AC114">
        <v>74.639081453735329</v>
      </c>
      <c r="AD114">
        <v>74.330003031816304</v>
      </c>
      <c r="AE114">
        <v>73.198453274495776</v>
      </c>
      <c r="AF114">
        <v>72.488257518654123</v>
      </c>
      <c r="AG114">
        <v>64.132932841053616</v>
      </c>
      <c r="AH114">
        <v>56.394776478235173</v>
      </c>
      <c r="AI114">
        <v>52.920539564952833</v>
      </c>
      <c r="AJ114">
        <v>-1.6714825630187988</v>
      </c>
      <c r="AK114">
        <v>-1.641495943069458</v>
      </c>
      <c r="AL114">
        <v>-1.6764050722122192</v>
      </c>
      <c r="AM114">
        <v>-1.6466449499130249</v>
      </c>
      <c r="AN114">
        <v>-1.6721386909484863</v>
      </c>
      <c r="AO114">
        <v>-1.6265150308609009</v>
      </c>
      <c r="AP114">
        <v>-1.6050401926040649</v>
      </c>
      <c r="AQ114">
        <v>-1.5990993976593018</v>
      </c>
      <c r="AR114">
        <v>-1.5838577747344971</v>
      </c>
      <c r="AS114">
        <v>-1.637205958366394</v>
      </c>
      <c r="AT114">
        <v>-1.7445510625839233</v>
      </c>
      <c r="AU114">
        <v>-1.6254987716674805</v>
      </c>
      <c r="AV114">
        <v>-1.6586000919342041</v>
      </c>
      <c r="AW114">
        <v>-1.6658011674880981</v>
      </c>
      <c r="AX114">
        <v>-1.6401405334472656</v>
      </c>
      <c r="AY114">
        <v>-0.53918033838272095</v>
      </c>
      <c r="AZ114">
        <v>2.7675864696502686</v>
      </c>
      <c r="BA114">
        <v>2.9275035858154297</v>
      </c>
      <c r="BB114">
        <v>3.158198356628418</v>
      </c>
      <c r="BC114">
        <v>3.2937722206115723</v>
      </c>
      <c r="BD114">
        <v>3.2212564945220947</v>
      </c>
      <c r="BE114">
        <v>-0.81335526704788208</v>
      </c>
      <c r="BF114">
        <v>-2.3326098918914795</v>
      </c>
      <c r="BG114">
        <v>-2.532801628112793</v>
      </c>
      <c r="BH114">
        <v>-0.60024309158325195</v>
      </c>
      <c r="BI114">
        <v>-0.5803992748260498</v>
      </c>
      <c r="BJ114">
        <v>-0.58771669864654541</v>
      </c>
      <c r="BK114">
        <v>-0.57222294807434082</v>
      </c>
      <c r="BL114">
        <v>-0.56805717945098877</v>
      </c>
      <c r="BM114">
        <v>-0.53485757112503052</v>
      </c>
      <c r="BN114">
        <v>-0.52986621856689453</v>
      </c>
      <c r="BO114">
        <v>-0.55235832929611206</v>
      </c>
      <c r="BP114">
        <v>-0.56432825326919556</v>
      </c>
      <c r="BQ114">
        <v>-0.61018562316894531</v>
      </c>
      <c r="BR114">
        <v>-0.66174793243408203</v>
      </c>
      <c r="BS114">
        <v>-0.62120258808135986</v>
      </c>
      <c r="BT114">
        <v>-0.63041597604751587</v>
      </c>
      <c r="BU114">
        <v>-0.6394304633140564</v>
      </c>
      <c r="BV114">
        <v>-0.63326150178909302</v>
      </c>
      <c r="BW114">
        <v>0.80465573072433472</v>
      </c>
      <c r="BX114">
        <v>4.2178277969360352</v>
      </c>
      <c r="BY114">
        <v>4.4719810485839844</v>
      </c>
      <c r="BZ114">
        <v>4.626584529876709</v>
      </c>
      <c r="CA114">
        <v>4.6942958831787109</v>
      </c>
      <c r="CB114">
        <v>4.6370859146118164</v>
      </c>
      <c r="CC114">
        <v>0.54674923419952393</v>
      </c>
      <c r="CD114">
        <v>-1.2058976888656616</v>
      </c>
      <c r="CE114">
        <v>-1.3547021150588989</v>
      </c>
      <c r="CF114">
        <v>0.14169409871101379</v>
      </c>
      <c r="CG114">
        <v>0.15451303124427795</v>
      </c>
      <c r="CH114">
        <v>0.16630549728870392</v>
      </c>
      <c r="CI114">
        <v>0.17191837728023529</v>
      </c>
      <c r="CJ114">
        <v>0.19662633538246155</v>
      </c>
      <c r="CK114">
        <v>0.22122108936309814</v>
      </c>
      <c r="CL114">
        <v>0.21479600667953491</v>
      </c>
      <c r="CM114">
        <v>0.17261135578155518</v>
      </c>
      <c r="CN114">
        <v>0.1417948454618454</v>
      </c>
      <c r="CO114">
        <v>0.1011255607008934</v>
      </c>
      <c r="CP114">
        <v>8.8198214769363403E-2</v>
      </c>
      <c r="CQ114">
        <v>7.4369810521602631E-2</v>
      </c>
      <c r="CR114">
        <v>8.1701196730136871E-2</v>
      </c>
      <c r="CS114">
        <v>7.1430742740631104E-2</v>
      </c>
      <c r="CT114">
        <v>6.4099855720996857E-2</v>
      </c>
      <c r="CU114">
        <v>1.7353924512863159</v>
      </c>
      <c r="CV114">
        <v>5.2222604751586914</v>
      </c>
      <c r="CW114">
        <v>5.5416817665100098</v>
      </c>
      <c r="CX114">
        <v>5.6435847282409668</v>
      </c>
      <c r="CY114">
        <v>5.6642942428588867</v>
      </c>
      <c r="CZ114">
        <v>5.6176848411560059</v>
      </c>
      <c r="DA114">
        <v>1.4887534379959106</v>
      </c>
      <c r="DB114">
        <v>-0.42554032802581787</v>
      </c>
      <c r="DC114">
        <v>-0.5387539267539978</v>
      </c>
      <c r="DD114">
        <v>0.88363128900527954</v>
      </c>
      <c r="DE114">
        <v>0.88942533731460571</v>
      </c>
      <c r="DF114">
        <v>0.92032772302627563</v>
      </c>
      <c r="DG114">
        <v>0.91605973243713379</v>
      </c>
      <c r="DH114">
        <v>0.96130985021591187</v>
      </c>
      <c r="DI114">
        <v>0.97729974985122681</v>
      </c>
      <c r="DJ114">
        <v>0.95945823192596436</v>
      </c>
      <c r="DK114">
        <v>0.89758104085922241</v>
      </c>
      <c r="DL114">
        <v>0.84791791439056396</v>
      </c>
      <c r="DM114">
        <v>0.81243675947189331</v>
      </c>
      <c r="DN114">
        <v>0.83814436197280884</v>
      </c>
      <c r="DO114">
        <v>0.76994222402572632</v>
      </c>
      <c r="DP114">
        <v>0.79381835460662842</v>
      </c>
      <c r="DQ114">
        <v>0.7822919487953186</v>
      </c>
      <c r="DR114">
        <v>0.76146119832992554</v>
      </c>
      <c r="DS114">
        <v>2.6661293506622314</v>
      </c>
      <c r="DT114">
        <v>6.2266931533813477</v>
      </c>
      <c r="DU114">
        <v>6.611382007598877</v>
      </c>
      <c r="DV114">
        <v>6.6605844497680664</v>
      </c>
      <c r="DW114">
        <v>6.6342921257019043</v>
      </c>
      <c r="DX114">
        <v>6.5982842445373535</v>
      </c>
      <c r="DY114">
        <v>2.4307577610015869</v>
      </c>
      <c r="DZ114">
        <v>0.35481703281402588</v>
      </c>
      <c r="EA114">
        <v>0.27719429135322571</v>
      </c>
      <c r="EB114">
        <v>1.9548707008361816</v>
      </c>
      <c r="EC114">
        <v>1.9505219459533691</v>
      </c>
      <c r="ED114">
        <v>2.0090160369873047</v>
      </c>
      <c r="EE114">
        <v>1.9904816150665283</v>
      </c>
      <c r="EF114">
        <v>2.0653913021087646</v>
      </c>
      <c r="EG114">
        <v>2.0689573287963867</v>
      </c>
      <c r="EH114">
        <v>2.0346322059631348</v>
      </c>
      <c r="EI114">
        <v>1.9443221092224121</v>
      </c>
      <c r="EJ114">
        <v>1.8674474954605103</v>
      </c>
      <c r="EK114">
        <v>1.8394571542739868</v>
      </c>
      <c r="EL114">
        <v>1.9209475517272949</v>
      </c>
      <c r="EM114">
        <v>1.7742383480072021</v>
      </c>
      <c r="EN114">
        <v>1.8220024108886719</v>
      </c>
      <c r="EO114">
        <v>1.8086626529693604</v>
      </c>
      <c r="EP114">
        <v>1.7683403491973877</v>
      </c>
      <c r="EQ114">
        <v>4.0099654197692871</v>
      </c>
      <c r="ER114">
        <v>7.6769342422485352</v>
      </c>
      <c r="ES114">
        <v>8.1558599472045898</v>
      </c>
      <c r="ET114">
        <v>8.1289710998535156</v>
      </c>
      <c r="EU114">
        <v>8.034815788269043</v>
      </c>
      <c r="EV114">
        <v>8.0141134262084961</v>
      </c>
      <c r="EW114">
        <v>3.7908623218536377</v>
      </c>
      <c r="EX114">
        <v>1.4815291166305542</v>
      </c>
      <c r="EY114">
        <v>1.4552938938140869</v>
      </c>
      <c r="EZ114">
        <v>47.875247955322266</v>
      </c>
      <c r="FA114">
        <v>47.479030609130859</v>
      </c>
      <c r="FB114">
        <v>46.633327484130859</v>
      </c>
      <c r="FC114">
        <v>45.8258056640625</v>
      </c>
      <c r="FD114">
        <v>46.262836456298828</v>
      </c>
      <c r="FE114">
        <v>45.448101043701172</v>
      </c>
      <c r="FF114">
        <v>45.249641418457031</v>
      </c>
      <c r="FG114">
        <v>44.645729064941406</v>
      </c>
      <c r="FH114">
        <v>45.478672027587891</v>
      </c>
      <c r="FI114">
        <v>47.817005157470703</v>
      </c>
      <c r="FJ114">
        <v>50.076026916503906</v>
      </c>
      <c r="FK114">
        <v>51.837413787841797</v>
      </c>
      <c r="FL114">
        <v>52.985931396484375</v>
      </c>
      <c r="FM114">
        <v>54.127887725830078</v>
      </c>
      <c r="FN114">
        <v>54.870449066162109</v>
      </c>
      <c r="FO114">
        <v>55.385112762451172</v>
      </c>
      <c r="FP114">
        <v>55.418819427490234</v>
      </c>
      <c r="FQ114">
        <v>54.055042266845703</v>
      </c>
      <c r="FR114">
        <v>52.452556610107422</v>
      </c>
      <c r="FS114">
        <v>51.348064422607422</v>
      </c>
      <c r="FT114">
        <v>50.244827270507812</v>
      </c>
      <c r="FU114">
        <v>49.636951446533203</v>
      </c>
      <c r="FV114">
        <v>48.735813140869141</v>
      </c>
      <c r="FW114">
        <v>48.764003753662109</v>
      </c>
      <c r="FX114">
        <v>245</v>
      </c>
      <c r="FY114">
        <v>8.9374296367168427E-2</v>
      </c>
      <c r="FZ114">
        <v>1</v>
      </c>
      <c r="GA114" s="57" t="s">
        <v>10</v>
      </c>
    </row>
    <row r="115" spans="1:183" x14ac:dyDescent="0.2">
      <c r="A115" t="s">
        <v>242</v>
      </c>
      <c r="B115" t="s">
        <v>246</v>
      </c>
      <c r="C115" t="s">
        <v>218</v>
      </c>
      <c r="D115" t="s">
        <v>47</v>
      </c>
      <c r="E115">
        <v>2016</v>
      </c>
      <c r="F115" t="s">
        <v>220</v>
      </c>
      <c r="G115" t="s">
        <v>243</v>
      </c>
      <c r="H115" s="57" t="s">
        <v>233</v>
      </c>
      <c r="I115">
        <v>173.93</v>
      </c>
      <c r="L115">
        <v>54.447788965108103</v>
      </c>
      <c r="M115">
        <v>53.215283338094636</v>
      </c>
      <c r="N115">
        <v>52.842545206932286</v>
      </c>
      <c r="O115">
        <v>53.511356254034609</v>
      </c>
      <c r="P115">
        <v>62.239158916346312</v>
      </c>
      <c r="Q115">
        <v>67.887165291568081</v>
      </c>
      <c r="R115">
        <v>79.097367084511447</v>
      </c>
      <c r="S115">
        <v>77.700480261981667</v>
      </c>
      <c r="T115">
        <v>78.824991784357252</v>
      </c>
      <c r="U115">
        <v>78.697932024034785</v>
      </c>
      <c r="V115">
        <v>80.528795264607126</v>
      </c>
      <c r="W115">
        <v>78.867790729477875</v>
      </c>
      <c r="X115">
        <v>79.390233985327242</v>
      </c>
      <c r="Y115">
        <v>78.95712074940603</v>
      </c>
      <c r="Z115">
        <v>77.22233531748995</v>
      </c>
      <c r="AA115">
        <v>72.86415831082347</v>
      </c>
      <c r="AB115">
        <v>71.883621081892912</v>
      </c>
      <c r="AC115">
        <v>74.639081453735329</v>
      </c>
      <c r="AD115">
        <v>74.330003031816304</v>
      </c>
      <c r="AE115">
        <v>73.198453274495776</v>
      </c>
      <c r="AF115">
        <v>72.488257518654123</v>
      </c>
      <c r="AG115">
        <v>64.132932841053616</v>
      </c>
      <c r="AH115">
        <v>56.394776478235173</v>
      </c>
      <c r="AI115">
        <v>52.920539564952833</v>
      </c>
      <c r="AJ115">
        <v>-1.6714825630187988</v>
      </c>
      <c r="AK115">
        <v>-1.641495943069458</v>
      </c>
      <c r="AL115">
        <v>-1.6764050722122192</v>
      </c>
      <c r="AM115">
        <v>-1.6466449499130249</v>
      </c>
      <c r="AN115">
        <v>-1.6721386909484863</v>
      </c>
      <c r="AO115">
        <v>-1.6265150308609009</v>
      </c>
      <c r="AP115">
        <v>-1.6050401926040649</v>
      </c>
      <c r="AQ115">
        <v>-1.5990993976593018</v>
      </c>
      <c r="AR115">
        <v>-1.5838577747344971</v>
      </c>
      <c r="AS115">
        <v>-1.637205958366394</v>
      </c>
      <c r="AT115">
        <v>-1.7445510625839233</v>
      </c>
      <c r="AU115">
        <v>-1.6254987716674805</v>
      </c>
      <c r="AV115">
        <v>-1.6586000919342041</v>
      </c>
      <c r="AW115">
        <v>-1.6658011674880981</v>
      </c>
      <c r="AX115">
        <v>-1.6401405334472656</v>
      </c>
      <c r="AY115">
        <v>-0.53918033838272095</v>
      </c>
      <c r="AZ115">
        <v>2.7675864696502686</v>
      </c>
      <c r="BA115">
        <v>2.9275035858154297</v>
      </c>
      <c r="BB115">
        <v>3.158198356628418</v>
      </c>
      <c r="BC115">
        <v>3.2937722206115723</v>
      </c>
      <c r="BD115">
        <v>3.2212564945220947</v>
      </c>
      <c r="BE115">
        <v>-0.81335526704788208</v>
      </c>
      <c r="BF115">
        <v>-2.3326098918914795</v>
      </c>
      <c r="BG115">
        <v>-2.532801628112793</v>
      </c>
      <c r="BH115">
        <v>-0.60024309158325195</v>
      </c>
      <c r="BI115">
        <v>-0.5803992748260498</v>
      </c>
      <c r="BJ115">
        <v>-0.58771669864654541</v>
      </c>
      <c r="BK115">
        <v>-0.57222294807434082</v>
      </c>
      <c r="BL115">
        <v>-0.56805717945098877</v>
      </c>
      <c r="BM115">
        <v>-0.53485757112503052</v>
      </c>
      <c r="BN115">
        <v>-0.52986621856689453</v>
      </c>
      <c r="BO115">
        <v>-0.55235832929611206</v>
      </c>
      <c r="BP115">
        <v>-0.56432825326919556</v>
      </c>
      <c r="BQ115">
        <v>-0.61018562316894531</v>
      </c>
      <c r="BR115">
        <v>-0.66174793243408203</v>
      </c>
      <c r="BS115">
        <v>-0.62120258808135986</v>
      </c>
      <c r="BT115">
        <v>-0.63041597604751587</v>
      </c>
      <c r="BU115">
        <v>-0.6394304633140564</v>
      </c>
      <c r="BV115">
        <v>-0.63326150178909302</v>
      </c>
      <c r="BW115">
        <v>0.80465573072433472</v>
      </c>
      <c r="BX115">
        <v>4.2178277969360352</v>
      </c>
      <c r="BY115">
        <v>4.4719810485839844</v>
      </c>
      <c r="BZ115">
        <v>4.626584529876709</v>
      </c>
      <c r="CA115">
        <v>4.6942958831787109</v>
      </c>
      <c r="CB115">
        <v>4.6370859146118164</v>
      </c>
      <c r="CC115">
        <v>0.54674923419952393</v>
      </c>
      <c r="CD115">
        <v>-1.2058976888656616</v>
      </c>
      <c r="CE115">
        <v>-1.3547021150588989</v>
      </c>
      <c r="CF115">
        <v>0.14169409871101379</v>
      </c>
      <c r="CG115">
        <v>0.15451303124427795</v>
      </c>
      <c r="CH115">
        <v>0.16630549728870392</v>
      </c>
      <c r="CI115">
        <v>0.17191837728023529</v>
      </c>
      <c r="CJ115">
        <v>0.19662633538246155</v>
      </c>
      <c r="CK115">
        <v>0.22122108936309814</v>
      </c>
      <c r="CL115">
        <v>0.21479600667953491</v>
      </c>
      <c r="CM115">
        <v>0.17261135578155518</v>
      </c>
      <c r="CN115">
        <v>0.1417948454618454</v>
      </c>
      <c r="CO115">
        <v>0.1011255607008934</v>
      </c>
      <c r="CP115">
        <v>8.8198214769363403E-2</v>
      </c>
      <c r="CQ115">
        <v>7.4369810521602631E-2</v>
      </c>
      <c r="CR115">
        <v>8.1701196730136871E-2</v>
      </c>
      <c r="CS115">
        <v>7.1430742740631104E-2</v>
      </c>
      <c r="CT115">
        <v>6.4099855720996857E-2</v>
      </c>
      <c r="CU115">
        <v>1.7353924512863159</v>
      </c>
      <c r="CV115">
        <v>5.2222604751586914</v>
      </c>
      <c r="CW115">
        <v>5.5416817665100098</v>
      </c>
      <c r="CX115">
        <v>5.6435847282409668</v>
      </c>
      <c r="CY115">
        <v>5.6642942428588867</v>
      </c>
      <c r="CZ115">
        <v>5.6176848411560059</v>
      </c>
      <c r="DA115">
        <v>1.4887534379959106</v>
      </c>
      <c r="DB115">
        <v>-0.42554032802581787</v>
      </c>
      <c r="DC115">
        <v>-0.5387539267539978</v>
      </c>
      <c r="DD115">
        <v>0.88363128900527954</v>
      </c>
      <c r="DE115">
        <v>0.88942533731460571</v>
      </c>
      <c r="DF115">
        <v>0.92032772302627563</v>
      </c>
      <c r="DG115">
        <v>0.91605973243713379</v>
      </c>
      <c r="DH115">
        <v>0.96130985021591187</v>
      </c>
      <c r="DI115">
        <v>0.97729974985122681</v>
      </c>
      <c r="DJ115">
        <v>0.95945823192596436</v>
      </c>
      <c r="DK115">
        <v>0.89758104085922241</v>
      </c>
      <c r="DL115">
        <v>0.84791791439056396</v>
      </c>
      <c r="DM115">
        <v>0.81243675947189331</v>
      </c>
      <c r="DN115">
        <v>0.83814436197280884</v>
      </c>
      <c r="DO115">
        <v>0.76994222402572632</v>
      </c>
      <c r="DP115">
        <v>0.79381835460662842</v>
      </c>
      <c r="DQ115">
        <v>0.7822919487953186</v>
      </c>
      <c r="DR115">
        <v>0.76146119832992554</v>
      </c>
      <c r="DS115">
        <v>2.6661293506622314</v>
      </c>
      <c r="DT115">
        <v>6.2266931533813477</v>
      </c>
      <c r="DU115">
        <v>6.611382007598877</v>
      </c>
      <c r="DV115">
        <v>6.6605844497680664</v>
      </c>
      <c r="DW115">
        <v>6.6342921257019043</v>
      </c>
      <c r="DX115">
        <v>6.5982842445373535</v>
      </c>
      <c r="DY115">
        <v>2.4307577610015869</v>
      </c>
      <c r="DZ115">
        <v>0.35481703281402588</v>
      </c>
      <c r="EA115">
        <v>0.27719429135322571</v>
      </c>
      <c r="EB115">
        <v>1.9548707008361816</v>
      </c>
      <c r="EC115">
        <v>1.9505219459533691</v>
      </c>
      <c r="ED115">
        <v>2.0090160369873047</v>
      </c>
      <c r="EE115">
        <v>1.9904816150665283</v>
      </c>
      <c r="EF115">
        <v>2.0653913021087646</v>
      </c>
      <c r="EG115">
        <v>2.0689573287963867</v>
      </c>
      <c r="EH115">
        <v>2.0346322059631348</v>
      </c>
      <c r="EI115">
        <v>1.9443221092224121</v>
      </c>
      <c r="EJ115">
        <v>1.8674474954605103</v>
      </c>
      <c r="EK115">
        <v>1.8394571542739868</v>
      </c>
      <c r="EL115">
        <v>1.9209475517272949</v>
      </c>
      <c r="EM115">
        <v>1.7742383480072021</v>
      </c>
      <c r="EN115">
        <v>1.8220024108886719</v>
      </c>
      <c r="EO115">
        <v>1.8086626529693604</v>
      </c>
      <c r="EP115">
        <v>1.7683403491973877</v>
      </c>
      <c r="EQ115">
        <v>4.0099654197692871</v>
      </c>
      <c r="ER115">
        <v>7.6769342422485352</v>
      </c>
      <c r="ES115">
        <v>8.1558599472045898</v>
      </c>
      <c r="ET115">
        <v>8.1289710998535156</v>
      </c>
      <c r="EU115">
        <v>8.034815788269043</v>
      </c>
      <c r="EV115">
        <v>8.0141134262084961</v>
      </c>
      <c r="EW115">
        <v>3.7908623218536377</v>
      </c>
      <c r="EX115">
        <v>1.4815291166305542</v>
      </c>
      <c r="EY115">
        <v>1.4552938938140869</v>
      </c>
      <c r="EZ115">
        <v>47.875247955322266</v>
      </c>
      <c r="FA115">
        <v>47.479030609130859</v>
      </c>
      <c r="FB115">
        <v>46.633327484130859</v>
      </c>
      <c r="FC115">
        <v>45.8258056640625</v>
      </c>
      <c r="FD115">
        <v>46.262836456298828</v>
      </c>
      <c r="FE115">
        <v>45.448101043701172</v>
      </c>
      <c r="FF115">
        <v>45.249641418457031</v>
      </c>
      <c r="FG115">
        <v>44.645729064941406</v>
      </c>
      <c r="FH115">
        <v>45.478672027587891</v>
      </c>
      <c r="FI115">
        <v>47.817005157470703</v>
      </c>
      <c r="FJ115">
        <v>50.076026916503906</v>
      </c>
      <c r="FK115">
        <v>51.837413787841797</v>
      </c>
      <c r="FL115">
        <v>52.985931396484375</v>
      </c>
      <c r="FM115">
        <v>54.127887725830078</v>
      </c>
      <c r="FN115">
        <v>54.870449066162109</v>
      </c>
      <c r="FO115">
        <v>55.385112762451172</v>
      </c>
      <c r="FP115">
        <v>55.418819427490234</v>
      </c>
      <c r="FQ115">
        <v>54.055042266845703</v>
      </c>
      <c r="FR115">
        <v>52.452556610107422</v>
      </c>
      <c r="FS115">
        <v>51.348064422607422</v>
      </c>
      <c r="FT115">
        <v>50.244827270507812</v>
      </c>
      <c r="FU115">
        <v>49.636951446533203</v>
      </c>
      <c r="FV115">
        <v>48.735813140869141</v>
      </c>
      <c r="FW115">
        <v>48.764003753662109</v>
      </c>
      <c r="FX115">
        <v>245</v>
      </c>
      <c r="FY115">
        <v>8.9374296367168427E-2</v>
      </c>
      <c r="FZ115">
        <v>1</v>
      </c>
      <c r="GA115" s="57" t="s">
        <v>10</v>
      </c>
    </row>
    <row r="116" spans="1:183" x14ac:dyDescent="0.2">
      <c r="A116" t="s">
        <v>242</v>
      </c>
      <c r="B116" t="s">
        <v>246</v>
      </c>
      <c r="C116" t="s">
        <v>218</v>
      </c>
      <c r="D116" t="s">
        <v>11</v>
      </c>
      <c r="E116">
        <v>2014</v>
      </c>
      <c r="F116" t="s">
        <v>220</v>
      </c>
      <c r="G116" t="s">
        <v>243</v>
      </c>
      <c r="H116" s="57" t="s">
        <v>233</v>
      </c>
      <c r="I116">
        <v>175.95000000000002</v>
      </c>
      <c r="L116">
        <v>46.805405084772076</v>
      </c>
      <c r="M116">
        <v>45.35927157144242</v>
      </c>
      <c r="N116">
        <v>44.60872257721514</v>
      </c>
      <c r="O116">
        <v>45.509412762294737</v>
      </c>
      <c r="P116">
        <v>50.86268930889284</v>
      </c>
      <c r="Q116">
        <v>56.130567981080723</v>
      </c>
      <c r="R116">
        <v>64.83671968465454</v>
      </c>
      <c r="S116">
        <v>70.065524670571591</v>
      </c>
      <c r="T116">
        <v>76.494164782548523</v>
      </c>
      <c r="U116">
        <v>79.845789390903022</v>
      </c>
      <c r="V116">
        <v>83.869497730033743</v>
      </c>
      <c r="W116">
        <v>85.263439592269364</v>
      </c>
      <c r="X116">
        <v>85.153094728833125</v>
      </c>
      <c r="Y116">
        <v>85.502912344555853</v>
      </c>
      <c r="Z116">
        <v>84.656947601953064</v>
      </c>
      <c r="AA116">
        <v>83.19455766981001</v>
      </c>
      <c r="AB116">
        <v>81.104807848212815</v>
      </c>
      <c r="AC116">
        <v>77.857986570834285</v>
      </c>
      <c r="AD116">
        <v>74.39190181238088</v>
      </c>
      <c r="AE116">
        <v>72.897994551545864</v>
      </c>
      <c r="AF116">
        <v>71.28105224346146</v>
      </c>
      <c r="AG116">
        <v>64.682928424690829</v>
      </c>
      <c r="AH116">
        <v>55.382958992503582</v>
      </c>
      <c r="AI116">
        <v>49.902714484031101</v>
      </c>
      <c r="AJ116">
        <v>-2.2600209712982178</v>
      </c>
      <c r="AK116">
        <v>-2.166372537612915</v>
      </c>
      <c r="AL116">
        <v>-2.0303053855895996</v>
      </c>
      <c r="AM116">
        <v>-2.1066224575042725</v>
      </c>
      <c r="AN116">
        <v>-2.1744174957275391</v>
      </c>
      <c r="AO116">
        <v>-2.1825644969940186</v>
      </c>
      <c r="AP116">
        <v>-2.2223315238952637</v>
      </c>
      <c r="AQ116">
        <v>-2.2986915111541748</v>
      </c>
      <c r="AR116">
        <v>-2.4812600612640381</v>
      </c>
      <c r="AS116">
        <v>-2.7607429027557373</v>
      </c>
      <c r="AT116">
        <v>-2.9842181205749512</v>
      </c>
      <c r="AU116">
        <v>-3.3223326206207275</v>
      </c>
      <c r="AV116">
        <v>6.4549237489700317E-2</v>
      </c>
      <c r="AW116">
        <v>4.4057345390319824</v>
      </c>
      <c r="AX116">
        <v>4.3742122650146484</v>
      </c>
      <c r="AY116">
        <v>4.2876100540161133</v>
      </c>
      <c r="AZ116">
        <v>4.1173849105834961</v>
      </c>
      <c r="BA116">
        <v>3.7728643417358398</v>
      </c>
      <c r="BB116">
        <v>-0.38763689994812012</v>
      </c>
      <c r="BC116">
        <v>-2.3071138858795166</v>
      </c>
      <c r="BD116">
        <v>-2.4054181575775146</v>
      </c>
      <c r="BE116">
        <v>-2.2593297958374023</v>
      </c>
      <c r="BF116">
        <v>-2.1580779552459717</v>
      </c>
      <c r="BG116">
        <v>-2.2428350448608398</v>
      </c>
      <c r="BH116">
        <v>-0.93979501724243164</v>
      </c>
      <c r="BI116">
        <v>-0.89425206184387207</v>
      </c>
      <c r="BJ116">
        <v>-0.84090691804885864</v>
      </c>
      <c r="BK116">
        <v>-0.87210327386856079</v>
      </c>
      <c r="BL116">
        <v>-0.89720797538757324</v>
      </c>
      <c r="BM116">
        <v>-0.89302575588226318</v>
      </c>
      <c r="BN116">
        <v>-0.90358537435531616</v>
      </c>
      <c r="BO116">
        <v>-0.94777321815490723</v>
      </c>
      <c r="BP116">
        <v>-1.0614734888076782</v>
      </c>
      <c r="BQ116">
        <v>-1.1826637983322144</v>
      </c>
      <c r="BR116">
        <v>-1.2938945293426514</v>
      </c>
      <c r="BS116">
        <v>-1.4263750314712524</v>
      </c>
      <c r="BT116">
        <v>1.3340737819671631</v>
      </c>
      <c r="BU116">
        <v>5.7470383644104004</v>
      </c>
      <c r="BV116">
        <v>5.7274351119995117</v>
      </c>
      <c r="BW116">
        <v>5.6220135688781738</v>
      </c>
      <c r="BX116">
        <v>5.4030380249023437</v>
      </c>
      <c r="BY116">
        <v>5.0483188629150391</v>
      </c>
      <c r="BZ116">
        <v>0.80262613296508789</v>
      </c>
      <c r="CA116">
        <v>-1.1858870983123779</v>
      </c>
      <c r="CB116">
        <v>-1.265781044960022</v>
      </c>
      <c r="CC116">
        <v>-1.1769052743911743</v>
      </c>
      <c r="CD116">
        <v>-1.1355999708175659</v>
      </c>
      <c r="CE116">
        <v>-1.1941453218460083</v>
      </c>
      <c r="CF116">
        <v>-2.5410529226064682E-2</v>
      </c>
      <c r="CG116">
        <v>-1.3185326009988785E-2</v>
      </c>
      <c r="CH116">
        <v>-1.7133167013525963E-2</v>
      </c>
      <c r="CI116">
        <v>-1.7079152166843414E-2</v>
      </c>
      <c r="CJ116">
        <v>-1.261658500880003E-2</v>
      </c>
      <c r="CK116">
        <v>1.0480476339580491E-4</v>
      </c>
      <c r="CL116">
        <v>9.7741903737187386E-3</v>
      </c>
      <c r="CM116">
        <v>-1.2131256051361561E-2</v>
      </c>
      <c r="CN116">
        <v>-7.8133739531040192E-2</v>
      </c>
      <c r="CO116">
        <v>-8.9691013097763062E-2</v>
      </c>
      <c r="CP116">
        <v>-0.12318159639835358</v>
      </c>
      <c r="CQ116">
        <v>-0.11324053257703781</v>
      </c>
      <c r="CR116">
        <v>2.2133426666259766</v>
      </c>
      <c r="CS116">
        <v>6.6760210990905762</v>
      </c>
      <c r="CT116">
        <v>6.6646738052368164</v>
      </c>
      <c r="CU116">
        <v>6.5462174415588379</v>
      </c>
      <c r="CV116">
        <v>6.2934770584106445</v>
      </c>
      <c r="CW116">
        <v>5.931694507598877</v>
      </c>
      <c r="CX116">
        <v>1.6269986629486084</v>
      </c>
      <c r="CY116">
        <v>-0.40932872891426086</v>
      </c>
      <c r="CZ116">
        <v>-0.47647193074226379</v>
      </c>
      <c r="DA116">
        <v>-0.42722132802009583</v>
      </c>
      <c r="DB116">
        <v>-0.42743495106697083</v>
      </c>
      <c r="DC116">
        <v>-0.46782597899436951</v>
      </c>
      <c r="DD116">
        <v>0.88897395133972168</v>
      </c>
      <c r="DE116">
        <v>0.8678814172744751</v>
      </c>
      <c r="DF116">
        <v>0.80664056539535522</v>
      </c>
      <c r="DG116">
        <v>0.83794498443603516</v>
      </c>
      <c r="DH116">
        <v>0.87197482585906982</v>
      </c>
      <c r="DI116">
        <v>0.89323538541793823</v>
      </c>
      <c r="DJ116">
        <v>0.92313379049301147</v>
      </c>
      <c r="DK116">
        <v>0.92351067066192627</v>
      </c>
      <c r="DL116">
        <v>0.90520608425140381</v>
      </c>
      <c r="DM116">
        <v>1.0032817125320435</v>
      </c>
      <c r="DN116">
        <v>1.0475313663482666</v>
      </c>
      <c r="DO116">
        <v>1.1998939514160156</v>
      </c>
      <c r="DP116">
        <v>3.09261155128479</v>
      </c>
      <c r="DQ116">
        <v>7.6050043106079102</v>
      </c>
      <c r="DR116">
        <v>7.6019120216369629</v>
      </c>
      <c r="DS116">
        <v>7.470421314239502</v>
      </c>
      <c r="DT116">
        <v>7.1839160919189453</v>
      </c>
      <c r="DU116">
        <v>6.8150701522827148</v>
      </c>
      <c r="DV116">
        <v>2.4513711929321289</v>
      </c>
      <c r="DW116">
        <v>0.36722955107688904</v>
      </c>
      <c r="DX116">
        <v>0.31283724308013916</v>
      </c>
      <c r="DY116">
        <v>0.32246258854866028</v>
      </c>
      <c r="DZ116">
        <v>0.28073012828826904</v>
      </c>
      <c r="EA116">
        <v>0.25849336385726929</v>
      </c>
      <c r="EB116">
        <v>2.2091999053955078</v>
      </c>
      <c r="EC116">
        <v>2.1400017738342285</v>
      </c>
      <c r="ED116">
        <v>1.9960390329360962</v>
      </c>
      <c r="EE116">
        <v>2.0724639892578125</v>
      </c>
      <c r="EF116">
        <v>2.1491844654083252</v>
      </c>
      <c r="EG116">
        <v>2.1827740669250488</v>
      </c>
      <c r="EH116">
        <v>2.241879940032959</v>
      </c>
      <c r="EI116">
        <v>2.2744290828704834</v>
      </c>
      <c r="EJ116">
        <v>2.3249926567077637</v>
      </c>
      <c r="EK116">
        <v>2.5813608169555664</v>
      </c>
      <c r="EL116">
        <v>2.7378549575805664</v>
      </c>
      <c r="EM116">
        <v>3.0958516597747803</v>
      </c>
      <c r="EN116">
        <v>4.3621358871459961</v>
      </c>
      <c r="EO116">
        <v>8.9463081359863281</v>
      </c>
      <c r="EP116">
        <v>8.9551353454589844</v>
      </c>
      <c r="EQ116">
        <v>8.8048248291015625</v>
      </c>
      <c r="ER116">
        <v>8.469569206237793</v>
      </c>
      <c r="ES116">
        <v>8.0905246734619141</v>
      </c>
      <c r="ET116">
        <v>3.6416342258453369</v>
      </c>
      <c r="EU116">
        <v>1.4884563684463501</v>
      </c>
      <c r="EV116">
        <v>1.4524743556976318</v>
      </c>
      <c r="EW116">
        <v>1.4048870801925659</v>
      </c>
      <c r="EX116">
        <v>1.3032079935073853</v>
      </c>
      <c r="EY116">
        <v>1.3071831464767456</v>
      </c>
      <c r="EZ116">
        <v>69.669380187988281</v>
      </c>
      <c r="FA116">
        <v>69.019493103027344</v>
      </c>
      <c r="FB116">
        <v>68.171119689941406</v>
      </c>
      <c r="FC116">
        <v>67.55181884765625</v>
      </c>
      <c r="FD116">
        <v>66.903266906738281</v>
      </c>
      <c r="FE116">
        <v>66.620201110839844</v>
      </c>
      <c r="FF116">
        <v>66.8404541015625</v>
      </c>
      <c r="FG116">
        <v>69.424537658691406</v>
      </c>
      <c r="FH116">
        <v>74.133453369140625</v>
      </c>
      <c r="FI116">
        <v>78.237388610839844</v>
      </c>
      <c r="FJ116">
        <v>81.382911682128906</v>
      </c>
      <c r="FK116">
        <v>83.550758361816406</v>
      </c>
      <c r="FL116">
        <v>85.605918884277344</v>
      </c>
      <c r="FM116">
        <v>86.9307861328125</v>
      </c>
      <c r="FN116">
        <v>87.602729797363281</v>
      </c>
      <c r="FO116">
        <v>87.860740661621094</v>
      </c>
      <c r="FP116">
        <v>87.105445861816406</v>
      </c>
      <c r="FQ116">
        <v>85.40570068359375</v>
      </c>
      <c r="FR116">
        <v>82.802848815917969</v>
      </c>
      <c r="FS116">
        <v>79.53375244140625</v>
      </c>
      <c r="FT116">
        <v>76.385993957519531</v>
      </c>
      <c r="FU116">
        <v>74.538719177246094</v>
      </c>
      <c r="FV116">
        <v>73.154052734375</v>
      </c>
      <c r="FW116">
        <v>71.776130676269531</v>
      </c>
      <c r="FX116">
        <v>245</v>
      </c>
      <c r="FY116">
        <v>8.9374296367168427E-2</v>
      </c>
      <c r="FZ116">
        <v>1</v>
      </c>
      <c r="GA116" s="57" t="s">
        <v>10</v>
      </c>
    </row>
    <row r="117" spans="1:183" x14ac:dyDescent="0.2">
      <c r="A117" t="s">
        <v>242</v>
      </c>
      <c r="B117" t="s">
        <v>246</v>
      </c>
      <c r="C117" t="s">
        <v>218</v>
      </c>
      <c r="D117" t="s">
        <v>11</v>
      </c>
      <c r="E117">
        <v>2015</v>
      </c>
      <c r="F117" t="s">
        <v>220</v>
      </c>
      <c r="G117" t="s">
        <v>243</v>
      </c>
      <c r="H117" s="57" t="s">
        <v>233</v>
      </c>
      <c r="I117">
        <v>175.95000000000002</v>
      </c>
      <c r="L117">
        <v>46.805405084772076</v>
      </c>
      <c r="M117">
        <v>45.35927157144242</v>
      </c>
      <c r="N117">
        <v>44.60872257721514</v>
      </c>
      <c r="O117">
        <v>45.509412762294737</v>
      </c>
      <c r="P117">
        <v>50.86268930889284</v>
      </c>
      <c r="Q117">
        <v>56.130567981080723</v>
      </c>
      <c r="R117">
        <v>64.83671968465454</v>
      </c>
      <c r="S117">
        <v>70.065524670571591</v>
      </c>
      <c r="T117">
        <v>76.494164782548523</v>
      </c>
      <c r="U117">
        <v>79.845789390903022</v>
      </c>
      <c r="V117">
        <v>83.869497730033743</v>
      </c>
      <c r="W117">
        <v>85.263439592269364</v>
      </c>
      <c r="X117">
        <v>85.153094728833125</v>
      </c>
      <c r="Y117">
        <v>85.502912344555853</v>
      </c>
      <c r="Z117">
        <v>84.656947601953064</v>
      </c>
      <c r="AA117">
        <v>83.19455766981001</v>
      </c>
      <c r="AB117">
        <v>81.104807848212815</v>
      </c>
      <c r="AC117">
        <v>77.857986570834285</v>
      </c>
      <c r="AD117">
        <v>74.39190181238088</v>
      </c>
      <c r="AE117">
        <v>72.897994551545864</v>
      </c>
      <c r="AF117">
        <v>71.28105224346146</v>
      </c>
      <c r="AG117">
        <v>64.682928424690829</v>
      </c>
      <c r="AH117">
        <v>55.382958992503582</v>
      </c>
      <c r="AI117">
        <v>49.902714484031101</v>
      </c>
      <c r="AJ117">
        <v>-2.2600209712982178</v>
      </c>
      <c r="AK117">
        <v>-2.166372537612915</v>
      </c>
      <c r="AL117">
        <v>-2.0303053855895996</v>
      </c>
      <c r="AM117">
        <v>-2.1066224575042725</v>
      </c>
      <c r="AN117">
        <v>-2.1744174957275391</v>
      </c>
      <c r="AO117">
        <v>-2.1825644969940186</v>
      </c>
      <c r="AP117">
        <v>-2.2223315238952637</v>
      </c>
      <c r="AQ117">
        <v>-2.2986915111541748</v>
      </c>
      <c r="AR117">
        <v>-2.4812600612640381</v>
      </c>
      <c r="AS117">
        <v>-2.7607429027557373</v>
      </c>
      <c r="AT117">
        <v>-2.9842181205749512</v>
      </c>
      <c r="AU117">
        <v>-3.3223326206207275</v>
      </c>
      <c r="AV117">
        <v>6.4549237489700317E-2</v>
      </c>
      <c r="AW117">
        <v>4.4057345390319824</v>
      </c>
      <c r="AX117">
        <v>4.3742122650146484</v>
      </c>
      <c r="AY117">
        <v>4.2876100540161133</v>
      </c>
      <c r="AZ117">
        <v>4.1173849105834961</v>
      </c>
      <c r="BA117">
        <v>3.7728643417358398</v>
      </c>
      <c r="BB117">
        <v>-0.38763689994812012</v>
      </c>
      <c r="BC117">
        <v>-2.3071138858795166</v>
      </c>
      <c r="BD117">
        <v>-2.4054181575775146</v>
      </c>
      <c r="BE117">
        <v>-2.2593297958374023</v>
      </c>
      <c r="BF117">
        <v>-2.1580779552459717</v>
      </c>
      <c r="BG117">
        <v>-2.2428350448608398</v>
      </c>
      <c r="BH117">
        <v>-0.93979501724243164</v>
      </c>
      <c r="BI117">
        <v>-0.89425206184387207</v>
      </c>
      <c r="BJ117">
        <v>-0.84090691804885864</v>
      </c>
      <c r="BK117">
        <v>-0.87210327386856079</v>
      </c>
      <c r="BL117">
        <v>-0.89720797538757324</v>
      </c>
      <c r="BM117">
        <v>-0.89302575588226318</v>
      </c>
      <c r="BN117">
        <v>-0.90358537435531616</v>
      </c>
      <c r="BO117">
        <v>-0.94777321815490723</v>
      </c>
      <c r="BP117">
        <v>-1.0614734888076782</v>
      </c>
      <c r="BQ117">
        <v>-1.1826637983322144</v>
      </c>
      <c r="BR117">
        <v>-1.2938945293426514</v>
      </c>
      <c r="BS117">
        <v>-1.4263750314712524</v>
      </c>
      <c r="BT117">
        <v>1.3340737819671631</v>
      </c>
      <c r="BU117">
        <v>5.7470383644104004</v>
      </c>
      <c r="BV117">
        <v>5.7274351119995117</v>
      </c>
      <c r="BW117">
        <v>5.6220135688781738</v>
      </c>
      <c r="BX117">
        <v>5.4030380249023437</v>
      </c>
      <c r="BY117">
        <v>5.0483188629150391</v>
      </c>
      <c r="BZ117">
        <v>0.80262613296508789</v>
      </c>
      <c r="CA117">
        <v>-1.1858870983123779</v>
      </c>
      <c r="CB117">
        <v>-1.265781044960022</v>
      </c>
      <c r="CC117">
        <v>-1.1769052743911743</v>
      </c>
      <c r="CD117">
        <v>-1.1355999708175659</v>
      </c>
      <c r="CE117">
        <v>-1.1941453218460083</v>
      </c>
      <c r="CF117">
        <v>-2.5410529226064682E-2</v>
      </c>
      <c r="CG117">
        <v>-1.3185326009988785E-2</v>
      </c>
      <c r="CH117">
        <v>-1.7133167013525963E-2</v>
      </c>
      <c r="CI117">
        <v>-1.7079152166843414E-2</v>
      </c>
      <c r="CJ117">
        <v>-1.261658500880003E-2</v>
      </c>
      <c r="CK117">
        <v>1.0480476339580491E-4</v>
      </c>
      <c r="CL117">
        <v>9.7741903737187386E-3</v>
      </c>
      <c r="CM117">
        <v>-1.2131256051361561E-2</v>
      </c>
      <c r="CN117">
        <v>-7.8133739531040192E-2</v>
      </c>
      <c r="CO117">
        <v>-8.9691013097763062E-2</v>
      </c>
      <c r="CP117">
        <v>-0.12318159639835358</v>
      </c>
      <c r="CQ117">
        <v>-0.11324053257703781</v>
      </c>
      <c r="CR117">
        <v>2.2133426666259766</v>
      </c>
      <c r="CS117">
        <v>6.6760210990905762</v>
      </c>
      <c r="CT117">
        <v>6.6646738052368164</v>
      </c>
      <c r="CU117">
        <v>6.5462174415588379</v>
      </c>
      <c r="CV117">
        <v>6.2934770584106445</v>
      </c>
      <c r="CW117">
        <v>5.931694507598877</v>
      </c>
      <c r="CX117">
        <v>1.6269986629486084</v>
      </c>
      <c r="CY117">
        <v>-0.40932872891426086</v>
      </c>
      <c r="CZ117">
        <v>-0.47647193074226379</v>
      </c>
      <c r="DA117">
        <v>-0.42722132802009583</v>
      </c>
      <c r="DB117">
        <v>-0.42743495106697083</v>
      </c>
      <c r="DC117">
        <v>-0.46782597899436951</v>
      </c>
      <c r="DD117">
        <v>0.88897395133972168</v>
      </c>
      <c r="DE117">
        <v>0.8678814172744751</v>
      </c>
      <c r="DF117">
        <v>0.80664056539535522</v>
      </c>
      <c r="DG117">
        <v>0.83794498443603516</v>
      </c>
      <c r="DH117">
        <v>0.87197482585906982</v>
      </c>
      <c r="DI117">
        <v>0.89323538541793823</v>
      </c>
      <c r="DJ117">
        <v>0.92313379049301147</v>
      </c>
      <c r="DK117">
        <v>0.92351067066192627</v>
      </c>
      <c r="DL117">
        <v>0.90520608425140381</v>
      </c>
      <c r="DM117">
        <v>1.0032817125320435</v>
      </c>
      <c r="DN117">
        <v>1.0475313663482666</v>
      </c>
      <c r="DO117">
        <v>1.1998939514160156</v>
      </c>
      <c r="DP117">
        <v>3.09261155128479</v>
      </c>
      <c r="DQ117">
        <v>7.6050043106079102</v>
      </c>
      <c r="DR117">
        <v>7.6019120216369629</v>
      </c>
      <c r="DS117">
        <v>7.470421314239502</v>
      </c>
      <c r="DT117">
        <v>7.1839160919189453</v>
      </c>
      <c r="DU117">
        <v>6.8150701522827148</v>
      </c>
      <c r="DV117">
        <v>2.4513711929321289</v>
      </c>
      <c r="DW117">
        <v>0.36722955107688904</v>
      </c>
      <c r="DX117">
        <v>0.31283724308013916</v>
      </c>
      <c r="DY117">
        <v>0.32246258854866028</v>
      </c>
      <c r="DZ117">
        <v>0.28073012828826904</v>
      </c>
      <c r="EA117">
        <v>0.25849336385726929</v>
      </c>
      <c r="EB117">
        <v>2.2091999053955078</v>
      </c>
      <c r="EC117">
        <v>2.1400017738342285</v>
      </c>
      <c r="ED117">
        <v>1.9960390329360962</v>
      </c>
      <c r="EE117">
        <v>2.0724639892578125</v>
      </c>
      <c r="EF117">
        <v>2.1491844654083252</v>
      </c>
      <c r="EG117">
        <v>2.1827740669250488</v>
      </c>
      <c r="EH117">
        <v>2.241879940032959</v>
      </c>
      <c r="EI117">
        <v>2.2744290828704834</v>
      </c>
      <c r="EJ117">
        <v>2.3249926567077637</v>
      </c>
      <c r="EK117">
        <v>2.5813608169555664</v>
      </c>
      <c r="EL117">
        <v>2.7378549575805664</v>
      </c>
      <c r="EM117">
        <v>3.0958516597747803</v>
      </c>
      <c r="EN117">
        <v>4.3621358871459961</v>
      </c>
      <c r="EO117">
        <v>8.9463081359863281</v>
      </c>
      <c r="EP117">
        <v>8.9551353454589844</v>
      </c>
      <c r="EQ117">
        <v>8.8048248291015625</v>
      </c>
      <c r="ER117">
        <v>8.469569206237793</v>
      </c>
      <c r="ES117">
        <v>8.0905246734619141</v>
      </c>
      <c r="ET117">
        <v>3.6416342258453369</v>
      </c>
      <c r="EU117">
        <v>1.4884563684463501</v>
      </c>
      <c r="EV117">
        <v>1.4524743556976318</v>
      </c>
      <c r="EW117">
        <v>1.4048870801925659</v>
      </c>
      <c r="EX117">
        <v>1.3032079935073853</v>
      </c>
      <c r="EY117">
        <v>1.3071831464767456</v>
      </c>
      <c r="EZ117">
        <v>69.669380187988281</v>
      </c>
      <c r="FA117">
        <v>69.019493103027344</v>
      </c>
      <c r="FB117">
        <v>68.171119689941406</v>
      </c>
      <c r="FC117">
        <v>67.55181884765625</v>
      </c>
      <c r="FD117">
        <v>66.903266906738281</v>
      </c>
      <c r="FE117">
        <v>66.620201110839844</v>
      </c>
      <c r="FF117">
        <v>66.8404541015625</v>
      </c>
      <c r="FG117">
        <v>69.424537658691406</v>
      </c>
      <c r="FH117">
        <v>74.133453369140625</v>
      </c>
      <c r="FI117">
        <v>78.237388610839844</v>
      </c>
      <c r="FJ117">
        <v>81.382911682128906</v>
      </c>
      <c r="FK117">
        <v>83.550758361816406</v>
      </c>
      <c r="FL117">
        <v>85.605918884277344</v>
      </c>
      <c r="FM117">
        <v>86.9307861328125</v>
      </c>
      <c r="FN117">
        <v>87.602729797363281</v>
      </c>
      <c r="FO117">
        <v>87.860740661621094</v>
      </c>
      <c r="FP117">
        <v>87.105445861816406</v>
      </c>
      <c r="FQ117">
        <v>85.40570068359375</v>
      </c>
      <c r="FR117">
        <v>82.802848815917969</v>
      </c>
      <c r="FS117">
        <v>79.53375244140625</v>
      </c>
      <c r="FT117">
        <v>76.385993957519531</v>
      </c>
      <c r="FU117">
        <v>74.538719177246094</v>
      </c>
      <c r="FV117">
        <v>73.154052734375</v>
      </c>
      <c r="FW117">
        <v>71.776130676269531</v>
      </c>
      <c r="FX117">
        <v>245</v>
      </c>
      <c r="FY117">
        <v>8.9374296367168427E-2</v>
      </c>
      <c r="FZ117">
        <v>1</v>
      </c>
      <c r="GA117" s="57" t="s">
        <v>10</v>
      </c>
    </row>
    <row r="118" spans="1:183" x14ac:dyDescent="0.2">
      <c r="A118" t="s">
        <v>242</v>
      </c>
      <c r="B118" t="s">
        <v>246</v>
      </c>
      <c r="C118" t="s">
        <v>218</v>
      </c>
      <c r="D118" t="s">
        <v>11</v>
      </c>
      <c r="E118">
        <v>2016</v>
      </c>
      <c r="F118" t="s">
        <v>220</v>
      </c>
      <c r="G118" t="s">
        <v>243</v>
      </c>
      <c r="H118" s="57" t="s">
        <v>233</v>
      </c>
      <c r="I118">
        <v>175.95000000000002</v>
      </c>
      <c r="L118">
        <v>46.805405084772076</v>
      </c>
      <c r="M118">
        <v>45.35927157144242</v>
      </c>
      <c r="N118">
        <v>44.60872257721514</v>
      </c>
      <c r="O118">
        <v>45.509412762294737</v>
      </c>
      <c r="P118">
        <v>50.86268930889284</v>
      </c>
      <c r="Q118">
        <v>56.130567981080723</v>
      </c>
      <c r="R118">
        <v>64.83671968465454</v>
      </c>
      <c r="S118">
        <v>70.065524670571591</v>
      </c>
      <c r="T118">
        <v>76.494164782548523</v>
      </c>
      <c r="U118">
        <v>79.845789390903022</v>
      </c>
      <c r="V118">
        <v>83.869497730033743</v>
      </c>
      <c r="W118">
        <v>85.263439592269364</v>
      </c>
      <c r="X118">
        <v>85.153094728833125</v>
      </c>
      <c r="Y118">
        <v>85.502912344555853</v>
      </c>
      <c r="Z118">
        <v>84.656947601953064</v>
      </c>
      <c r="AA118">
        <v>83.19455766981001</v>
      </c>
      <c r="AB118">
        <v>81.104807848212815</v>
      </c>
      <c r="AC118">
        <v>77.857986570834285</v>
      </c>
      <c r="AD118">
        <v>74.39190181238088</v>
      </c>
      <c r="AE118">
        <v>72.897994551545864</v>
      </c>
      <c r="AF118">
        <v>71.28105224346146</v>
      </c>
      <c r="AG118">
        <v>64.682928424690829</v>
      </c>
      <c r="AH118">
        <v>55.382958992503582</v>
      </c>
      <c r="AI118">
        <v>49.902714484031101</v>
      </c>
      <c r="AJ118">
        <v>-2.2600209712982178</v>
      </c>
      <c r="AK118">
        <v>-2.166372537612915</v>
      </c>
      <c r="AL118">
        <v>-2.0303053855895996</v>
      </c>
      <c r="AM118">
        <v>-2.1066224575042725</v>
      </c>
      <c r="AN118">
        <v>-2.1744174957275391</v>
      </c>
      <c r="AO118">
        <v>-2.1825644969940186</v>
      </c>
      <c r="AP118">
        <v>-2.2223315238952637</v>
      </c>
      <c r="AQ118">
        <v>-2.2986915111541748</v>
      </c>
      <c r="AR118">
        <v>-2.4812600612640381</v>
      </c>
      <c r="AS118">
        <v>-2.7607429027557373</v>
      </c>
      <c r="AT118">
        <v>-2.9842181205749512</v>
      </c>
      <c r="AU118">
        <v>-3.3223326206207275</v>
      </c>
      <c r="AV118">
        <v>6.4549237489700317E-2</v>
      </c>
      <c r="AW118">
        <v>4.4057345390319824</v>
      </c>
      <c r="AX118">
        <v>4.3742122650146484</v>
      </c>
      <c r="AY118">
        <v>4.2876100540161133</v>
      </c>
      <c r="AZ118">
        <v>4.1173849105834961</v>
      </c>
      <c r="BA118">
        <v>3.7728643417358398</v>
      </c>
      <c r="BB118">
        <v>-0.38763689994812012</v>
      </c>
      <c r="BC118">
        <v>-2.3071138858795166</v>
      </c>
      <c r="BD118">
        <v>-2.4054181575775146</v>
      </c>
      <c r="BE118">
        <v>-2.2593297958374023</v>
      </c>
      <c r="BF118">
        <v>-2.1580779552459717</v>
      </c>
      <c r="BG118">
        <v>-2.2428350448608398</v>
      </c>
      <c r="BH118">
        <v>-0.93979501724243164</v>
      </c>
      <c r="BI118">
        <v>-0.89425206184387207</v>
      </c>
      <c r="BJ118">
        <v>-0.84090691804885864</v>
      </c>
      <c r="BK118">
        <v>-0.87210327386856079</v>
      </c>
      <c r="BL118">
        <v>-0.89720797538757324</v>
      </c>
      <c r="BM118">
        <v>-0.89302575588226318</v>
      </c>
      <c r="BN118">
        <v>-0.90358537435531616</v>
      </c>
      <c r="BO118">
        <v>-0.94777321815490723</v>
      </c>
      <c r="BP118">
        <v>-1.0614734888076782</v>
      </c>
      <c r="BQ118">
        <v>-1.1826637983322144</v>
      </c>
      <c r="BR118">
        <v>-1.2938945293426514</v>
      </c>
      <c r="BS118">
        <v>-1.4263750314712524</v>
      </c>
      <c r="BT118">
        <v>1.3340737819671631</v>
      </c>
      <c r="BU118">
        <v>5.7470383644104004</v>
      </c>
      <c r="BV118">
        <v>5.7274351119995117</v>
      </c>
      <c r="BW118">
        <v>5.6220135688781738</v>
      </c>
      <c r="BX118">
        <v>5.4030380249023437</v>
      </c>
      <c r="BY118">
        <v>5.0483188629150391</v>
      </c>
      <c r="BZ118">
        <v>0.80262613296508789</v>
      </c>
      <c r="CA118">
        <v>-1.1858870983123779</v>
      </c>
      <c r="CB118">
        <v>-1.265781044960022</v>
      </c>
      <c r="CC118">
        <v>-1.1769052743911743</v>
      </c>
      <c r="CD118">
        <v>-1.1355999708175659</v>
      </c>
      <c r="CE118">
        <v>-1.1941453218460083</v>
      </c>
      <c r="CF118">
        <v>-2.5410529226064682E-2</v>
      </c>
      <c r="CG118">
        <v>-1.3185326009988785E-2</v>
      </c>
      <c r="CH118">
        <v>-1.7133167013525963E-2</v>
      </c>
      <c r="CI118">
        <v>-1.7079152166843414E-2</v>
      </c>
      <c r="CJ118">
        <v>-1.261658500880003E-2</v>
      </c>
      <c r="CK118">
        <v>1.0480476339580491E-4</v>
      </c>
      <c r="CL118">
        <v>9.7741903737187386E-3</v>
      </c>
      <c r="CM118">
        <v>-1.2131256051361561E-2</v>
      </c>
      <c r="CN118">
        <v>-7.8133739531040192E-2</v>
      </c>
      <c r="CO118">
        <v>-8.9691013097763062E-2</v>
      </c>
      <c r="CP118">
        <v>-0.12318159639835358</v>
      </c>
      <c r="CQ118">
        <v>-0.11324053257703781</v>
      </c>
      <c r="CR118">
        <v>2.2133426666259766</v>
      </c>
      <c r="CS118">
        <v>6.6760210990905762</v>
      </c>
      <c r="CT118">
        <v>6.6646738052368164</v>
      </c>
      <c r="CU118">
        <v>6.5462174415588379</v>
      </c>
      <c r="CV118">
        <v>6.2934770584106445</v>
      </c>
      <c r="CW118">
        <v>5.931694507598877</v>
      </c>
      <c r="CX118">
        <v>1.6269986629486084</v>
      </c>
      <c r="CY118">
        <v>-0.40932872891426086</v>
      </c>
      <c r="CZ118">
        <v>-0.47647193074226379</v>
      </c>
      <c r="DA118">
        <v>-0.42722132802009583</v>
      </c>
      <c r="DB118">
        <v>-0.42743495106697083</v>
      </c>
      <c r="DC118">
        <v>-0.46782597899436951</v>
      </c>
      <c r="DD118">
        <v>0.88897395133972168</v>
      </c>
      <c r="DE118">
        <v>0.8678814172744751</v>
      </c>
      <c r="DF118">
        <v>0.80664056539535522</v>
      </c>
      <c r="DG118">
        <v>0.83794498443603516</v>
      </c>
      <c r="DH118">
        <v>0.87197482585906982</v>
      </c>
      <c r="DI118">
        <v>0.89323538541793823</v>
      </c>
      <c r="DJ118">
        <v>0.92313379049301147</v>
      </c>
      <c r="DK118">
        <v>0.92351067066192627</v>
      </c>
      <c r="DL118">
        <v>0.90520608425140381</v>
      </c>
      <c r="DM118">
        <v>1.0032817125320435</v>
      </c>
      <c r="DN118">
        <v>1.0475313663482666</v>
      </c>
      <c r="DO118">
        <v>1.1998939514160156</v>
      </c>
      <c r="DP118">
        <v>3.09261155128479</v>
      </c>
      <c r="DQ118">
        <v>7.6050043106079102</v>
      </c>
      <c r="DR118">
        <v>7.6019120216369629</v>
      </c>
      <c r="DS118">
        <v>7.470421314239502</v>
      </c>
      <c r="DT118">
        <v>7.1839160919189453</v>
      </c>
      <c r="DU118">
        <v>6.8150701522827148</v>
      </c>
      <c r="DV118">
        <v>2.4513711929321289</v>
      </c>
      <c r="DW118">
        <v>0.36722955107688904</v>
      </c>
      <c r="DX118">
        <v>0.31283724308013916</v>
      </c>
      <c r="DY118">
        <v>0.32246258854866028</v>
      </c>
      <c r="DZ118">
        <v>0.28073012828826904</v>
      </c>
      <c r="EA118">
        <v>0.25849336385726929</v>
      </c>
      <c r="EB118">
        <v>2.2091999053955078</v>
      </c>
      <c r="EC118">
        <v>2.1400017738342285</v>
      </c>
      <c r="ED118">
        <v>1.9960390329360962</v>
      </c>
      <c r="EE118">
        <v>2.0724639892578125</v>
      </c>
      <c r="EF118">
        <v>2.1491844654083252</v>
      </c>
      <c r="EG118">
        <v>2.1827740669250488</v>
      </c>
      <c r="EH118">
        <v>2.241879940032959</v>
      </c>
      <c r="EI118">
        <v>2.2744290828704834</v>
      </c>
      <c r="EJ118">
        <v>2.3249926567077637</v>
      </c>
      <c r="EK118">
        <v>2.5813608169555664</v>
      </c>
      <c r="EL118">
        <v>2.7378549575805664</v>
      </c>
      <c r="EM118">
        <v>3.0958516597747803</v>
      </c>
      <c r="EN118">
        <v>4.3621358871459961</v>
      </c>
      <c r="EO118">
        <v>8.9463081359863281</v>
      </c>
      <c r="EP118">
        <v>8.9551353454589844</v>
      </c>
      <c r="EQ118">
        <v>8.8048248291015625</v>
      </c>
      <c r="ER118">
        <v>8.469569206237793</v>
      </c>
      <c r="ES118">
        <v>8.0905246734619141</v>
      </c>
      <c r="ET118">
        <v>3.6416342258453369</v>
      </c>
      <c r="EU118">
        <v>1.4884563684463501</v>
      </c>
      <c r="EV118">
        <v>1.4524743556976318</v>
      </c>
      <c r="EW118">
        <v>1.4048870801925659</v>
      </c>
      <c r="EX118">
        <v>1.3032079935073853</v>
      </c>
      <c r="EY118">
        <v>1.3071831464767456</v>
      </c>
      <c r="EZ118">
        <v>69.669380187988281</v>
      </c>
      <c r="FA118">
        <v>69.019493103027344</v>
      </c>
      <c r="FB118">
        <v>68.171119689941406</v>
      </c>
      <c r="FC118">
        <v>67.55181884765625</v>
      </c>
      <c r="FD118">
        <v>66.903266906738281</v>
      </c>
      <c r="FE118">
        <v>66.620201110839844</v>
      </c>
      <c r="FF118">
        <v>66.8404541015625</v>
      </c>
      <c r="FG118">
        <v>69.424537658691406</v>
      </c>
      <c r="FH118">
        <v>74.133453369140625</v>
      </c>
      <c r="FI118">
        <v>78.237388610839844</v>
      </c>
      <c r="FJ118">
        <v>81.382911682128906</v>
      </c>
      <c r="FK118">
        <v>83.550758361816406</v>
      </c>
      <c r="FL118">
        <v>85.605918884277344</v>
      </c>
      <c r="FM118">
        <v>86.9307861328125</v>
      </c>
      <c r="FN118">
        <v>87.602729797363281</v>
      </c>
      <c r="FO118">
        <v>87.860740661621094</v>
      </c>
      <c r="FP118">
        <v>87.105445861816406</v>
      </c>
      <c r="FQ118">
        <v>85.40570068359375</v>
      </c>
      <c r="FR118">
        <v>82.802848815917969</v>
      </c>
      <c r="FS118">
        <v>79.53375244140625</v>
      </c>
      <c r="FT118">
        <v>76.385993957519531</v>
      </c>
      <c r="FU118">
        <v>74.538719177246094</v>
      </c>
      <c r="FV118">
        <v>73.154052734375</v>
      </c>
      <c r="FW118">
        <v>71.776130676269531</v>
      </c>
      <c r="FX118">
        <v>245</v>
      </c>
      <c r="FY118">
        <v>8.9374296367168427E-2</v>
      </c>
      <c r="FZ118">
        <v>1</v>
      </c>
      <c r="GA118" s="57" t="s">
        <v>10</v>
      </c>
    </row>
    <row r="119" spans="1:183" x14ac:dyDescent="0.2">
      <c r="A119" t="s">
        <v>242</v>
      </c>
      <c r="B119" t="s">
        <v>246</v>
      </c>
      <c r="C119" t="s">
        <v>218</v>
      </c>
      <c r="D119" t="s">
        <v>36</v>
      </c>
      <c r="E119">
        <v>2014</v>
      </c>
      <c r="F119" t="s">
        <v>221</v>
      </c>
      <c r="G119" t="s">
        <v>243</v>
      </c>
      <c r="H119" s="57" t="s">
        <v>233</v>
      </c>
      <c r="I119">
        <v>167.19</v>
      </c>
      <c r="L119">
        <v>52.869747586764618</v>
      </c>
      <c r="M119">
        <v>52.459405003112614</v>
      </c>
      <c r="N119">
        <v>53.7320236987972</v>
      </c>
      <c r="O119">
        <v>53.785975785719479</v>
      </c>
      <c r="P119">
        <v>61.910116274828027</v>
      </c>
      <c r="Q119">
        <v>67.157355173177351</v>
      </c>
      <c r="R119">
        <v>77.391173862499016</v>
      </c>
      <c r="S119">
        <v>75.635580533572366</v>
      </c>
      <c r="T119">
        <v>77.043372494207489</v>
      </c>
      <c r="U119">
        <v>76.001807765705095</v>
      </c>
      <c r="V119">
        <v>78.33206604759495</v>
      </c>
      <c r="W119">
        <v>75.644033678693901</v>
      </c>
      <c r="X119">
        <v>76.019068630352407</v>
      </c>
      <c r="Y119">
        <v>75.491334622077687</v>
      </c>
      <c r="Z119">
        <v>73.825272532136182</v>
      </c>
      <c r="AA119">
        <v>69.760588630564513</v>
      </c>
      <c r="AB119">
        <v>68.950598116966916</v>
      </c>
      <c r="AC119">
        <v>71.691351707046081</v>
      </c>
      <c r="AD119">
        <v>71.305729956054037</v>
      </c>
      <c r="AE119">
        <v>70.7456214660223</v>
      </c>
      <c r="AF119">
        <v>69.611530660012619</v>
      </c>
      <c r="AG119">
        <v>60.037672890073388</v>
      </c>
      <c r="AH119">
        <v>51.704681492898963</v>
      </c>
      <c r="AI119">
        <v>49.659086459199443</v>
      </c>
      <c r="AJ119">
        <v>-1.6326854228973389</v>
      </c>
      <c r="AK119">
        <v>-1.5972995758056641</v>
      </c>
      <c r="AL119">
        <v>-1.6125541925430298</v>
      </c>
      <c r="AM119">
        <v>-1.5915288925170898</v>
      </c>
      <c r="AN119">
        <v>-1.6363295316696167</v>
      </c>
      <c r="AO119">
        <v>-1.5964411497116089</v>
      </c>
      <c r="AP119">
        <v>-1.5825343132019043</v>
      </c>
      <c r="AQ119">
        <v>-1.5752142667770386</v>
      </c>
      <c r="AR119">
        <v>-1.5796252489089966</v>
      </c>
      <c r="AS119">
        <v>-1.727719783782959</v>
      </c>
      <c r="AT119">
        <v>-1.7154914140701294</v>
      </c>
      <c r="AU119">
        <v>-1.5866564512252808</v>
      </c>
      <c r="AV119">
        <v>-1.6284351348876953</v>
      </c>
      <c r="AW119">
        <v>-1.6419076919555664</v>
      </c>
      <c r="AX119">
        <v>-1.6215610504150391</v>
      </c>
      <c r="AY119">
        <v>-0.59844619035720825</v>
      </c>
      <c r="AZ119">
        <v>2.5239200592041016</v>
      </c>
      <c r="BA119">
        <v>2.7329847812652588</v>
      </c>
      <c r="BB119">
        <v>2.9160029888153076</v>
      </c>
      <c r="BC119">
        <v>3.0298423767089844</v>
      </c>
      <c r="BD119">
        <v>2.9730222225189209</v>
      </c>
      <c r="BE119">
        <v>-0.87135225534439087</v>
      </c>
      <c r="BF119">
        <v>-2.278109073638916</v>
      </c>
      <c r="BG119">
        <v>-2.443023681640625</v>
      </c>
      <c r="BH119">
        <v>-0.58985632658004761</v>
      </c>
      <c r="BI119">
        <v>-0.56503438949584961</v>
      </c>
      <c r="BJ119">
        <v>-0.5401950478553772</v>
      </c>
      <c r="BK119">
        <v>-0.53677833080291748</v>
      </c>
      <c r="BL119">
        <v>-0.53874009847640991</v>
      </c>
      <c r="BM119">
        <v>-0.51075345277786255</v>
      </c>
      <c r="BN119">
        <v>-0.52028906345367432</v>
      </c>
      <c r="BO119">
        <v>-0.54136723279953003</v>
      </c>
      <c r="BP119">
        <v>-0.56665641069412231</v>
      </c>
      <c r="BQ119">
        <v>-0.68149888515472412</v>
      </c>
      <c r="BR119">
        <v>-0.6481441855430603</v>
      </c>
      <c r="BS119">
        <v>-0.60214716196060181</v>
      </c>
      <c r="BT119">
        <v>-0.61747950315475464</v>
      </c>
      <c r="BU119">
        <v>-0.62951725721359253</v>
      </c>
      <c r="BV119">
        <v>-0.62720561027526855</v>
      </c>
      <c r="BW119">
        <v>0.74305278062820435</v>
      </c>
      <c r="BX119">
        <v>3.9720594882965088</v>
      </c>
      <c r="BY119">
        <v>4.2548232078552246</v>
      </c>
      <c r="BZ119">
        <v>4.3630948066711426</v>
      </c>
      <c r="CA119">
        <v>4.4275660514831543</v>
      </c>
      <c r="CB119">
        <v>4.3601455688476563</v>
      </c>
      <c r="CC119">
        <v>0.45157113671302795</v>
      </c>
      <c r="CD119">
        <v>-1.1877840757369995</v>
      </c>
      <c r="CE119">
        <v>-1.3040177822113037</v>
      </c>
      <c r="CF119">
        <v>0.13240386545658112</v>
      </c>
      <c r="CG119">
        <v>0.14990931749343872</v>
      </c>
      <c r="CH119">
        <v>0.20251764357089996</v>
      </c>
      <c r="CI119">
        <v>0.19373872876167297</v>
      </c>
      <c r="CJ119">
        <v>0.22144702076911926</v>
      </c>
      <c r="CK119">
        <v>0.24119055271148682</v>
      </c>
      <c r="CL119">
        <v>0.21541878581047058</v>
      </c>
      <c r="CM119">
        <v>0.17467211186885834</v>
      </c>
      <c r="CN119">
        <v>0.13492272794246674</v>
      </c>
      <c r="CO119">
        <v>4.3110530823469162E-2</v>
      </c>
      <c r="CP119">
        <v>9.1097310185432434E-2</v>
      </c>
      <c r="CQ119">
        <v>7.9720944166183472E-2</v>
      </c>
      <c r="CR119">
        <v>8.2705311477184296E-2</v>
      </c>
      <c r="CS119">
        <v>7.1661248803138733E-2</v>
      </c>
      <c r="CT119">
        <v>6.148197129368782E-2</v>
      </c>
      <c r="CU119">
        <v>1.672170877456665</v>
      </c>
      <c r="CV119">
        <v>4.97503662109375</v>
      </c>
      <c r="CW119">
        <v>5.3088436126708984</v>
      </c>
      <c r="CX119">
        <v>5.3653459548950195</v>
      </c>
      <c r="CY119">
        <v>5.395625114440918</v>
      </c>
      <c r="CZ119">
        <v>5.3208627700805664</v>
      </c>
      <c r="DA119">
        <v>1.3678238391876221</v>
      </c>
      <c r="DB119">
        <v>-0.43262824416160583</v>
      </c>
      <c r="DC119">
        <v>-0.51514583826065063</v>
      </c>
      <c r="DD119">
        <v>0.85466408729553223</v>
      </c>
      <c r="DE119">
        <v>0.86485302448272705</v>
      </c>
      <c r="DF119">
        <v>0.94523030519485474</v>
      </c>
      <c r="DG119">
        <v>0.92425578832626343</v>
      </c>
      <c r="DH119">
        <v>0.98163414001464844</v>
      </c>
      <c r="DI119">
        <v>0.99313455820083618</v>
      </c>
      <c r="DJ119">
        <v>0.95112663507461548</v>
      </c>
      <c r="DK119">
        <v>0.89071142673492432</v>
      </c>
      <c r="DL119">
        <v>0.83650189638137817</v>
      </c>
      <c r="DM119">
        <v>0.76771992444992065</v>
      </c>
      <c r="DN119">
        <v>0.83033877611160278</v>
      </c>
      <c r="DO119">
        <v>0.76158905029296875</v>
      </c>
      <c r="DP119">
        <v>0.78289008140563965</v>
      </c>
      <c r="DQ119">
        <v>0.77283978462219238</v>
      </c>
      <c r="DR119">
        <v>0.75016951560974121</v>
      </c>
      <c r="DS119">
        <v>2.6012890338897705</v>
      </c>
      <c r="DT119">
        <v>5.9780135154724121</v>
      </c>
      <c r="DU119">
        <v>6.3628644943237305</v>
      </c>
      <c r="DV119">
        <v>6.3675971031188965</v>
      </c>
      <c r="DW119">
        <v>6.3636846542358398</v>
      </c>
      <c r="DX119">
        <v>6.2815799713134766</v>
      </c>
      <c r="DY119">
        <v>2.284076452255249</v>
      </c>
      <c r="DZ119">
        <v>0.32252761721611023</v>
      </c>
      <c r="EA119">
        <v>0.27372610569000244</v>
      </c>
      <c r="EB119">
        <v>1.8974931240081787</v>
      </c>
      <c r="EC119">
        <v>1.8971182107925415</v>
      </c>
      <c r="ED119">
        <v>2.0175893306732178</v>
      </c>
      <c r="EE119">
        <v>1.9790064096450806</v>
      </c>
      <c r="EF119">
        <v>2.0792236328125</v>
      </c>
      <c r="EG119">
        <v>2.0788223743438721</v>
      </c>
      <c r="EH119">
        <v>2.0133719444274902</v>
      </c>
      <c r="EI119">
        <v>1.9245585203170776</v>
      </c>
      <c r="EJ119">
        <v>1.8494707345962524</v>
      </c>
      <c r="EK119">
        <v>1.8139408826828003</v>
      </c>
      <c r="EL119">
        <v>1.8976861238479614</v>
      </c>
      <c r="EM119">
        <v>1.7460982799530029</v>
      </c>
      <c r="EN119">
        <v>1.7938457727432251</v>
      </c>
      <c r="EO119">
        <v>1.7852301597595215</v>
      </c>
      <c r="EP119">
        <v>1.7445250749588013</v>
      </c>
      <c r="EQ119">
        <v>3.9427878856658936</v>
      </c>
      <c r="ER119">
        <v>7.4261531829833984</v>
      </c>
      <c r="ES119">
        <v>7.8847026824951172</v>
      </c>
      <c r="ET119">
        <v>7.8146882057189941</v>
      </c>
      <c r="EU119">
        <v>7.7614083290100098</v>
      </c>
      <c r="EV119">
        <v>7.6687026023864746</v>
      </c>
      <c r="EW119">
        <v>3.6069998741149902</v>
      </c>
      <c r="EX119">
        <v>1.4128526449203491</v>
      </c>
      <c r="EY119">
        <v>1.4127318859100342</v>
      </c>
      <c r="EZ119">
        <v>46.875106811523438</v>
      </c>
      <c r="FA119">
        <v>46.249954223632813</v>
      </c>
      <c r="FB119">
        <v>45.199249267578125</v>
      </c>
      <c r="FC119">
        <v>44.614845275878906</v>
      </c>
      <c r="FD119">
        <v>43.8736572265625</v>
      </c>
      <c r="FE119">
        <v>43.65740966796875</v>
      </c>
      <c r="FF119">
        <v>42.929851531982422</v>
      </c>
      <c r="FG119">
        <v>43.009117126464844</v>
      </c>
      <c r="FH119">
        <v>42.846294403076172</v>
      </c>
      <c r="FI119">
        <v>44.274749755859375</v>
      </c>
      <c r="FJ119">
        <v>47.105850219726563</v>
      </c>
      <c r="FK119">
        <v>47.767963409423828</v>
      </c>
      <c r="FL119">
        <v>48.944736480712891</v>
      </c>
      <c r="FM119">
        <v>50.355518341064453</v>
      </c>
      <c r="FN119">
        <v>51.644763946533203</v>
      </c>
      <c r="FO119">
        <v>52.524635314941406</v>
      </c>
      <c r="FP119">
        <v>52.185379028320312</v>
      </c>
      <c r="FQ119">
        <v>50.332969665527344</v>
      </c>
      <c r="FR119">
        <v>47.944705963134766</v>
      </c>
      <c r="FS119">
        <v>46.394744873046875</v>
      </c>
      <c r="FT119">
        <v>44.894126892089844</v>
      </c>
      <c r="FU119">
        <v>44.068824768066406</v>
      </c>
      <c r="FV119">
        <v>44.026115417480469</v>
      </c>
      <c r="FW119">
        <v>44.233993530273437</v>
      </c>
      <c r="FX119">
        <v>245</v>
      </c>
      <c r="FY119">
        <v>8.9374296367168427E-2</v>
      </c>
      <c r="FZ119">
        <v>1</v>
      </c>
      <c r="GA119" s="57" t="s">
        <v>10</v>
      </c>
    </row>
    <row r="120" spans="1:183" x14ac:dyDescent="0.2">
      <c r="A120" t="s">
        <v>242</v>
      </c>
      <c r="B120" t="s">
        <v>246</v>
      </c>
      <c r="C120" t="s">
        <v>218</v>
      </c>
      <c r="D120" t="s">
        <v>36</v>
      </c>
      <c r="E120">
        <v>2015</v>
      </c>
      <c r="F120" t="s">
        <v>221</v>
      </c>
      <c r="G120" t="s">
        <v>243</v>
      </c>
      <c r="H120" s="57" t="s">
        <v>233</v>
      </c>
      <c r="I120">
        <v>167.19</v>
      </c>
      <c r="L120">
        <v>52.869747586764618</v>
      </c>
      <c r="M120">
        <v>52.459405003112614</v>
      </c>
      <c r="N120">
        <v>53.7320236987972</v>
      </c>
      <c r="O120">
        <v>53.785975785719479</v>
      </c>
      <c r="P120">
        <v>61.910116274828027</v>
      </c>
      <c r="Q120">
        <v>67.157355173177351</v>
      </c>
      <c r="R120">
        <v>77.391173862499016</v>
      </c>
      <c r="S120">
        <v>75.635580533572366</v>
      </c>
      <c r="T120">
        <v>77.043372494207489</v>
      </c>
      <c r="U120">
        <v>76.001807765705095</v>
      </c>
      <c r="V120">
        <v>78.33206604759495</v>
      </c>
      <c r="W120">
        <v>75.644033678693901</v>
      </c>
      <c r="X120">
        <v>76.019068630352407</v>
      </c>
      <c r="Y120">
        <v>75.491334622077687</v>
      </c>
      <c r="Z120">
        <v>73.825272532136182</v>
      </c>
      <c r="AA120">
        <v>69.760588630564513</v>
      </c>
      <c r="AB120">
        <v>68.950598116966916</v>
      </c>
      <c r="AC120">
        <v>71.691351707046081</v>
      </c>
      <c r="AD120">
        <v>71.305729956054037</v>
      </c>
      <c r="AE120">
        <v>70.7456214660223</v>
      </c>
      <c r="AF120">
        <v>69.611530660012619</v>
      </c>
      <c r="AG120">
        <v>60.037672890073388</v>
      </c>
      <c r="AH120">
        <v>51.704681492898963</v>
      </c>
      <c r="AI120">
        <v>49.659086459199443</v>
      </c>
      <c r="AJ120">
        <v>-1.6326854228973389</v>
      </c>
      <c r="AK120">
        <v>-1.5972995758056641</v>
      </c>
      <c r="AL120">
        <v>-1.6125541925430298</v>
      </c>
      <c r="AM120">
        <v>-1.5915288925170898</v>
      </c>
      <c r="AN120">
        <v>-1.6363295316696167</v>
      </c>
      <c r="AO120">
        <v>-1.5964411497116089</v>
      </c>
      <c r="AP120">
        <v>-1.5825343132019043</v>
      </c>
      <c r="AQ120">
        <v>-1.5752142667770386</v>
      </c>
      <c r="AR120">
        <v>-1.5796252489089966</v>
      </c>
      <c r="AS120">
        <v>-1.727719783782959</v>
      </c>
      <c r="AT120">
        <v>-1.7154914140701294</v>
      </c>
      <c r="AU120">
        <v>-1.5866564512252808</v>
      </c>
      <c r="AV120">
        <v>-1.6284351348876953</v>
      </c>
      <c r="AW120">
        <v>-1.6419076919555664</v>
      </c>
      <c r="AX120">
        <v>-1.6215610504150391</v>
      </c>
      <c r="AY120">
        <v>-0.59844619035720825</v>
      </c>
      <c r="AZ120">
        <v>2.5239200592041016</v>
      </c>
      <c r="BA120">
        <v>2.7329847812652588</v>
      </c>
      <c r="BB120">
        <v>2.9160029888153076</v>
      </c>
      <c r="BC120">
        <v>3.0298423767089844</v>
      </c>
      <c r="BD120">
        <v>2.9730222225189209</v>
      </c>
      <c r="BE120">
        <v>-0.87135225534439087</v>
      </c>
      <c r="BF120">
        <v>-2.278109073638916</v>
      </c>
      <c r="BG120">
        <v>-2.443023681640625</v>
      </c>
      <c r="BH120">
        <v>-0.58985632658004761</v>
      </c>
      <c r="BI120">
        <v>-0.56503438949584961</v>
      </c>
      <c r="BJ120">
        <v>-0.5401950478553772</v>
      </c>
      <c r="BK120">
        <v>-0.53677833080291748</v>
      </c>
      <c r="BL120">
        <v>-0.53874009847640991</v>
      </c>
      <c r="BM120">
        <v>-0.51075345277786255</v>
      </c>
      <c r="BN120">
        <v>-0.52028906345367432</v>
      </c>
      <c r="BO120">
        <v>-0.54136723279953003</v>
      </c>
      <c r="BP120">
        <v>-0.56665641069412231</v>
      </c>
      <c r="BQ120">
        <v>-0.68149888515472412</v>
      </c>
      <c r="BR120">
        <v>-0.6481441855430603</v>
      </c>
      <c r="BS120">
        <v>-0.60214716196060181</v>
      </c>
      <c r="BT120">
        <v>-0.61747950315475464</v>
      </c>
      <c r="BU120">
        <v>-0.62951725721359253</v>
      </c>
      <c r="BV120">
        <v>-0.62720561027526855</v>
      </c>
      <c r="BW120">
        <v>0.74305278062820435</v>
      </c>
      <c r="BX120">
        <v>3.9720594882965088</v>
      </c>
      <c r="BY120">
        <v>4.2548232078552246</v>
      </c>
      <c r="BZ120">
        <v>4.3630948066711426</v>
      </c>
      <c r="CA120">
        <v>4.4275660514831543</v>
      </c>
      <c r="CB120">
        <v>4.3601455688476563</v>
      </c>
      <c r="CC120">
        <v>0.45157113671302795</v>
      </c>
      <c r="CD120">
        <v>-1.1877840757369995</v>
      </c>
      <c r="CE120">
        <v>-1.3040177822113037</v>
      </c>
      <c r="CF120">
        <v>0.13240386545658112</v>
      </c>
      <c r="CG120">
        <v>0.14990931749343872</v>
      </c>
      <c r="CH120">
        <v>0.20251764357089996</v>
      </c>
      <c r="CI120">
        <v>0.19373872876167297</v>
      </c>
      <c r="CJ120">
        <v>0.22144702076911926</v>
      </c>
      <c r="CK120">
        <v>0.24119055271148682</v>
      </c>
      <c r="CL120">
        <v>0.21541878581047058</v>
      </c>
      <c r="CM120">
        <v>0.17467211186885834</v>
      </c>
      <c r="CN120">
        <v>0.13492272794246674</v>
      </c>
      <c r="CO120">
        <v>4.3110530823469162E-2</v>
      </c>
      <c r="CP120">
        <v>9.1097310185432434E-2</v>
      </c>
      <c r="CQ120">
        <v>7.9720944166183472E-2</v>
      </c>
      <c r="CR120">
        <v>8.2705311477184296E-2</v>
      </c>
      <c r="CS120">
        <v>7.1661248803138733E-2</v>
      </c>
      <c r="CT120">
        <v>6.148197129368782E-2</v>
      </c>
      <c r="CU120">
        <v>1.672170877456665</v>
      </c>
      <c r="CV120">
        <v>4.97503662109375</v>
      </c>
      <c r="CW120">
        <v>5.3088436126708984</v>
      </c>
      <c r="CX120">
        <v>5.3653459548950195</v>
      </c>
      <c r="CY120">
        <v>5.395625114440918</v>
      </c>
      <c r="CZ120">
        <v>5.3208627700805664</v>
      </c>
      <c r="DA120">
        <v>1.3678238391876221</v>
      </c>
      <c r="DB120">
        <v>-0.43262824416160583</v>
      </c>
      <c r="DC120">
        <v>-0.51514583826065063</v>
      </c>
      <c r="DD120">
        <v>0.85466408729553223</v>
      </c>
      <c r="DE120">
        <v>0.86485302448272705</v>
      </c>
      <c r="DF120">
        <v>0.94523030519485474</v>
      </c>
      <c r="DG120">
        <v>0.92425578832626343</v>
      </c>
      <c r="DH120">
        <v>0.98163414001464844</v>
      </c>
      <c r="DI120">
        <v>0.99313455820083618</v>
      </c>
      <c r="DJ120">
        <v>0.95112663507461548</v>
      </c>
      <c r="DK120">
        <v>0.89071142673492432</v>
      </c>
      <c r="DL120">
        <v>0.83650189638137817</v>
      </c>
      <c r="DM120">
        <v>0.76771992444992065</v>
      </c>
      <c r="DN120">
        <v>0.83033877611160278</v>
      </c>
      <c r="DO120">
        <v>0.76158905029296875</v>
      </c>
      <c r="DP120">
        <v>0.78289008140563965</v>
      </c>
      <c r="DQ120">
        <v>0.77283978462219238</v>
      </c>
      <c r="DR120">
        <v>0.75016951560974121</v>
      </c>
      <c r="DS120">
        <v>2.6012890338897705</v>
      </c>
      <c r="DT120">
        <v>5.9780135154724121</v>
      </c>
      <c r="DU120">
        <v>6.3628644943237305</v>
      </c>
      <c r="DV120">
        <v>6.3675971031188965</v>
      </c>
      <c r="DW120">
        <v>6.3636846542358398</v>
      </c>
      <c r="DX120">
        <v>6.2815799713134766</v>
      </c>
      <c r="DY120">
        <v>2.284076452255249</v>
      </c>
      <c r="DZ120">
        <v>0.32252761721611023</v>
      </c>
      <c r="EA120">
        <v>0.27372610569000244</v>
      </c>
      <c r="EB120">
        <v>1.8974931240081787</v>
      </c>
      <c r="EC120">
        <v>1.8971182107925415</v>
      </c>
      <c r="ED120">
        <v>2.0175893306732178</v>
      </c>
      <c r="EE120">
        <v>1.9790064096450806</v>
      </c>
      <c r="EF120">
        <v>2.0792236328125</v>
      </c>
      <c r="EG120">
        <v>2.0788223743438721</v>
      </c>
      <c r="EH120">
        <v>2.0133719444274902</v>
      </c>
      <c r="EI120">
        <v>1.9245585203170776</v>
      </c>
      <c r="EJ120">
        <v>1.8494707345962524</v>
      </c>
      <c r="EK120">
        <v>1.8139408826828003</v>
      </c>
      <c r="EL120">
        <v>1.8976861238479614</v>
      </c>
      <c r="EM120">
        <v>1.7460982799530029</v>
      </c>
      <c r="EN120">
        <v>1.7938457727432251</v>
      </c>
      <c r="EO120">
        <v>1.7852301597595215</v>
      </c>
      <c r="EP120">
        <v>1.7445250749588013</v>
      </c>
      <c r="EQ120">
        <v>3.9427878856658936</v>
      </c>
      <c r="ER120">
        <v>7.4261531829833984</v>
      </c>
      <c r="ES120">
        <v>7.8847026824951172</v>
      </c>
      <c r="ET120">
        <v>7.8146882057189941</v>
      </c>
      <c r="EU120">
        <v>7.7614083290100098</v>
      </c>
      <c r="EV120">
        <v>7.6687026023864746</v>
      </c>
      <c r="EW120">
        <v>3.6069998741149902</v>
      </c>
      <c r="EX120">
        <v>1.4128526449203491</v>
      </c>
      <c r="EY120">
        <v>1.4127318859100342</v>
      </c>
      <c r="EZ120">
        <v>46.875106811523438</v>
      </c>
      <c r="FA120">
        <v>46.249954223632813</v>
      </c>
      <c r="FB120">
        <v>45.199249267578125</v>
      </c>
      <c r="FC120">
        <v>44.614845275878906</v>
      </c>
      <c r="FD120">
        <v>43.8736572265625</v>
      </c>
      <c r="FE120">
        <v>43.65740966796875</v>
      </c>
      <c r="FF120">
        <v>42.929851531982422</v>
      </c>
      <c r="FG120">
        <v>43.009117126464844</v>
      </c>
      <c r="FH120">
        <v>42.846294403076172</v>
      </c>
      <c r="FI120">
        <v>44.274749755859375</v>
      </c>
      <c r="FJ120">
        <v>47.105850219726563</v>
      </c>
      <c r="FK120">
        <v>47.767963409423828</v>
      </c>
      <c r="FL120">
        <v>48.944736480712891</v>
      </c>
      <c r="FM120">
        <v>50.355518341064453</v>
      </c>
      <c r="FN120">
        <v>51.644763946533203</v>
      </c>
      <c r="FO120">
        <v>52.524635314941406</v>
      </c>
      <c r="FP120">
        <v>52.185379028320312</v>
      </c>
      <c r="FQ120">
        <v>50.332969665527344</v>
      </c>
      <c r="FR120">
        <v>47.944705963134766</v>
      </c>
      <c r="FS120">
        <v>46.394744873046875</v>
      </c>
      <c r="FT120">
        <v>44.894126892089844</v>
      </c>
      <c r="FU120">
        <v>44.068824768066406</v>
      </c>
      <c r="FV120">
        <v>44.026115417480469</v>
      </c>
      <c r="FW120">
        <v>44.233993530273437</v>
      </c>
      <c r="FX120">
        <v>245</v>
      </c>
      <c r="FY120">
        <v>8.9374296367168427E-2</v>
      </c>
      <c r="FZ120">
        <v>1</v>
      </c>
      <c r="GA120" s="57" t="s">
        <v>10</v>
      </c>
    </row>
    <row r="121" spans="1:183" x14ac:dyDescent="0.2">
      <c r="A121" t="s">
        <v>242</v>
      </c>
      <c r="B121" t="s">
        <v>246</v>
      </c>
      <c r="C121" t="s">
        <v>218</v>
      </c>
      <c r="D121" t="s">
        <v>36</v>
      </c>
      <c r="E121">
        <v>2016</v>
      </c>
      <c r="F121" t="s">
        <v>221</v>
      </c>
      <c r="G121" t="s">
        <v>243</v>
      </c>
      <c r="H121" s="57" t="s">
        <v>233</v>
      </c>
      <c r="I121">
        <v>167.19</v>
      </c>
      <c r="L121">
        <v>52.869747586764618</v>
      </c>
      <c r="M121">
        <v>52.459405003112614</v>
      </c>
      <c r="N121">
        <v>53.7320236987972</v>
      </c>
      <c r="O121">
        <v>53.785975785719479</v>
      </c>
      <c r="P121">
        <v>61.910116274828027</v>
      </c>
      <c r="Q121">
        <v>67.157355173177351</v>
      </c>
      <c r="R121">
        <v>77.391173862499016</v>
      </c>
      <c r="S121">
        <v>75.635580533572366</v>
      </c>
      <c r="T121">
        <v>77.043372494207489</v>
      </c>
      <c r="U121">
        <v>76.001807765705095</v>
      </c>
      <c r="V121">
        <v>78.33206604759495</v>
      </c>
      <c r="W121">
        <v>75.644033678693901</v>
      </c>
      <c r="X121">
        <v>76.019068630352407</v>
      </c>
      <c r="Y121">
        <v>75.491334622077687</v>
      </c>
      <c r="Z121">
        <v>73.825272532136182</v>
      </c>
      <c r="AA121">
        <v>69.760588630564513</v>
      </c>
      <c r="AB121">
        <v>68.950598116966916</v>
      </c>
      <c r="AC121">
        <v>71.691351707046081</v>
      </c>
      <c r="AD121">
        <v>71.305729956054037</v>
      </c>
      <c r="AE121">
        <v>70.7456214660223</v>
      </c>
      <c r="AF121">
        <v>69.611530660012619</v>
      </c>
      <c r="AG121">
        <v>60.037672890073388</v>
      </c>
      <c r="AH121">
        <v>51.704681492898963</v>
      </c>
      <c r="AI121">
        <v>49.659086459199443</v>
      </c>
      <c r="AJ121">
        <v>-1.6326854228973389</v>
      </c>
      <c r="AK121">
        <v>-1.5972995758056641</v>
      </c>
      <c r="AL121">
        <v>-1.6125541925430298</v>
      </c>
      <c r="AM121">
        <v>-1.5915288925170898</v>
      </c>
      <c r="AN121">
        <v>-1.6363295316696167</v>
      </c>
      <c r="AO121">
        <v>-1.5964411497116089</v>
      </c>
      <c r="AP121">
        <v>-1.5825343132019043</v>
      </c>
      <c r="AQ121">
        <v>-1.5752142667770386</v>
      </c>
      <c r="AR121">
        <v>-1.5796252489089966</v>
      </c>
      <c r="AS121">
        <v>-1.727719783782959</v>
      </c>
      <c r="AT121">
        <v>-1.7154914140701294</v>
      </c>
      <c r="AU121">
        <v>-1.5866564512252808</v>
      </c>
      <c r="AV121">
        <v>-1.6284351348876953</v>
      </c>
      <c r="AW121">
        <v>-1.6419076919555664</v>
      </c>
      <c r="AX121">
        <v>-1.6215610504150391</v>
      </c>
      <c r="AY121">
        <v>-0.59844619035720825</v>
      </c>
      <c r="AZ121">
        <v>2.5239200592041016</v>
      </c>
      <c r="BA121">
        <v>2.7329847812652588</v>
      </c>
      <c r="BB121">
        <v>2.9160029888153076</v>
      </c>
      <c r="BC121">
        <v>3.0298423767089844</v>
      </c>
      <c r="BD121">
        <v>2.9730222225189209</v>
      </c>
      <c r="BE121">
        <v>-0.87135225534439087</v>
      </c>
      <c r="BF121">
        <v>-2.278109073638916</v>
      </c>
      <c r="BG121">
        <v>-2.443023681640625</v>
      </c>
      <c r="BH121">
        <v>-0.58985632658004761</v>
      </c>
      <c r="BI121">
        <v>-0.56503438949584961</v>
      </c>
      <c r="BJ121">
        <v>-0.5401950478553772</v>
      </c>
      <c r="BK121">
        <v>-0.53677833080291748</v>
      </c>
      <c r="BL121">
        <v>-0.53874009847640991</v>
      </c>
      <c r="BM121">
        <v>-0.51075345277786255</v>
      </c>
      <c r="BN121">
        <v>-0.52028906345367432</v>
      </c>
      <c r="BO121">
        <v>-0.54136723279953003</v>
      </c>
      <c r="BP121">
        <v>-0.56665641069412231</v>
      </c>
      <c r="BQ121">
        <v>-0.68149888515472412</v>
      </c>
      <c r="BR121">
        <v>-0.6481441855430603</v>
      </c>
      <c r="BS121">
        <v>-0.60214716196060181</v>
      </c>
      <c r="BT121">
        <v>-0.61747950315475464</v>
      </c>
      <c r="BU121">
        <v>-0.62951725721359253</v>
      </c>
      <c r="BV121">
        <v>-0.62720561027526855</v>
      </c>
      <c r="BW121">
        <v>0.74305278062820435</v>
      </c>
      <c r="BX121">
        <v>3.9720594882965088</v>
      </c>
      <c r="BY121">
        <v>4.2548232078552246</v>
      </c>
      <c r="BZ121">
        <v>4.3630948066711426</v>
      </c>
      <c r="CA121">
        <v>4.4275660514831543</v>
      </c>
      <c r="CB121">
        <v>4.3601455688476563</v>
      </c>
      <c r="CC121">
        <v>0.45157113671302795</v>
      </c>
      <c r="CD121">
        <v>-1.1877840757369995</v>
      </c>
      <c r="CE121">
        <v>-1.3040177822113037</v>
      </c>
      <c r="CF121">
        <v>0.13240386545658112</v>
      </c>
      <c r="CG121">
        <v>0.14990931749343872</v>
      </c>
      <c r="CH121">
        <v>0.20251764357089996</v>
      </c>
      <c r="CI121">
        <v>0.19373872876167297</v>
      </c>
      <c r="CJ121">
        <v>0.22144702076911926</v>
      </c>
      <c r="CK121">
        <v>0.24119055271148682</v>
      </c>
      <c r="CL121">
        <v>0.21541878581047058</v>
      </c>
      <c r="CM121">
        <v>0.17467211186885834</v>
      </c>
      <c r="CN121">
        <v>0.13492272794246674</v>
      </c>
      <c r="CO121">
        <v>4.3110530823469162E-2</v>
      </c>
      <c r="CP121">
        <v>9.1097310185432434E-2</v>
      </c>
      <c r="CQ121">
        <v>7.9720944166183472E-2</v>
      </c>
      <c r="CR121">
        <v>8.2705311477184296E-2</v>
      </c>
      <c r="CS121">
        <v>7.1661248803138733E-2</v>
      </c>
      <c r="CT121">
        <v>6.148197129368782E-2</v>
      </c>
      <c r="CU121">
        <v>1.672170877456665</v>
      </c>
      <c r="CV121">
        <v>4.97503662109375</v>
      </c>
      <c r="CW121">
        <v>5.3088436126708984</v>
      </c>
      <c r="CX121">
        <v>5.3653459548950195</v>
      </c>
      <c r="CY121">
        <v>5.395625114440918</v>
      </c>
      <c r="CZ121">
        <v>5.3208627700805664</v>
      </c>
      <c r="DA121">
        <v>1.3678238391876221</v>
      </c>
      <c r="DB121">
        <v>-0.43262824416160583</v>
      </c>
      <c r="DC121">
        <v>-0.51514583826065063</v>
      </c>
      <c r="DD121">
        <v>0.85466408729553223</v>
      </c>
      <c r="DE121">
        <v>0.86485302448272705</v>
      </c>
      <c r="DF121">
        <v>0.94523030519485474</v>
      </c>
      <c r="DG121">
        <v>0.92425578832626343</v>
      </c>
      <c r="DH121">
        <v>0.98163414001464844</v>
      </c>
      <c r="DI121">
        <v>0.99313455820083618</v>
      </c>
      <c r="DJ121">
        <v>0.95112663507461548</v>
      </c>
      <c r="DK121">
        <v>0.89071142673492432</v>
      </c>
      <c r="DL121">
        <v>0.83650189638137817</v>
      </c>
      <c r="DM121">
        <v>0.76771992444992065</v>
      </c>
      <c r="DN121">
        <v>0.83033877611160278</v>
      </c>
      <c r="DO121">
        <v>0.76158905029296875</v>
      </c>
      <c r="DP121">
        <v>0.78289008140563965</v>
      </c>
      <c r="DQ121">
        <v>0.77283978462219238</v>
      </c>
      <c r="DR121">
        <v>0.75016951560974121</v>
      </c>
      <c r="DS121">
        <v>2.6012890338897705</v>
      </c>
      <c r="DT121">
        <v>5.9780135154724121</v>
      </c>
      <c r="DU121">
        <v>6.3628644943237305</v>
      </c>
      <c r="DV121">
        <v>6.3675971031188965</v>
      </c>
      <c r="DW121">
        <v>6.3636846542358398</v>
      </c>
      <c r="DX121">
        <v>6.2815799713134766</v>
      </c>
      <c r="DY121">
        <v>2.284076452255249</v>
      </c>
      <c r="DZ121">
        <v>0.32252761721611023</v>
      </c>
      <c r="EA121">
        <v>0.27372610569000244</v>
      </c>
      <c r="EB121">
        <v>1.8974931240081787</v>
      </c>
      <c r="EC121">
        <v>1.8971182107925415</v>
      </c>
      <c r="ED121">
        <v>2.0175893306732178</v>
      </c>
      <c r="EE121">
        <v>1.9790064096450806</v>
      </c>
      <c r="EF121">
        <v>2.0792236328125</v>
      </c>
      <c r="EG121">
        <v>2.0788223743438721</v>
      </c>
      <c r="EH121">
        <v>2.0133719444274902</v>
      </c>
      <c r="EI121">
        <v>1.9245585203170776</v>
      </c>
      <c r="EJ121">
        <v>1.8494707345962524</v>
      </c>
      <c r="EK121">
        <v>1.8139408826828003</v>
      </c>
      <c r="EL121">
        <v>1.8976861238479614</v>
      </c>
      <c r="EM121">
        <v>1.7460982799530029</v>
      </c>
      <c r="EN121">
        <v>1.7938457727432251</v>
      </c>
      <c r="EO121">
        <v>1.7852301597595215</v>
      </c>
      <c r="EP121">
        <v>1.7445250749588013</v>
      </c>
      <c r="EQ121">
        <v>3.9427878856658936</v>
      </c>
      <c r="ER121">
        <v>7.4261531829833984</v>
      </c>
      <c r="ES121">
        <v>7.8847026824951172</v>
      </c>
      <c r="ET121">
        <v>7.8146882057189941</v>
      </c>
      <c r="EU121">
        <v>7.7614083290100098</v>
      </c>
      <c r="EV121">
        <v>7.6687026023864746</v>
      </c>
      <c r="EW121">
        <v>3.6069998741149902</v>
      </c>
      <c r="EX121">
        <v>1.4128526449203491</v>
      </c>
      <c r="EY121">
        <v>1.4127318859100342</v>
      </c>
      <c r="EZ121">
        <v>46.875106811523438</v>
      </c>
      <c r="FA121">
        <v>46.249954223632813</v>
      </c>
      <c r="FB121">
        <v>45.199249267578125</v>
      </c>
      <c r="FC121">
        <v>44.614845275878906</v>
      </c>
      <c r="FD121">
        <v>43.8736572265625</v>
      </c>
      <c r="FE121">
        <v>43.65740966796875</v>
      </c>
      <c r="FF121">
        <v>42.929851531982422</v>
      </c>
      <c r="FG121">
        <v>43.009117126464844</v>
      </c>
      <c r="FH121">
        <v>42.846294403076172</v>
      </c>
      <c r="FI121">
        <v>44.274749755859375</v>
      </c>
      <c r="FJ121">
        <v>47.105850219726563</v>
      </c>
      <c r="FK121">
        <v>47.767963409423828</v>
      </c>
      <c r="FL121">
        <v>48.944736480712891</v>
      </c>
      <c r="FM121">
        <v>50.355518341064453</v>
      </c>
      <c r="FN121">
        <v>51.644763946533203</v>
      </c>
      <c r="FO121">
        <v>52.524635314941406</v>
      </c>
      <c r="FP121">
        <v>52.185379028320312</v>
      </c>
      <c r="FQ121">
        <v>50.332969665527344</v>
      </c>
      <c r="FR121">
        <v>47.944705963134766</v>
      </c>
      <c r="FS121">
        <v>46.394744873046875</v>
      </c>
      <c r="FT121">
        <v>44.894126892089844</v>
      </c>
      <c r="FU121">
        <v>44.068824768066406</v>
      </c>
      <c r="FV121">
        <v>44.026115417480469</v>
      </c>
      <c r="FW121">
        <v>44.233993530273437</v>
      </c>
      <c r="FX121">
        <v>245</v>
      </c>
      <c r="FY121">
        <v>8.9374296367168427E-2</v>
      </c>
      <c r="FZ121">
        <v>1</v>
      </c>
      <c r="GA121" s="57" t="s">
        <v>10</v>
      </c>
    </row>
    <row r="122" spans="1:183" x14ac:dyDescent="0.2">
      <c r="A122" t="s">
        <v>242</v>
      </c>
      <c r="B122" t="s">
        <v>246</v>
      </c>
      <c r="C122" t="s">
        <v>218</v>
      </c>
      <c r="D122" t="s">
        <v>37</v>
      </c>
      <c r="E122">
        <v>2014</v>
      </c>
      <c r="F122" t="s">
        <v>221</v>
      </c>
      <c r="G122" t="s">
        <v>243</v>
      </c>
      <c r="H122" s="57" t="s">
        <v>233</v>
      </c>
      <c r="I122">
        <v>167.19</v>
      </c>
      <c r="L122">
        <v>51.396273553492904</v>
      </c>
      <c r="M122">
        <v>49.542110978359979</v>
      </c>
      <c r="N122">
        <v>48.038025298179527</v>
      </c>
      <c r="O122">
        <v>49.565094207120666</v>
      </c>
      <c r="P122">
        <v>57.573579491360917</v>
      </c>
      <c r="Q122">
        <v>62.521928899551511</v>
      </c>
      <c r="R122">
        <v>74.546894007432442</v>
      </c>
      <c r="S122">
        <v>74.400814234039956</v>
      </c>
      <c r="T122">
        <v>75.355528356439223</v>
      </c>
      <c r="U122">
        <v>75.674299279979493</v>
      </c>
      <c r="V122">
        <v>78.408368034555735</v>
      </c>
      <c r="W122">
        <v>79.793379668295785</v>
      </c>
      <c r="X122">
        <v>81.615044042153059</v>
      </c>
      <c r="Y122">
        <v>82.530168496842379</v>
      </c>
      <c r="Z122">
        <v>81.614835373882769</v>
      </c>
      <c r="AA122">
        <v>76.949849595953594</v>
      </c>
      <c r="AB122">
        <v>75.073507827037275</v>
      </c>
      <c r="AC122">
        <v>73.75741177244133</v>
      </c>
      <c r="AD122">
        <v>72.29615020025517</v>
      </c>
      <c r="AE122">
        <v>73.560378376169069</v>
      </c>
      <c r="AF122">
        <v>72.927046883695567</v>
      </c>
      <c r="AG122">
        <v>70.394407340576322</v>
      </c>
      <c r="AH122">
        <v>59.798119218511708</v>
      </c>
      <c r="AI122">
        <v>52.641085359561139</v>
      </c>
      <c r="AJ122">
        <v>-1.6305103302001953</v>
      </c>
      <c r="AK122">
        <v>-1.6009458303451538</v>
      </c>
      <c r="AL122">
        <v>-1.6247912645339966</v>
      </c>
      <c r="AM122">
        <v>-1.6127158403396606</v>
      </c>
      <c r="AN122">
        <v>-1.66352379322052</v>
      </c>
      <c r="AO122">
        <v>-1.5797156095504761</v>
      </c>
      <c r="AP122">
        <v>-1.5812656879425049</v>
      </c>
      <c r="AQ122">
        <v>-1.5799171924591064</v>
      </c>
      <c r="AR122">
        <v>-1.5778934955596924</v>
      </c>
      <c r="AS122">
        <v>-1.621125340461731</v>
      </c>
      <c r="AT122">
        <v>-1.70769202709198</v>
      </c>
      <c r="AU122">
        <v>-1.6737117767333984</v>
      </c>
      <c r="AV122">
        <v>-1.7201640605926514</v>
      </c>
      <c r="AW122">
        <v>-1.7704366445541382</v>
      </c>
      <c r="AX122">
        <v>-1.781872034072876</v>
      </c>
      <c r="AY122">
        <v>-0.6772199273109436</v>
      </c>
      <c r="AZ122">
        <v>2.8469564914703369</v>
      </c>
      <c r="BA122">
        <v>2.643470287322998</v>
      </c>
      <c r="BB122">
        <v>2.6394381523132324</v>
      </c>
      <c r="BC122">
        <v>3.0076298713684082</v>
      </c>
      <c r="BD122">
        <v>2.9791507720947266</v>
      </c>
      <c r="BE122">
        <v>-0.89663398265838623</v>
      </c>
      <c r="BF122">
        <v>-2.4044818878173828</v>
      </c>
      <c r="BG122">
        <v>-2.5032424926757813</v>
      </c>
      <c r="BH122">
        <v>-0.58462041616439819</v>
      </c>
      <c r="BI122">
        <v>-0.57123774290084839</v>
      </c>
      <c r="BJ122">
        <v>-0.59191715717315674</v>
      </c>
      <c r="BK122">
        <v>-0.57808727025985718</v>
      </c>
      <c r="BL122">
        <v>-0.59799396991729736</v>
      </c>
      <c r="BM122">
        <v>-0.55157667398452759</v>
      </c>
      <c r="BN122">
        <v>-0.55443489551544189</v>
      </c>
      <c r="BO122">
        <v>-0.57647347450256348</v>
      </c>
      <c r="BP122">
        <v>-0.60432898998260498</v>
      </c>
      <c r="BQ122">
        <v>-0.63069593906402588</v>
      </c>
      <c r="BR122">
        <v>-0.67812854051589966</v>
      </c>
      <c r="BS122">
        <v>-0.66104930639266968</v>
      </c>
      <c r="BT122">
        <v>-0.67421263456344604</v>
      </c>
      <c r="BU122">
        <v>-0.6969565749168396</v>
      </c>
      <c r="BV122">
        <v>-0.7041504979133606</v>
      </c>
      <c r="BW122">
        <v>0.77221536636352539</v>
      </c>
      <c r="BX122">
        <v>4.4520277976989746</v>
      </c>
      <c r="BY122">
        <v>4.2896952629089355</v>
      </c>
      <c r="BZ122">
        <v>4.244835376739502</v>
      </c>
      <c r="CA122">
        <v>4.5732269287109375</v>
      </c>
      <c r="CB122">
        <v>4.5414013862609863</v>
      </c>
      <c r="CC122">
        <v>0.54293161630630493</v>
      </c>
      <c r="CD122">
        <v>-1.2642819881439209</v>
      </c>
      <c r="CE122">
        <v>-1.3296955823898315</v>
      </c>
      <c r="CF122">
        <v>0.13975977897644043</v>
      </c>
      <c r="CG122">
        <v>0.14193493127822876</v>
      </c>
      <c r="CH122">
        <v>0.12344825267791748</v>
      </c>
      <c r="CI122">
        <v>0.13849328458309174</v>
      </c>
      <c r="CJ122">
        <v>0.1399887353181839</v>
      </c>
      <c r="CK122">
        <v>0.16050921380519867</v>
      </c>
      <c r="CL122">
        <v>0.15674491226673126</v>
      </c>
      <c r="CM122">
        <v>0.11850855499505997</v>
      </c>
      <c r="CN122">
        <v>6.9958895444869995E-2</v>
      </c>
      <c r="CO122">
        <v>5.5272400379180908E-2</v>
      </c>
      <c r="CP122">
        <v>3.4944020211696625E-2</v>
      </c>
      <c r="CQ122">
        <v>4.031769186258316E-2</v>
      </c>
      <c r="CR122">
        <v>5.0210177898406982E-2</v>
      </c>
      <c r="CS122">
        <v>4.6532467007637024E-2</v>
      </c>
      <c r="CT122">
        <v>4.2276147753000259E-2</v>
      </c>
      <c r="CU122">
        <v>1.7760897874832153</v>
      </c>
      <c r="CV122">
        <v>5.5636954307556152</v>
      </c>
      <c r="CW122">
        <v>5.429865837097168</v>
      </c>
      <c r="CX122">
        <v>5.3567285537719727</v>
      </c>
      <c r="CY122">
        <v>5.6575546264648437</v>
      </c>
      <c r="CZ122">
        <v>5.6234116554260254</v>
      </c>
      <c r="DA122">
        <v>1.5399702787399292</v>
      </c>
      <c r="DB122">
        <v>-0.47458294034004211</v>
      </c>
      <c r="DC122">
        <v>-0.51690053939819336</v>
      </c>
      <c r="DD122">
        <v>0.86413997411727905</v>
      </c>
      <c r="DE122">
        <v>0.85510766506195068</v>
      </c>
      <c r="DF122">
        <v>0.8388136625289917</v>
      </c>
      <c r="DG122">
        <v>0.85507380962371826</v>
      </c>
      <c r="DH122">
        <v>0.87797147035598755</v>
      </c>
      <c r="DI122">
        <v>0.87259513139724731</v>
      </c>
      <c r="DJ122">
        <v>0.86792474985122681</v>
      </c>
      <c r="DK122">
        <v>0.81349062919616699</v>
      </c>
      <c r="DL122">
        <v>0.74424678087234497</v>
      </c>
      <c r="DM122">
        <v>0.7412407398223877</v>
      </c>
      <c r="DN122">
        <v>0.7480165958404541</v>
      </c>
      <c r="DO122">
        <v>0.7416846752166748</v>
      </c>
      <c r="DP122">
        <v>0.77463299036026001</v>
      </c>
      <c r="DQ122">
        <v>0.79002147912979126</v>
      </c>
      <c r="DR122">
        <v>0.78870278596878052</v>
      </c>
      <c r="DS122">
        <v>2.7799642086029053</v>
      </c>
      <c r="DT122">
        <v>6.6753635406494141</v>
      </c>
      <c r="DU122">
        <v>6.5700359344482422</v>
      </c>
      <c r="DV122">
        <v>6.4686217308044434</v>
      </c>
      <c r="DW122">
        <v>6.74188232421875</v>
      </c>
      <c r="DX122">
        <v>6.7054219245910645</v>
      </c>
      <c r="DY122">
        <v>2.5370090007781982</v>
      </c>
      <c r="DZ122">
        <v>0.31511613726615906</v>
      </c>
      <c r="EA122">
        <v>0.29589444398880005</v>
      </c>
      <c r="EB122">
        <v>1.9100298881530762</v>
      </c>
      <c r="EC122">
        <v>1.8848156929016113</v>
      </c>
      <c r="ED122">
        <v>1.8716877698898315</v>
      </c>
      <c r="EE122">
        <v>1.889702320098877</v>
      </c>
      <c r="EF122">
        <v>1.9435012340545654</v>
      </c>
      <c r="EG122">
        <v>1.9007340669631958</v>
      </c>
      <c r="EH122">
        <v>1.894755482673645</v>
      </c>
      <c r="EI122">
        <v>1.81693434715271</v>
      </c>
      <c r="EJ122">
        <v>1.7178113460540771</v>
      </c>
      <c r="EK122">
        <v>1.7316701412200928</v>
      </c>
      <c r="EL122">
        <v>1.7775801420211792</v>
      </c>
      <c r="EM122">
        <v>1.7543472051620483</v>
      </c>
      <c r="EN122">
        <v>1.8205844163894653</v>
      </c>
      <c r="EO122">
        <v>1.8635015487670898</v>
      </c>
      <c r="EP122">
        <v>1.8664243221282959</v>
      </c>
      <c r="EQ122">
        <v>4.2293996810913086</v>
      </c>
      <c r="ER122">
        <v>8.2804346084594727</v>
      </c>
      <c r="ES122">
        <v>8.2162609100341797</v>
      </c>
      <c r="ET122">
        <v>8.0740184783935547</v>
      </c>
      <c r="EU122">
        <v>8.3074798583984375</v>
      </c>
      <c r="EV122">
        <v>8.2676725387573242</v>
      </c>
      <c r="EW122">
        <v>3.9765746593475342</v>
      </c>
      <c r="EX122">
        <v>1.4553161859512329</v>
      </c>
      <c r="EY122">
        <v>1.4694414138793945</v>
      </c>
      <c r="EZ122">
        <v>61.088542938232422</v>
      </c>
      <c r="FA122">
        <v>60.546230316162109</v>
      </c>
      <c r="FB122">
        <v>59.573024749755859</v>
      </c>
      <c r="FC122">
        <v>58.878135681152344</v>
      </c>
      <c r="FD122">
        <v>57.765956878662109</v>
      </c>
      <c r="FE122">
        <v>57.531124114990234</v>
      </c>
      <c r="FF122">
        <v>56.555122375488281</v>
      </c>
      <c r="FG122">
        <v>55.956077575683594</v>
      </c>
      <c r="FH122">
        <v>58.528770446777344</v>
      </c>
      <c r="FI122">
        <v>62.757579803466797</v>
      </c>
      <c r="FJ122">
        <v>67.646141052246094</v>
      </c>
      <c r="FK122">
        <v>72.358802795410156</v>
      </c>
      <c r="FL122">
        <v>75.222305297851562</v>
      </c>
      <c r="FM122">
        <v>76.627647399902344</v>
      </c>
      <c r="FN122">
        <v>77.589614868164062</v>
      </c>
      <c r="FO122">
        <v>78.356208801269531</v>
      </c>
      <c r="FP122">
        <v>77.630928039550781</v>
      </c>
      <c r="FQ122">
        <v>75.986305236816406</v>
      </c>
      <c r="FR122">
        <v>72.765335083007813</v>
      </c>
      <c r="FS122">
        <v>70.405059814453125</v>
      </c>
      <c r="FT122">
        <v>68.283134460449219</v>
      </c>
      <c r="FU122">
        <v>66.859344482421875</v>
      </c>
      <c r="FV122">
        <v>66.11962890625</v>
      </c>
      <c r="FW122">
        <v>64.636375427246094</v>
      </c>
      <c r="FX122">
        <v>245</v>
      </c>
      <c r="FY122">
        <v>8.9374296367168427E-2</v>
      </c>
      <c r="FZ122">
        <v>1</v>
      </c>
      <c r="GA122" s="57" t="s">
        <v>10</v>
      </c>
    </row>
    <row r="123" spans="1:183" x14ac:dyDescent="0.2">
      <c r="A123" t="s">
        <v>242</v>
      </c>
      <c r="B123" t="s">
        <v>246</v>
      </c>
      <c r="C123" t="s">
        <v>218</v>
      </c>
      <c r="D123" t="s">
        <v>37</v>
      </c>
      <c r="E123">
        <v>2015</v>
      </c>
      <c r="F123" t="s">
        <v>221</v>
      </c>
      <c r="G123" t="s">
        <v>243</v>
      </c>
      <c r="H123" s="57" t="s">
        <v>233</v>
      </c>
      <c r="I123">
        <v>167.19</v>
      </c>
      <c r="L123">
        <v>51.396273553492904</v>
      </c>
      <c r="M123">
        <v>49.542110978359979</v>
      </c>
      <c r="N123">
        <v>48.038025298179527</v>
      </c>
      <c r="O123">
        <v>49.565094207120666</v>
      </c>
      <c r="P123">
        <v>57.573579491360917</v>
      </c>
      <c r="Q123">
        <v>62.521928899551511</v>
      </c>
      <c r="R123">
        <v>74.546894007432442</v>
      </c>
      <c r="S123">
        <v>74.400814234039956</v>
      </c>
      <c r="T123">
        <v>75.355528356439223</v>
      </c>
      <c r="U123">
        <v>75.674299279979493</v>
      </c>
      <c r="V123">
        <v>78.408368034555735</v>
      </c>
      <c r="W123">
        <v>79.793379668295785</v>
      </c>
      <c r="X123">
        <v>81.615044042153059</v>
      </c>
      <c r="Y123">
        <v>82.530168496842379</v>
      </c>
      <c r="Z123">
        <v>81.614835373882769</v>
      </c>
      <c r="AA123">
        <v>76.949849595953594</v>
      </c>
      <c r="AB123">
        <v>75.073507827037275</v>
      </c>
      <c r="AC123">
        <v>73.75741177244133</v>
      </c>
      <c r="AD123">
        <v>72.29615020025517</v>
      </c>
      <c r="AE123">
        <v>73.560378376169069</v>
      </c>
      <c r="AF123">
        <v>72.927046883695567</v>
      </c>
      <c r="AG123">
        <v>70.394407340576322</v>
      </c>
      <c r="AH123">
        <v>59.798119218511708</v>
      </c>
      <c r="AI123">
        <v>52.641085359561139</v>
      </c>
      <c r="AJ123">
        <v>-1.6305103302001953</v>
      </c>
      <c r="AK123">
        <v>-1.6009458303451538</v>
      </c>
      <c r="AL123">
        <v>-1.6247912645339966</v>
      </c>
      <c r="AM123">
        <v>-1.6127158403396606</v>
      </c>
      <c r="AN123">
        <v>-1.66352379322052</v>
      </c>
      <c r="AO123">
        <v>-1.5797156095504761</v>
      </c>
      <c r="AP123">
        <v>-1.5812656879425049</v>
      </c>
      <c r="AQ123">
        <v>-1.5799171924591064</v>
      </c>
      <c r="AR123">
        <v>-1.5778934955596924</v>
      </c>
      <c r="AS123">
        <v>-1.621125340461731</v>
      </c>
      <c r="AT123">
        <v>-1.70769202709198</v>
      </c>
      <c r="AU123">
        <v>-1.6737117767333984</v>
      </c>
      <c r="AV123">
        <v>-1.7201640605926514</v>
      </c>
      <c r="AW123">
        <v>-1.7704366445541382</v>
      </c>
      <c r="AX123">
        <v>-1.781872034072876</v>
      </c>
      <c r="AY123">
        <v>-0.6772199273109436</v>
      </c>
      <c r="AZ123">
        <v>2.8469564914703369</v>
      </c>
      <c r="BA123">
        <v>2.643470287322998</v>
      </c>
      <c r="BB123">
        <v>2.6394381523132324</v>
      </c>
      <c r="BC123">
        <v>3.0076298713684082</v>
      </c>
      <c r="BD123">
        <v>2.9791507720947266</v>
      </c>
      <c r="BE123">
        <v>-0.89663398265838623</v>
      </c>
      <c r="BF123">
        <v>-2.4044818878173828</v>
      </c>
      <c r="BG123">
        <v>-2.5032424926757813</v>
      </c>
      <c r="BH123">
        <v>-0.58462041616439819</v>
      </c>
      <c r="BI123">
        <v>-0.57123774290084839</v>
      </c>
      <c r="BJ123">
        <v>-0.59191715717315674</v>
      </c>
      <c r="BK123">
        <v>-0.57808727025985718</v>
      </c>
      <c r="BL123">
        <v>-0.59799396991729736</v>
      </c>
      <c r="BM123">
        <v>-0.55157667398452759</v>
      </c>
      <c r="BN123">
        <v>-0.55443489551544189</v>
      </c>
      <c r="BO123">
        <v>-0.57647347450256348</v>
      </c>
      <c r="BP123">
        <v>-0.60432898998260498</v>
      </c>
      <c r="BQ123">
        <v>-0.63069593906402588</v>
      </c>
      <c r="BR123">
        <v>-0.67812854051589966</v>
      </c>
      <c r="BS123">
        <v>-0.66104930639266968</v>
      </c>
      <c r="BT123">
        <v>-0.67421263456344604</v>
      </c>
      <c r="BU123">
        <v>-0.6969565749168396</v>
      </c>
      <c r="BV123">
        <v>-0.7041504979133606</v>
      </c>
      <c r="BW123">
        <v>0.77221536636352539</v>
      </c>
      <c r="BX123">
        <v>4.4520277976989746</v>
      </c>
      <c r="BY123">
        <v>4.2896952629089355</v>
      </c>
      <c r="BZ123">
        <v>4.244835376739502</v>
      </c>
      <c r="CA123">
        <v>4.5732269287109375</v>
      </c>
      <c r="CB123">
        <v>4.5414013862609863</v>
      </c>
      <c r="CC123">
        <v>0.54293161630630493</v>
      </c>
      <c r="CD123">
        <v>-1.2642819881439209</v>
      </c>
      <c r="CE123">
        <v>-1.3296955823898315</v>
      </c>
      <c r="CF123">
        <v>0.13975977897644043</v>
      </c>
      <c r="CG123">
        <v>0.14193493127822876</v>
      </c>
      <c r="CH123">
        <v>0.12344825267791748</v>
      </c>
      <c r="CI123">
        <v>0.13849328458309174</v>
      </c>
      <c r="CJ123">
        <v>0.1399887353181839</v>
      </c>
      <c r="CK123">
        <v>0.16050921380519867</v>
      </c>
      <c r="CL123">
        <v>0.15674491226673126</v>
      </c>
      <c r="CM123">
        <v>0.11850855499505997</v>
      </c>
      <c r="CN123">
        <v>6.9958895444869995E-2</v>
      </c>
      <c r="CO123">
        <v>5.5272400379180908E-2</v>
      </c>
      <c r="CP123">
        <v>3.4944020211696625E-2</v>
      </c>
      <c r="CQ123">
        <v>4.031769186258316E-2</v>
      </c>
      <c r="CR123">
        <v>5.0210177898406982E-2</v>
      </c>
      <c r="CS123">
        <v>4.6532467007637024E-2</v>
      </c>
      <c r="CT123">
        <v>4.2276147753000259E-2</v>
      </c>
      <c r="CU123">
        <v>1.7760897874832153</v>
      </c>
      <c r="CV123">
        <v>5.5636954307556152</v>
      </c>
      <c r="CW123">
        <v>5.429865837097168</v>
      </c>
      <c r="CX123">
        <v>5.3567285537719727</v>
      </c>
      <c r="CY123">
        <v>5.6575546264648437</v>
      </c>
      <c r="CZ123">
        <v>5.6234116554260254</v>
      </c>
      <c r="DA123">
        <v>1.5399702787399292</v>
      </c>
      <c r="DB123">
        <v>-0.47458294034004211</v>
      </c>
      <c r="DC123">
        <v>-0.51690053939819336</v>
      </c>
      <c r="DD123">
        <v>0.86413997411727905</v>
      </c>
      <c r="DE123">
        <v>0.85510766506195068</v>
      </c>
      <c r="DF123">
        <v>0.8388136625289917</v>
      </c>
      <c r="DG123">
        <v>0.85507380962371826</v>
      </c>
      <c r="DH123">
        <v>0.87797147035598755</v>
      </c>
      <c r="DI123">
        <v>0.87259513139724731</v>
      </c>
      <c r="DJ123">
        <v>0.86792474985122681</v>
      </c>
      <c r="DK123">
        <v>0.81349062919616699</v>
      </c>
      <c r="DL123">
        <v>0.74424678087234497</v>
      </c>
      <c r="DM123">
        <v>0.7412407398223877</v>
      </c>
      <c r="DN123">
        <v>0.7480165958404541</v>
      </c>
      <c r="DO123">
        <v>0.7416846752166748</v>
      </c>
      <c r="DP123">
        <v>0.77463299036026001</v>
      </c>
      <c r="DQ123">
        <v>0.79002147912979126</v>
      </c>
      <c r="DR123">
        <v>0.78870278596878052</v>
      </c>
      <c r="DS123">
        <v>2.7799642086029053</v>
      </c>
      <c r="DT123">
        <v>6.6753635406494141</v>
      </c>
      <c r="DU123">
        <v>6.5700359344482422</v>
      </c>
      <c r="DV123">
        <v>6.4686217308044434</v>
      </c>
      <c r="DW123">
        <v>6.74188232421875</v>
      </c>
      <c r="DX123">
        <v>6.7054219245910645</v>
      </c>
      <c r="DY123">
        <v>2.5370090007781982</v>
      </c>
      <c r="DZ123">
        <v>0.31511613726615906</v>
      </c>
      <c r="EA123">
        <v>0.29589444398880005</v>
      </c>
      <c r="EB123">
        <v>1.9100298881530762</v>
      </c>
      <c r="EC123">
        <v>1.8848156929016113</v>
      </c>
      <c r="ED123">
        <v>1.8716877698898315</v>
      </c>
      <c r="EE123">
        <v>1.889702320098877</v>
      </c>
      <c r="EF123">
        <v>1.9435012340545654</v>
      </c>
      <c r="EG123">
        <v>1.9007340669631958</v>
      </c>
      <c r="EH123">
        <v>1.894755482673645</v>
      </c>
      <c r="EI123">
        <v>1.81693434715271</v>
      </c>
      <c r="EJ123">
        <v>1.7178113460540771</v>
      </c>
      <c r="EK123">
        <v>1.7316701412200928</v>
      </c>
      <c r="EL123">
        <v>1.7775801420211792</v>
      </c>
      <c r="EM123">
        <v>1.7543472051620483</v>
      </c>
      <c r="EN123">
        <v>1.8205844163894653</v>
      </c>
      <c r="EO123">
        <v>1.8635015487670898</v>
      </c>
      <c r="EP123">
        <v>1.8664243221282959</v>
      </c>
      <c r="EQ123">
        <v>4.2293996810913086</v>
      </c>
      <c r="ER123">
        <v>8.2804346084594727</v>
      </c>
      <c r="ES123">
        <v>8.2162609100341797</v>
      </c>
      <c r="ET123">
        <v>8.0740184783935547</v>
      </c>
      <c r="EU123">
        <v>8.3074798583984375</v>
      </c>
      <c r="EV123">
        <v>8.2676725387573242</v>
      </c>
      <c r="EW123">
        <v>3.9765746593475342</v>
      </c>
      <c r="EX123">
        <v>1.4553161859512329</v>
      </c>
      <c r="EY123">
        <v>1.4694414138793945</v>
      </c>
      <c r="EZ123">
        <v>61.088542938232422</v>
      </c>
      <c r="FA123">
        <v>60.546230316162109</v>
      </c>
      <c r="FB123">
        <v>59.573024749755859</v>
      </c>
      <c r="FC123">
        <v>58.878135681152344</v>
      </c>
      <c r="FD123">
        <v>57.765956878662109</v>
      </c>
      <c r="FE123">
        <v>57.531124114990234</v>
      </c>
      <c r="FF123">
        <v>56.555122375488281</v>
      </c>
      <c r="FG123">
        <v>55.956077575683594</v>
      </c>
      <c r="FH123">
        <v>58.528770446777344</v>
      </c>
      <c r="FI123">
        <v>62.757579803466797</v>
      </c>
      <c r="FJ123">
        <v>67.646141052246094</v>
      </c>
      <c r="FK123">
        <v>72.358802795410156</v>
      </c>
      <c r="FL123">
        <v>75.222305297851562</v>
      </c>
      <c r="FM123">
        <v>76.627647399902344</v>
      </c>
      <c r="FN123">
        <v>77.589614868164062</v>
      </c>
      <c r="FO123">
        <v>78.356208801269531</v>
      </c>
      <c r="FP123">
        <v>77.630928039550781</v>
      </c>
      <c r="FQ123">
        <v>75.986305236816406</v>
      </c>
      <c r="FR123">
        <v>72.765335083007813</v>
      </c>
      <c r="FS123">
        <v>70.405059814453125</v>
      </c>
      <c r="FT123">
        <v>68.283134460449219</v>
      </c>
      <c r="FU123">
        <v>66.859344482421875</v>
      </c>
      <c r="FV123">
        <v>66.11962890625</v>
      </c>
      <c r="FW123">
        <v>64.636375427246094</v>
      </c>
      <c r="FX123">
        <v>245</v>
      </c>
      <c r="FY123">
        <v>8.9374296367168427E-2</v>
      </c>
      <c r="FZ123">
        <v>1</v>
      </c>
      <c r="GA123" s="57" t="s">
        <v>10</v>
      </c>
    </row>
    <row r="124" spans="1:183" x14ac:dyDescent="0.2">
      <c r="A124" t="s">
        <v>242</v>
      </c>
      <c r="B124" t="s">
        <v>246</v>
      </c>
      <c r="C124" t="s">
        <v>218</v>
      </c>
      <c r="D124" t="s">
        <v>37</v>
      </c>
      <c r="E124">
        <v>2016</v>
      </c>
      <c r="F124" t="s">
        <v>221</v>
      </c>
      <c r="G124" t="s">
        <v>243</v>
      </c>
      <c r="H124" s="57" t="s">
        <v>233</v>
      </c>
      <c r="I124">
        <v>167.19</v>
      </c>
      <c r="L124">
        <v>51.396273553492904</v>
      </c>
      <c r="M124">
        <v>49.542110978359979</v>
      </c>
      <c r="N124">
        <v>48.038025298179527</v>
      </c>
      <c r="O124">
        <v>49.565094207120666</v>
      </c>
      <c r="P124">
        <v>57.573579491360917</v>
      </c>
      <c r="Q124">
        <v>62.521928899551511</v>
      </c>
      <c r="R124">
        <v>74.546894007432442</v>
      </c>
      <c r="S124">
        <v>74.400814234039956</v>
      </c>
      <c r="T124">
        <v>75.355528356439223</v>
      </c>
      <c r="U124">
        <v>75.674299279979493</v>
      </c>
      <c r="V124">
        <v>78.408368034555735</v>
      </c>
      <c r="W124">
        <v>79.793379668295785</v>
      </c>
      <c r="X124">
        <v>81.615044042153059</v>
      </c>
      <c r="Y124">
        <v>82.530168496842379</v>
      </c>
      <c r="Z124">
        <v>81.614835373882769</v>
      </c>
      <c r="AA124">
        <v>76.949849595953594</v>
      </c>
      <c r="AB124">
        <v>75.073507827037275</v>
      </c>
      <c r="AC124">
        <v>73.75741177244133</v>
      </c>
      <c r="AD124">
        <v>72.29615020025517</v>
      </c>
      <c r="AE124">
        <v>73.560378376169069</v>
      </c>
      <c r="AF124">
        <v>72.927046883695567</v>
      </c>
      <c r="AG124">
        <v>70.394407340576322</v>
      </c>
      <c r="AH124">
        <v>59.798119218511708</v>
      </c>
      <c r="AI124">
        <v>52.641085359561139</v>
      </c>
      <c r="AJ124">
        <v>-1.6305103302001953</v>
      </c>
      <c r="AK124">
        <v>-1.6009458303451538</v>
      </c>
      <c r="AL124">
        <v>-1.6247912645339966</v>
      </c>
      <c r="AM124">
        <v>-1.6127158403396606</v>
      </c>
      <c r="AN124">
        <v>-1.66352379322052</v>
      </c>
      <c r="AO124">
        <v>-1.5797156095504761</v>
      </c>
      <c r="AP124">
        <v>-1.5812656879425049</v>
      </c>
      <c r="AQ124">
        <v>-1.5799171924591064</v>
      </c>
      <c r="AR124">
        <v>-1.5778934955596924</v>
      </c>
      <c r="AS124">
        <v>-1.621125340461731</v>
      </c>
      <c r="AT124">
        <v>-1.70769202709198</v>
      </c>
      <c r="AU124">
        <v>-1.6737117767333984</v>
      </c>
      <c r="AV124">
        <v>-1.7201640605926514</v>
      </c>
      <c r="AW124">
        <v>-1.7704366445541382</v>
      </c>
      <c r="AX124">
        <v>-1.781872034072876</v>
      </c>
      <c r="AY124">
        <v>-0.6772199273109436</v>
      </c>
      <c r="AZ124">
        <v>2.8469564914703369</v>
      </c>
      <c r="BA124">
        <v>2.643470287322998</v>
      </c>
      <c r="BB124">
        <v>2.6394381523132324</v>
      </c>
      <c r="BC124">
        <v>3.0076298713684082</v>
      </c>
      <c r="BD124">
        <v>2.9791507720947266</v>
      </c>
      <c r="BE124">
        <v>-0.89663398265838623</v>
      </c>
      <c r="BF124">
        <v>-2.4044818878173828</v>
      </c>
      <c r="BG124">
        <v>-2.5032424926757813</v>
      </c>
      <c r="BH124">
        <v>-0.58462041616439819</v>
      </c>
      <c r="BI124">
        <v>-0.57123774290084839</v>
      </c>
      <c r="BJ124">
        <v>-0.59191715717315674</v>
      </c>
      <c r="BK124">
        <v>-0.57808727025985718</v>
      </c>
      <c r="BL124">
        <v>-0.59799396991729736</v>
      </c>
      <c r="BM124">
        <v>-0.55157667398452759</v>
      </c>
      <c r="BN124">
        <v>-0.55443489551544189</v>
      </c>
      <c r="BO124">
        <v>-0.57647347450256348</v>
      </c>
      <c r="BP124">
        <v>-0.60432898998260498</v>
      </c>
      <c r="BQ124">
        <v>-0.63069593906402588</v>
      </c>
      <c r="BR124">
        <v>-0.67812854051589966</v>
      </c>
      <c r="BS124">
        <v>-0.66104930639266968</v>
      </c>
      <c r="BT124">
        <v>-0.67421263456344604</v>
      </c>
      <c r="BU124">
        <v>-0.6969565749168396</v>
      </c>
      <c r="BV124">
        <v>-0.7041504979133606</v>
      </c>
      <c r="BW124">
        <v>0.77221536636352539</v>
      </c>
      <c r="BX124">
        <v>4.4520277976989746</v>
      </c>
      <c r="BY124">
        <v>4.2896952629089355</v>
      </c>
      <c r="BZ124">
        <v>4.244835376739502</v>
      </c>
      <c r="CA124">
        <v>4.5732269287109375</v>
      </c>
      <c r="CB124">
        <v>4.5414013862609863</v>
      </c>
      <c r="CC124">
        <v>0.54293161630630493</v>
      </c>
      <c r="CD124">
        <v>-1.2642819881439209</v>
      </c>
      <c r="CE124">
        <v>-1.3296955823898315</v>
      </c>
      <c r="CF124">
        <v>0.13975977897644043</v>
      </c>
      <c r="CG124">
        <v>0.14193493127822876</v>
      </c>
      <c r="CH124">
        <v>0.12344825267791748</v>
      </c>
      <c r="CI124">
        <v>0.13849328458309174</v>
      </c>
      <c r="CJ124">
        <v>0.1399887353181839</v>
      </c>
      <c r="CK124">
        <v>0.16050921380519867</v>
      </c>
      <c r="CL124">
        <v>0.15674491226673126</v>
      </c>
      <c r="CM124">
        <v>0.11850855499505997</v>
      </c>
      <c r="CN124">
        <v>6.9958895444869995E-2</v>
      </c>
      <c r="CO124">
        <v>5.5272400379180908E-2</v>
      </c>
      <c r="CP124">
        <v>3.4944020211696625E-2</v>
      </c>
      <c r="CQ124">
        <v>4.031769186258316E-2</v>
      </c>
      <c r="CR124">
        <v>5.0210177898406982E-2</v>
      </c>
      <c r="CS124">
        <v>4.6532467007637024E-2</v>
      </c>
      <c r="CT124">
        <v>4.2276147753000259E-2</v>
      </c>
      <c r="CU124">
        <v>1.7760897874832153</v>
      </c>
      <c r="CV124">
        <v>5.5636954307556152</v>
      </c>
      <c r="CW124">
        <v>5.429865837097168</v>
      </c>
      <c r="CX124">
        <v>5.3567285537719727</v>
      </c>
      <c r="CY124">
        <v>5.6575546264648437</v>
      </c>
      <c r="CZ124">
        <v>5.6234116554260254</v>
      </c>
      <c r="DA124">
        <v>1.5399702787399292</v>
      </c>
      <c r="DB124">
        <v>-0.47458294034004211</v>
      </c>
      <c r="DC124">
        <v>-0.51690053939819336</v>
      </c>
      <c r="DD124">
        <v>0.86413997411727905</v>
      </c>
      <c r="DE124">
        <v>0.85510766506195068</v>
      </c>
      <c r="DF124">
        <v>0.8388136625289917</v>
      </c>
      <c r="DG124">
        <v>0.85507380962371826</v>
      </c>
      <c r="DH124">
        <v>0.87797147035598755</v>
      </c>
      <c r="DI124">
        <v>0.87259513139724731</v>
      </c>
      <c r="DJ124">
        <v>0.86792474985122681</v>
      </c>
      <c r="DK124">
        <v>0.81349062919616699</v>
      </c>
      <c r="DL124">
        <v>0.74424678087234497</v>
      </c>
      <c r="DM124">
        <v>0.7412407398223877</v>
      </c>
      <c r="DN124">
        <v>0.7480165958404541</v>
      </c>
      <c r="DO124">
        <v>0.7416846752166748</v>
      </c>
      <c r="DP124">
        <v>0.77463299036026001</v>
      </c>
      <c r="DQ124">
        <v>0.79002147912979126</v>
      </c>
      <c r="DR124">
        <v>0.78870278596878052</v>
      </c>
      <c r="DS124">
        <v>2.7799642086029053</v>
      </c>
      <c r="DT124">
        <v>6.6753635406494141</v>
      </c>
      <c r="DU124">
        <v>6.5700359344482422</v>
      </c>
      <c r="DV124">
        <v>6.4686217308044434</v>
      </c>
      <c r="DW124">
        <v>6.74188232421875</v>
      </c>
      <c r="DX124">
        <v>6.7054219245910645</v>
      </c>
      <c r="DY124">
        <v>2.5370090007781982</v>
      </c>
      <c r="DZ124">
        <v>0.31511613726615906</v>
      </c>
      <c r="EA124">
        <v>0.29589444398880005</v>
      </c>
      <c r="EB124">
        <v>1.9100298881530762</v>
      </c>
      <c r="EC124">
        <v>1.8848156929016113</v>
      </c>
      <c r="ED124">
        <v>1.8716877698898315</v>
      </c>
      <c r="EE124">
        <v>1.889702320098877</v>
      </c>
      <c r="EF124">
        <v>1.9435012340545654</v>
      </c>
      <c r="EG124">
        <v>1.9007340669631958</v>
      </c>
      <c r="EH124">
        <v>1.894755482673645</v>
      </c>
      <c r="EI124">
        <v>1.81693434715271</v>
      </c>
      <c r="EJ124">
        <v>1.7178113460540771</v>
      </c>
      <c r="EK124">
        <v>1.7316701412200928</v>
      </c>
      <c r="EL124">
        <v>1.7775801420211792</v>
      </c>
      <c r="EM124">
        <v>1.7543472051620483</v>
      </c>
      <c r="EN124">
        <v>1.8205844163894653</v>
      </c>
      <c r="EO124">
        <v>1.8635015487670898</v>
      </c>
      <c r="EP124">
        <v>1.8664243221282959</v>
      </c>
      <c r="EQ124">
        <v>4.2293996810913086</v>
      </c>
      <c r="ER124">
        <v>8.2804346084594727</v>
      </c>
      <c r="ES124">
        <v>8.2162609100341797</v>
      </c>
      <c r="ET124">
        <v>8.0740184783935547</v>
      </c>
      <c r="EU124">
        <v>8.3074798583984375</v>
      </c>
      <c r="EV124">
        <v>8.2676725387573242</v>
      </c>
      <c r="EW124">
        <v>3.9765746593475342</v>
      </c>
      <c r="EX124">
        <v>1.4553161859512329</v>
      </c>
      <c r="EY124">
        <v>1.4694414138793945</v>
      </c>
      <c r="EZ124">
        <v>61.088542938232422</v>
      </c>
      <c r="FA124">
        <v>60.546230316162109</v>
      </c>
      <c r="FB124">
        <v>59.573024749755859</v>
      </c>
      <c r="FC124">
        <v>58.878135681152344</v>
      </c>
      <c r="FD124">
        <v>57.765956878662109</v>
      </c>
      <c r="FE124">
        <v>57.531124114990234</v>
      </c>
      <c r="FF124">
        <v>56.555122375488281</v>
      </c>
      <c r="FG124">
        <v>55.956077575683594</v>
      </c>
      <c r="FH124">
        <v>58.528770446777344</v>
      </c>
      <c r="FI124">
        <v>62.757579803466797</v>
      </c>
      <c r="FJ124">
        <v>67.646141052246094</v>
      </c>
      <c r="FK124">
        <v>72.358802795410156</v>
      </c>
      <c r="FL124">
        <v>75.222305297851562</v>
      </c>
      <c r="FM124">
        <v>76.627647399902344</v>
      </c>
      <c r="FN124">
        <v>77.589614868164062</v>
      </c>
      <c r="FO124">
        <v>78.356208801269531</v>
      </c>
      <c r="FP124">
        <v>77.630928039550781</v>
      </c>
      <c r="FQ124">
        <v>75.986305236816406</v>
      </c>
      <c r="FR124">
        <v>72.765335083007813</v>
      </c>
      <c r="FS124">
        <v>70.405059814453125</v>
      </c>
      <c r="FT124">
        <v>68.283134460449219</v>
      </c>
      <c r="FU124">
        <v>66.859344482421875</v>
      </c>
      <c r="FV124">
        <v>66.11962890625</v>
      </c>
      <c r="FW124">
        <v>64.636375427246094</v>
      </c>
      <c r="FX124">
        <v>245</v>
      </c>
      <c r="FY124">
        <v>8.9374296367168427E-2</v>
      </c>
      <c r="FZ124">
        <v>1</v>
      </c>
      <c r="GA124" s="57" t="s">
        <v>10</v>
      </c>
    </row>
    <row r="125" spans="1:183" x14ac:dyDescent="0.2">
      <c r="A125" t="s">
        <v>242</v>
      </c>
      <c r="B125" t="s">
        <v>246</v>
      </c>
      <c r="C125" t="s">
        <v>218</v>
      </c>
      <c r="D125" t="s">
        <v>38</v>
      </c>
      <c r="E125">
        <v>2014</v>
      </c>
      <c r="F125" t="s">
        <v>221</v>
      </c>
      <c r="G125" t="s">
        <v>243</v>
      </c>
      <c r="H125" s="57" t="s">
        <v>233</v>
      </c>
      <c r="I125">
        <v>171.23</v>
      </c>
      <c r="L125">
        <v>53.730268902732867</v>
      </c>
      <c r="M125">
        <v>51.357399892080309</v>
      </c>
      <c r="N125">
        <v>49.524666554735617</v>
      </c>
      <c r="O125">
        <v>50.937438054891523</v>
      </c>
      <c r="P125">
        <v>59.547159922166642</v>
      </c>
      <c r="Q125">
        <v>65.361803031574823</v>
      </c>
      <c r="R125">
        <v>77.967792341403239</v>
      </c>
      <c r="S125">
        <v>78.509389626407327</v>
      </c>
      <c r="T125">
        <v>80.242334228216293</v>
      </c>
      <c r="U125">
        <v>79.566143716571801</v>
      </c>
      <c r="V125">
        <v>82.786406870939189</v>
      </c>
      <c r="W125">
        <v>85.466458847319132</v>
      </c>
      <c r="X125">
        <v>87.86295301920731</v>
      </c>
      <c r="Y125">
        <v>89.592667931551162</v>
      </c>
      <c r="Z125">
        <v>89.127997239552514</v>
      </c>
      <c r="AA125">
        <v>83.841241085077783</v>
      </c>
      <c r="AB125">
        <v>81.66645921003159</v>
      </c>
      <c r="AC125">
        <v>78.830527838096629</v>
      </c>
      <c r="AD125">
        <v>77.154751046070643</v>
      </c>
      <c r="AE125">
        <v>79.214149468417503</v>
      </c>
      <c r="AF125">
        <v>78.290868243066271</v>
      </c>
      <c r="AG125">
        <v>75.292431626262584</v>
      </c>
      <c r="AH125">
        <v>63.007673585196613</v>
      </c>
      <c r="AI125">
        <v>55.460730122036743</v>
      </c>
      <c r="AJ125">
        <v>-1.6847323179244995</v>
      </c>
      <c r="AK125">
        <v>-1.6157928705215454</v>
      </c>
      <c r="AL125">
        <v>-1.5983197689056396</v>
      </c>
      <c r="AM125">
        <v>-1.5754244327545166</v>
      </c>
      <c r="AN125">
        <v>-1.6077700853347778</v>
      </c>
      <c r="AO125">
        <v>-1.608356237411499</v>
      </c>
      <c r="AP125">
        <v>-1.6341011524200439</v>
      </c>
      <c r="AQ125">
        <v>-1.6717196702957153</v>
      </c>
      <c r="AR125">
        <v>-1.6882094144821167</v>
      </c>
      <c r="AS125">
        <v>-1.7056998014450073</v>
      </c>
      <c r="AT125">
        <v>-1.7656471729278564</v>
      </c>
      <c r="AU125">
        <v>-1.8094717264175415</v>
      </c>
      <c r="AV125">
        <v>-1.8772084712982178</v>
      </c>
      <c r="AW125">
        <v>-1.9770816564559937</v>
      </c>
      <c r="AX125">
        <v>-2.0194125175476074</v>
      </c>
      <c r="AY125">
        <v>-0.92148172855377197</v>
      </c>
      <c r="AZ125">
        <v>2.9275352954864502</v>
      </c>
      <c r="BA125">
        <v>2.668410062789917</v>
      </c>
      <c r="BB125">
        <v>2.5284521579742432</v>
      </c>
      <c r="BC125">
        <v>2.8878185749053955</v>
      </c>
      <c r="BD125">
        <v>2.8764019012451172</v>
      </c>
      <c r="BE125">
        <v>-1.1064757108688354</v>
      </c>
      <c r="BF125">
        <v>-2.6659002304077148</v>
      </c>
      <c r="BG125">
        <v>-2.713646411895752</v>
      </c>
      <c r="BH125">
        <v>-0.61236530542373657</v>
      </c>
      <c r="BI125">
        <v>-0.58135485649108887</v>
      </c>
      <c r="BJ125">
        <v>-0.58429068326950073</v>
      </c>
      <c r="BK125">
        <v>-0.5676349401473999</v>
      </c>
      <c r="BL125">
        <v>-0.57084560394287109</v>
      </c>
      <c r="BM125">
        <v>-0.55473679304122925</v>
      </c>
      <c r="BN125">
        <v>-0.57165080308914185</v>
      </c>
      <c r="BO125">
        <v>-0.61037236452102661</v>
      </c>
      <c r="BP125">
        <v>-0.65128278732299805</v>
      </c>
      <c r="BQ125">
        <v>-0.66710448265075684</v>
      </c>
      <c r="BR125">
        <v>-0.70036512613296509</v>
      </c>
      <c r="BS125">
        <v>-0.7152855396270752</v>
      </c>
      <c r="BT125">
        <v>-0.73946166038513184</v>
      </c>
      <c r="BU125">
        <v>-0.78229397535324097</v>
      </c>
      <c r="BV125">
        <v>-0.80399101972579956</v>
      </c>
      <c r="BW125">
        <v>0.74116808176040649</v>
      </c>
      <c r="BX125">
        <v>4.7982749938964844</v>
      </c>
      <c r="BY125">
        <v>4.5335588455200195</v>
      </c>
      <c r="BZ125">
        <v>4.4007787704467773</v>
      </c>
      <c r="CA125">
        <v>4.7559056282043457</v>
      </c>
      <c r="CB125">
        <v>4.7242369651794434</v>
      </c>
      <c r="CC125">
        <v>0.50734096765518188</v>
      </c>
      <c r="CD125">
        <v>-1.4274407625198364</v>
      </c>
      <c r="CE125">
        <v>-1.4661308526992798</v>
      </c>
      <c r="CF125">
        <v>0.13035286962985992</v>
      </c>
      <c r="CG125">
        <v>0.13509374856948853</v>
      </c>
      <c r="CH125">
        <v>0.11802283674478531</v>
      </c>
      <c r="CI125">
        <v>0.13035699725151062</v>
      </c>
      <c r="CJ125">
        <v>0.14732511341571808</v>
      </c>
      <c r="CK125">
        <v>0.17499686777591705</v>
      </c>
      <c r="CL125">
        <v>0.16419908404350281</v>
      </c>
      <c r="CM125">
        <v>0.12471352517604828</v>
      </c>
      <c r="CN125">
        <v>6.6889509558677673E-2</v>
      </c>
      <c r="CO125">
        <v>5.2223462611436844E-2</v>
      </c>
      <c r="CP125">
        <v>3.7446003407239914E-2</v>
      </c>
      <c r="CQ125">
        <v>4.2544402182102203E-2</v>
      </c>
      <c r="CR125">
        <v>4.8538371920585632E-2</v>
      </c>
      <c r="CS125">
        <v>4.5212328433990479E-2</v>
      </c>
      <c r="CT125">
        <v>3.7806127220392227E-2</v>
      </c>
      <c r="CU125">
        <v>1.892714262008667</v>
      </c>
      <c r="CV125">
        <v>6.0939431190490723</v>
      </c>
      <c r="CW125">
        <v>5.825355052947998</v>
      </c>
      <c r="CX125">
        <v>5.6975464820861816</v>
      </c>
      <c r="CY125">
        <v>6.0497369766235352</v>
      </c>
      <c r="CZ125">
        <v>6.0040421485900879</v>
      </c>
      <c r="DA125">
        <v>1.6250655651092529</v>
      </c>
      <c r="DB125">
        <v>-0.5696873664855957</v>
      </c>
      <c r="DC125">
        <v>-0.60210537910461426</v>
      </c>
      <c r="DD125">
        <v>0.87307101488113403</v>
      </c>
      <c r="DE125">
        <v>0.85154235363006592</v>
      </c>
      <c r="DF125">
        <v>0.82033634185791016</v>
      </c>
      <c r="DG125">
        <v>0.82834893465042114</v>
      </c>
      <c r="DH125">
        <v>0.86549580097198486</v>
      </c>
      <c r="DI125">
        <v>0.90473049879074097</v>
      </c>
      <c r="DJ125">
        <v>0.90004897117614746</v>
      </c>
      <c r="DK125">
        <v>0.85979944467544556</v>
      </c>
      <c r="DL125">
        <v>0.78506177663803101</v>
      </c>
      <c r="DM125">
        <v>0.77155143022537231</v>
      </c>
      <c r="DN125">
        <v>0.77525711059570313</v>
      </c>
      <c r="DO125">
        <v>0.80037438869476318</v>
      </c>
      <c r="DP125">
        <v>0.83653837442398071</v>
      </c>
      <c r="DQ125">
        <v>0.87271863222122192</v>
      </c>
      <c r="DR125">
        <v>0.87960332632064819</v>
      </c>
      <c r="DS125">
        <v>3.0442605018615723</v>
      </c>
      <c r="DT125">
        <v>7.3896117210388184</v>
      </c>
      <c r="DU125">
        <v>7.1171512603759766</v>
      </c>
      <c r="DV125">
        <v>6.9943146705627441</v>
      </c>
      <c r="DW125">
        <v>7.3435683250427246</v>
      </c>
      <c r="DX125">
        <v>7.2838473320007324</v>
      </c>
      <c r="DY125">
        <v>2.7427902221679687</v>
      </c>
      <c r="DZ125">
        <v>0.28806594014167786</v>
      </c>
      <c r="EA125">
        <v>0.26192003488540649</v>
      </c>
      <c r="EB125">
        <v>1.9454381465911865</v>
      </c>
      <c r="EC125">
        <v>1.8859803676605225</v>
      </c>
      <c r="ED125">
        <v>1.8343654870986938</v>
      </c>
      <c r="EE125">
        <v>1.8361384868621826</v>
      </c>
      <c r="EF125">
        <v>1.9024202823638916</v>
      </c>
      <c r="EG125">
        <v>1.9583499431610107</v>
      </c>
      <c r="EH125">
        <v>1.9624993801116943</v>
      </c>
      <c r="EI125">
        <v>1.9211467504501343</v>
      </c>
      <c r="EJ125">
        <v>1.8219884634017944</v>
      </c>
      <c r="EK125">
        <v>1.8101468086242676</v>
      </c>
      <c r="EL125">
        <v>1.8405392169952393</v>
      </c>
      <c r="EM125">
        <v>1.8945604562759399</v>
      </c>
      <c r="EN125">
        <v>1.9742852449417114</v>
      </c>
      <c r="EO125">
        <v>2.0675063133239746</v>
      </c>
      <c r="EP125">
        <v>2.0950248241424561</v>
      </c>
      <c r="EQ125">
        <v>4.7069101333618164</v>
      </c>
      <c r="ER125">
        <v>9.2603511810302734</v>
      </c>
      <c r="ES125">
        <v>8.9822998046875</v>
      </c>
      <c r="ET125">
        <v>8.8666410446166992</v>
      </c>
      <c r="EU125">
        <v>9.2116556167602539</v>
      </c>
      <c r="EV125">
        <v>9.1316823959350586</v>
      </c>
      <c r="EW125">
        <v>4.3566069602966309</v>
      </c>
      <c r="EX125">
        <v>1.5265254974365234</v>
      </c>
      <c r="EY125">
        <v>1.5094355344772339</v>
      </c>
      <c r="EZ125">
        <v>65.708595275878906</v>
      </c>
      <c r="FA125">
        <v>63.624324798583984</v>
      </c>
      <c r="FB125">
        <v>62.060443878173828</v>
      </c>
      <c r="FC125">
        <v>61.22967529296875</v>
      </c>
      <c r="FD125">
        <v>60.294330596923828</v>
      </c>
      <c r="FE125">
        <v>58.656650543212891</v>
      </c>
      <c r="FF125">
        <v>58.484199523925781</v>
      </c>
      <c r="FG125">
        <v>59.536773681640625</v>
      </c>
      <c r="FH125">
        <v>64.614555358886719</v>
      </c>
      <c r="FI125">
        <v>71.139137268066406</v>
      </c>
      <c r="FJ125">
        <v>76.829330444335938</v>
      </c>
      <c r="FK125">
        <v>81.684906005859375</v>
      </c>
      <c r="FL125">
        <v>85.243247985839844</v>
      </c>
      <c r="FM125">
        <v>87.291267395019531</v>
      </c>
      <c r="FN125">
        <v>88.416839599609375</v>
      </c>
      <c r="FO125">
        <v>88.148353576660156</v>
      </c>
      <c r="FP125">
        <v>86.76434326171875</v>
      </c>
      <c r="FQ125">
        <v>85.012092590332031</v>
      </c>
      <c r="FR125">
        <v>81.084037780761719</v>
      </c>
      <c r="FS125">
        <v>76.349769592285156</v>
      </c>
      <c r="FT125">
        <v>72.982101440429688</v>
      </c>
      <c r="FU125">
        <v>70.062774658203125</v>
      </c>
      <c r="FV125">
        <v>67.940460205078125</v>
      </c>
      <c r="FW125">
        <v>65.361312866210937</v>
      </c>
      <c r="FX125">
        <v>245</v>
      </c>
      <c r="FY125">
        <v>8.9374296367168427E-2</v>
      </c>
      <c r="FZ125">
        <v>1</v>
      </c>
      <c r="GA125" s="57" t="s">
        <v>10</v>
      </c>
    </row>
    <row r="126" spans="1:183" x14ac:dyDescent="0.2">
      <c r="A126" t="s">
        <v>242</v>
      </c>
      <c r="B126" t="s">
        <v>246</v>
      </c>
      <c r="C126" t="s">
        <v>218</v>
      </c>
      <c r="D126" t="s">
        <v>38</v>
      </c>
      <c r="E126">
        <v>2015</v>
      </c>
      <c r="F126" t="s">
        <v>221</v>
      </c>
      <c r="G126" t="s">
        <v>243</v>
      </c>
      <c r="H126" s="57" t="s">
        <v>233</v>
      </c>
      <c r="I126">
        <v>171.23</v>
      </c>
      <c r="L126">
        <v>53.730268902732867</v>
      </c>
      <c r="M126">
        <v>51.357399892080309</v>
      </c>
      <c r="N126">
        <v>49.524666554735617</v>
      </c>
      <c r="O126">
        <v>50.937438054891523</v>
      </c>
      <c r="P126">
        <v>59.547159922166642</v>
      </c>
      <c r="Q126">
        <v>65.361803031574823</v>
      </c>
      <c r="R126">
        <v>77.967792341403239</v>
      </c>
      <c r="S126">
        <v>78.509389626407327</v>
      </c>
      <c r="T126">
        <v>80.242334228216293</v>
      </c>
      <c r="U126">
        <v>79.566143716571801</v>
      </c>
      <c r="V126">
        <v>82.786406870939189</v>
      </c>
      <c r="W126">
        <v>85.466458847319132</v>
      </c>
      <c r="X126">
        <v>87.86295301920731</v>
      </c>
      <c r="Y126">
        <v>89.592667931551162</v>
      </c>
      <c r="Z126">
        <v>89.127997239552514</v>
      </c>
      <c r="AA126">
        <v>83.841241085077783</v>
      </c>
      <c r="AB126">
        <v>81.66645921003159</v>
      </c>
      <c r="AC126">
        <v>78.830527838096629</v>
      </c>
      <c r="AD126">
        <v>77.154751046070643</v>
      </c>
      <c r="AE126">
        <v>79.214149468417503</v>
      </c>
      <c r="AF126">
        <v>78.290868243066271</v>
      </c>
      <c r="AG126">
        <v>75.292431626262584</v>
      </c>
      <c r="AH126">
        <v>63.007673585196613</v>
      </c>
      <c r="AI126">
        <v>55.460730122036743</v>
      </c>
      <c r="AJ126">
        <v>-1.6847323179244995</v>
      </c>
      <c r="AK126">
        <v>-1.6157928705215454</v>
      </c>
      <c r="AL126">
        <v>-1.5983197689056396</v>
      </c>
      <c r="AM126">
        <v>-1.5754244327545166</v>
      </c>
      <c r="AN126">
        <v>-1.6077700853347778</v>
      </c>
      <c r="AO126">
        <v>-1.608356237411499</v>
      </c>
      <c r="AP126">
        <v>-1.6341011524200439</v>
      </c>
      <c r="AQ126">
        <v>-1.6717196702957153</v>
      </c>
      <c r="AR126">
        <v>-1.6882094144821167</v>
      </c>
      <c r="AS126">
        <v>-1.7056998014450073</v>
      </c>
      <c r="AT126">
        <v>-1.7656471729278564</v>
      </c>
      <c r="AU126">
        <v>-1.8094717264175415</v>
      </c>
      <c r="AV126">
        <v>-1.8772084712982178</v>
      </c>
      <c r="AW126">
        <v>-1.9770816564559937</v>
      </c>
      <c r="AX126">
        <v>-2.0194125175476074</v>
      </c>
      <c r="AY126">
        <v>-0.92148172855377197</v>
      </c>
      <c r="AZ126">
        <v>2.9275352954864502</v>
      </c>
      <c r="BA126">
        <v>2.668410062789917</v>
      </c>
      <c r="BB126">
        <v>2.5284521579742432</v>
      </c>
      <c r="BC126">
        <v>2.8878185749053955</v>
      </c>
      <c r="BD126">
        <v>2.8764019012451172</v>
      </c>
      <c r="BE126">
        <v>-1.1064757108688354</v>
      </c>
      <c r="BF126">
        <v>-2.6659002304077148</v>
      </c>
      <c r="BG126">
        <v>-2.713646411895752</v>
      </c>
      <c r="BH126">
        <v>-0.61236530542373657</v>
      </c>
      <c r="BI126">
        <v>-0.58135485649108887</v>
      </c>
      <c r="BJ126">
        <v>-0.58429068326950073</v>
      </c>
      <c r="BK126">
        <v>-0.5676349401473999</v>
      </c>
      <c r="BL126">
        <v>-0.57084560394287109</v>
      </c>
      <c r="BM126">
        <v>-0.55473679304122925</v>
      </c>
      <c r="BN126">
        <v>-0.57165080308914185</v>
      </c>
      <c r="BO126">
        <v>-0.61037236452102661</v>
      </c>
      <c r="BP126">
        <v>-0.65128278732299805</v>
      </c>
      <c r="BQ126">
        <v>-0.66710448265075684</v>
      </c>
      <c r="BR126">
        <v>-0.70036512613296509</v>
      </c>
      <c r="BS126">
        <v>-0.7152855396270752</v>
      </c>
      <c r="BT126">
        <v>-0.73946166038513184</v>
      </c>
      <c r="BU126">
        <v>-0.78229397535324097</v>
      </c>
      <c r="BV126">
        <v>-0.80399101972579956</v>
      </c>
      <c r="BW126">
        <v>0.74116808176040649</v>
      </c>
      <c r="BX126">
        <v>4.7982749938964844</v>
      </c>
      <c r="BY126">
        <v>4.5335588455200195</v>
      </c>
      <c r="BZ126">
        <v>4.4007787704467773</v>
      </c>
      <c r="CA126">
        <v>4.7559056282043457</v>
      </c>
      <c r="CB126">
        <v>4.7242369651794434</v>
      </c>
      <c r="CC126">
        <v>0.50734096765518188</v>
      </c>
      <c r="CD126">
        <v>-1.4274407625198364</v>
      </c>
      <c r="CE126">
        <v>-1.4661308526992798</v>
      </c>
      <c r="CF126">
        <v>0.13035286962985992</v>
      </c>
      <c r="CG126">
        <v>0.13509374856948853</v>
      </c>
      <c r="CH126">
        <v>0.11802283674478531</v>
      </c>
      <c r="CI126">
        <v>0.13035699725151062</v>
      </c>
      <c r="CJ126">
        <v>0.14732511341571808</v>
      </c>
      <c r="CK126">
        <v>0.17499686777591705</v>
      </c>
      <c r="CL126">
        <v>0.16419908404350281</v>
      </c>
      <c r="CM126">
        <v>0.12471352517604828</v>
      </c>
      <c r="CN126">
        <v>6.6889509558677673E-2</v>
      </c>
      <c r="CO126">
        <v>5.2223462611436844E-2</v>
      </c>
      <c r="CP126">
        <v>3.7446003407239914E-2</v>
      </c>
      <c r="CQ126">
        <v>4.2544402182102203E-2</v>
      </c>
      <c r="CR126">
        <v>4.8538371920585632E-2</v>
      </c>
      <c r="CS126">
        <v>4.5212328433990479E-2</v>
      </c>
      <c r="CT126">
        <v>3.7806127220392227E-2</v>
      </c>
      <c r="CU126">
        <v>1.892714262008667</v>
      </c>
      <c r="CV126">
        <v>6.0939431190490723</v>
      </c>
      <c r="CW126">
        <v>5.825355052947998</v>
      </c>
      <c r="CX126">
        <v>5.6975464820861816</v>
      </c>
      <c r="CY126">
        <v>6.0497369766235352</v>
      </c>
      <c r="CZ126">
        <v>6.0040421485900879</v>
      </c>
      <c r="DA126">
        <v>1.6250655651092529</v>
      </c>
      <c r="DB126">
        <v>-0.5696873664855957</v>
      </c>
      <c r="DC126">
        <v>-0.60210537910461426</v>
      </c>
      <c r="DD126">
        <v>0.87307101488113403</v>
      </c>
      <c r="DE126">
        <v>0.85154235363006592</v>
      </c>
      <c r="DF126">
        <v>0.82033634185791016</v>
      </c>
      <c r="DG126">
        <v>0.82834893465042114</v>
      </c>
      <c r="DH126">
        <v>0.86549580097198486</v>
      </c>
      <c r="DI126">
        <v>0.90473049879074097</v>
      </c>
      <c r="DJ126">
        <v>0.90004897117614746</v>
      </c>
      <c r="DK126">
        <v>0.85979944467544556</v>
      </c>
      <c r="DL126">
        <v>0.78506177663803101</v>
      </c>
      <c r="DM126">
        <v>0.77155143022537231</v>
      </c>
      <c r="DN126">
        <v>0.77525711059570313</v>
      </c>
      <c r="DO126">
        <v>0.80037438869476318</v>
      </c>
      <c r="DP126">
        <v>0.83653837442398071</v>
      </c>
      <c r="DQ126">
        <v>0.87271863222122192</v>
      </c>
      <c r="DR126">
        <v>0.87960332632064819</v>
      </c>
      <c r="DS126">
        <v>3.0442605018615723</v>
      </c>
      <c r="DT126">
        <v>7.3896117210388184</v>
      </c>
      <c r="DU126">
        <v>7.1171512603759766</v>
      </c>
      <c r="DV126">
        <v>6.9943146705627441</v>
      </c>
      <c r="DW126">
        <v>7.3435683250427246</v>
      </c>
      <c r="DX126">
        <v>7.2838473320007324</v>
      </c>
      <c r="DY126">
        <v>2.7427902221679687</v>
      </c>
      <c r="DZ126">
        <v>0.28806594014167786</v>
      </c>
      <c r="EA126">
        <v>0.26192003488540649</v>
      </c>
      <c r="EB126">
        <v>1.9454381465911865</v>
      </c>
      <c r="EC126">
        <v>1.8859803676605225</v>
      </c>
      <c r="ED126">
        <v>1.8343654870986938</v>
      </c>
      <c r="EE126">
        <v>1.8361384868621826</v>
      </c>
      <c r="EF126">
        <v>1.9024202823638916</v>
      </c>
      <c r="EG126">
        <v>1.9583499431610107</v>
      </c>
      <c r="EH126">
        <v>1.9624993801116943</v>
      </c>
      <c r="EI126">
        <v>1.9211467504501343</v>
      </c>
      <c r="EJ126">
        <v>1.8219884634017944</v>
      </c>
      <c r="EK126">
        <v>1.8101468086242676</v>
      </c>
      <c r="EL126">
        <v>1.8405392169952393</v>
      </c>
      <c r="EM126">
        <v>1.8945604562759399</v>
      </c>
      <c r="EN126">
        <v>1.9742852449417114</v>
      </c>
      <c r="EO126">
        <v>2.0675063133239746</v>
      </c>
      <c r="EP126">
        <v>2.0950248241424561</v>
      </c>
      <c r="EQ126">
        <v>4.7069101333618164</v>
      </c>
      <c r="ER126">
        <v>9.2603511810302734</v>
      </c>
      <c r="ES126">
        <v>8.9822998046875</v>
      </c>
      <c r="ET126">
        <v>8.8666410446166992</v>
      </c>
      <c r="EU126">
        <v>9.2116556167602539</v>
      </c>
      <c r="EV126">
        <v>9.1316823959350586</v>
      </c>
      <c r="EW126">
        <v>4.3566069602966309</v>
      </c>
      <c r="EX126">
        <v>1.5265254974365234</v>
      </c>
      <c r="EY126">
        <v>1.5094355344772339</v>
      </c>
      <c r="EZ126">
        <v>65.708595275878906</v>
      </c>
      <c r="FA126">
        <v>63.624324798583984</v>
      </c>
      <c r="FB126">
        <v>62.060443878173828</v>
      </c>
      <c r="FC126">
        <v>61.22967529296875</v>
      </c>
      <c r="FD126">
        <v>60.294330596923828</v>
      </c>
      <c r="FE126">
        <v>58.656650543212891</v>
      </c>
      <c r="FF126">
        <v>58.484199523925781</v>
      </c>
      <c r="FG126">
        <v>59.536773681640625</v>
      </c>
      <c r="FH126">
        <v>64.614555358886719</v>
      </c>
      <c r="FI126">
        <v>71.139137268066406</v>
      </c>
      <c r="FJ126">
        <v>76.829330444335938</v>
      </c>
      <c r="FK126">
        <v>81.684906005859375</v>
      </c>
      <c r="FL126">
        <v>85.243247985839844</v>
      </c>
      <c r="FM126">
        <v>87.291267395019531</v>
      </c>
      <c r="FN126">
        <v>88.416839599609375</v>
      </c>
      <c r="FO126">
        <v>88.148353576660156</v>
      </c>
      <c r="FP126">
        <v>86.76434326171875</v>
      </c>
      <c r="FQ126">
        <v>85.012092590332031</v>
      </c>
      <c r="FR126">
        <v>81.084037780761719</v>
      </c>
      <c r="FS126">
        <v>76.349769592285156</v>
      </c>
      <c r="FT126">
        <v>72.982101440429688</v>
      </c>
      <c r="FU126">
        <v>70.062774658203125</v>
      </c>
      <c r="FV126">
        <v>67.940460205078125</v>
      </c>
      <c r="FW126">
        <v>65.361312866210937</v>
      </c>
      <c r="FX126">
        <v>245</v>
      </c>
      <c r="FY126">
        <v>8.9374296367168427E-2</v>
      </c>
      <c r="FZ126">
        <v>1</v>
      </c>
      <c r="GA126" s="57" t="s">
        <v>10</v>
      </c>
    </row>
    <row r="127" spans="1:183" x14ac:dyDescent="0.2">
      <c r="A127" t="s">
        <v>242</v>
      </c>
      <c r="B127" t="s">
        <v>246</v>
      </c>
      <c r="C127" t="s">
        <v>218</v>
      </c>
      <c r="D127" t="s">
        <v>38</v>
      </c>
      <c r="E127">
        <v>2016</v>
      </c>
      <c r="F127" t="s">
        <v>221</v>
      </c>
      <c r="G127" t="s">
        <v>243</v>
      </c>
      <c r="H127" s="57" t="s">
        <v>233</v>
      </c>
      <c r="I127">
        <v>171.23</v>
      </c>
      <c r="L127">
        <v>53.730268902732867</v>
      </c>
      <c r="M127">
        <v>51.357399892080309</v>
      </c>
      <c r="N127">
        <v>49.524666554735617</v>
      </c>
      <c r="O127">
        <v>50.937438054891523</v>
      </c>
      <c r="P127">
        <v>59.547159922166642</v>
      </c>
      <c r="Q127">
        <v>65.361803031574823</v>
      </c>
      <c r="R127">
        <v>77.967792341403239</v>
      </c>
      <c r="S127">
        <v>78.509389626407327</v>
      </c>
      <c r="T127">
        <v>80.242334228216293</v>
      </c>
      <c r="U127">
        <v>79.566143716571801</v>
      </c>
      <c r="V127">
        <v>82.786406870939189</v>
      </c>
      <c r="W127">
        <v>85.466458847319132</v>
      </c>
      <c r="X127">
        <v>87.86295301920731</v>
      </c>
      <c r="Y127">
        <v>89.592667931551162</v>
      </c>
      <c r="Z127">
        <v>89.127997239552514</v>
      </c>
      <c r="AA127">
        <v>83.841241085077783</v>
      </c>
      <c r="AB127">
        <v>81.66645921003159</v>
      </c>
      <c r="AC127">
        <v>78.830527838096629</v>
      </c>
      <c r="AD127">
        <v>77.154751046070643</v>
      </c>
      <c r="AE127">
        <v>79.214149468417503</v>
      </c>
      <c r="AF127">
        <v>78.290868243066271</v>
      </c>
      <c r="AG127">
        <v>75.292431626262584</v>
      </c>
      <c r="AH127">
        <v>63.007673585196613</v>
      </c>
      <c r="AI127">
        <v>55.460730122036743</v>
      </c>
      <c r="AJ127">
        <v>-1.6847323179244995</v>
      </c>
      <c r="AK127">
        <v>-1.6157928705215454</v>
      </c>
      <c r="AL127">
        <v>-1.5983197689056396</v>
      </c>
      <c r="AM127">
        <v>-1.5754244327545166</v>
      </c>
      <c r="AN127">
        <v>-1.6077700853347778</v>
      </c>
      <c r="AO127">
        <v>-1.608356237411499</v>
      </c>
      <c r="AP127">
        <v>-1.6341011524200439</v>
      </c>
      <c r="AQ127">
        <v>-1.6717196702957153</v>
      </c>
      <c r="AR127">
        <v>-1.6882094144821167</v>
      </c>
      <c r="AS127">
        <v>-1.7056998014450073</v>
      </c>
      <c r="AT127">
        <v>-1.7656471729278564</v>
      </c>
      <c r="AU127">
        <v>-1.8094717264175415</v>
      </c>
      <c r="AV127">
        <v>-1.8772084712982178</v>
      </c>
      <c r="AW127">
        <v>-1.9770816564559937</v>
      </c>
      <c r="AX127">
        <v>-2.0194125175476074</v>
      </c>
      <c r="AY127">
        <v>-0.92148172855377197</v>
      </c>
      <c r="AZ127">
        <v>2.9275352954864502</v>
      </c>
      <c r="BA127">
        <v>2.668410062789917</v>
      </c>
      <c r="BB127">
        <v>2.5284521579742432</v>
      </c>
      <c r="BC127">
        <v>2.8878185749053955</v>
      </c>
      <c r="BD127">
        <v>2.8764019012451172</v>
      </c>
      <c r="BE127">
        <v>-1.1064757108688354</v>
      </c>
      <c r="BF127">
        <v>-2.6659002304077148</v>
      </c>
      <c r="BG127">
        <v>-2.713646411895752</v>
      </c>
      <c r="BH127">
        <v>-0.61236530542373657</v>
      </c>
      <c r="BI127">
        <v>-0.58135485649108887</v>
      </c>
      <c r="BJ127">
        <v>-0.58429068326950073</v>
      </c>
      <c r="BK127">
        <v>-0.5676349401473999</v>
      </c>
      <c r="BL127">
        <v>-0.57084560394287109</v>
      </c>
      <c r="BM127">
        <v>-0.55473679304122925</v>
      </c>
      <c r="BN127">
        <v>-0.57165080308914185</v>
      </c>
      <c r="BO127">
        <v>-0.61037236452102661</v>
      </c>
      <c r="BP127">
        <v>-0.65128278732299805</v>
      </c>
      <c r="BQ127">
        <v>-0.66710448265075684</v>
      </c>
      <c r="BR127">
        <v>-0.70036512613296509</v>
      </c>
      <c r="BS127">
        <v>-0.7152855396270752</v>
      </c>
      <c r="BT127">
        <v>-0.73946166038513184</v>
      </c>
      <c r="BU127">
        <v>-0.78229397535324097</v>
      </c>
      <c r="BV127">
        <v>-0.80399101972579956</v>
      </c>
      <c r="BW127">
        <v>0.74116808176040649</v>
      </c>
      <c r="BX127">
        <v>4.7982749938964844</v>
      </c>
      <c r="BY127">
        <v>4.5335588455200195</v>
      </c>
      <c r="BZ127">
        <v>4.4007787704467773</v>
      </c>
      <c r="CA127">
        <v>4.7559056282043457</v>
      </c>
      <c r="CB127">
        <v>4.7242369651794434</v>
      </c>
      <c r="CC127">
        <v>0.50734096765518188</v>
      </c>
      <c r="CD127">
        <v>-1.4274407625198364</v>
      </c>
      <c r="CE127">
        <v>-1.4661308526992798</v>
      </c>
      <c r="CF127">
        <v>0.13035286962985992</v>
      </c>
      <c r="CG127">
        <v>0.13509374856948853</v>
      </c>
      <c r="CH127">
        <v>0.11802283674478531</v>
      </c>
      <c r="CI127">
        <v>0.13035699725151062</v>
      </c>
      <c r="CJ127">
        <v>0.14732511341571808</v>
      </c>
      <c r="CK127">
        <v>0.17499686777591705</v>
      </c>
      <c r="CL127">
        <v>0.16419908404350281</v>
      </c>
      <c r="CM127">
        <v>0.12471352517604828</v>
      </c>
      <c r="CN127">
        <v>6.6889509558677673E-2</v>
      </c>
      <c r="CO127">
        <v>5.2223462611436844E-2</v>
      </c>
      <c r="CP127">
        <v>3.7446003407239914E-2</v>
      </c>
      <c r="CQ127">
        <v>4.2544402182102203E-2</v>
      </c>
      <c r="CR127">
        <v>4.8538371920585632E-2</v>
      </c>
      <c r="CS127">
        <v>4.5212328433990479E-2</v>
      </c>
      <c r="CT127">
        <v>3.7806127220392227E-2</v>
      </c>
      <c r="CU127">
        <v>1.892714262008667</v>
      </c>
      <c r="CV127">
        <v>6.0939431190490723</v>
      </c>
      <c r="CW127">
        <v>5.825355052947998</v>
      </c>
      <c r="CX127">
        <v>5.6975464820861816</v>
      </c>
      <c r="CY127">
        <v>6.0497369766235352</v>
      </c>
      <c r="CZ127">
        <v>6.0040421485900879</v>
      </c>
      <c r="DA127">
        <v>1.6250655651092529</v>
      </c>
      <c r="DB127">
        <v>-0.5696873664855957</v>
      </c>
      <c r="DC127">
        <v>-0.60210537910461426</v>
      </c>
      <c r="DD127">
        <v>0.87307101488113403</v>
      </c>
      <c r="DE127">
        <v>0.85154235363006592</v>
      </c>
      <c r="DF127">
        <v>0.82033634185791016</v>
      </c>
      <c r="DG127">
        <v>0.82834893465042114</v>
      </c>
      <c r="DH127">
        <v>0.86549580097198486</v>
      </c>
      <c r="DI127">
        <v>0.90473049879074097</v>
      </c>
      <c r="DJ127">
        <v>0.90004897117614746</v>
      </c>
      <c r="DK127">
        <v>0.85979944467544556</v>
      </c>
      <c r="DL127">
        <v>0.78506177663803101</v>
      </c>
      <c r="DM127">
        <v>0.77155143022537231</v>
      </c>
      <c r="DN127">
        <v>0.77525711059570313</v>
      </c>
      <c r="DO127">
        <v>0.80037438869476318</v>
      </c>
      <c r="DP127">
        <v>0.83653837442398071</v>
      </c>
      <c r="DQ127">
        <v>0.87271863222122192</v>
      </c>
      <c r="DR127">
        <v>0.87960332632064819</v>
      </c>
      <c r="DS127">
        <v>3.0442605018615723</v>
      </c>
      <c r="DT127">
        <v>7.3896117210388184</v>
      </c>
      <c r="DU127">
        <v>7.1171512603759766</v>
      </c>
      <c r="DV127">
        <v>6.9943146705627441</v>
      </c>
      <c r="DW127">
        <v>7.3435683250427246</v>
      </c>
      <c r="DX127">
        <v>7.2838473320007324</v>
      </c>
      <c r="DY127">
        <v>2.7427902221679687</v>
      </c>
      <c r="DZ127">
        <v>0.28806594014167786</v>
      </c>
      <c r="EA127">
        <v>0.26192003488540649</v>
      </c>
      <c r="EB127">
        <v>1.9454381465911865</v>
      </c>
      <c r="EC127">
        <v>1.8859803676605225</v>
      </c>
      <c r="ED127">
        <v>1.8343654870986938</v>
      </c>
      <c r="EE127">
        <v>1.8361384868621826</v>
      </c>
      <c r="EF127">
        <v>1.9024202823638916</v>
      </c>
      <c r="EG127">
        <v>1.9583499431610107</v>
      </c>
      <c r="EH127">
        <v>1.9624993801116943</v>
      </c>
      <c r="EI127">
        <v>1.9211467504501343</v>
      </c>
      <c r="EJ127">
        <v>1.8219884634017944</v>
      </c>
      <c r="EK127">
        <v>1.8101468086242676</v>
      </c>
      <c r="EL127">
        <v>1.8405392169952393</v>
      </c>
      <c r="EM127">
        <v>1.8945604562759399</v>
      </c>
      <c r="EN127">
        <v>1.9742852449417114</v>
      </c>
      <c r="EO127">
        <v>2.0675063133239746</v>
      </c>
      <c r="EP127">
        <v>2.0950248241424561</v>
      </c>
      <c r="EQ127">
        <v>4.7069101333618164</v>
      </c>
      <c r="ER127">
        <v>9.2603511810302734</v>
      </c>
      <c r="ES127">
        <v>8.9822998046875</v>
      </c>
      <c r="ET127">
        <v>8.8666410446166992</v>
      </c>
      <c r="EU127">
        <v>9.2116556167602539</v>
      </c>
      <c r="EV127">
        <v>9.1316823959350586</v>
      </c>
      <c r="EW127">
        <v>4.3566069602966309</v>
      </c>
      <c r="EX127">
        <v>1.5265254974365234</v>
      </c>
      <c r="EY127">
        <v>1.5094355344772339</v>
      </c>
      <c r="EZ127">
        <v>65.708595275878906</v>
      </c>
      <c r="FA127">
        <v>63.624324798583984</v>
      </c>
      <c r="FB127">
        <v>62.060443878173828</v>
      </c>
      <c r="FC127">
        <v>61.22967529296875</v>
      </c>
      <c r="FD127">
        <v>60.294330596923828</v>
      </c>
      <c r="FE127">
        <v>58.656650543212891</v>
      </c>
      <c r="FF127">
        <v>58.484199523925781</v>
      </c>
      <c r="FG127">
        <v>59.536773681640625</v>
      </c>
      <c r="FH127">
        <v>64.614555358886719</v>
      </c>
      <c r="FI127">
        <v>71.139137268066406</v>
      </c>
      <c r="FJ127">
        <v>76.829330444335938</v>
      </c>
      <c r="FK127">
        <v>81.684906005859375</v>
      </c>
      <c r="FL127">
        <v>85.243247985839844</v>
      </c>
      <c r="FM127">
        <v>87.291267395019531</v>
      </c>
      <c r="FN127">
        <v>88.416839599609375</v>
      </c>
      <c r="FO127">
        <v>88.148353576660156</v>
      </c>
      <c r="FP127">
        <v>86.76434326171875</v>
      </c>
      <c r="FQ127">
        <v>85.012092590332031</v>
      </c>
      <c r="FR127">
        <v>81.084037780761719</v>
      </c>
      <c r="FS127">
        <v>76.349769592285156</v>
      </c>
      <c r="FT127">
        <v>72.982101440429688</v>
      </c>
      <c r="FU127">
        <v>70.062774658203125</v>
      </c>
      <c r="FV127">
        <v>67.940460205078125</v>
      </c>
      <c r="FW127">
        <v>65.361312866210937</v>
      </c>
      <c r="FX127">
        <v>245</v>
      </c>
      <c r="FY127">
        <v>8.9374296367168427E-2</v>
      </c>
      <c r="FZ127">
        <v>1</v>
      </c>
      <c r="GA127" s="57" t="s">
        <v>10</v>
      </c>
    </row>
    <row r="128" spans="1:183" x14ac:dyDescent="0.2">
      <c r="A128" t="s">
        <v>242</v>
      </c>
      <c r="B128" t="s">
        <v>246</v>
      </c>
      <c r="C128" t="s">
        <v>218</v>
      </c>
      <c r="D128" t="s">
        <v>39</v>
      </c>
      <c r="E128">
        <v>2014</v>
      </c>
      <c r="F128" t="s">
        <v>221</v>
      </c>
      <c r="G128" t="s">
        <v>243</v>
      </c>
      <c r="H128" s="57" t="s">
        <v>233</v>
      </c>
      <c r="I128">
        <v>171.23</v>
      </c>
      <c r="L128">
        <v>54.621310740486159</v>
      </c>
      <c r="M128">
        <v>52.130536280921739</v>
      </c>
      <c r="N128">
        <v>49.468009130072552</v>
      </c>
      <c r="O128">
        <v>50.952304414373351</v>
      </c>
      <c r="P128">
        <v>58.843696355764273</v>
      </c>
      <c r="Q128">
        <v>65.40383500914912</v>
      </c>
      <c r="R128">
        <v>78.235029943252187</v>
      </c>
      <c r="S128">
        <v>80.137989488207268</v>
      </c>
      <c r="T128">
        <v>82.645235837090326</v>
      </c>
      <c r="U128">
        <v>80.606153310010001</v>
      </c>
      <c r="V128">
        <v>84.157305003877923</v>
      </c>
      <c r="W128">
        <v>86.746913204007456</v>
      </c>
      <c r="X128">
        <v>85.939783295990694</v>
      </c>
      <c r="Y128">
        <v>87.401120695617422</v>
      </c>
      <c r="Z128">
        <v>86.897895525349014</v>
      </c>
      <c r="AA128">
        <v>84.847054666632033</v>
      </c>
      <c r="AB128">
        <v>82.828758098704128</v>
      </c>
      <c r="AC128">
        <v>79.791853885519913</v>
      </c>
      <c r="AD128">
        <v>77.740944277030536</v>
      </c>
      <c r="AE128">
        <v>80.198728686534139</v>
      </c>
      <c r="AF128">
        <v>79.644024097001505</v>
      </c>
      <c r="AG128">
        <v>79.182746545362306</v>
      </c>
      <c r="AH128">
        <v>65.256823807084444</v>
      </c>
      <c r="AI128">
        <v>56.201205717345765</v>
      </c>
      <c r="AJ128">
        <v>-1.6005045175552368</v>
      </c>
      <c r="AK128">
        <v>-1.5215557813644409</v>
      </c>
      <c r="AL128">
        <v>-1.40582275390625</v>
      </c>
      <c r="AM128">
        <v>-1.3949328660964966</v>
      </c>
      <c r="AN128">
        <v>-1.3719682693481445</v>
      </c>
      <c r="AO128">
        <v>-1.4543354511260986</v>
      </c>
      <c r="AP128">
        <v>-1.5524101257324219</v>
      </c>
      <c r="AQ128">
        <v>-1.6117222309112549</v>
      </c>
      <c r="AR128">
        <v>-1.6639317274093628</v>
      </c>
      <c r="AS128">
        <v>-1.6489547491073608</v>
      </c>
      <c r="AT128">
        <v>-1.6986997127532959</v>
      </c>
      <c r="AU128">
        <v>-1.7535744905471802</v>
      </c>
      <c r="AV128">
        <v>-0.35935395956039429</v>
      </c>
      <c r="AW128">
        <v>4.076453685760498</v>
      </c>
      <c r="AX128">
        <v>3.9563934803009033</v>
      </c>
      <c r="AY128">
        <v>3.6200475692749023</v>
      </c>
      <c r="AZ128">
        <v>3.2982454299926758</v>
      </c>
      <c r="BA128">
        <v>2.9890906810760498</v>
      </c>
      <c r="BB128">
        <v>-0.96181643009185791</v>
      </c>
      <c r="BC128">
        <v>-2.6018490791320801</v>
      </c>
      <c r="BD128">
        <v>-2.6459581851959229</v>
      </c>
      <c r="BE128">
        <v>-2.6169991493225098</v>
      </c>
      <c r="BF128">
        <v>-2.5468177795410156</v>
      </c>
      <c r="BG128">
        <v>-2.6201646327972412</v>
      </c>
      <c r="BH128">
        <v>-0.56106209754943848</v>
      </c>
      <c r="BI128">
        <v>-0.52737438678741455</v>
      </c>
      <c r="BJ128">
        <v>-0.49556446075439453</v>
      </c>
      <c r="BK128">
        <v>-0.48468261957168579</v>
      </c>
      <c r="BL128">
        <v>-0.46720749139785767</v>
      </c>
      <c r="BM128">
        <v>-0.48325151205062866</v>
      </c>
      <c r="BN128">
        <v>-0.53910571336746216</v>
      </c>
      <c r="BO128">
        <v>-0.57853430509567261</v>
      </c>
      <c r="BP128">
        <v>-0.64261597394943237</v>
      </c>
      <c r="BQ128">
        <v>-0.637367844581604</v>
      </c>
      <c r="BR128">
        <v>-0.65870827436447144</v>
      </c>
      <c r="BS128">
        <v>-0.68040674924850464</v>
      </c>
      <c r="BT128">
        <v>1.0836292505264282</v>
      </c>
      <c r="BU128">
        <v>5.7571506500244141</v>
      </c>
      <c r="BV128">
        <v>5.6634707450866699</v>
      </c>
      <c r="BW128">
        <v>5.3439126014709473</v>
      </c>
      <c r="BX128">
        <v>5.0468177795410156</v>
      </c>
      <c r="BY128">
        <v>4.7536602020263672</v>
      </c>
      <c r="BZ128">
        <v>0.64153581857681274</v>
      </c>
      <c r="CA128">
        <v>-1.3321579694747925</v>
      </c>
      <c r="CB128">
        <v>-1.3873289823532104</v>
      </c>
      <c r="CC128">
        <v>-1.3716267347335815</v>
      </c>
      <c r="CD128">
        <v>-1.3625744581222534</v>
      </c>
      <c r="CE128">
        <v>-1.4170315265655518</v>
      </c>
      <c r="CF128">
        <v>0.15885257720947266</v>
      </c>
      <c r="CG128">
        <v>0.16119268536567688</v>
      </c>
      <c r="CH128">
        <v>0.13487760722637177</v>
      </c>
      <c r="CI128">
        <v>0.14575394988059998</v>
      </c>
      <c r="CJ128">
        <v>0.15942707657814026</v>
      </c>
      <c r="CK128">
        <v>0.1893182247877121</v>
      </c>
      <c r="CL128">
        <v>0.16270579397678375</v>
      </c>
      <c r="CM128">
        <v>0.13704846799373627</v>
      </c>
      <c r="CN128">
        <v>6.4744256436824799E-2</v>
      </c>
      <c r="CO128">
        <v>6.3254185020923615E-2</v>
      </c>
      <c r="CP128">
        <v>6.1586622148752213E-2</v>
      </c>
      <c r="CQ128">
        <v>6.2865950167179108E-2</v>
      </c>
      <c r="CR128">
        <v>2.0830349922180176</v>
      </c>
      <c r="CS128">
        <v>6.9211959838867188</v>
      </c>
      <c r="CT128">
        <v>6.845787525177002</v>
      </c>
      <c r="CU128">
        <v>6.5378565788269043</v>
      </c>
      <c r="CV128">
        <v>6.25787353515625</v>
      </c>
      <c r="CW128">
        <v>5.9757962226867676</v>
      </c>
      <c r="CX128">
        <v>1.7520127296447754</v>
      </c>
      <c r="CY128">
        <v>-0.45277372002601624</v>
      </c>
      <c r="CZ128">
        <v>-0.51560628414154053</v>
      </c>
      <c r="DA128">
        <v>-0.50908553600311279</v>
      </c>
      <c r="DB128">
        <v>-0.54237115383148193</v>
      </c>
      <c r="DC128">
        <v>-0.58374518156051636</v>
      </c>
      <c r="DD128">
        <v>0.87876719236373901</v>
      </c>
      <c r="DE128">
        <v>0.84975975751876831</v>
      </c>
      <c r="DF128">
        <v>0.76531970500946045</v>
      </c>
      <c r="DG128">
        <v>0.77619051933288574</v>
      </c>
      <c r="DH128">
        <v>0.78606164455413818</v>
      </c>
      <c r="DI128">
        <v>0.86188799142837524</v>
      </c>
      <c r="DJ128">
        <v>0.86451733112335205</v>
      </c>
      <c r="DK128">
        <v>0.85263127088546753</v>
      </c>
      <c r="DL128">
        <v>0.77210444211959839</v>
      </c>
      <c r="DM128">
        <v>0.76387619972229004</v>
      </c>
      <c r="DN128">
        <v>0.78188157081604004</v>
      </c>
      <c r="DO128">
        <v>0.80613869428634644</v>
      </c>
      <c r="DP128">
        <v>3.0824408531188965</v>
      </c>
      <c r="DQ128">
        <v>8.0852413177490234</v>
      </c>
      <c r="DR128">
        <v>8.0281038284301758</v>
      </c>
      <c r="DS128">
        <v>7.7318000793457031</v>
      </c>
      <c r="DT128">
        <v>7.4689292907714844</v>
      </c>
      <c r="DU128">
        <v>7.1979317665100098</v>
      </c>
      <c r="DV128">
        <v>2.8624894618988037</v>
      </c>
      <c r="DW128">
        <v>0.42661052942276001</v>
      </c>
      <c r="DX128">
        <v>0.35611647367477417</v>
      </c>
      <c r="DY128">
        <v>0.35345566272735596</v>
      </c>
      <c r="DZ128">
        <v>0.27783212065696716</v>
      </c>
      <c r="EA128">
        <v>0.24954108893871307</v>
      </c>
      <c r="EB128">
        <v>1.9182096719741821</v>
      </c>
      <c r="EC128">
        <v>1.8439412117004395</v>
      </c>
      <c r="ED128">
        <v>1.6755778789520264</v>
      </c>
      <c r="EE128">
        <v>1.6864408254623413</v>
      </c>
      <c r="EF128">
        <v>1.6908224821090698</v>
      </c>
      <c r="EG128">
        <v>1.8329718112945557</v>
      </c>
      <c r="EH128">
        <v>1.877821683883667</v>
      </c>
      <c r="EI128">
        <v>1.8858190774917603</v>
      </c>
      <c r="EJ128">
        <v>1.7934201955795288</v>
      </c>
      <c r="EK128">
        <v>1.7754631042480469</v>
      </c>
      <c r="EL128">
        <v>1.8218729496002197</v>
      </c>
      <c r="EM128">
        <v>1.879306435585022</v>
      </c>
      <c r="EN128">
        <v>4.5254240036010742</v>
      </c>
      <c r="EO128">
        <v>9.7659378051757813</v>
      </c>
      <c r="EP128">
        <v>9.7351818084716797</v>
      </c>
      <c r="EQ128">
        <v>9.4556655883789062</v>
      </c>
      <c r="ER128">
        <v>9.2175016403198242</v>
      </c>
      <c r="ES128">
        <v>8.9625015258789062</v>
      </c>
      <c r="ET128">
        <v>4.4658417701721191</v>
      </c>
      <c r="EU128">
        <v>1.6963016986846924</v>
      </c>
      <c r="EV128">
        <v>1.6147456169128418</v>
      </c>
      <c r="EW128">
        <v>1.5988281965255737</v>
      </c>
      <c r="EX128">
        <v>1.4620753526687622</v>
      </c>
      <c r="EY128">
        <v>1.4526741504669189</v>
      </c>
      <c r="EZ128">
        <v>65.799911499023437</v>
      </c>
      <c r="FA128">
        <v>64.934257507324219</v>
      </c>
      <c r="FB128">
        <v>64.685897827148438</v>
      </c>
      <c r="FC128">
        <v>64.0025634765625</v>
      </c>
      <c r="FD128">
        <v>63.691402435302734</v>
      </c>
      <c r="FE128">
        <v>62.663417816162109</v>
      </c>
      <c r="FF128">
        <v>63.670333862304688</v>
      </c>
      <c r="FG128">
        <v>68.225318908691406</v>
      </c>
      <c r="FH128">
        <v>75.233970642089844</v>
      </c>
      <c r="FI128">
        <v>79.03143310546875</v>
      </c>
      <c r="FJ128">
        <v>82.221847534179688</v>
      </c>
      <c r="FK128">
        <v>84.590530395507813</v>
      </c>
      <c r="FL128">
        <v>86.223182678222656</v>
      </c>
      <c r="FM128">
        <v>87.55145263671875</v>
      </c>
      <c r="FN128">
        <v>88.64202880859375</v>
      </c>
      <c r="FO128">
        <v>89.353439331054688</v>
      </c>
      <c r="FP128">
        <v>89.012290954589844</v>
      </c>
      <c r="FQ128">
        <v>87.902763366699219</v>
      </c>
      <c r="FR128">
        <v>85.448707580566406</v>
      </c>
      <c r="FS128">
        <v>81.629203796386719</v>
      </c>
      <c r="FT128">
        <v>78.510932922363281</v>
      </c>
      <c r="FU128">
        <v>75.360054016113281</v>
      </c>
      <c r="FV128">
        <v>71.971420288085937</v>
      </c>
      <c r="FW128">
        <v>69.758636474609375</v>
      </c>
      <c r="FX128">
        <v>245</v>
      </c>
      <c r="FY128">
        <v>8.9374296367168427E-2</v>
      </c>
      <c r="FZ128">
        <v>1</v>
      </c>
      <c r="GA128" s="57" t="s">
        <v>10</v>
      </c>
    </row>
    <row r="129" spans="1:183" x14ac:dyDescent="0.2">
      <c r="A129" t="s">
        <v>242</v>
      </c>
      <c r="B129" t="s">
        <v>246</v>
      </c>
      <c r="C129" t="s">
        <v>218</v>
      </c>
      <c r="D129" t="s">
        <v>39</v>
      </c>
      <c r="E129">
        <v>2015</v>
      </c>
      <c r="F129" t="s">
        <v>221</v>
      </c>
      <c r="G129" t="s">
        <v>243</v>
      </c>
      <c r="H129" s="57" t="s">
        <v>233</v>
      </c>
      <c r="I129">
        <v>171.23</v>
      </c>
      <c r="L129">
        <v>54.621310740486159</v>
      </c>
      <c r="M129">
        <v>52.130536280921739</v>
      </c>
      <c r="N129">
        <v>49.468009130072552</v>
      </c>
      <c r="O129">
        <v>50.952304414373351</v>
      </c>
      <c r="P129">
        <v>58.843696355764273</v>
      </c>
      <c r="Q129">
        <v>65.40383500914912</v>
      </c>
      <c r="R129">
        <v>78.235029943252187</v>
      </c>
      <c r="S129">
        <v>80.137989488207268</v>
      </c>
      <c r="T129">
        <v>82.645235837090326</v>
      </c>
      <c r="U129">
        <v>80.606153310010001</v>
      </c>
      <c r="V129">
        <v>84.157305003877923</v>
      </c>
      <c r="W129">
        <v>86.746913204007456</v>
      </c>
      <c r="X129">
        <v>85.939783295990694</v>
      </c>
      <c r="Y129">
        <v>87.401120695617422</v>
      </c>
      <c r="Z129">
        <v>86.897895525349014</v>
      </c>
      <c r="AA129">
        <v>84.847054666632033</v>
      </c>
      <c r="AB129">
        <v>82.828758098704128</v>
      </c>
      <c r="AC129">
        <v>79.791853885519913</v>
      </c>
      <c r="AD129">
        <v>77.740944277030536</v>
      </c>
      <c r="AE129">
        <v>80.198728686534139</v>
      </c>
      <c r="AF129">
        <v>79.644024097001505</v>
      </c>
      <c r="AG129">
        <v>79.182746545362306</v>
      </c>
      <c r="AH129">
        <v>65.256823807084444</v>
      </c>
      <c r="AI129">
        <v>56.201205717345765</v>
      </c>
      <c r="AJ129">
        <v>-1.6005045175552368</v>
      </c>
      <c r="AK129">
        <v>-1.5215557813644409</v>
      </c>
      <c r="AL129">
        <v>-1.40582275390625</v>
      </c>
      <c r="AM129">
        <v>-1.3949328660964966</v>
      </c>
      <c r="AN129">
        <v>-1.3719682693481445</v>
      </c>
      <c r="AO129">
        <v>-1.4543354511260986</v>
      </c>
      <c r="AP129">
        <v>-1.5524101257324219</v>
      </c>
      <c r="AQ129">
        <v>-1.6117222309112549</v>
      </c>
      <c r="AR129">
        <v>-1.6639317274093628</v>
      </c>
      <c r="AS129">
        <v>-1.6489547491073608</v>
      </c>
      <c r="AT129">
        <v>-1.6986997127532959</v>
      </c>
      <c r="AU129">
        <v>-1.7535744905471802</v>
      </c>
      <c r="AV129">
        <v>-0.35935395956039429</v>
      </c>
      <c r="AW129">
        <v>4.076453685760498</v>
      </c>
      <c r="AX129">
        <v>3.9563934803009033</v>
      </c>
      <c r="AY129">
        <v>3.6200475692749023</v>
      </c>
      <c r="AZ129">
        <v>3.2982454299926758</v>
      </c>
      <c r="BA129">
        <v>2.9890906810760498</v>
      </c>
      <c r="BB129">
        <v>-0.96181643009185791</v>
      </c>
      <c r="BC129">
        <v>-2.6018490791320801</v>
      </c>
      <c r="BD129">
        <v>-2.6459581851959229</v>
      </c>
      <c r="BE129">
        <v>-2.6169991493225098</v>
      </c>
      <c r="BF129">
        <v>-2.5468177795410156</v>
      </c>
      <c r="BG129">
        <v>-2.6201646327972412</v>
      </c>
      <c r="BH129">
        <v>-0.56106209754943848</v>
      </c>
      <c r="BI129">
        <v>-0.52737438678741455</v>
      </c>
      <c r="BJ129">
        <v>-0.49556446075439453</v>
      </c>
      <c r="BK129">
        <v>-0.48468261957168579</v>
      </c>
      <c r="BL129">
        <v>-0.46720749139785767</v>
      </c>
      <c r="BM129">
        <v>-0.48325151205062866</v>
      </c>
      <c r="BN129">
        <v>-0.53910571336746216</v>
      </c>
      <c r="BO129">
        <v>-0.57853430509567261</v>
      </c>
      <c r="BP129">
        <v>-0.64261597394943237</v>
      </c>
      <c r="BQ129">
        <v>-0.637367844581604</v>
      </c>
      <c r="BR129">
        <v>-0.65870827436447144</v>
      </c>
      <c r="BS129">
        <v>-0.68040674924850464</v>
      </c>
      <c r="BT129">
        <v>1.0836292505264282</v>
      </c>
      <c r="BU129">
        <v>5.7571506500244141</v>
      </c>
      <c r="BV129">
        <v>5.6634707450866699</v>
      </c>
      <c r="BW129">
        <v>5.3439126014709473</v>
      </c>
      <c r="BX129">
        <v>5.0468177795410156</v>
      </c>
      <c r="BY129">
        <v>4.7536602020263672</v>
      </c>
      <c r="BZ129">
        <v>0.64153581857681274</v>
      </c>
      <c r="CA129">
        <v>-1.3321579694747925</v>
      </c>
      <c r="CB129">
        <v>-1.3873289823532104</v>
      </c>
      <c r="CC129">
        <v>-1.3716267347335815</v>
      </c>
      <c r="CD129">
        <v>-1.3625744581222534</v>
      </c>
      <c r="CE129">
        <v>-1.4170315265655518</v>
      </c>
      <c r="CF129">
        <v>0.15885257720947266</v>
      </c>
      <c r="CG129">
        <v>0.16119268536567688</v>
      </c>
      <c r="CH129">
        <v>0.13487760722637177</v>
      </c>
      <c r="CI129">
        <v>0.14575394988059998</v>
      </c>
      <c r="CJ129">
        <v>0.15942707657814026</v>
      </c>
      <c r="CK129">
        <v>0.1893182247877121</v>
      </c>
      <c r="CL129">
        <v>0.16270579397678375</v>
      </c>
      <c r="CM129">
        <v>0.13704846799373627</v>
      </c>
      <c r="CN129">
        <v>6.4744256436824799E-2</v>
      </c>
      <c r="CO129">
        <v>6.3254185020923615E-2</v>
      </c>
      <c r="CP129">
        <v>6.1586622148752213E-2</v>
      </c>
      <c r="CQ129">
        <v>6.2865950167179108E-2</v>
      </c>
      <c r="CR129">
        <v>2.0830349922180176</v>
      </c>
      <c r="CS129">
        <v>6.9211959838867188</v>
      </c>
      <c r="CT129">
        <v>6.845787525177002</v>
      </c>
      <c r="CU129">
        <v>6.5378565788269043</v>
      </c>
      <c r="CV129">
        <v>6.25787353515625</v>
      </c>
      <c r="CW129">
        <v>5.9757962226867676</v>
      </c>
      <c r="CX129">
        <v>1.7520127296447754</v>
      </c>
      <c r="CY129">
        <v>-0.45277372002601624</v>
      </c>
      <c r="CZ129">
        <v>-0.51560628414154053</v>
      </c>
      <c r="DA129">
        <v>-0.50908553600311279</v>
      </c>
      <c r="DB129">
        <v>-0.54237115383148193</v>
      </c>
      <c r="DC129">
        <v>-0.58374518156051636</v>
      </c>
      <c r="DD129">
        <v>0.87876719236373901</v>
      </c>
      <c r="DE129">
        <v>0.84975975751876831</v>
      </c>
      <c r="DF129">
        <v>0.76531970500946045</v>
      </c>
      <c r="DG129">
        <v>0.77619051933288574</v>
      </c>
      <c r="DH129">
        <v>0.78606164455413818</v>
      </c>
      <c r="DI129">
        <v>0.86188799142837524</v>
      </c>
      <c r="DJ129">
        <v>0.86451733112335205</v>
      </c>
      <c r="DK129">
        <v>0.85263127088546753</v>
      </c>
      <c r="DL129">
        <v>0.77210444211959839</v>
      </c>
      <c r="DM129">
        <v>0.76387619972229004</v>
      </c>
      <c r="DN129">
        <v>0.78188157081604004</v>
      </c>
      <c r="DO129">
        <v>0.80613869428634644</v>
      </c>
      <c r="DP129">
        <v>3.0824408531188965</v>
      </c>
      <c r="DQ129">
        <v>8.0852413177490234</v>
      </c>
      <c r="DR129">
        <v>8.0281038284301758</v>
      </c>
      <c r="DS129">
        <v>7.7318000793457031</v>
      </c>
      <c r="DT129">
        <v>7.4689292907714844</v>
      </c>
      <c r="DU129">
        <v>7.1979317665100098</v>
      </c>
      <c r="DV129">
        <v>2.8624894618988037</v>
      </c>
      <c r="DW129">
        <v>0.42661052942276001</v>
      </c>
      <c r="DX129">
        <v>0.35611647367477417</v>
      </c>
      <c r="DY129">
        <v>0.35345566272735596</v>
      </c>
      <c r="DZ129">
        <v>0.27783212065696716</v>
      </c>
      <c r="EA129">
        <v>0.24954108893871307</v>
      </c>
      <c r="EB129">
        <v>1.9182096719741821</v>
      </c>
      <c r="EC129">
        <v>1.8439412117004395</v>
      </c>
      <c r="ED129">
        <v>1.6755778789520264</v>
      </c>
      <c r="EE129">
        <v>1.6864408254623413</v>
      </c>
      <c r="EF129">
        <v>1.6908224821090698</v>
      </c>
      <c r="EG129">
        <v>1.8329718112945557</v>
      </c>
      <c r="EH129">
        <v>1.877821683883667</v>
      </c>
      <c r="EI129">
        <v>1.8858190774917603</v>
      </c>
      <c r="EJ129">
        <v>1.7934201955795288</v>
      </c>
      <c r="EK129">
        <v>1.7754631042480469</v>
      </c>
      <c r="EL129">
        <v>1.8218729496002197</v>
      </c>
      <c r="EM129">
        <v>1.879306435585022</v>
      </c>
      <c r="EN129">
        <v>4.5254240036010742</v>
      </c>
      <c r="EO129">
        <v>9.7659378051757813</v>
      </c>
      <c r="EP129">
        <v>9.7351818084716797</v>
      </c>
      <c r="EQ129">
        <v>9.4556655883789062</v>
      </c>
      <c r="ER129">
        <v>9.2175016403198242</v>
      </c>
      <c r="ES129">
        <v>8.9625015258789062</v>
      </c>
      <c r="ET129">
        <v>4.4658417701721191</v>
      </c>
      <c r="EU129">
        <v>1.6963016986846924</v>
      </c>
      <c r="EV129">
        <v>1.6147456169128418</v>
      </c>
      <c r="EW129">
        <v>1.5988281965255737</v>
      </c>
      <c r="EX129">
        <v>1.4620753526687622</v>
      </c>
      <c r="EY129">
        <v>1.4526741504669189</v>
      </c>
      <c r="EZ129">
        <v>65.799911499023437</v>
      </c>
      <c r="FA129">
        <v>64.934257507324219</v>
      </c>
      <c r="FB129">
        <v>64.685897827148438</v>
      </c>
      <c r="FC129">
        <v>64.0025634765625</v>
      </c>
      <c r="FD129">
        <v>63.691402435302734</v>
      </c>
      <c r="FE129">
        <v>62.663417816162109</v>
      </c>
      <c r="FF129">
        <v>63.670333862304688</v>
      </c>
      <c r="FG129">
        <v>68.225318908691406</v>
      </c>
      <c r="FH129">
        <v>75.233970642089844</v>
      </c>
      <c r="FI129">
        <v>79.03143310546875</v>
      </c>
      <c r="FJ129">
        <v>82.221847534179688</v>
      </c>
      <c r="FK129">
        <v>84.590530395507813</v>
      </c>
      <c r="FL129">
        <v>86.223182678222656</v>
      </c>
      <c r="FM129">
        <v>87.55145263671875</v>
      </c>
      <c r="FN129">
        <v>88.64202880859375</v>
      </c>
      <c r="FO129">
        <v>89.353439331054688</v>
      </c>
      <c r="FP129">
        <v>89.012290954589844</v>
      </c>
      <c r="FQ129">
        <v>87.902763366699219</v>
      </c>
      <c r="FR129">
        <v>85.448707580566406</v>
      </c>
      <c r="FS129">
        <v>81.629203796386719</v>
      </c>
      <c r="FT129">
        <v>78.510932922363281</v>
      </c>
      <c r="FU129">
        <v>75.360054016113281</v>
      </c>
      <c r="FV129">
        <v>71.971420288085937</v>
      </c>
      <c r="FW129">
        <v>69.758636474609375</v>
      </c>
      <c r="FX129">
        <v>245</v>
      </c>
      <c r="FY129">
        <v>8.9374296367168427E-2</v>
      </c>
      <c r="FZ129">
        <v>1</v>
      </c>
      <c r="GA129" s="57" t="s">
        <v>10</v>
      </c>
    </row>
    <row r="130" spans="1:183" x14ac:dyDescent="0.2">
      <c r="A130" t="s">
        <v>242</v>
      </c>
      <c r="B130" t="s">
        <v>246</v>
      </c>
      <c r="C130" t="s">
        <v>218</v>
      </c>
      <c r="D130" t="s">
        <v>39</v>
      </c>
      <c r="E130">
        <v>2016</v>
      </c>
      <c r="F130" t="s">
        <v>221</v>
      </c>
      <c r="G130" t="s">
        <v>243</v>
      </c>
      <c r="H130" s="57" t="s">
        <v>233</v>
      </c>
      <c r="I130">
        <v>171.23</v>
      </c>
      <c r="L130">
        <v>54.621310740486159</v>
      </c>
      <c r="M130">
        <v>52.130536280921739</v>
      </c>
      <c r="N130">
        <v>49.468009130072552</v>
      </c>
      <c r="O130">
        <v>50.952304414373351</v>
      </c>
      <c r="P130">
        <v>58.843696355764273</v>
      </c>
      <c r="Q130">
        <v>65.40383500914912</v>
      </c>
      <c r="R130">
        <v>78.235029943252187</v>
      </c>
      <c r="S130">
        <v>80.137989488207268</v>
      </c>
      <c r="T130">
        <v>82.645235837090326</v>
      </c>
      <c r="U130">
        <v>80.606153310010001</v>
      </c>
      <c r="V130">
        <v>84.157305003877923</v>
      </c>
      <c r="W130">
        <v>86.746913204007456</v>
      </c>
      <c r="X130">
        <v>85.939783295990694</v>
      </c>
      <c r="Y130">
        <v>87.401120695617422</v>
      </c>
      <c r="Z130">
        <v>86.897895525349014</v>
      </c>
      <c r="AA130">
        <v>84.847054666632033</v>
      </c>
      <c r="AB130">
        <v>82.828758098704128</v>
      </c>
      <c r="AC130">
        <v>79.791853885519913</v>
      </c>
      <c r="AD130">
        <v>77.740944277030536</v>
      </c>
      <c r="AE130">
        <v>80.198728686534139</v>
      </c>
      <c r="AF130">
        <v>79.644024097001505</v>
      </c>
      <c r="AG130">
        <v>79.182746545362306</v>
      </c>
      <c r="AH130">
        <v>65.256823807084444</v>
      </c>
      <c r="AI130">
        <v>56.201205717345765</v>
      </c>
      <c r="AJ130">
        <v>-1.6005045175552368</v>
      </c>
      <c r="AK130">
        <v>-1.5215557813644409</v>
      </c>
      <c r="AL130">
        <v>-1.40582275390625</v>
      </c>
      <c r="AM130">
        <v>-1.3949328660964966</v>
      </c>
      <c r="AN130">
        <v>-1.3719682693481445</v>
      </c>
      <c r="AO130">
        <v>-1.4543354511260986</v>
      </c>
      <c r="AP130">
        <v>-1.5524101257324219</v>
      </c>
      <c r="AQ130">
        <v>-1.6117222309112549</v>
      </c>
      <c r="AR130">
        <v>-1.6639317274093628</v>
      </c>
      <c r="AS130">
        <v>-1.6489547491073608</v>
      </c>
      <c r="AT130">
        <v>-1.6986997127532959</v>
      </c>
      <c r="AU130">
        <v>-1.7535744905471802</v>
      </c>
      <c r="AV130">
        <v>-0.35935395956039429</v>
      </c>
      <c r="AW130">
        <v>4.076453685760498</v>
      </c>
      <c r="AX130">
        <v>3.9563934803009033</v>
      </c>
      <c r="AY130">
        <v>3.6200475692749023</v>
      </c>
      <c r="AZ130">
        <v>3.2982454299926758</v>
      </c>
      <c r="BA130">
        <v>2.9890906810760498</v>
      </c>
      <c r="BB130">
        <v>-0.96181643009185791</v>
      </c>
      <c r="BC130">
        <v>-2.6018490791320801</v>
      </c>
      <c r="BD130">
        <v>-2.6459581851959229</v>
      </c>
      <c r="BE130">
        <v>-2.6169991493225098</v>
      </c>
      <c r="BF130">
        <v>-2.5468177795410156</v>
      </c>
      <c r="BG130">
        <v>-2.6201646327972412</v>
      </c>
      <c r="BH130">
        <v>-0.56106209754943848</v>
      </c>
      <c r="BI130">
        <v>-0.52737438678741455</v>
      </c>
      <c r="BJ130">
        <v>-0.49556446075439453</v>
      </c>
      <c r="BK130">
        <v>-0.48468261957168579</v>
      </c>
      <c r="BL130">
        <v>-0.46720749139785767</v>
      </c>
      <c r="BM130">
        <v>-0.48325151205062866</v>
      </c>
      <c r="BN130">
        <v>-0.53910571336746216</v>
      </c>
      <c r="BO130">
        <v>-0.57853430509567261</v>
      </c>
      <c r="BP130">
        <v>-0.64261597394943237</v>
      </c>
      <c r="BQ130">
        <v>-0.637367844581604</v>
      </c>
      <c r="BR130">
        <v>-0.65870827436447144</v>
      </c>
      <c r="BS130">
        <v>-0.68040674924850464</v>
      </c>
      <c r="BT130">
        <v>1.0836292505264282</v>
      </c>
      <c r="BU130">
        <v>5.7571506500244141</v>
      </c>
      <c r="BV130">
        <v>5.6634707450866699</v>
      </c>
      <c r="BW130">
        <v>5.3439126014709473</v>
      </c>
      <c r="BX130">
        <v>5.0468177795410156</v>
      </c>
      <c r="BY130">
        <v>4.7536602020263672</v>
      </c>
      <c r="BZ130">
        <v>0.64153581857681274</v>
      </c>
      <c r="CA130">
        <v>-1.3321579694747925</v>
      </c>
      <c r="CB130">
        <v>-1.3873289823532104</v>
      </c>
      <c r="CC130">
        <v>-1.3716267347335815</v>
      </c>
      <c r="CD130">
        <v>-1.3625744581222534</v>
      </c>
      <c r="CE130">
        <v>-1.4170315265655518</v>
      </c>
      <c r="CF130">
        <v>0.15885257720947266</v>
      </c>
      <c r="CG130">
        <v>0.16119268536567688</v>
      </c>
      <c r="CH130">
        <v>0.13487760722637177</v>
      </c>
      <c r="CI130">
        <v>0.14575394988059998</v>
      </c>
      <c r="CJ130">
        <v>0.15942707657814026</v>
      </c>
      <c r="CK130">
        <v>0.1893182247877121</v>
      </c>
      <c r="CL130">
        <v>0.16270579397678375</v>
      </c>
      <c r="CM130">
        <v>0.13704846799373627</v>
      </c>
      <c r="CN130">
        <v>6.4744256436824799E-2</v>
      </c>
      <c r="CO130">
        <v>6.3254185020923615E-2</v>
      </c>
      <c r="CP130">
        <v>6.1586622148752213E-2</v>
      </c>
      <c r="CQ130">
        <v>6.2865950167179108E-2</v>
      </c>
      <c r="CR130">
        <v>2.0830349922180176</v>
      </c>
      <c r="CS130">
        <v>6.9211959838867188</v>
      </c>
      <c r="CT130">
        <v>6.845787525177002</v>
      </c>
      <c r="CU130">
        <v>6.5378565788269043</v>
      </c>
      <c r="CV130">
        <v>6.25787353515625</v>
      </c>
      <c r="CW130">
        <v>5.9757962226867676</v>
      </c>
      <c r="CX130">
        <v>1.7520127296447754</v>
      </c>
      <c r="CY130">
        <v>-0.45277372002601624</v>
      </c>
      <c r="CZ130">
        <v>-0.51560628414154053</v>
      </c>
      <c r="DA130">
        <v>-0.50908553600311279</v>
      </c>
      <c r="DB130">
        <v>-0.54237115383148193</v>
      </c>
      <c r="DC130">
        <v>-0.58374518156051636</v>
      </c>
      <c r="DD130">
        <v>0.87876719236373901</v>
      </c>
      <c r="DE130">
        <v>0.84975975751876831</v>
      </c>
      <c r="DF130">
        <v>0.76531970500946045</v>
      </c>
      <c r="DG130">
        <v>0.77619051933288574</v>
      </c>
      <c r="DH130">
        <v>0.78606164455413818</v>
      </c>
      <c r="DI130">
        <v>0.86188799142837524</v>
      </c>
      <c r="DJ130">
        <v>0.86451733112335205</v>
      </c>
      <c r="DK130">
        <v>0.85263127088546753</v>
      </c>
      <c r="DL130">
        <v>0.77210444211959839</v>
      </c>
      <c r="DM130">
        <v>0.76387619972229004</v>
      </c>
      <c r="DN130">
        <v>0.78188157081604004</v>
      </c>
      <c r="DO130">
        <v>0.80613869428634644</v>
      </c>
      <c r="DP130">
        <v>3.0824408531188965</v>
      </c>
      <c r="DQ130">
        <v>8.0852413177490234</v>
      </c>
      <c r="DR130">
        <v>8.0281038284301758</v>
      </c>
      <c r="DS130">
        <v>7.7318000793457031</v>
      </c>
      <c r="DT130">
        <v>7.4689292907714844</v>
      </c>
      <c r="DU130">
        <v>7.1979317665100098</v>
      </c>
      <c r="DV130">
        <v>2.8624894618988037</v>
      </c>
      <c r="DW130">
        <v>0.42661052942276001</v>
      </c>
      <c r="DX130">
        <v>0.35611647367477417</v>
      </c>
      <c r="DY130">
        <v>0.35345566272735596</v>
      </c>
      <c r="DZ130">
        <v>0.27783212065696716</v>
      </c>
      <c r="EA130">
        <v>0.24954108893871307</v>
      </c>
      <c r="EB130">
        <v>1.9182096719741821</v>
      </c>
      <c r="EC130">
        <v>1.8439412117004395</v>
      </c>
      <c r="ED130">
        <v>1.6755778789520264</v>
      </c>
      <c r="EE130">
        <v>1.6864408254623413</v>
      </c>
      <c r="EF130">
        <v>1.6908224821090698</v>
      </c>
      <c r="EG130">
        <v>1.8329718112945557</v>
      </c>
      <c r="EH130">
        <v>1.877821683883667</v>
      </c>
      <c r="EI130">
        <v>1.8858190774917603</v>
      </c>
      <c r="EJ130">
        <v>1.7934201955795288</v>
      </c>
      <c r="EK130">
        <v>1.7754631042480469</v>
      </c>
      <c r="EL130">
        <v>1.8218729496002197</v>
      </c>
      <c r="EM130">
        <v>1.879306435585022</v>
      </c>
      <c r="EN130">
        <v>4.5254240036010742</v>
      </c>
      <c r="EO130">
        <v>9.7659378051757813</v>
      </c>
      <c r="EP130">
        <v>9.7351818084716797</v>
      </c>
      <c r="EQ130">
        <v>9.4556655883789062</v>
      </c>
      <c r="ER130">
        <v>9.2175016403198242</v>
      </c>
      <c r="ES130">
        <v>8.9625015258789062</v>
      </c>
      <c r="ET130">
        <v>4.4658417701721191</v>
      </c>
      <c r="EU130">
        <v>1.6963016986846924</v>
      </c>
      <c r="EV130">
        <v>1.6147456169128418</v>
      </c>
      <c r="EW130">
        <v>1.5988281965255737</v>
      </c>
      <c r="EX130">
        <v>1.4620753526687622</v>
      </c>
      <c r="EY130">
        <v>1.4526741504669189</v>
      </c>
      <c r="EZ130">
        <v>65.799911499023437</v>
      </c>
      <c r="FA130">
        <v>64.934257507324219</v>
      </c>
      <c r="FB130">
        <v>64.685897827148438</v>
      </c>
      <c r="FC130">
        <v>64.0025634765625</v>
      </c>
      <c r="FD130">
        <v>63.691402435302734</v>
      </c>
      <c r="FE130">
        <v>62.663417816162109</v>
      </c>
      <c r="FF130">
        <v>63.670333862304688</v>
      </c>
      <c r="FG130">
        <v>68.225318908691406</v>
      </c>
      <c r="FH130">
        <v>75.233970642089844</v>
      </c>
      <c r="FI130">
        <v>79.03143310546875</v>
      </c>
      <c r="FJ130">
        <v>82.221847534179688</v>
      </c>
      <c r="FK130">
        <v>84.590530395507813</v>
      </c>
      <c r="FL130">
        <v>86.223182678222656</v>
      </c>
      <c r="FM130">
        <v>87.55145263671875</v>
      </c>
      <c r="FN130">
        <v>88.64202880859375</v>
      </c>
      <c r="FO130">
        <v>89.353439331054688</v>
      </c>
      <c r="FP130">
        <v>89.012290954589844</v>
      </c>
      <c r="FQ130">
        <v>87.902763366699219</v>
      </c>
      <c r="FR130">
        <v>85.448707580566406</v>
      </c>
      <c r="FS130">
        <v>81.629203796386719</v>
      </c>
      <c r="FT130">
        <v>78.510932922363281</v>
      </c>
      <c r="FU130">
        <v>75.360054016113281</v>
      </c>
      <c r="FV130">
        <v>71.971420288085937</v>
      </c>
      <c r="FW130">
        <v>69.758636474609375</v>
      </c>
      <c r="FX130">
        <v>245</v>
      </c>
      <c r="FY130">
        <v>8.9374296367168427E-2</v>
      </c>
      <c r="FZ130">
        <v>1</v>
      </c>
      <c r="GA130" s="57" t="s">
        <v>10</v>
      </c>
    </row>
    <row r="131" spans="1:183" x14ac:dyDescent="0.2">
      <c r="A131" t="s">
        <v>242</v>
      </c>
      <c r="B131" t="s">
        <v>246</v>
      </c>
      <c r="C131" t="s">
        <v>218</v>
      </c>
      <c r="D131" t="s">
        <v>40</v>
      </c>
      <c r="E131">
        <v>2014</v>
      </c>
      <c r="F131" t="s">
        <v>221</v>
      </c>
      <c r="G131" t="s">
        <v>243</v>
      </c>
      <c r="H131" s="57" t="s">
        <v>233</v>
      </c>
      <c r="I131">
        <v>173.93</v>
      </c>
      <c r="L131">
        <v>43.51285181463961</v>
      </c>
      <c r="M131">
        <v>42.08569736815727</v>
      </c>
      <c r="N131">
        <v>41.404773546905929</v>
      </c>
      <c r="O131">
        <v>42.300315210166332</v>
      </c>
      <c r="P131">
        <v>47.670496643584556</v>
      </c>
      <c r="Q131">
        <v>53.129486542383638</v>
      </c>
      <c r="R131">
        <v>62.426065596671812</v>
      </c>
      <c r="S131">
        <v>68.110108552744791</v>
      </c>
      <c r="T131">
        <v>73.973497621028642</v>
      </c>
      <c r="U131">
        <v>76.682055643672356</v>
      </c>
      <c r="V131">
        <v>80.639983578041807</v>
      </c>
      <c r="W131">
        <v>82.074529997326749</v>
      </c>
      <c r="X131">
        <v>81.733975075063086</v>
      </c>
      <c r="Y131">
        <v>81.980975333412857</v>
      </c>
      <c r="Z131">
        <v>81.035432144758602</v>
      </c>
      <c r="AA131">
        <v>79.091854529633295</v>
      </c>
      <c r="AB131">
        <v>76.470602880293939</v>
      </c>
      <c r="AC131">
        <v>73.705949190358396</v>
      </c>
      <c r="AD131">
        <v>70.482565273200962</v>
      </c>
      <c r="AE131">
        <v>68.584300036930983</v>
      </c>
      <c r="AF131">
        <v>66.774990737730988</v>
      </c>
      <c r="AG131">
        <v>60.496689487129132</v>
      </c>
      <c r="AH131">
        <v>51.576066694203568</v>
      </c>
      <c r="AI131">
        <v>46.360039590831498</v>
      </c>
      <c r="AJ131">
        <v>-2.0373928546905518</v>
      </c>
      <c r="AK131">
        <v>-1.9679564237594604</v>
      </c>
      <c r="AL131">
        <v>-1.5836083889007568</v>
      </c>
      <c r="AM131">
        <v>-1.5199916362762451</v>
      </c>
      <c r="AN131">
        <v>-1.4626590013504028</v>
      </c>
      <c r="AO131">
        <v>-1.5771205425262451</v>
      </c>
      <c r="AP131">
        <v>-1.6802384853363037</v>
      </c>
      <c r="AQ131">
        <v>-1.5281920433044434</v>
      </c>
      <c r="AR131">
        <v>-2.2041802406311035</v>
      </c>
      <c r="AS131">
        <v>-2.7727618217468262</v>
      </c>
      <c r="AT131">
        <v>-2.9420764446258545</v>
      </c>
      <c r="AU131">
        <v>-3.5162177085876465</v>
      </c>
      <c r="AV131">
        <v>0.47084900736808777</v>
      </c>
      <c r="AW131">
        <v>4.4868044853210449</v>
      </c>
      <c r="AX131">
        <v>4.4340238571166992</v>
      </c>
      <c r="AY131">
        <v>4.4162125587463379</v>
      </c>
      <c r="AZ131">
        <v>4.1905603408813477</v>
      </c>
      <c r="BA131">
        <v>3.9077215194702148</v>
      </c>
      <c r="BB131">
        <v>3.2943826168775558E-2</v>
      </c>
      <c r="BC131">
        <v>-2.0779874324798584</v>
      </c>
      <c r="BD131">
        <v>-2.3394472599029541</v>
      </c>
      <c r="BE131">
        <v>-2.3231091499328613</v>
      </c>
      <c r="BF131">
        <v>-2.2235510349273682</v>
      </c>
      <c r="BG131">
        <v>-2.1104276180267334</v>
      </c>
      <c r="BH131">
        <v>-0.83554935455322266</v>
      </c>
      <c r="BI131">
        <v>-0.80071628093719482</v>
      </c>
      <c r="BJ131">
        <v>-0.63929218053817749</v>
      </c>
      <c r="BK131">
        <v>-0.60617291927337646</v>
      </c>
      <c r="BL131">
        <v>-0.57306391000747681</v>
      </c>
      <c r="BM131">
        <v>-0.61909407377243042</v>
      </c>
      <c r="BN131">
        <v>-0.65589702129364014</v>
      </c>
      <c r="BO131">
        <v>-0.6022028923034668</v>
      </c>
      <c r="BP131">
        <v>-0.92486613988876343</v>
      </c>
      <c r="BQ131">
        <v>-1.1686424016952515</v>
      </c>
      <c r="BR131">
        <v>-1.2611451148986816</v>
      </c>
      <c r="BS131">
        <v>-1.496468186378479</v>
      </c>
      <c r="BT131">
        <v>1.6453322172164917</v>
      </c>
      <c r="BU131">
        <v>5.7364602088928223</v>
      </c>
      <c r="BV131">
        <v>5.7255086898803711</v>
      </c>
      <c r="BW131">
        <v>5.6845154762268066</v>
      </c>
      <c r="BX131">
        <v>5.4077920913696289</v>
      </c>
      <c r="BY131">
        <v>5.1489496231079102</v>
      </c>
      <c r="BZ131">
        <v>1.1608457565307617</v>
      </c>
      <c r="CA131">
        <v>-0.88557016849517822</v>
      </c>
      <c r="CB131">
        <v>-1.125407338142395</v>
      </c>
      <c r="CC131">
        <v>-1.1270769834518433</v>
      </c>
      <c r="CD131">
        <v>-1.1060070991516113</v>
      </c>
      <c r="CE131">
        <v>-1.0612493753433228</v>
      </c>
      <c r="CF131">
        <v>-3.1562105286866426E-3</v>
      </c>
      <c r="CG131">
        <v>7.7107544057071209E-3</v>
      </c>
      <c r="CH131">
        <v>1.4738422818481922E-2</v>
      </c>
      <c r="CI131">
        <v>2.6735106483101845E-2</v>
      </c>
      <c r="CJ131">
        <v>4.3066900223493576E-2</v>
      </c>
      <c r="CK131">
        <v>4.4432166963815689E-2</v>
      </c>
      <c r="CL131">
        <v>5.3558789193630219E-2</v>
      </c>
      <c r="CM131">
        <v>3.9134424179792404E-2</v>
      </c>
      <c r="CN131">
        <v>-3.8817044347524643E-2</v>
      </c>
      <c r="CO131">
        <v>-5.7634312659502029E-2</v>
      </c>
      <c r="CP131">
        <v>-9.6937172114849091E-2</v>
      </c>
      <c r="CQ131">
        <v>-9.7595863044261932E-2</v>
      </c>
      <c r="CR131">
        <v>2.4587757587432861</v>
      </c>
      <c r="CS131">
        <v>6.6019678115844727</v>
      </c>
      <c r="CT131">
        <v>6.6199874877929687</v>
      </c>
      <c r="CU131">
        <v>6.5629382133483887</v>
      </c>
      <c r="CV131">
        <v>6.2508435249328613</v>
      </c>
      <c r="CW131">
        <v>6.0086202621459961</v>
      </c>
      <c r="CX131">
        <v>1.9420270919799805</v>
      </c>
      <c r="CY131">
        <v>-5.970560759305954E-2</v>
      </c>
      <c r="CZ131">
        <v>-0.28456702828407288</v>
      </c>
      <c r="DA131">
        <v>-0.29870861768722534</v>
      </c>
      <c r="DB131">
        <v>-0.33199968934059143</v>
      </c>
      <c r="DC131">
        <v>-0.33459174633026123</v>
      </c>
      <c r="DD131">
        <v>0.82923692464828491</v>
      </c>
      <c r="DE131">
        <v>0.81613779067993164</v>
      </c>
      <c r="DF131">
        <v>0.66876900196075439</v>
      </c>
      <c r="DG131">
        <v>0.65964317321777344</v>
      </c>
      <c r="DH131">
        <v>0.65919774770736694</v>
      </c>
      <c r="DI131">
        <v>0.7079584002494812</v>
      </c>
      <c r="DJ131">
        <v>0.76301455497741699</v>
      </c>
      <c r="DK131">
        <v>0.68047171831130981</v>
      </c>
      <c r="DL131">
        <v>0.84723204374313354</v>
      </c>
      <c r="DM131">
        <v>1.0533738136291504</v>
      </c>
      <c r="DN131">
        <v>1.0672707557678223</v>
      </c>
      <c r="DO131">
        <v>1.3012765645980835</v>
      </c>
      <c r="DP131">
        <v>3.272219181060791</v>
      </c>
      <c r="DQ131">
        <v>7.4674758911132812</v>
      </c>
      <c r="DR131">
        <v>7.5144662857055664</v>
      </c>
      <c r="DS131">
        <v>7.4413609504699707</v>
      </c>
      <c r="DT131">
        <v>7.0938944816589355</v>
      </c>
      <c r="DU131">
        <v>6.868290901184082</v>
      </c>
      <c r="DV131">
        <v>2.7232086658477783</v>
      </c>
      <c r="DW131">
        <v>0.76615893840789795</v>
      </c>
      <c r="DX131">
        <v>0.55627328157424927</v>
      </c>
      <c r="DY131">
        <v>0.5296596884727478</v>
      </c>
      <c r="DZ131">
        <v>0.44200775027275085</v>
      </c>
      <c r="EA131">
        <v>0.39206585288047791</v>
      </c>
      <c r="EB131">
        <v>2.0310804843902588</v>
      </c>
      <c r="EC131">
        <v>1.9833779335021973</v>
      </c>
      <c r="ED131">
        <v>1.6130852699279785</v>
      </c>
      <c r="EE131">
        <v>1.5734618902206421</v>
      </c>
      <c r="EF131">
        <v>1.5487927198410034</v>
      </c>
      <c r="EG131">
        <v>1.6659848690032959</v>
      </c>
      <c r="EH131">
        <v>1.7873560190200806</v>
      </c>
      <c r="EI131">
        <v>1.6064609289169312</v>
      </c>
      <c r="EJ131">
        <v>2.1265461444854736</v>
      </c>
      <c r="EK131">
        <v>2.6574931144714355</v>
      </c>
      <c r="EL131">
        <v>2.7482020854949951</v>
      </c>
      <c r="EM131">
        <v>3.321026086807251</v>
      </c>
      <c r="EN131">
        <v>4.4467024803161621</v>
      </c>
      <c r="EO131">
        <v>8.7171316146850586</v>
      </c>
      <c r="EP131">
        <v>8.8059511184692383</v>
      </c>
      <c r="EQ131">
        <v>8.7096633911132812</v>
      </c>
      <c r="ER131">
        <v>8.311126708984375</v>
      </c>
      <c r="ES131">
        <v>8.1095190048217773</v>
      </c>
      <c r="ET131">
        <v>3.8511104583740234</v>
      </c>
      <c r="EU131">
        <v>1.9585762023925781</v>
      </c>
      <c r="EV131">
        <v>1.7703132629394531</v>
      </c>
      <c r="EW131">
        <v>1.7256919145584106</v>
      </c>
      <c r="EX131">
        <v>1.5595515966415405</v>
      </c>
      <c r="EY131">
        <v>1.4412440061569214</v>
      </c>
      <c r="EZ131">
        <v>71.182228088378906</v>
      </c>
      <c r="FA131">
        <v>69.827301025390625</v>
      </c>
      <c r="FB131">
        <v>69.313270568847656</v>
      </c>
      <c r="FC131">
        <v>69.085639953613281</v>
      </c>
      <c r="FD131">
        <v>68.405097961425781</v>
      </c>
      <c r="FE131">
        <v>68.130455017089844</v>
      </c>
      <c r="FF131">
        <v>68.852996826171875</v>
      </c>
      <c r="FG131">
        <v>72.302391052246094</v>
      </c>
      <c r="FH131">
        <v>75.409355163574219</v>
      </c>
      <c r="FI131">
        <v>78.416488647460938</v>
      </c>
      <c r="FJ131">
        <v>80.758155822753906</v>
      </c>
      <c r="FK131">
        <v>82.241188049316406</v>
      </c>
      <c r="FL131">
        <v>83.680793762207031</v>
      </c>
      <c r="FM131">
        <v>84.806449890136719</v>
      </c>
      <c r="FN131">
        <v>85.025070190429688</v>
      </c>
      <c r="FO131">
        <v>84.605720520019531</v>
      </c>
      <c r="FP131">
        <v>82.763465881347656</v>
      </c>
      <c r="FQ131">
        <v>80.862808227539063</v>
      </c>
      <c r="FR131">
        <v>78.219718933105469</v>
      </c>
      <c r="FS131">
        <v>74.846237182617188</v>
      </c>
      <c r="FT131">
        <v>71.339950561523438</v>
      </c>
      <c r="FU131">
        <v>69.715644836425781</v>
      </c>
      <c r="FV131">
        <v>67.6553955078125</v>
      </c>
      <c r="FW131">
        <v>66.322967529296875</v>
      </c>
      <c r="FX131">
        <v>245</v>
      </c>
      <c r="FY131">
        <v>8.9374296367168427E-2</v>
      </c>
      <c r="FZ131">
        <v>1</v>
      </c>
      <c r="GA131" s="57" t="s">
        <v>10</v>
      </c>
    </row>
    <row r="132" spans="1:183" x14ac:dyDescent="0.2">
      <c r="A132" t="s">
        <v>242</v>
      </c>
      <c r="B132" t="s">
        <v>246</v>
      </c>
      <c r="C132" t="s">
        <v>218</v>
      </c>
      <c r="D132" t="s">
        <v>40</v>
      </c>
      <c r="E132">
        <v>2015</v>
      </c>
      <c r="F132" t="s">
        <v>221</v>
      </c>
      <c r="G132" t="s">
        <v>243</v>
      </c>
      <c r="H132" s="57" t="s">
        <v>233</v>
      </c>
      <c r="I132">
        <v>173.93</v>
      </c>
      <c r="L132">
        <v>43.51285181463961</v>
      </c>
      <c r="M132">
        <v>42.08569736815727</v>
      </c>
      <c r="N132">
        <v>41.404773546905929</v>
      </c>
      <c r="O132">
        <v>42.300315210166332</v>
      </c>
      <c r="P132">
        <v>47.670496643584556</v>
      </c>
      <c r="Q132">
        <v>53.129486542383638</v>
      </c>
      <c r="R132">
        <v>62.426065596671812</v>
      </c>
      <c r="S132">
        <v>68.110108552744791</v>
      </c>
      <c r="T132">
        <v>73.973497621028642</v>
      </c>
      <c r="U132">
        <v>76.682055643672356</v>
      </c>
      <c r="V132">
        <v>80.639983578041807</v>
      </c>
      <c r="W132">
        <v>82.074529997326749</v>
      </c>
      <c r="X132">
        <v>81.733975075063086</v>
      </c>
      <c r="Y132">
        <v>81.980975333412857</v>
      </c>
      <c r="Z132">
        <v>81.035432144758602</v>
      </c>
      <c r="AA132">
        <v>79.091854529633295</v>
      </c>
      <c r="AB132">
        <v>76.470602880293939</v>
      </c>
      <c r="AC132">
        <v>73.705949190358396</v>
      </c>
      <c r="AD132">
        <v>70.482565273200962</v>
      </c>
      <c r="AE132">
        <v>68.584300036930983</v>
      </c>
      <c r="AF132">
        <v>66.774990737730988</v>
      </c>
      <c r="AG132">
        <v>60.496689487129132</v>
      </c>
      <c r="AH132">
        <v>51.576066694203568</v>
      </c>
      <c r="AI132">
        <v>46.360039590831498</v>
      </c>
      <c r="AJ132">
        <v>-2.0373928546905518</v>
      </c>
      <c r="AK132">
        <v>-1.9679564237594604</v>
      </c>
      <c r="AL132">
        <v>-1.5836083889007568</v>
      </c>
      <c r="AM132">
        <v>-1.5199916362762451</v>
      </c>
      <c r="AN132">
        <v>-1.4626590013504028</v>
      </c>
      <c r="AO132">
        <v>-1.5771205425262451</v>
      </c>
      <c r="AP132">
        <v>-1.6802384853363037</v>
      </c>
      <c r="AQ132">
        <v>-1.5281920433044434</v>
      </c>
      <c r="AR132">
        <v>-2.2041802406311035</v>
      </c>
      <c r="AS132">
        <v>-2.7727618217468262</v>
      </c>
      <c r="AT132">
        <v>-2.9420764446258545</v>
      </c>
      <c r="AU132">
        <v>-3.5162177085876465</v>
      </c>
      <c r="AV132">
        <v>0.47084900736808777</v>
      </c>
      <c r="AW132">
        <v>4.4868044853210449</v>
      </c>
      <c r="AX132">
        <v>4.4340238571166992</v>
      </c>
      <c r="AY132">
        <v>4.4162125587463379</v>
      </c>
      <c r="AZ132">
        <v>4.1905603408813477</v>
      </c>
      <c r="BA132">
        <v>3.9077215194702148</v>
      </c>
      <c r="BB132">
        <v>3.2943826168775558E-2</v>
      </c>
      <c r="BC132">
        <v>-2.0779874324798584</v>
      </c>
      <c r="BD132">
        <v>-2.3394472599029541</v>
      </c>
      <c r="BE132">
        <v>-2.3231091499328613</v>
      </c>
      <c r="BF132">
        <v>-2.2235510349273682</v>
      </c>
      <c r="BG132">
        <v>-2.1104276180267334</v>
      </c>
      <c r="BH132">
        <v>-0.83554935455322266</v>
      </c>
      <c r="BI132">
        <v>-0.80071628093719482</v>
      </c>
      <c r="BJ132">
        <v>-0.63929218053817749</v>
      </c>
      <c r="BK132">
        <v>-0.60617291927337646</v>
      </c>
      <c r="BL132">
        <v>-0.57306391000747681</v>
      </c>
      <c r="BM132">
        <v>-0.61909407377243042</v>
      </c>
      <c r="BN132">
        <v>-0.65589702129364014</v>
      </c>
      <c r="BO132">
        <v>-0.6022028923034668</v>
      </c>
      <c r="BP132">
        <v>-0.92486613988876343</v>
      </c>
      <c r="BQ132">
        <v>-1.1686424016952515</v>
      </c>
      <c r="BR132">
        <v>-1.2611451148986816</v>
      </c>
      <c r="BS132">
        <v>-1.496468186378479</v>
      </c>
      <c r="BT132">
        <v>1.6453322172164917</v>
      </c>
      <c r="BU132">
        <v>5.7364602088928223</v>
      </c>
      <c r="BV132">
        <v>5.7255086898803711</v>
      </c>
      <c r="BW132">
        <v>5.6845154762268066</v>
      </c>
      <c r="BX132">
        <v>5.4077920913696289</v>
      </c>
      <c r="BY132">
        <v>5.1489496231079102</v>
      </c>
      <c r="BZ132">
        <v>1.1608457565307617</v>
      </c>
      <c r="CA132">
        <v>-0.88557016849517822</v>
      </c>
      <c r="CB132">
        <v>-1.125407338142395</v>
      </c>
      <c r="CC132">
        <v>-1.1270769834518433</v>
      </c>
      <c r="CD132">
        <v>-1.1060070991516113</v>
      </c>
      <c r="CE132">
        <v>-1.0612493753433228</v>
      </c>
      <c r="CF132">
        <v>-3.1562105286866426E-3</v>
      </c>
      <c r="CG132">
        <v>7.7107544057071209E-3</v>
      </c>
      <c r="CH132">
        <v>1.4738422818481922E-2</v>
      </c>
      <c r="CI132">
        <v>2.6735106483101845E-2</v>
      </c>
      <c r="CJ132">
        <v>4.3066900223493576E-2</v>
      </c>
      <c r="CK132">
        <v>4.4432166963815689E-2</v>
      </c>
      <c r="CL132">
        <v>5.3558789193630219E-2</v>
      </c>
      <c r="CM132">
        <v>3.9134424179792404E-2</v>
      </c>
      <c r="CN132">
        <v>-3.8817044347524643E-2</v>
      </c>
      <c r="CO132">
        <v>-5.7634312659502029E-2</v>
      </c>
      <c r="CP132">
        <v>-9.6937172114849091E-2</v>
      </c>
      <c r="CQ132">
        <v>-9.7595863044261932E-2</v>
      </c>
      <c r="CR132">
        <v>2.4587757587432861</v>
      </c>
      <c r="CS132">
        <v>6.6019678115844727</v>
      </c>
      <c r="CT132">
        <v>6.6199874877929687</v>
      </c>
      <c r="CU132">
        <v>6.5629382133483887</v>
      </c>
      <c r="CV132">
        <v>6.2508435249328613</v>
      </c>
      <c r="CW132">
        <v>6.0086202621459961</v>
      </c>
      <c r="CX132">
        <v>1.9420270919799805</v>
      </c>
      <c r="CY132">
        <v>-5.970560759305954E-2</v>
      </c>
      <c r="CZ132">
        <v>-0.28456702828407288</v>
      </c>
      <c r="DA132">
        <v>-0.29870861768722534</v>
      </c>
      <c r="DB132">
        <v>-0.33199968934059143</v>
      </c>
      <c r="DC132">
        <v>-0.33459174633026123</v>
      </c>
      <c r="DD132">
        <v>0.82923692464828491</v>
      </c>
      <c r="DE132">
        <v>0.81613779067993164</v>
      </c>
      <c r="DF132">
        <v>0.66876900196075439</v>
      </c>
      <c r="DG132">
        <v>0.65964317321777344</v>
      </c>
      <c r="DH132">
        <v>0.65919774770736694</v>
      </c>
      <c r="DI132">
        <v>0.7079584002494812</v>
      </c>
      <c r="DJ132">
        <v>0.76301455497741699</v>
      </c>
      <c r="DK132">
        <v>0.68047171831130981</v>
      </c>
      <c r="DL132">
        <v>0.84723204374313354</v>
      </c>
      <c r="DM132">
        <v>1.0533738136291504</v>
      </c>
      <c r="DN132">
        <v>1.0672707557678223</v>
      </c>
      <c r="DO132">
        <v>1.3012765645980835</v>
      </c>
      <c r="DP132">
        <v>3.272219181060791</v>
      </c>
      <c r="DQ132">
        <v>7.4674758911132812</v>
      </c>
      <c r="DR132">
        <v>7.5144662857055664</v>
      </c>
      <c r="DS132">
        <v>7.4413609504699707</v>
      </c>
      <c r="DT132">
        <v>7.0938944816589355</v>
      </c>
      <c r="DU132">
        <v>6.868290901184082</v>
      </c>
      <c r="DV132">
        <v>2.7232086658477783</v>
      </c>
      <c r="DW132">
        <v>0.76615893840789795</v>
      </c>
      <c r="DX132">
        <v>0.55627328157424927</v>
      </c>
      <c r="DY132">
        <v>0.5296596884727478</v>
      </c>
      <c r="DZ132">
        <v>0.44200775027275085</v>
      </c>
      <c r="EA132">
        <v>0.39206585288047791</v>
      </c>
      <c r="EB132">
        <v>2.0310804843902588</v>
      </c>
      <c r="EC132">
        <v>1.9833779335021973</v>
      </c>
      <c r="ED132">
        <v>1.6130852699279785</v>
      </c>
      <c r="EE132">
        <v>1.5734618902206421</v>
      </c>
      <c r="EF132">
        <v>1.5487927198410034</v>
      </c>
      <c r="EG132">
        <v>1.6659848690032959</v>
      </c>
      <c r="EH132">
        <v>1.7873560190200806</v>
      </c>
      <c r="EI132">
        <v>1.6064609289169312</v>
      </c>
      <c r="EJ132">
        <v>2.1265461444854736</v>
      </c>
      <c r="EK132">
        <v>2.6574931144714355</v>
      </c>
      <c r="EL132">
        <v>2.7482020854949951</v>
      </c>
      <c r="EM132">
        <v>3.321026086807251</v>
      </c>
      <c r="EN132">
        <v>4.4467024803161621</v>
      </c>
      <c r="EO132">
        <v>8.7171316146850586</v>
      </c>
      <c r="EP132">
        <v>8.8059511184692383</v>
      </c>
      <c r="EQ132">
        <v>8.7096633911132812</v>
      </c>
      <c r="ER132">
        <v>8.311126708984375</v>
      </c>
      <c r="ES132">
        <v>8.1095190048217773</v>
      </c>
      <c r="ET132">
        <v>3.8511104583740234</v>
      </c>
      <c r="EU132">
        <v>1.9585762023925781</v>
      </c>
      <c r="EV132">
        <v>1.7703132629394531</v>
      </c>
      <c r="EW132">
        <v>1.7256919145584106</v>
      </c>
      <c r="EX132">
        <v>1.5595515966415405</v>
      </c>
      <c r="EY132">
        <v>1.4412440061569214</v>
      </c>
      <c r="EZ132">
        <v>71.182228088378906</v>
      </c>
      <c r="FA132">
        <v>69.827301025390625</v>
      </c>
      <c r="FB132">
        <v>69.313270568847656</v>
      </c>
      <c r="FC132">
        <v>69.085639953613281</v>
      </c>
      <c r="FD132">
        <v>68.405097961425781</v>
      </c>
      <c r="FE132">
        <v>68.130455017089844</v>
      </c>
      <c r="FF132">
        <v>68.852996826171875</v>
      </c>
      <c r="FG132">
        <v>72.302391052246094</v>
      </c>
      <c r="FH132">
        <v>75.409355163574219</v>
      </c>
      <c r="FI132">
        <v>78.416488647460938</v>
      </c>
      <c r="FJ132">
        <v>80.758155822753906</v>
      </c>
      <c r="FK132">
        <v>82.241188049316406</v>
      </c>
      <c r="FL132">
        <v>83.680793762207031</v>
      </c>
      <c r="FM132">
        <v>84.806449890136719</v>
      </c>
      <c r="FN132">
        <v>85.025070190429688</v>
      </c>
      <c r="FO132">
        <v>84.605720520019531</v>
      </c>
      <c r="FP132">
        <v>82.763465881347656</v>
      </c>
      <c r="FQ132">
        <v>80.862808227539063</v>
      </c>
      <c r="FR132">
        <v>78.219718933105469</v>
      </c>
      <c r="FS132">
        <v>74.846237182617188</v>
      </c>
      <c r="FT132">
        <v>71.339950561523438</v>
      </c>
      <c r="FU132">
        <v>69.715644836425781</v>
      </c>
      <c r="FV132">
        <v>67.6553955078125</v>
      </c>
      <c r="FW132">
        <v>66.322967529296875</v>
      </c>
      <c r="FX132">
        <v>245</v>
      </c>
      <c r="FY132">
        <v>8.9374296367168427E-2</v>
      </c>
      <c r="FZ132">
        <v>1</v>
      </c>
      <c r="GA132" s="57" t="s">
        <v>10</v>
      </c>
    </row>
    <row r="133" spans="1:183" x14ac:dyDescent="0.2">
      <c r="A133" t="s">
        <v>242</v>
      </c>
      <c r="B133" t="s">
        <v>246</v>
      </c>
      <c r="C133" t="s">
        <v>218</v>
      </c>
      <c r="D133" t="s">
        <v>40</v>
      </c>
      <c r="E133">
        <v>2016</v>
      </c>
      <c r="F133" t="s">
        <v>221</v>
      </c>
      <c r="G133" t="s">
        <v>243</v>
      </c>
      <c r="H133" s="57" t="s">
        <v>233</v>
      </c>
      <c r="I133">
        <v>173.93</v>
      </c>
      <c r="L133">
        <v>43.51285181463961</v>
      </c>
      <c r="M133">
        <v>42.08569736815727</v>
      </c>
      <c r="N133">
        <v>41.404773546905929</v>
      </c>
      <c r="O133">
        <v>42.300315210166332</v>
      </c>
      <c r="P133">
        <v>47.670496643584556</v>
      </c>
      <c r="Q133">
        <v>53.129486542383638</v>
      </c>
      <c r="R133">
        <v>62.426065596671812</v>
      </c>
      <c r="S133">
        <v>68.110108552744791</v>
      </c>
      <c r="T133">
        <v>73.973497621028642</v>
      </c>
      <c r="U133">
        <v>76.682055643672356</v>
      </c>
      <c r="V133">
        <v>80.639983578041807</v>
      </c>
      <c r="W133">
        <v>82.074529997326749</v>
      </c>
      <c r="X133">
        <v>81.733975075063086</v>
      </c>
      <c r="Y133">
        <v>81.980975333412857</v>
      </c>
      <c r="Z133">
        <v>81.035432144758602</v>
      </c>
      <c r="AA133">
        <v>79.091854529633295</v>
      </c>
      <c r="AB133">
        <v>76.470602880293939</v>
      </c>
      <c r="AC133">
        <v>73.705949190358396</v>
      </c>
      <c r="AD133">
        <v>70.482565273200962</v>
      </c>
      <c r="AE133">
        <v>68.584300036930983</v>
      </c>
      <c r="AF133">
        <v>66.774990737730988</v>
      </c>
      <c r="AG133">
        <v>60.496689487129132</v>
      </c>
      <c r="AH133">
        <v>51.576066694203568</v>
      </c>
      <c r="AI133">
        <v>46.360039590831498</v>
      </c>
      <c r="AJ133">
        <v>-2.0373928546905518</v>
      </c>
      <c r="AK133">
        <v>-1.9679564237594604</v>
      </c>
      <c r="AL133">
        <v>-1.5836083889007568</v>
      </c>
      <c r="AM133">
        <v>-1.5199916362762451</v>
      </c>
      <c r="AN133">
        <v>-1.4626590013504028</v>
      </c>
      <c r="AO133">
        <v>-1.5771205425262451</v>
      </c>
      <c r="AP133">
        <v>-1.6802384853363037</v>
      </c>
      <c r="AQ133">
        <v>-1.5281920433044434</v>
      </c>
      <c r="AR133">
        <v>-2.2041802406311035</v>
      </c>
      <c r="AS133">
        <v>-2.7727618217468262</v>
      </c>
      <c r="AT133">
        <v>-2.9420764446258545</v>
      </c>
      <c r="AU133">
        <v>-3.5162177085876465</v>
      </c>
      <c r="AV133">
        <v>0.47084900736808777</v>
      </c>
      <c r="AW133">
        <v>4.4868044853210449</v>
      </c>
      <c r="AX133">
        <v>4.4340238571166992</v>
      </c>
      <c r="AY133">
        <v>4.4162125587463379</v>
      </c>
      <c r="AZ133">
        <v>4.1905603408813477</v>
      </c>
      <c r="BA133">
        <v>3.9077215194702148</v>
      </c>
      <c r="BB133">
        <v>3.2943826168775558E-2</v>
      </c>
      <c r="BC133">
        <v>-2.0779874324798584</v>
      </c>
      <c r="BD133">
        <v>-2.3394472599029541</v>
      </c>
      <c r="BE133">
        <v>-2.3231091499328613</v>
      </c>
      <c r="BF133">
        <v>-2.2235510349273682</v>
      </c>
      <c r="BG133">
        <v>-2.1104276180267334</v>
      </c>
      <c r="BH133">
        <v>-0.83554935455322266</v>
      </c>
      <c r="BI133">
        <v>-0.80071628093719482</v>
      </c>
      <c r="BJ133">
        <v>-0.63929218053817749</v>
      </c>
      <c r="BK133">
        <v>-0.60617291927337646</v>
      </c>
      <c r="BL133">
        <v>-0.57306391000747681</v>
      </c>
      <c r="BM133">
        <v>-0.61909407377243042</v>
      </c>
      <c r="BN133">
        <v>-0.65589702129364014</v>
      </c>
      <c r="BO133">
        <v>-0.6022028923034668</v>
      </c>
      <c r="BP133">
        <v>-0.92486613988876343</v>
      </c>
      <c r="BQ133">
        <v>-1.1686424016952515</v>
      </c>
      <c r="BR133">
        <v>-1.2611451148986816</v>
      </c>
      <c r="BS133">
        <v>-1.496468186378479</v>
      </c>
      <c r="BT133">
        <v>1.6453322172164917</v>
      </c>
      <c r="BU133">
        <v>5.7364602088928223</v>
      </c>
      <c r="BV133">
        <v>5.7255086898803711</v>
      </c>
      <c r="BW133">
        <v>5.6845154762268066</v>
      </c>
      <c r="BX133">
        <v>5.4077920913696289</v>
      </c>
      <c r="BY133">
        <v>5.1489496231079102</v>
      </c>
      <c r="BZ133">
        <v>1.1608457565307617</v>
      </c>
      <c r="CA133">
        <v>-0.88557016849517822</v>
      </c>
      <c r="CB133">
        <v>-1.125407338142395</v>
      </c>
      <c r="CC133">
        <v>-1.1270769834518433</v>
      </c>
      <c r="CD133">
        <v>-1.1060070991516113</v>
      </c>
      <c r="CE133">
        <v>-1.0612493753433228</v>
      </c>
      <c r="CF133">
        <v>-3.1562105286866426E-3</v>
      </c>
      <c r="CG133">
        <v>7.7107544057071209E-3</v>
      </c>
      <c r="CH133">
        <v>1.4738422818481922E-2</v>
      </c>
      <c r="CI133">
        <v>2.6735106483101845E-2</v>
      </c>
      <c r="CJ133">
        <v>4.3066900223493576E-2</v>
      </c>
      <c r="CK133">
        <v>4.4432166963815689E-2</v>
      </c>
      <c r="CL133">
        <v>5.3558789193630219E-2</v>
      </c>
      <c r="CM133">
        <v>3.9134424179792404E-2</v>
      </c>
      <c r="CN133">
        <v>-3.8817044347524643E-2</v>
      </c>
      <c r="CO133">
        <v>-5.7634312659502029E-2</v>
      </c>
      <c r="CP133">
        <v>-9.6937172114849091E-2</v>
      </c>
      <c r="CQ133">
        <v>-9.7595863044261932E-2</v>
      </c>
      <c r="CR133">
        <v>2.4587757587432861</v>
      </c>
      <c r="CS133">
        <v>6.6019678115844727</v>
      </c>
      <c r="CT133">
        <v>6.6199874877929687</v>
      </c>
      <c r="CU133">
        <v>6.5629382133483887</v>
      </c>
      <c r="CV133">
        <v>6.2508435249328613</v>
      </c>
      <c r="CW133">
        <v>6.0086202621459961</v>
      </c>
      <c r="CX133">
        <v>1.9420270919799805</v>
      </c>
      <c r="CY133">
        <v>-5.970560759305954E-2</v>
      </c>
      <c r="CZ133">
        <v>-0.28456702828407288</v>
      </c>
      <c r="DA133">
        <v>-0.29870861768722534</v>
      </c>
      <c r="DB133">
        <v>-0.33199968934059143</v>
      </c>
      <c r="DC133">
        <v>-0.33459174633026123</v>
      </c>
      <c r="DD133">
        <v>0.82923692464828491</v>
      </c>
      <c r="DE133">
        <v>0.81613779067993164</v>
      </c>
      <c r="DF133">
        <v>0.66876900196075439</v>
      </c>
      <c r="DG133">
        <v>0.65964317321777344</v>
      </c>
      <c r="DH133">
        <v>0.65919774770736694</v>
      </c>
      <c r="DI133">
        <v>0.7079584002494812</v>
      </c>
      <c r="DJ133">
        <v>0.76301455497741699</v>
      </c>
      <c r="DK133">
        <v>0.68047171831130981</v>
      </c>
      <c r="DL133">
        <v>0.84723204374313354</v>
      </c>
      <c r="DM133">
        <v>1.0533738136291504</v>
      </c>
      <c r="DN133">
        <v>1.0672707557678223</v>
      </c>
      <c r="DO133">
        <v>1.3012765645980835</v>
      </c>
      <c r="DP133">
        <v>3.272219181060791</v>
      </c>
      <c r="DQ133">
        <v>7.4674758911132812</v>
      </c>
      <c r="DR133">
        <v>7.5144662857055664</v>
      </c>
      <c r="DS133">
        <v>7.4413609504699707</v>
      </c>
      <c r="DT133">
        <v>7.0938944816589355</v>
      </c>
      <c r="DU133">
        <v>6.868290901184082</v>
      </c>
      <c r="DV133">
        <v>2.7232086658477783</v>
      </c>
      <c r="DW133">
        <v>0.76615893840789795</v>
      </c>
      <c r="DX133">
        <v>0.55627328157424927</v>
      </c>
      <c r="DY133">
        <v>0.5296596884727478</v>
      </c>
      <c r="DZ133">
        <v>0.44200775027275085</v>
      </c>
      <c r="EA133">
        <v>0.39206585288047791</v>
      </c>
      <c r="EB133">
        <v>2.0310804843902588</v>
      </c>
      <c r="EC133">
        <v>1.9833779335021973</v>
      </c>
      <c r="ED133">
        <v>1.6130852699279785</v>
      </c>
      <c r="EE133">
        <v>1.5734618902206421</v>
      </c>
      <c r="EF133">
        <v>1.5487927198410034</v>
      </c>
      <c r="EG133">
        <v>1.6659848690032959</v>
      </c>
      <c r="EH133">
        <v>1.7873560190200806</v>
      </c>
      <c r="EI133">
        <v>1.6064609289169312</v>
      </c>
      <c r="EJ133">
        <v>2.1265461444854736</v>
      </c>
      <c r="EK133">
        <v>2.6574931144714355</v>
      </c>
      <c r="EL133">
        <v>2.7482020854949951</v>
      </c>
      <c r="EM133">
        <v>3.321026086807251</v>
      </c>
      <c r="EN133">
        <v>4.4467024803161621</v>
      </c>
      <c r="EO133">
        <v>8.7171316146850586</v>
      </c>
      <c r="EP133">
        <v>8.8059511184692383</v>
      </c>
      <c r="EQ133">
        <v>8.7096633911132812</v>
      </c>
      <c r="ER133">
        <v>8.311126708984375</v>
      </c>
      <c r="ES133">
        <v>8.1095190048217773</v>
      </c>
      <c r="ET133">
        <v>3.8511104583740234</v>
      </c>
      <c r="EU133">
        <v>1.9585762023925781</v>
      </c>
      <c r="EV133">
        <v>1.7703132629394531</v>
      </c>
      <c r="EW133">
        <v>1.7256919145584106</v>
      </c>
      <c r="EX133">
        <v>1.5595515966415405</v>
      </c>
      <c r="EY133">
        <v>1.4412440061569214</v>
      </c>
      <c r="EZ133">
        <v>71.182228088378906</v>
      </c>
      <c r="FA133">
        <v>69.827301025390625</v>
      </c>
      <c r="FB133">
        <v>69.313270568847656</v>
      </c>
      <c r="FC133">
        <v>69.085639953613281</v>
      </c>
      <c r="FD133">
        <v>68.405097961425781</v>
      </c>
      <c r="FE133">
        <v>68.130455017089844</v>
      </c>
      <c r="FF133">
        <v>68.852996826171875</v>
      </c>
      <c r="FG133">
        <v>72.302391052246094</v>
      </c>
      <c r="FH133">
        <v>75.409355163574219</v>
      </c>
      <c r="FI133">
        <v>78.416488647460938</v>
      </c>
      <c r="FJ133">
        <v>80.758155822753906</v>
      </c>
      <c r="FK133">
        <v>82.241188049316406</v>
      </c>
      <c r="FL133">
        <v>83.680793762207031</v>
      </c>
      <c r="FM133">
        <v>84.806449890136719</v>
      </c>
      <c r="FN133">
        <v>85.025070190429688</v>
      </c>
      <c r="FO133">
        <v>84.605720520019531</v>
      </c>
      <c r="FP133">
        <v>82.763465881347656</v>
      </c>
      <c r="FQ133">
        <v>80.862808227539063</v>
      </c>
      <c r="FR133">
        <v>78.219718933105469</v>
      </c>
      <c r="FS133">
        <v>74.846237182617188</v>
      </c>
      <c r="FT133">
        <v>71.339950561523438</v>
      </c>
      <c r="FU133">
        <v>69.715644836425781</v>
      </c>
      <c r="FV133">
        <v>67.6553955078125</v>
      </c>
      <c r="FW133">
        <v>66.322967529296875</v>
      </c>
      <c r="FX133">
        <v>245</v>
      </c>
      <c r="FY133">
        <v>8.9374296367168427E-2</v>
      </c>
      <c r="FZ133">
        <v>1</v>
      </c>
      <c r="GA133" s="57" t="s">
        <v>10</v>
      </c>
    </row>
    <row r="134" spans="1:183" x14ac:dyDescent="0.2">
      <c r="A134" t="s">
        <v>242</v>
      </c>
      <c r="B134" t="s">
        <v>246</v>
      </c>
      <c r="C134" t="s">
        <v>218</v>
      </c>
      <c r="D134" t="s">
        <v>41</v>
      </c>
      <c r="E134">
        <v>2014</v>
      </c>
      <c r="F134" t="s">
        <v>221</v>
      </c>
      <c r="G134" t="s">
        <v>243</v>
      </c>
      <c r="H134" s="57" t="s">
        <v>233</v>
      </c>
      <c r="I134">
        <v>173.93</v>
      </c>
      <c r="L134">
        <v>44.322527258181886</v>
      </c>
      <c r="M134">
        <v>43.311791716818568</v>
      </c>
      <c r="N134">
        <v>42.664619675541239</v>
      </c>
      <c r="O134">
        <v>43.758714286390649</v>
      </c>
      <c r="P134">
        <v>49.318839820328613</v>
      </c>
      <c r="Q134">
        <v>54.505208753259573</v>
      </c>
      <c r="R134">
        <v>63.899462897995051</v>
      </c>
      <c r="S134">
        <v>69.289581615922216</v>
      </c>
      <c r="T134">
        <v>75.113748450033825</v>
      </c>
      <c r="U134">
        <v>77.496996186012112</v>
      </c>
      <c r="V134">
        <v>81.107855638489426</v>
      </c>
      <c r="W134">
        <v>82.866994472667074</v>
      </c>
      <c r="X134">
        <v>82.430980141132494</v>
      </c>
      <c r="Y134">
        <v>83.092106117669942</v>
      </c>
      <c r="Z134">
        <v>82.343624259429973</v>
      </c>
      <c r="AA134">
        <v>80.104851188579147</v>
      </c>
      <c r="AB134">
        <v>77.908062002027521</v>
      </c>
      <c r="AC134">
        <v>75.088575631091274</v>
      </c>
      <c r="AD134">
        <v>71.642794038159877</v>
      </c>
      <c r="AE134">
        <v>69.877300580132783</v>
      </c>
      <c r="AF134">
        <v>68.659942692422348</v>
      </c>
      <c r="AG134">
        <v>62.399295964230042</v>
      </c>
      <c r="AH134">
        <v>53.316387618594938</v>
      </c>
      <c r="AI134">
        <v>47.627997912929523</v>
      </c>
      <c r="AJ134">
        <v>-1.9275131225585937</v>
      </c>
      <c r="AK134">
        <v>-1.8762098550796509</v>
      </c>
      <c r="AL134">
        <v>-1.407681941986084</v>
      </c>
      <c r="AM134">
        <v>-1.4058501720428467</v>
      </c>
      <c r="AN134">
        <v>-1.3849790096282959</v>
      </c>
      <c r="AO134">
        <v>-1.5374571084976196</v>
      </c>
      <c r="AP134">
        <v>-1.6333616971969604</v>
      </c>
      <c r="AQ134">
        <v>-1.4634997844696045</v>
      </c>
      <c r="AR134">
        <v>-2.0715353488922119</v>
      </c>
      <c r="AS134">
        <v>-2.6277072429656982</v>
      </c>
      <c r="AT134">
        <v>-2.8208637237548828</v>
      </c>
      <c r="AU134">
        <v>-3.4000120162963867</v>
      </c>
      <c r="AV134">
        <v>0.40974020957946777</v>
      </c>
      <c r="AW134">
        <v>4.5006284713745117</v>
      </c>
      <c r="AX134">
        <v>4.4785709381103516</v>
      </c>
      <c r="AY134">
        <v>4.4047508239746094</v>
      </c>
      <c r="AZ134">
        <v>4.2099838256835938</v>
      </c>
      <c r="BA134">
        <v>3.9030461311340332</v>
      </c>
      <c r="BB134">
        <v>-2.9072040691971779E-2</v>
      </c>
      <c r="BC134">
        <v>-2.1248860359191895</v>
      </c>
      <c r="BD134">
        <v>-2.1360950469970703</v>
      </c>
      <c r="BE134">
        <v>-1.9493821859359741</v>
      </c>
      <c r="BF134">
        <v>-1.8644038438796997</v>
      </c>
      <c r="BG134">
        <v>-1.8564482927322388</v>
      </c>
      <c r="BH134">
        <v>-0.79526335000991821</v>
      </c>
      <c r="BI134">
        <v>-0.76536786556243896</v>
      </c>
      <c r="BJ134">
        <v>-0.56954789161682129</v>
      </c>
      <c r="BK134">
        <v>-0.56187319755554199</v>
      </c>
      <c r="BL134">
        <v>-0.53925848007202148</v>
      </c>
      <c r="BM134">
        <v>-0.59587210416793823</v>
      </c>
      <c r="BN134">
        <v>-0.63522088527679443</v>
      </c>
      <c r="BO134">
        <v>-0.58137667179107666</v>
      </c>
      <c r="BP134">
        <v>-0.87923234701156616</v>
      </c>
      <c r="BQ134">
        <v>-1.1149368286132813</v>
      </c>
      <c r="BR134">
        <v>-1.2180929183959961</v>
      </c>
      <c r="BS134">
        <v>-1.4558887481689453</v>
      </c>
      <c r="BT134">
        <v>1.5663000345230103</v>
      </c>
      <c r="BU134">
        <v>5.7296171188354492</v>
      </c>
      <c r="BV134">
        <v>5.7410883903503418</v>
      </c>
      <c r="BW134">
        <v>5.6210265159606934</v>
      </c>
      <c r="BX134">
        <v>5.3804893493652344</v>
      </c>
      <c r="BY134">
        <v>5.1054716110229492</v>
      </c>
      <c r="BZ134">
        <v>1.0737278461456299</v>
      </c>
      <c r="CA134">
        <v>-0.94633162021636963</v>
      </c>
      <c r="CB134">
        <v>-0.98818284273147583</v>
      </c>
      <c r="CC134">
        <v>-0.86572366952896118</v>
      </c>
      <c r="CD134">
        <v>-0.85215890407562256</v>
      </c>
      <c r="CE134">
        <v>-0.8970954418182373</v>
      </c>
      <c r="CF134">
        <v>-1.1070686392486095E-2</v>
      </c>
      <c r="CG134">
        <v>3.9978730492293835E-3</v>
      </c>
      <c r="CH134">
        <v>1.0941137559711933E-2</v>
      </c>
      <c r="CI134">
        <v>2.2662723436951637E-2</v>
      </c>
      <c r="CJ134">
        <v>4.648493230342865E-2</v>
      </c>
      <c r="CK134">
        <v>5.6266728788614273E-2</v>
      </c>
      <c r="CL134">
        <v>5.6088436394929886E-2</v>
      </c>
      <c r="CM134">
        <v>2.9579188674688339E-2</v>
      </c>
      <c r="CN134">
        <v>-5.344700813293457E-2</v>
      </c>
      <c r="CO134">
        <v>-6.7196570336818695E-2</v>
      </c>
      <c r="CP134">
        <v>-0.10801870375871658</v>
      </c>
      <c r="CQ134">
        <v>-0.10939489305019379</v>
      </c>
      <c r="CR134">
        <v>2.3673298358917236</v>
      </c>
      <c r="CS134">
        <v>6.580810546875</v>
      </c>
      <c r="CT134">
        <v>6.6155047416687012</v>
      </c>
      <c r="CU134">
        <v>6.4634156227111816</v>
      </c>
      <c r="CV134">
        <v>6.1911778450012207</v>
      </c>
      <c r="CW134">
        <v>5.938267707824707</v>
      </c>
      <c r="CX134">
        <v>1.8375235795974731</v>
      </c>
      <c r="CY134">
        <v>-0.13006851077079773</v>
      </c>
      <c r="CZ134">
        <v>-0.19314225018024445</v>
      </c>
      <c r="DA134">
        <v>-0.11518508195877075</v>
      </c>
      <c r="DB134">
        <v>-0.15108117461204529</v>
      </c>
      <c r="DC134">
        <v>-0.23265056312084198</v>
      </c>
      <c r="DD134">
        <v>0.77312201261520386</v>
      </c>
      <c r="DE134">
        <v>0.77336364984512329</v>
      </c>
      <c r="DF134">
        <v>0.5914301872253418</v>
      </c>
      <c r="DG134">
        <v>0.60719865560531616</v>
      </c>
      <c r="DH134">
        <v>0.63222837448120117</v>
      </c>
      <c r="DI134">
        <v>0.70840561389923096</v>
      </c>
      <c r="DJ134">
        <v>0.747397780418396</v>
      </c>
      <c r="DK134">
        <v>0.64053499698638916</v>
      </c>
      <c r="DL134">
        <v>0.77233833074569702</v>
      </c>
      <c r="DM134">
        <v>0.98054367303848267</v>
      </c>
      <c r="DN134">
        <v>1.0020554065704346</v>
      </c>
      <c r="DO134">
        <v>1.2370990514755249</v>
      </c>
      <c r="DP134">
        <v>3.1683595180511475</v>
      </c>
      <c r="DQ134">
        <v>7.4320039749145508</v>
      </c>
      <c r="DR134">
        <v>7.4899206161499023</v>
      </c>
      <c r="DS134">
        <v>7.3058047294616699</v>
      </c>
      <c r="DT134">
        <v>7.001866340637207</v>
      </c>
      <c r="DU134">
        <v>6.7710638046264648</v>
      </c>
      <c r="DV134">
        <v>2.6013193130493164</v>
      </c>
      <c r="DW134">
        <v>0.68619465827941895</v>
      </c>
      <c r="DX134">
        <v>0.60189831256866455</v>
      </c>
      <c r="DY134">
        <v>0.63535350561141968</v>
      </c>
      <c r="DZ134">
        <v>0.54999655485153198</v>
      </c>
      <c r="EA134">
        <v>0.43179431557655334</v>
      </c>
      <c r="EB134">
        <v>1.9053716659545898</v>
      </c>
      <c r="EC134">
        <v>1.8842055797576904</v>
      </c>
      <c r="ED134">
        <v>1.4295641183853149</v>
      </c>
      <c r="EE134">
        <v>1.4511756896972656</v>
      </c>
      <c r="EF134">
        <v>1.477948784828186</v>
      </c>
      <c r="EG134">
        <v>1.6499905586242676</v>
      </c>
      <c r="EH134">
        <v>1.745538592338562</v>
      </c>
      <c r="EI134">
        <v>1.5226582288742065</v>
      </c>
      <c r="EJ134">
        <v>1.9646412134170532</v>
      </c>
      <c r="EK134">
        <v>2.493314266204834</v>
      </c>
      <c r="EL134">
        <v>2.6048262119293213</v>
      </c>
      <c r="EM134">
        <v>3.1812224388122559</v>
      </c>
      <c r="EN134">
        <v>4.3249192237854004</v>
      </c>
      <c r="EO134">
        <v>8.6609926223754883</v>
      </c>
      <c r="EP134">
        <v>8.7524385452270508</v>
      </c>
      <c r="EQ134">
        <v>8.5220804214477539</v>
      </c>
      <c r="ER134">
        <v>8.1723718643188477</v>
      </c>
      <c r="ES134">
        <v>7.9734888076782227</v>
      </c>
      <c r="ET134">
        <v>3.7041192054748535</v>
      </c>
      <c r="EU134">
        <v>1.8647489547729492</v>
      </c>
      <c r="EV134">
        <v>1.7498106956481934</v>
      </c>
      <c r="EW134">
        <v>1.7190120220184326</v>
      </c>
      <c r="EX134">
        <v>1.5622414350509644</v>
      </c>
      <c r="EY134">
        <v>1.3911471366882324</v>
      </c>
      <c r="EZ134">
        <v>74.189834594726563</v>
      </c>
      <c r="FA134">
        <v>73.222442626953125</v>
      </c>
      <c r="FB134">
        <v>72.872810363769531</v>
      </c>
      <c r="FC134">
        <v>72.527023315429688</v>
      </c>
      <c r="FD134">
        <v>72.047164916992188</v>
      </c>
      <c r="FE134">
        <v>71.524833679199219</v>
      </c>
      <c r="FF134">
        <v>71.514411926269531</v>
      </c>
      <c r="FG134">
        <v>73.6153564453125</v>
      </c>
      <c r="FH134">
        <v>76.566749572753906</v>
      </c>
      <c r="FI134">
        <v>79.060569763183594</v>
      </c>
      <c r="FJ134">
        <v>80.610374450683594</v>
      </c>
      <c r="FK134">
        <v>82.72052001953125</v>
      </c>
      <c r="FL134">
        <v>84.416358947753906</v>
      </c>
      <c r="FM134">
        <v>85.970932006835938</v>
      </c>
      <c r="FN134">
        <v>86.608711242675781</v>
      </c>
      <c r="FO134">
        <v>86.015167236328125</v>
      </c>
      <c r="FP134">
        <v>85.047271728515625</v>
      </c>
      <c r="FQ134">
        <v>83.179191589355469</v>
      </c>
      <c r="FR134">
        <v>80.319549560546875</v>
      </c>
      <c r="FS134">
        <v>77.140869140625</v>
      </c>
      <c r="FT134">
        <v>74.790924072265625</v>
      </c>
      <c r="FU134">
        <v>73.74603271484375</v>
      </c>
      <c r="FV134">
        <v>72.76708984375</v>
      </c>
      <c r="FW134">
        <v>71.914688110351562</v>
      </c>
      <c r="FX134">
        <v>245</v>
      </c>
      <c r="FY134">
        <v>8.9374296367168427E-2</v>
      </c>
      <c r="FZ134">
        <v>1</v>
      </c>
      <c r="GA134" s="57" t="s">
        <v>10</v>
      </c>
    </row>
    <row r="135" spans="1:183" x14ac:dyDescent="0.2">
      <c r="A135" t="s">
        <v>242</v>
      </c>
      <c r="B135" t="s">
        <v>246</v>
      </c>
      <c r="C135" t="s">
        <v>218</v>
      </c>
      <c r="D135" t="s">
        <v>41</v>
      </c>
      <c r="E135">
        <v>2015</v>
      </c>
      <c r="F135" t="s">
        <v>221</v>
      </c>
      <c r="G135" t="s">
        <v>243</v>
      </c>
      <c r="H135" s="57" t="s">
        <v>233</v>
      </c>
      <c r="I135">
        <v>173.93</v>
      </c>
      <c r="L135">
        <v>44.322527258181886</v>
      </c>
      <c r="M135">
        <v>43.311791716818568</v>
      </c>
      <c r="N135">
        <v>42.664619675541239</v>
      </c>
      <c r="O135">
        <v>43.758714286390649</v>
      </c>
      <c r="P135">
        <v>49.318839820328613</v>
      </c>
      <c r="Q135">
        <v>54.505208753259573</v>
      </c>
      <c r="R135">
        <v>63.899462897995051</v>
      </c>
      <c r="S135">
        <v>69.289581615922216</v>
      </c>
      <c r="T135">
        <v>75.113748450033825</v>
      </c>
      <c r="U135">
        <v>77.496996186012112</v>
      </c>
      <c r="V135">
        <v>81.107855638489426</v>
      </c>
      <c r="W135">
        <v>82.866994472667074</v>
      </c>
      <c r="X135">
        <v>82.430980141132494</v>
      </c>
      <c r="Y135">
        <v>83.092106117669942</v>
      </c>
      <c r="Z135">
        <v>82.343624259429973</v>
      </c>
      <c r="AA135">
        <v>80.104851188579147</v>
      </c>
      <c r="AB135">
        <v>77.908062002027521</v>
      </c>
      <c r="AC135">
        <v>75.088575631091274</v>
      </c>
      <c r="AD135">
        <v>71.642794038159877</v>
      </c>
      <c r="AE135">
        <v>69.877300580132783</v>
      </c>
      <c r="AF135">
        <v>68.659942692422348</v>
      </c>
      <c r="AG135">
        <v>62.399295964230042</v>
      </c>
      <c r="AH135">
        <v>53.316387618594938</v>
      </c>
      <c r="AI135">
        <v>47.627997912929523</v>
      </c>
      <c r="AJ135">
        <v>-1.9275131225585937</v>
      </c>
      <c r="AK135">
        <v>-1.8762098550796509</v>
      </c>
      <c r="AL135">
        <v>-1.407681941986084</v>
      </c>
      <c r="AM135">
        <v>-1.4058501720428467</v>
      </c>
      <c r="AN135">
        <v>-1.3849790096282959</v>
      </c>
      <c r="AO135">
        <v>-1.5374571084976196</v>
      </c>
      <c r="AP135">
        <v>-1.6333616971969604</v>
      </c>
      <c r="AQ135">
        <v>-1.4634997844696045</v>
      </c>
      <c r="AR135">
        <v>-2.0715353488922119</v>
      </c>
      <c r="AS135">
        <v>-2.6277072429656982</v>
      </c>
      <c r="AT135">
        <v>-2.8208637237548828</v>
      </c>
      <c r="AU135">
        <v>-3.4000120162963867</v>
      </c>
      <c r="AV135">
        <v>0.40974020957946777</v>
      </c>
      <c r="AW135">
        <v>4.5006284713745117</v>
      </c>
      <c r="AX135">
        <v>4.4785709381103516</v>
      </c>
      <c r="AY135">
        <v>4.4047508239746094</v>
      </c>
      <c r="AZ135">
        <v>4.2099838256835938</v>
      </c>
      <c r="BA135">
        <v>3.9030461311340332</v>
      </c>
      <c r="BB135">
        <v>-2.9072040691971779E-2</v>
      </c>
      <c r="BC135">
        <v>-2.1248860359191895</v>
      </c>
      <c r="BD135">
        <v>-2.1360950469970703</v>
      </c>
      <c r="BE135">
        <v>-1.9493821859359741</v>
      </c>
      <c r="BF135">
        <v>-1.8644038438796997</v>
      </c>
      <c r="BG135">
        <v>-1.8564482927322388</v>
      </c>
      <c r="BH135">
        <v>-0.79526335000991821</v>
      </c>
      <c r="BI135">
        <v>-0.76536786556243896</v>
      </c>
      <c r="BJ135">
        <v>-0.56954789161682129</v>
      </c>
      <c r="BK135">
        <v>-0.56187319755554199</v>
      </c>
      <c r="BL135">
        <v>-0.53925848007202148</v>
      </c>
      <c r="BM135">
        <v>-0.59587210416793823</v>
      </c>
      <c r="BN135">
        <v>-0.63522088527679443</v>
      </c>
      <c r="BO135">
        <v>-0.58137667179107666</v>
      </c>
      <c r="BP135">
        <v>-0.87923234701156616</v>
      </c>
      <c r="BQ135">
        <v>-1.1149368286132813</v>
      </c>
      <c r="BR135">
        <v>-1.2180929183959961</v>
      </c>
      <c r="BS135">
        <v>-1.4558887481689453</v>
      </c>
      <c r="BT135">
        <v>1.5663000345230103</v>
      </c>
      <c r="BU135">
        <v>5.7296171188354492</v>
      </c>
      <c r="BV135">
        <v>5.7410883903503418</v>
      </c>
      <c r="BW135">
        <v>5.6210265159606934</v>
      </c>
      <c r="BX135">
        <v>5.3804893493652344</v>
      </c>
      <c r="BY135">
        <v>5.1054716110229492</v>
      </c>
      <c r="BZ135">
        <v>1.0737278461456299</v>
      </c>
      <c r="CA135">
        <v>-0.94633162021636963</v>
      </c>
      <c r="CB135">
        <v>-0.98818284273147583</v>
      </c>
      <c r="CC135">
        <v>-0.86572366952896118</v>
      </c>
      <c r="CD135">
        <v>-0.85215890407562256</v>
      </c>
      <c r="CE135">
        <v>-0.8970954418182373</v>
      </c>
      <c r="CF135">
        <v>-1.1070686392486095E-2</v>
      </c>
      <c r="CG135">
        <v>3.9978730492293835E-3</v>
      </c>
      <c r="CH135">
        <v>1.0941137559711933E-2</v>
      </c>
      <c r="CI135">
        <v>2.2662723436951637E-2</v>
      </c>
      <c r="CJ135">
        <v>4.648493230342865E-2</v>
      </c>
      <c r="CK135">
        <v>5.6266728788614273E-2</v>
      </c>
      <c r="CL135">
        <v>5.6088436394929886E-2</v>
      </c>
      <c r="CM135">
        <v>2.9579188674688339E-2</v>
      </c>
      <c r="CN135">
        <v>-5.344700813293457E-2</v>
      </c>
      <c r="CO135">
        <v>-6.7196570336818695E-2</v>
      </c>
      <c r="CP135">
        <v>-0.10801870375871658</v>
      </c>
      <c r="CQ135">
        <v>-0.10939489305019379</v>
      </c>
      <c r="CR135">
        <v>2.3673298358917236</v>
      </c>
      <c r="CS135">
        <v>6.580810546875</v>
      </c>
      <c r="CT135">
        <v>6.6155047416687012</v>
      </c>
      <c r="CU135">
        <v>6.4634156227111816</v>
      </c>
      <c r="CV135">
        <v>6.1911778450012207</v>
      </c>
      <c r="CW135">
        <v>5.938267707824707</v>
      </c>
      <c r="CX135">
        <v>1.8375235795974731</v>
      </c>
      <c r="CY135">
        <v>-0.13006851077079773</v>
      </c>
      <c r="CZ135">
        <v>-0.19314225018024445</v>
      </c>
      <c r="DA135">
        <v>-0.11518508195877075</v>
      </c>
      <c r="DB135">
        <v>-0.15108117461204529</v>
      </c>
      <c r="DC135">
        <v>-0.23265056312084198</v>
      </c>
      <c r="DD135">
        <v>0.77312201261520386</v>
      </c>
      <c r="DE135">
        <v>0.77336364984512329</v>
      </c>
      <c r="DF135">
        <v>0.5914301872253418</v>
      </c>
      <c r="DG135">
        <v>0.60719865560531616</v>
      </c>
      <c r="DH135">
        <v>0.63222837448120117</v>
      </c>
      <c r="DI135">
        <v>0.70840561389923096</v>
      </c>
      <c r="DJ135">
        <v>0.747397780418396</v>
      </c>
      <c r="DK135">
        <v>0.64053499698638916</v>
      </c>
      <c r="DL135">
        <v>0.77233833074569702</v>
      </c>
      <c r="DM135">
        <v>0.98054367303848267</v>
      </c>
      <c r="DN135">
        <v>1.0020554065704346</v>
      </c>
      <c r="DO135">
        <v>1.2370990514755249</v>
      </c>
      <c r="DP135">
        <v>3.1683595180511475</v>
      </c>
      <c r="DQ135">
        <v>7.4320039749145508</v>
      </c>
      <c r="DR135">
        <v>7.4899206161499023</v>
      </c>
      <c r="DS135">
        <v>7.3058047294616699</v>
      </c>
      <c r="DT135">
        <v>7.001866340637207</v>
      </c>
      <c r="DU135">
        <v>6.7710638046264648</v>
      </c>
      <c r="DV135">
        <v>2.6013193130493164</v>
      </c>
      <c r="DW135">
        <v>0.68619465827941895</v>
      </c>
      <c r="DX135">
        <v>0.60189831256866455</v>
      </c>
      <c r="DY135">
        <v>0.63535350561141968</v>
      </c>
      <c r="DZ135">
        <v>0.54999655485153198</v>
      </c>
      <c r="EA135">
        <v>0.43179431557655334</v>
      </c>
      <c r="EB135">
        <v>1.9053716659545898</v>
      </c>
      <c r="EC135">
        <v>1.8842055797576904</v>
      </c>
      <c r="ED135">
        <v>1.4295641183853149</v>
      </c>
      <c r="EE135">
        <v>1.4511756896972656</v>
      </c>
      <c r="EF135">
        <v>1.477948784828186</v>
      </c>
      <c r="EG135">
        <v>1.6499905586242676</v>
      </c>
      <c r="EH135">
        <v>1.745538592338562</v>
      </c>
      <c r="EI135">
        <v>1.5226582288742065</v>
      </c>
      <c r="EJ135">
        <v>1.9646412134170532</v>
      </c>
      <c r="EK135">
        <v>2.493314266204834</v>
      </c>
      <c r="EL135">
        <v>2.6048262119293213</v>
      </c>
      <c r="EM135">
        <v>3.1812224388122559</v>
      </c>
      <c r="EN135">
        <v>4.3249192237854004</v>
      </c>
      <c r="EO135">
        <v>8.6609926223754883</v>
      </c>
      <c r="EP135">
        <v>8.7524385452270508</v>
      </c>
      <c r="EQ135">
        <v>8.5220804214477539</v>
      </c>
      <c r="ER135">
        <v>8.1723718643188477</v>
      </c>
      <c r="ES135">
        <v>7.9734888076782227</v>
      </c>
      <c r="ET135">
        <v>3.7041192054748535</v>
      </c>
      <c r="EU135">
        <v>1.8647489547729492</v>
      </c>
      <c r="EV135">
        <v>1.7498106956481934</v>
      </c>
      <c r="EW135">
        <v>1.7190120220184326</v>
      </c>
      <c r="EX135">
        <v>1.5622414350509644</v>
      </c>
      <c r="EY135">
        <v>1.3911471366882324</v>
      </c>
      <c r="EZ135">
        <v>74.189834594726563</v>
      </c>
      <c r="FA135">
        <v>73.222442626953125</v>
      </c>
      <c r="FB135">
        <v>72.872810363769531</v>
      </c>
      <c r="FC135">
        <v>72.527023315429688</v>
      </c>
      <c r="FD135">
        <v>72.047164916992188</v>
      </c>
      <c r="FE135">
        <v>71.524833679199219</v>
      </c>
      <c r="FF135">
        <v>71.514411926269531</v>
      </c>
      <c r="FG135">
        <v>73.6153564453125</v>
      </c>
      <c r="FH135">
        <v>76.566749572753906</v>
      </c>
      <c r="FI135">
        <v>79.060569763183594</v>
      </c>
      <c r="FJ135">
        <v>80.610374450683594</v>
      </c>
      <c r="FK135">
        <v>82.72052001953125</v>
      </c>
      <c r="FL135">
        <v>84.416358947753906</v>
      </c>
      <c r="FM135">
        <v>85.970932006835938</v>
      </c>
      <c r="FN135">
        <v>86.608711242675781</v>
      </c>
      <c r="FO135">
        <v>86.015167236328125</v>
      </c>
      <c r="FP135">
        <v>85.047271728515625</v>
      </c>
      <c r="FQ135">
        <v>83.179191589355469</v>
      </c>
      <c r="FR135">
        <v>80.319549560546875</v>
      </c>
      <c r="FS135">
        <v>77.140869140625</v>
      </c>
      <c r="FT135">
        <v>74.790924072265625</v>
      </c>
      <c r="FU135">
        <v>73.74603271484375</v>
      </c>
      <c r="FV135">
        <v>72.76708984375</v>
      </c>
      <c r="FW135">
        <v>71.914688110351562</v>
      </c>
      <c r="FX135">
        <v>245</v>
      </c>
      <c r="FY135">
        <v>8.9374296367168427E-2</v>
      </c>
      <c r="FZ135">
        <v>1</v>
      </c>
      <c r="GA135" s="57" t="s">
        <v>10</v>
      </c>
    </row>
    <row r="136" spans="1:183" x14ac:dyDescent="0.2">
      <c r="A136" t="s">
        <v>242</v>
      </c>
      <c r="B136" t="s">
        <v>246</v>
      </c>
      <c r="C136" t="s">
        <v>218</v>
      </c>
      <c r="D136" t="s">
        <v>41</v>
      </c>
      <c r="E136">
        <v>2016</v>
      </c>
      <c r="F136" t="s">
        <v>221</v>
      </c>
      <c r="G136" t="s">
        <v>243</v>
      </c>
      <c r="H136" s="57" t="s">
        <v>233</v>
      </c>
      <c r="I136">
        <v>173.93</v>
      </c>
      <c r="L136">
        <v>44.322527258181886</v>
      </c>
      <c r="M136">
        <v>43.311791716818568</v>
      </c>
      <c r="N136">
        <v>42.664619675541239</v>
      </c>
      <c r="O136">
        <v>43.758714286390649</v>
      </c>
      <c r="P136">
        <v>49.318839820328613</v>
      </c>
      <c r="Q136">
        <v>54.505208753259573</v>
      </c>
      <c r="R136">
        <v>63.899462897995051</v>
      </c>
      <c r="S136">
        <v>69.289581615922216</v>
      </c>
      <c r="T136">
        <v>75.113748450033825</v>
      </c>
      <c r="U136">
        <v>77.496996186012112</v>
      </c>
      <c r="V136">
        <v>81.107855638489426</v>
      </c>
      <c r="W136">
        <v>82.866994472667074</v>
      </c>
      <c r="X136">
        <v>82.430980141132494</v>
      </c>
      <c r="Y136">
        <v>83.092106117669942</v>
      </c>
      <c r="Z136">
        <v>82.343624259429973</v>
      </c>
      <c r="AA136">
        <v>80.104851188579147</v>
      </c>
      <c r="AB136">
        <v>77.908062002027521</v>
      </c>
      <c r="AC136">
        <v>75.088575631091274</v>
      </c>
      <c r="AD136">
        <v>71.642794038159877</v>
      </c>
      <c r="AE136">
        <v>69.877300580132783</v>
      </c>
      <c r="AF136">
        <v>68.659942692422348</v>
      </c>
      <c r="AG136">
        <v>62.399295964230042</v>
      </c>
      <c r="AH136">
        <v>53.316387618594938</v>
      </c>
      <c r="AI136">
        <v>47.627997912929523</v>
      </c>
      <c r="AJ136">
        <v>-1.9275131225585937</v>
      </c>
      <c r="AK136">
        <v>-1.8762098550796509</v>
      </c>
      <c r="AL136">
        <v>-1.407681941986084</v>
      </c>
      <c r="AM136">
        <v>-1.4058501720428467</v>
      </c>
      <c r="AN136">
        <v>-1.3849790096282959</v>
      </c>
      <c r="AO136">
        <v>-1.5374571084976196</v>
      </c>
      <c r="AP136">
        <v>-1.6333616971969604</v>
      </c>
      <c r="AQ136">
        <v>-1.4634997844696045</v>
      </c>
      <c r="AR136">
        <v>-2.0715353488922119</v>
      </c>
      <c r="AS136">
        <v>-2.6277072429656982</v>
      </c>
      <c r="AT136">
        <v>-2.8208637237548828</v>
      </c>
      <c r="AU136">
        <v>-3.4000120162963867</v>
      </c>
      <c r="AV136">
        <v>0.40974020957946777</v>
      </c>
      <c r="AW136">
        <v>4.5006284713745117</v>
      </c>
      <c r="AX136">
        <v>4.4785709381103516</v>
      </c>
      <c r="AY136">
        <v>4.4047508239746094</v>
      </c>
      <c r="AZ136">
        <v>4.2099838256835938</v>
      </c>
      <c r="BA136">
        <v>3.9030461311340332</v>
      </c>
      <c r="BB136">
        <v>-2.9072040691971779E-2</v>
      </c>
      <c r="BC136">
        <v>-2.1248860359191895</v>
      </c>
      <c r="BD136">
        <v>-2.1360950469970703</v>
      </c>
      <c r="BE136">
        <v>-1.9493821859359741</v>
      </c>
      <c r="BF136">
        <v>-1.8644038438796997</v>
      </c>
      <c r="BG136">
        <v>-1.8564482927322388</v>
      </c>
      <c r="BH136">
        <v>-0.79526335000991821</v>
      </c>
      <c r="BI136">
        <v>-0.76536786556243896</v>
      </c>
      <c r="BJ136">
        <v>-0.56954789161682129</v>
      </c>
      <c r="BK136">
        <v>-0.56187319755554199</v>
      </c>
      <c r="BL136">
        <v>-0.53925848007202148</v>
      </c>
      <c r="BM136">
        <v>-0.59587210416793823</v>
      </c>
      <c r="BN136">
        <v>-0.63522088527679443</v>
      </c>
      <c r="BO136">
        <v>-0.58137667179107666</v>
      </c>
      <c r="BP136">
        <v>-0.87923234701156616</v>
      </c>
      <c r="BQ136">
        <v>-1.1149368286132813</v>
      </c>
      <c r="BR136">
        <v>-1.2180929183959961</v>
      </c>
      <c r="BS136">
        <v>-1.4558887481689453</v>
      </c>
      <c r="BT136">
        <v>1.5663000345230103</v>
      </c>
      <c r="BU136">
        <v>5.7296171188354492</v>
      </c>
      <c r="BV136">
        <v>5.7410883903503418</v>
      </c>
      <c r="BW136">
        <v>5.6210265159606934</v>
      </c>
      <c r="BX136">
        <v>5.3804893493652344</v>
      </c>
      <c r="BY136">
        <v>5.1054716110229492</v>
      </c>
      <c r="BZ136">
        <v>1.0737278461456299</v>
      </c>
      <c r="CA136">
        <v>-0.94633162021636963</v>
      </c>
      <c r="CB136">
        <v>-0.98818284273147583</v>
      </c>
      <c r="CC136">
        <v>-0.86572366952896118</v>
      </c>
      <c r="CD136">
        <v>-0.85215890407562256</v>
      </c>
      <c r="CE136">
        <v>-0.8970954418182373</v>
      </c>
      <c r="CF136">
        <v>-1.1070686392486095E-2</v>
      </c>
      <c r="CG136">
        <v>3.9978730492293835E-3</v>
      </c>
      <c r="CH136">
        <v>1.0941137559711933E-2</v>
      </c>
      <c r="CI136">
        <v>2.2662723436951637E-2</v>
      </c>
      <c r="CJ136">
        <v>4.648493230342865E-2</v>
      </c>
      <c r="CK136">
        <v>5.6266728788614273E-2</v>
      </c>
      <c r="CL136">
        <v>5.6088436394929886E-2</v>
      </c>
      <c r="CM136">
        <v>2.9579188674688339E-2</v>
      </c>
      <c r="CN136">
        <v>-5.344700813293457E-2</v>
      </c>
      <c r="CO136">
        <v>-6.7196570336818695E-2</v>
      </c>
      <c r="CP136">
        <v>-0.10801870375871658</v>
      </c>
      <c r="CQ136">
        <v>-0.10939489305019379</v>
      </c>
      <c r="CR136">
        <v>2.3673298358917236</v>
      </c>
      <c r="CS136">
        <v>6.580810546875</v>
      </c>
      <c r="CT136">
        <v>6.6155047416687012</v>
      </c>
      <c r="CU136">
        <v>6.4634156227111816</v>
      </c>
      <c r="CV136">
        <v>6.1911778450012207</v>
      </c>
      <c r="CW136">
        <v>5.938267707824707</v>
      </c>
      <c r="CX136">
        <v>1.8375235795974731</v>
      </c>
      <c r="CY136">
        <v>-0.13006851077079773</v>
      </c>
      <c r="CZ136">
        <v>-0.19314225018024445</v>
      </c>
      <c r="DA136">
        <v>-0.11518508195877075</v>
      </c>
      <c r="DB136">
        <v>-0.15108117461204529</v>
      </c>
      <c r="DC136">
        <v>-0.23265056312084198</v>
      </c>
      <c r="DD136">
        <v>0.77312201261520386</v>
      </c>
      <c r="DE136">
        <v>0.77336364984512329</v>
      </c>
      <c r="DF136">
        <v>0.5914301872253418</v>
      </c>
      <c r="DG136">
        <v>0.60719865560531616</v>
      </c>
      <c r="DH136">
        <v>0.63222837448120117</v>
      </c>
      <c r="DI136">
        <v>0.70840561389923096</v>
      </c>
      <c r="DJ136">
        <v>0.747397780418396</v>
      </c>
      <c r="DK136">
        <v>0.64053499698638916</v>
      </c>
      <c r="DL136">
        <v>0.77233833074569702</v>
      </c>
      <c r="DM136">
        <v>0.98054367303848267</v>
      </c>
      <c r="DN136">
        <v>1.0020554065704346</v>
      </c>
      <c r="DO136">
        <v>1.2370990514755249</v>
      </c>
      <c r="DP136">
        <v>3.1683595180511475</v>
      </c>
      <c r="DQ136">
        <v>7.4320039749145508</v>
      </c>
      <c r="DR136">
        <v>7.4899206161499023</v>
      </c>
      <c r="DS136">
        <v>7.3058047294616699</v>
      </c>
      <c r="DT136">
        <v>7.001866340637207</v>
      </c>
      <c r="DU136">
        <v>6.7710638046264648</v>
      </c>
      <c r="DV136">
        <v>2.6013193130493164</v>
      </c>
      <c r="DW136">
        <v>0.68619465827941895</v>
      </c>
      <c r="DX136">
        <v>0.60189831256866455</v>
      </c>
      <c r="DY136">
        <v>0.63535350561141968</v>
      </c>
      <c r="DZ136">
        <v>0.54999655485153198</v>
      </c>
      <c r="EA136">
        <v>0.43179431557655334</v>
      </c>
      <c r="EB136">
        <v>1.9053716659545898</v>
      </c>
      <c r="EC136">
        <v>1.8842055797576904</v>
      </c>
      <c r="ED136">
        <v>1.4295641183853149</v>
      </c>
      <c r="EE136">
        <v>1.4511756896972656</v>
      </c>
      <c r="EF136">
        <v>1.477948784828186</v>
      </c>
      <c r="EG136">
        <v>1.6499905586242676</v>
      </c>
      <c r="EH136">
        <v>1.745538592338562</v>
      </c>
      <c r="EI136">
        <v>1.5226582288742065</v>
      </c>
      <c r="EJ136">
        <v>1.9646412134170532</v>
      </c>
      <c r="EK136">
        <v>2.493314266204834</v>
      </c>
      <c r="EL136">
        <v>2.6048262119293213</v>
      </c>
      <c r="EM136">
        <v>3.1812224388122559</v>
      </c>
      <c r="EN136">
        <v>4.3249192237854004</v>
      </c>
      <c r="EO136">
        <v>8.6609926223754883</v>
      </c>
      <c r="EP136">
        <v>8.7524385452270508</v>
      </c>
      <c r="EQ136">
        <v>8.5220804214477539</v>
      </c>
      <c r="ER136">
        <v>8.1723718643188477</v>
      </c>
      <c r="ES136">
        <v>7.9734888076782227</v>
      </c>
      <c r="ET136">
        <v>3.7041192054748535</v>
      </c>
      <c r="EU136">
        <v>1.8647489547729492</v>
      </c>
      <c r="EV136">
        <v>1.7498106956481934</v>
      </c>
      <c r="EW136">
        <v>1.7190120220184326</v>
      </c>
      <c r="EX136">
        <v>1.5622414350509644</v>
      </c>
      <c r="EY136">
        <v>1.3911471366882324</v>
      </c>
      <c r="EZ136">
        <v>74.189834594726563</v>
      </c>
      <c r="FA136">
        <v>73.222442626953125</v>
      </c>
      <c r="FB136">
        <v>72.872810363769531</v>
      </c>
      <c r="FC136">
        <v>72.527023315429688</v>
      </c>
      <c r="FD136">
        <v>72.047164916992188</v>
      </c>
      <c r="FE136">
        <v>71.524833679199219</v>
      </c>
      <c r="FF136">
        <v>71.514411926269531</v>
      </c>
      <c r="FG136">
        <v>73.6153564453125</v>
      </c>
      <c r="FH136">
        <v>76.566749572753906</v>
      </c>
      <c r="FI136">
        <v>79.060569763183594</v>
      </c>
      <c r="FJ136">
        <v>80.610374450683594</v>
      </c>
      <c r="FK136">
        <v>82.72052001953125</v>
      </c>
      <c r="FL136">
        <v>84.416358947753906</v>
      </c>
      <c r="FM136">
        <v>85.970932006835938</v>
      </c>
      <c r="FN136">
        <v>86.608711242675781</v>
      </c>
      <c r="FO136">
        <v>86.015167236328125</v>
      </c>
      <c r="FP136">
        <v>85.047271728515625</v>
      </c>
      <c r="FQ136">
        <v>83.179191589355469</v>
      </c>
      <c r="FR136">
        <v>80.319549560546875</v>
      </c>
      <c r="FS136">
        <v>77.140869140625</v>
      </c>
      <c r="FT136">
        <v>74.790924072265625</v>
      </c>
      <c r="FU136">
        <v>73.74603271484375</v>
      </c>
      <c r="FV136">
        <v>72.76708984375</v>
      </c>
      <c r="FW136">
        <v>71.914688110351562</v>
      </c>
      <c r="FX136">
        <v>245</v>
      </c>
      <c r="FY136">
        <v>8.9374296367168427E-2</v>
      </c>
      <c r="FZ136">
        <v>1</v>
      </c>
      <c r="GA136" s="57" t="s">
        <v>10</v>
      </c>
    </row>
    <row r="137" spans="1:183" x14ac:dyDescent="0.2">
      <c r="A137" t="s">
        <v>242</v>
      </c>
      <c r="B137" t="s">
        <v>246</v>
      </c>
      <c r="C137" t="s">
        <v>218</v>
      </c>
      <c r="D137" t="s">
        <v>42</v>
      </c>
      <c r="E137">
        <v>2014</v>
      </c>
      <c r="F137" t="s">
        <v>221</v>
      </c>
      <c r="G137" t="s">
        <v>243</v>
      </c>
      <c r="H137" s="57" t="s">
        <v>233</v>
      </c>
      <c r="I137">
        <v>175.28</v>
      </c>
      <c r="L137">
        <v>46.144026389209465</v>
      </c>
      <c r="M137">
        <v>44.855644310086895</v>
      </c>
      <c r="N137">
        <v>43.97690392591597</v>
      </c>
      <c r="O137">
        <v>45.152882336794846</v>
      </c>
      <c r="P137">
        <v>50.953041107557539</v>
      </c>
      <c r="Q137">
        <v>56.312598678010367</v>
      </c>
      <c r="R137">
        <v>65.73931230857454</v>
      </c>
      <c r="S137">
        <v>71.762017164341032</v>
      </c>
      <c r="T137">
        <v>77.751952004770203</v>
      </c>
      <c r="U137">
        <v>80.293825764513187</v>
      </c>
      <c r="V137">
        <v>83.991002140085158</v>
      </c>
      <c r="W137">
        <v>85.284375903566072</v>
      </c>
      <c r="X137">
        <v>85.323251467332767</v>
      </c>
      <c r="Y137">
        <v>85.844704914624629</v>
      </c>
      <c r="Z137">
        <v>84.639803883461624</v>
      </c>
      <c r="AA137">
        <v>82.960343073829819</v>
      </c>
      <c r="AB137">
        <v>80.776229368123936</v>
      </c>
      <c r="AC137">
        <v>77.662043464527983</v>
      </c>
      <c r="AD137">
        <v>74.249147387330623</v>
      </c>
      <c r="AE137">
        <v>72.895825921482867</v>
      </c>
      <c r="AF137">
        <v>71.305000117738629</v>
      </c>
      <c r="AG137">
        <v>64.580171709169974</v>
      </c>
      <c r="AH137">
        <v>54.981064783326993</v>
      </c>
      <c r="AI137">
        <v>49.294304174487316</v>
      </c>
      <c r="AJ137">
        <v>-2.5001182556152344</v>
      </c>
      <c r="AK137">
        <v>-2.5908493995666504</v>
      </c>
      <c r="AL137">
        <v>-1.9149165153503418</v>
      </c>
      <c r="AM137">
        <v>-2.1936194896697998</v>
      </c>
      <c r="AN137">
        <v>-2.3482894897460938</v>
      </c>
      <c r="AO137">
        <v>-2.6231620311737061</v>
      </c>
      <c r="AP137">
        <v>-2.7663135528564453</v>
      </c>
      <c r="AQ137">
        <v>-2.7946240901947021</v>
      </c>
      <c r="AR137">
        <v>-2.8115346431732178</v>
      </c>
      <c r="AS137">
        <v>-2.9600281715393066</v>
      </c>
      <c r="AT137">
        <v>-3.1273689270019531</v>
      </c>
      <c r="AU137">
        <v>-3.5788710117340088</v>
      </c>
      <c r="AV137">
        <v>0.2439124584197998</v>
      </c>
      <c r="AW137">
        <v>4.5590724945068359</v>
      </c>
      <c r="AX137">
        <v>4.4935832023620605</v>
      </c>
      <c r="AY137">
        <v>4.4301466941833496</v>
      </c>
      <c r="AZ137">
        <v>4.2959766387939453</v>
      </c>
      <c r="BA137">
        <v>3.975867748260498</v>
      </c>
      <c r="BB137">
        <v>-0.13112306594848633</v>
      </c>
      <c r="BC137">
        <v>-2.2619233131408691</v>
      </c>
      <c r="BD137">
        <v>-2.2815325260162354</v>
      </c>
      <c r="BE137">
        <v>-2.295386791229248</v>
      </c>
      <c r="BF137">
        <v>-2.5157814025878906</v>
      </c>
      <c r="BG137">
        <v>-2.5362312793731689</v>
      </c>
      <c r="BH137">
        <v>-1.0328776836395264</v>
      </c>
      <c r="BI137">
        <v>-1.0648699998855591</v>
      </c>
      <c r="BJ137">
        <v>-0.78704452514648438</v>
      </c>
      <c r="BK137">
        <v>-0.89928090572357178</v>
      </c>
      <c r="BL137">
        <v>-0.95744669437408447</v>
      </c>
      <c r="BM137">
        <v>-1.0602507591247559</v>
      </c>
      <c r="BN137">
        <v>-1.1123613119125366</v>
      </c>
      <c r="BO137">
        <v>-1.1400851011276245</v>
      </c>
      <c r="BP137">
        <v>-1.1970139741897583</v>
      </c>
      <c r="BQ137">
        <v>-1.2652839422225952</v>
      </c>
      <c r="BR137">
        <v>-1.3472772836685181</v>
      </c>
      <c r="BS137">
        <v>-1.5268535614013672</v>
      </c>
      <c r="BT137">
        <v>1.5323878526687622</v>
      </c>
      <c r="BU137">
        <v>5.9271049499511719</v>
      </c>
      <c r="BV137">
        <v>5.8772983551025391</v>
      </c>
      <c r="BW137">
        <v>5.7856059074401855</v>
      </c>
      <c r="BX137">
        <v>5.6011161804199219</v>
      </c>
      <c r="BY137">
        <v>5.2767634391784668</v>
      </c>
      <c r="BZ137">
        <v>1.0571491718292236</v>
      </c>
      <c r="CA137">
        <v>-1.0921028852462769</v>
      </c>
      <c r="CB137">
        <v>-1.0831418037414551</v>
      </c>
      <c r="CC137">
        <v>-1.1345000267028809</v>
      </c>
      <c r="CD137">
        <v>-1.3085554838180542</v>
      </c>
      <c r="CE137">
        <v>-1.3205434083938599</v>
      </c>
      <c r="CF137">
        <v>-1.6671225428581238E-2</v>
      </c>
      <c r="CG137">
        <v>-7.9812165349721909E-3</v>
      </c>
      <c r="CH137">
        <v>-5.8838203549385071E-3</v>
      </c>
      <c r="CI137">
        <v>-2.8258583042770624E-3</v>
      </c>
      <c r="CJ137">
        <v>5.8467704802751541E-3</v>
      </c>
      <c r="CK137">
        <v>2.2216914221644402E-2</v>
      </c>
      <c r="CL137">
        <v>3.3160969614982605E-2</v>
      </c>
      <c r="CM137">
        <v>5.8435294777154922E-3</v>
      </c>
      <c r="CN137">
        <v>-7.8801929950714111E-2</v>
      </c>
      <c r="CO137">
        <v>-9.1509200632572174E-2</v>
      </c>
      <c r="CP137">
        <v>-0.11439129710197449</v>
      </c>
      <c r="CQ137">
        <v>-0.10563245415687561</v>
      </c>
      <c r="CR137">
        <v>2.4247817993164062</v>
      </c>
      <c r="CS137">
        <v>6.8746004104614258</v>
      </c>
      <c r="CT137">
        <v>6.8356552124023437</v>
      </c>
      <c r="CU137">
        <v>6.7243928909301758</v>
      </c>
      <c r="CV137">
        <v>6.5050516128540039</v>
      </c>
      <c r="CW137">
        <v>6.1777596473693848</v>
      </c>
      <c r="CX137">
        <v>1.8801428079605103</v>
      </c>
      <c r="CY137">
        <v>-0.28188887238502502</v>
      </c>
      <c r="CZ137">
        <v>-0.25314000248908997</v>
      </c>
      <c r="DA137">
        <v>-0.330473393201828</v>
      </c>
      <c r="DB137">
        <v>-0.47243446111679077</v>
      </c>
      <c r="DC137">
        <v>-0.47856160998344421</v>
      </c>
      <c r="DD137">
        <v>0.9995352029800415</v>
      </c>
      <c r="DE137">
        <v>1.0489075183868408</v>
      </c>
      <c r="DF137">
        <v>0.77527689933776855</v>
      </c>
      <c r="DG137">
        <v>0.89362919330596924</v>
      </c>
      <c r="DH137">
        <v>0.96914029121398926</v>
      </c>
      <c r="DI137">
        <v>1.104684591293335</v>
      </c>
      <c r="DJ137">
        <v>1.1786832809448242</v>
      </c>
      <c r="DK137">
        <v>1.151772141456604</v>
      </c>
      <c r="DL137">
        <v>1.0394101142883301</v>
      </c>
      <c r="DM137">
        <v>1.0822654962539673</v>
      </c>
      <c r="DN137">
        <v>1.1184947490692139</v>
      </c>
      <c r="DO137">
        <v>1.3155885934829712</v>
      </c>
      <c r="DP137">
        <v>3.3171758651733398</v>
      </c>
      <c r="DQ137">
        <v>7.8220953941345215</v>
      </c>
      <c r="DR137">
        <v>7.7940120697021484</v>
      </c>
      <c r="DS137">
        <v>7.6631803512573242</v>
      </c>
      <c r="DT137">
        <v>7.4089875221252441</v>
      </c>
      <c r="DU137">
        <v>7.0787558555603027</v>
      </c>
      <c r="DV137">
        <v>2.7031364440917969</v>
      </c>
      <c r="DW137">
        <v>0.52832514047622681</v>
      </c>
      <c r="DX137">
        <v>0.57686173915863037</v>
      </c>
      <c r="DY137">
        <v>0.47355324029922485</v>
      </c>
      <c r="DZ137">
        <v>0.36368656158447266</v>
      </c>
      <c r="EA137">
        <v>0.36342015862464905</v>
      </c>
      <c r="EB137">
        <v>2.4667758941650391</v>
      </c>
      <c r="EC137">
        <v>2.5748870372772217</v>
      </c>
      <c r="ED137">
        <v>1.903148889541626</v>
      </c>
      <c r="EE137">
        <v>2.1879677772521973</v>
      </c>
      <c r="EF137">
        <v>2.359982967376709</v>
      </c>
      <c r="EG137">
        <v>2.6675958633422852</v>
      </c>
      <c r="EH137">
        <v>2.8326354026794434</v>
      </c>
      <c r="EI137">
        <v>2.8063111305236816</v>
      </c>
      <c r="EJ137">
        <v>2.6539306640625</v>
      </c>
      <c r="EK137">
        <v>2.7770097255706787</v>
      </c>
      <c r="EL137">
        <v>2.8985862731933594</v>
      </c>
      <c r="EM137">
        <v>3.3676061630249023</v>
      </c>
      <c r="EN137">
        <v>4.6056513786315918</v>
      </c>
      <c r="EO137">
        <v>9.1901283264160156</v>
      </c>
      <c r="EP137">
        <v>9.1777276992797852</v>
      </c>
      <c r="EQ137">
        <v>9.0186395645141602</v>
      </c>
      <c r="ER137">
        <v>8.7141265869140625</v>
      </c>
      <c r="ES137">
        <v>8.3796520233154297</v>
      </c>
      <c r="ET137">
        <v>3.8914086818695068</v>
      </c>
      <c r="EU137">
        <v>1.6981455087661743</v>
      </c>
      <c r="EV137">
        <v>1.7752524614334106</v>
      </c>
      <c r="EW137">
        <v>1.6344399452209473</v>
      </c>
      <c r="EX137">
        <v>1.5709124803543091</v>
      </c>
      <c r="EY137">
        <v>1.5791081190109253</v>
      </c>
      <c r="EZ137">
        <v>74.084327697753906</v>
      </c>
      <c r="FA137">
        <v>73.195877075195313</v>
      </c>
      <c r="FB137">
        <v>72.637725830078125</v>
      </c>
      <c r="FC137">
        <v>72.146957397460938</v>
      </c>
      <c r="FD137">
        <v>71.92327880859375</v>
      </c>
      <c r="FE137">
        <v>71.471160888671875</v>
      </c>
      <c r="FF137">
        <v>72.076614379882812</v>
      </c>
      <c r="FG137">
        <v>75.178031921386719</v>
      </c>
      <c r="FH137">
        <v>78.415092468261719</v>
      </c>
      <c r="FI137">
        <v>81.258621215820313</v>
      </c>
      <c r="FJ137">
        <v>83.740707397460938</v>
      </c>
      <c r="FK137">
        <v>85.393386840820313</v>
      </c>
      <c r="FL137">
        <v>87.569969177246094</v>
      </c>
      <c r="FM137">
        <v>89.12939453125</v>
      </c>
      <c r="FN137">
        <v>89.203140258789063</v>
      </c>
      <c r="FO137">
        <v>89.287925720214844</v>
      </c>
      <c r="FP137">
        <v>88.726524353027344</v>
      </c>
      <c r="FQ137">
        <v>87.373512268066406</v>
      </c>
      <c r="FR137">
        <v>85.544769287109375</v>
      </c>
      <c r="FS137">
        <v>82.788619995117188</v>
      </c>
      <c r="FT137">
        <v>79.058189392089844</v>
      </c>
      <c r="FU137">
        <v>77.149269104003906</v>
      </c>
      <c r="FV137">
        <v>75.681320190429687</v>
      </c>
      <c r="FW137">
        <v>74.594047546386719</v>
      </c>
      <c r="FX137">
        <v>245</v>
      </c>
      <c r="FY137">
        <v>8.9374296367168427E-2</v>
      </c>
      <c r="FZ137">
        <v>1</v>
      </c>
      <c r="GA137" s="57" t="s">
        <v>10</v>
      </c>
    </row>
    <row r="138" spans="1:183" x14ac:dyDescent="0.2">
      <c r="A138" t="s">
        <v>242</v>
      </c>
      <c r="B138" t="s">
        <v>246</v>
      </c>
      <c r="C138" t="s">
        <v>218</v>
      </c>
      <c r="D138" t="s">
        <v>42</v>
      </c>
      <c r="E138">
        <v>2015</v>
      </c>
      <c r="F138" t="s">
        <v>221</v>
      </c>
      <c r="G138" t="s">
        <v>243</v>
      </c>
      <c r="H138" s="57" t="s">
        <v>233</v>
      </c>
      <c r="I138">
        <v>175.28</v>
      </c>
      <c r="L138">
        <v>46.144026389209465</v>
      </c>
      <c r="M138">
        <v>44.855644310086895</v>
      </c>
      <c r="N138">
        <v>43.97690392591597</v>
      </c>
      <c r="O138">
        <v>45.152882336794846</v>
      </c>
      <c r="P138">
        <v>50.953041107557539</v>
      </c>
      <c r="Q138">
        <v>56.312598678010367</v>
      </c>
      <c r="R138">
        <v>65.73931230857454</v>
      </c>
      <c r="S138">
        <v>71.762017164341032</v>
      </c>
      <c r="T138">
        <v>77.751952004770203</v>
      </c>
      <c r="U138">
        <v>80.293825764513187</v>
      </c>
      <c r="V138">
        <v>83.991002140085158</v>
      </c>
      <c r="W138">
        <v>85.284375903566072</v>
      </c>
      <c r="X138">
        <v>85.323251467332767</v>
      </c>
      <c r="Y138">
        <v>85.844704914624629</v>
      </c>
      <c r="Z138">
        <v>84.639803883461624</v>
      </c>
      <c r="AA138">
        <v>82.960343073829819</v>
      </c>
      <c r="AB138">
        <v>80.776229368123936</v>
      </c>
      <c r="AC138">
        <v>77.662043464527983</v>
      </c>
      <c r="AD138">
        <v>74.249147387330623</v>
      </c>
      <c r="AE138">
        <v>72.895825921482867</v>
      </c>
      <c r="AF138">
        <v>71.305000117738629</v>
      </c>
      <c r="AG138">
        <v>64.580171709169974</v>
      </c>
      <c r="AH138">
        <v>54.981064783326993</v>
      </c>
      <c r="AI138">
        <v>49.294304174487316</v>
      </c>
      <c r="AJ138">
        <v>-2.5001182556152344</v>
      </c>
      <c r="AK138">
        <v>-2.5908493995666504</v>
      </c>
      <c r="AL138">
        <v>-1.9149165153503418</v>
      </c>
      <c r="AM138">
        <v>-2.1936194896697998</v>
      </c>
      <c r="AN138">
        <v>-2.3482894897460938</v>
      </c>
      <c r="AO138">
        <v>-2.6231620311737061</v>
      </c>
      <c r="AP138">
        <v>-2.7663135528564453</v>
      </c>
      <c r="AQ138">
        <v>-2.7946240901947021</v>
      </c>
      <c r="AR138">
        <v>-2.8115346431732178</v>
      </c>
      <c r="AS138">
        <v>-2.9600281715393066</v>
      </c>
      <c r="AT138">
        <v>-3.1273689270019531</v>
      </c>
      <c r="AU138">
        <v>-3.5788710117340088</v>
      </c>
      <c r="AV138">
        <v>0.2439124584197998</v>
      </c>
      <c r="AW138">
        <v>4.5590724945068359</v>
      </c>
      <c r="AX138">
        <v>4.4935832023620605</v>
      </c>
      <c r="AY138">
        <v>4.4301466941833496</v>
      </c>
      <c r="AZ138">
        <v>4.2959766387939453</v>
      </c>
      <c r="BA138">
        <v>3.975867748260498</v>
      </c>
      <c r="BB138">
        <v>-0.13112306594848633</v>
      </c>
      <c r="BC138">
        <v>-2.2619233131408691</v>
      </c>
      <c r="BD138">
        <v>-2.2815325260162354</v>
      </c>
      <c r="BE138">
        <v>-2.295386791229248</v>
      </c>
      <c r="BF138">
        <v>-2.5157814025878906</v>
      </c>
      <c r="BG138">
        <v>-2.5362312793731689</v>
      </c>
      <c r="BH138">
        <v>-1.0328776836395264</v>
      </c>
      <c r="BI138">
        <v>-1.0648699998855591</v>
      </c>
      <c r="BJ138">
        <v>-0.78704452514648438</v>
      </c>
      <c r="BK138">
        <v>-0.89928090572357178</v>
      </c>
      <c r="BL138">
        <v>-0.95744669437408447</v>
      </c>
      <c r="BM138">
        <v>-1.0602507591247559</v>
      </c>
      <c r="BN138">
        <v>-1.1123613119125366</v>
      </c>
      <c r="BO138">
        <v>-1.1400851011276245</v>
      </c>
      <c r="BP138">
        <v>-1.1970139741897583</v>
      </c>
      <c r="BQ138">
        <v>-1.2652839422225952</v>
      </c>
      <c r="BR138">
        <v>-1.3472772836685181</v>
      </c>
      <c r="BS138">
        <v>-1.5268535614013672</v>
      </c>
      <c r="BT138">
        <v>1.5323878526687622</v>
      </c>
      <c r="BU138">
        <v>5.9271049499511719</v>
      </c>
      <c r="BV138">
        <v>5.8772983551025391</v>
      </c>
      <c r="BW138">
        <v>5.7856059074401855</v>
      </c>
      <c r="BX138">
        <v>5.6011161804199219</v>
      </c>
      <c r="BY138">
        <v>5.2767634391784668</v>
      </c>
      <c r="BZ138">
        <v>1.0571491718292236</v>
      </c>
      <c r="CA138">
        <v>-1.0921028852462769</v>
      </c>
      <c r="CB138">
        <v>-1.0831418037414551</v>
      </c>
      <c r="CC138">
        <v>-1.1345000267028809</v>
      </c>
      <c r="CD138">
        <v>-1.3085554838180542</v>
      </c>
      <c r="CE138">
        <v>-1.3205434083938599</v>
      </c>
      <c r="CF138">
        <v>-1.6671225428581238E-2</v>
      </c>
      <c r="CG138">
        <v>-7.9812165349721909E-3</v>
      </c>
      <c r="CH138">
        <v>-5.8838203549385071E-3</v>
      </c>
      <c r="CI138">
        <v>-2.8258583042770624E-3</v>
      </c>
      <c r="CJ138">
        <v>5.8467704802751541E-3</v>
      </c>
      <c r="CK138">
        <v>2.2216914221644402E-2</v>
      </c>
      <c r="CL138">
        <v>3.3160969614982605E-2</v>
      </c>
      <c r="CM138">
        <v>5.8435294777154922E-3</v>
      </c>
      <c r="CN138">
        <v>-7.8801929950714111E-2</v>
      </c>
      <c r="CO138">
        <v>-9.1509200632572174E-2</v>
      </c>
      <c r="CP138">
        <v>-0.11439129710197449</v>
      </c>
      <c r="CQ138">
        <v>-0.10563245415687561</v>
      </c>
      <c r="CR138">
        <v>2.4247817993164062</v>
      </c>
      <c r="CS138">
        <v>6.8746004104614258</v>
      </c>
      <c r="CT138">
        <v>6.8356552124023437</v>
      </c>
      <c r="CU138">
        <v>6.7243928909301758</v>
      </c>
      <c r="CV138">
        <v>6.5050516128540039</v>
      </c>
      <c r="CW138">
        <v>6.1777596473693848</v>
      </c>
      <c r="CX138">
        <v>1.8801428079605103</v>
      </c>
      <c r="CY138">
        <v>-0.28188887238502502</v>
      </c>
      <c r="CZ138">
        <v>-0.25314000248908997</v>
      </c>
      <c r="DA138">
        <v>-0.330473393201828</v>
      </c>
      <c r="DB138">
        <v>-0.47243446111679077</v>
      </c>
      <c r="DC138">
        <v>-0.47856160998344421</v>
      </c>
      <c r="DD138">
        <v>0.9995352029800415</v>
      </c>
      <c r="DE138">
        <v>1.0489075183868408</v>
      </c>
      <c r="DF138">
        <v>0.77527689933776855</v>
      </c>
      <c r="DG138">
        <v>0.89362919330596924</v>
      </c>
      <c r="DH138">
        <v>0.96914029121398926</v>
      </c>
      <c r="DI138">
        <v>1.104684591293335</v>
      </c>
      <c r="DJ138">
        <v>1.1786832809448242</v>
      </c>
      <c r="DK138">
        <v>1.151772141456604</v>
      </c>
      <c r="DL138">
        <v>1.0394101142883301</v>
      </c>
      <c r="DM138">
        <v>1.0822654962539673</v>
      </c>
      <c r="DN138">
        <v>1.1184947490692139</v>
      </c>
      <c r="DO138">
        <v>1.3155885934829712</v>
      </c>
      <c r="DP138">
        <v>3.3171758651733398</v>
      </c>
      <c r="DQ138">
        <v>7.8220953941345215</v>
      </c>
      <c r="DR138">
        <v>7.7940120697021484</v>
      </c>
      <c r="DS138">
        <v>7.6631803512573242</v>
      </c>
      <c r="DT138">
        <v>7.4089875221252441</v>
      </c>
      <c r="DU138">
        <v>7.0787558555603027</v>
      </c>
      <c r="DV138">
        <v>2.7031364440917969</v>
      </c>
      <c r="DW138">
        <v>0.52832514047622681</v>
      </c>
      <c r="DX138">
        <v>0.57686173915863037</v>
      </c>
      <c r="DY138">
        <v>0.47355324029922485</v>
      </c>
      <c r="DZ138">
        <v>0.36368656158447266</v>
      </c>
      <c r="EA138">
        <v>0.36342015862464905</v>
      </c>
      <c r="EB138">
        <v>2.4667758941650391</v>
      </c>
      <c r="EC138">
        <v>2.5748870372772217</v>
      </c>
      <c r="ED138">
        <v>1.903148889541626</v>
      </c>
      <c r="EE138">
        <v>2.1879677772521973</v>
      </c>
      <c r="EF138">
        <v>2.359982967376709</v>
      </c>
      <c r="EG138">
        <v>2.6675958633422852</v>
      </c>
      <c r="EH138">
        <v>2.8326354026794434</v>
      </c>
      <c r="EI138">
        <v>2.8063111305236816</v>
      </c>
      <c r="EJ138">
        <v>2.6539306640625</v>
      </c>
      <c r="EK138">
        <v>2.7770097255706787</v>
      </c>
      <c r="EL138">
        <v>2.8985862731933594</v>
      </c>
      <c r="EM138">
        <v>3.3676061630249023</v>
      </c>
      <c r="EN138">
        <v>4.6056513786315918</v>
      </c>
      <c r="EO138">
        <v>9.1901283264160156</v>
      </c>
      <c r="EP138">
        <v>9.1777276992797852</v>
      </c>
      <c r="EQ138">
        <v>9.0186395645141602</v>
      </c>
      <c r="ER138">
        <v>8.7141265869140625</v>
      </c>
      <c r="ES138">
        <v>8.3796520233154297</v>
      </c>
      <c r="ET138">
        <v>3.8914086818695068</v>
      </c>
      <c r="EU138">
        <v>1.6981455087661743</v>
      </c>
      <c r="EV138">
        <v>1.7752524614334106</v>
      </c>
      <c r="EW138">
        <v>1.6344399452209473</v>
      </c>
      <c r="EX138">
        <v>1.5709124803543091</v>
      </c>
      <c r="EY138">
        <v>1.5791081190109253</v>
      </c>
      <c r="EZ138">
        <v>74.084327697753906</v>
      </c>
      <c r="FA138">
        <v>73.195877075195313</v>
      </c>
      <c r="FB138">
        <v>72.637725830078125</v>
      </c>
      <c r="FC138">
        <v>72.146957397460938</v>
      </c>
      <c r="FD138">
        <v>71.92327880859375</v>
      </c>
      <c r="FE138">
        <v>71.471160888671875</v>
      </c>
      <c r="FF138">
        <v>72.076614379882812</v>
      </c>
      <c r="FG138">
        <v>75.178031921386719</v>
      </c>
      <c r="FH138">
        <v>78.415092468261719</v>
      </c>
      <c r="FI138">
        <v>81.258621215820313</v>
      </c>
      <c r="FJ138">
        <v>83.740707397460938</v>
      </c>
      <c r="FK138">
        <v>85.393386840820313</v>
      </c>
      <c r="FL138">
        <v>87.569969177246094</v>
      </c>
      <c r="FM138">
        <v>89.12939453125</v>
      </c>
      <c r="FN138">
        <v>89.203140258789063</v>
      </c>
      <c r="FO138">
        <v>89.287925720214844</v>
      </c>
      <c r="FP138">
        <v>88.726524353027344</v>
      </c>
      <c r="FQ138">
        <v>87.373512268066406</v>
      </c>
      <c r="FR138">
        <v>85.544769287109375</v>
      </c>
      <c r="FS138">
        <v>82.788619995117188</v>
      </c>
      <c r="FT138">
        <v>79.058189392089844</v>
      </c>
      <c r="FU138">
        <v>77.149269104003906</v>
      </c>
      <c r="FV138">
        <v>75.681320190429687</v>
      </c>
      <c r="FW138">
        <v>74.594047546386719</v>
      </c>
      <c r="FX138">
        <v>245</v>
      </c>
      <c r="FY138">
        <v>8.9374296367168427E-2</v>
      </c>
      <c r="FZ138">
        <v>1</v>
      </c>
      <c r="GA138" s="57" t="s">
        <v>10</v>
      </c>
    </row>
    <row r="139" spans="1:183" x14ac:dyDescent="0.2">
      <c r="A139" t="s">
        <v>242</v>
      </c>
      <c r="B139" t="s">
        <v>246</v>
      </c>
      <c r="C139" t="s">
        <v>218</v>
      </c>
      <c r="D139" t="s">
        <v>42</v>
      </c>
      <c r="E139">
        <v>2016</v>
      </c>
      <c r="F139" t="s">
        <v>221</v>
      </c>
      <c r="G139" t="s">
        <v>243</v>
      </c>
      <c r="H139" s="57" t="s">
        <v>233</v>
      </c>
      <c r="I139">
        <v>175.28</v>
      </c>
      <c r="L139">
        <v>46.144026389209465</v>
      </c>
      <c r="M139">
        <v>44.855644310086895</v>
      </c>
      <c r="N139">
        <v>43.97690392591597</v>
      </c>
      <c r="O139">
        <v>45.152882336794846</v>
      </c>
      <c r="P139">
        <v>50.953041107557539</v>
      </c>
      <c r="Q139">
        <v>56.312598678010367</v>
      </c>
      <c r="R139">
        <v>65.73931230857454</v>
      </c>
      <c r="S139">
        <v>71.762017164341032</v>
      </c>
      <c r="T139">
        <v>77.751952004770203</v>
      </c>
      <c r="U139">
        <v>80.293825764513187</v>
      </c>
      <c r="V139">
        <v>83.991002140085158</v>
      </c>
      <c r="W139">
        <v>85.284375903566072</v>
      </c>
      <c r="X139">
        <v>85.323251467332767</v>
      </c>
      <c r="Y139">
        <v>85.844704914624629</v>
      </c>
      <c r="Z139">
        <v>84.639803883461624</v>
      </c>
      <c r="AA139">
        <v>82.960343073829819</v>
      </c>
      <c r="AB139">
        <v>80.776229368123936</v>
      </c>
      <c r="AC139">
        <v>77.662043464527983</v>
      </c>
      <c r="AD139">
        <v>74.249147387330623</v>
      </c>
      <c r="AE139">
        <v>72.895825921482867</v>
      </c>
      <c r="AF139">
        <v>71.305000117738629</v>
      </c>
      <c r="AG139">
        <v>64.580171709169974</v>
      </c>
      <c r="AH139">
        <v>54.981064783326993</v>
      </c>
      <c r="AI139">
        <v>49.294304174487316</v>
      </c>
      <c r="AJ139">
        <v>-2.5001182556152344</v>
      </c>
      <c r="AK139">
        <v>-2.5908493995666504</v>
      </c>
      <c r="AL139">
        <v>-1.9149165153503418</v>
      </c>
      <c r="AM139">
        <v>-2.1936194896697998</v>
      </c>
      <c r="AN139">
        <v>-2.3482894897460938</v>
      </c>
      <c r="AO139">
        <v>-2.6231620311737061</v>
      </c>
      <c r="AP139">
        <v>-2.7663135528564453</v>
      </c>
      <c r="AQ139">
        <v>-2.7946240901947021</v>
      </c>
      <c r="AR139">
        <v>-2.8115346431732178</v>
      </c>
      <c r="AS139">
        <v>-2.9600281715393066</v>
      </c>
      <c r="AT139">
        <v>-3.1273689270019531</v>
      </c>
      <c r="AU139">
        <v>-3.5788710117340088</v>
      </c>
      <c r="AV139">
        <v>0.2439124584197998</v>
      </c>
      <c r="AW139">
        <v>4.5590724945068359</v>
      </c>
      <c r="AX139">
        <v>4.4935832023620605</v>
      </c>
      <c r="AY139">
        <v>4.4301466941833496</v>
      </c>
      <c r="AZ139">
        <v>4.2959766387939453</v>
      </c>
      <c r="BA139">
        <v>3.975867748260498</v>
      </c>
      <c r="BB139">
        <v>-0.13112306594848633</v>
      </c>
      <c r="BC139">
        <v>-2.2619233131408691</v>
      </c>
      <c r="BD139">
        <v>-2.2815325260162354</v>
      </c>
      <c r="BE139">
        <v>-2.295386791229248</v>
      </c>
      <c r="BF139">
        <v>-2.5157814025878906</v>
      </c>
      <c r="BG139">
        <v>-2.5362312793731689</v>
      </c>
      <c r="BH139">
        <v>-1.0328776836395264</v>
      </c>
      <c r="BI139">
        <v>-1.0648699998855591</v>
      </c>
      <c r="BJ139">
        <v>-0.78704452514648438</v>
      </c>
      <c r="BK139">
        <v>-0.89928090572357178</v>
      </c>
      <c r="BL139">
        <v>-0.95744669437408447</v>
      </c>
      <c r="BM139">
        <v>-1.0602507591247559</v>
      </c>
      <c r="BN139">
        <v>-1.1123613119125366</v>
      </c>
      <c r="BO139">
        <v>-1.1400851011276245</v>
      </c>
      <c r="BP139">
        <v>-1.1970139741897583</v>
      </c>
      <c r="BQ139">
        <v>-1.2652839422225952</v>
      </c>
      <c r="BR139">
        <v>-1.3472772836685181</v>
      </c>
      <c r="BS139">
        <v>-1.5268535614013672</v>
      </c>
      <c r="BT139">
        <v>1.5323878526687622</v>
      </c>
      <c r="BU139">
        <v>5.9271049499511719</v>
      </c>
      <c r="BV139">
        <v>5.8772983551025391</v>
      </c>
      <c r="BW139">
        <v>5.7856059074401855</v>
      </c>
      <c r="BX139">
        <v>5.6011161804199219</v>
      </c>
      <c r="BY139">
        <v>5.2767634391784668</v>
      </c>
      <c r="BZ139">
        <v>1.0571491718292236</v>
      </c>
      <c r="CA139">
        <v>-1.0921028852462769</v>
      </c>
      <c r="CB139">
        <v>-1.0831418037414551</v>
      </c>
      <c r="CC139">
        <v>-1.1345000267028809</v>
      </c>
      <c r="CD139">
        <v>-1.3085554838180542</v>
      </c>
      <c r="CE139">
        <v>-1.3205434083938599</v>
      </c>
      <c r="CF139">
        <v>-1.6671225428581238E-2</v>
      </c>
      <c r="CG139">
        <v>-7.9812165349721909E-3</v>
      </c>
      <c r="CH139">
        <v>-5.8838203549385071E-3</v>
      </c>
      <c r="CI139">
        <v>-2.8258583042770624E-3</v>
      </c>
      <c r="CJ139">
        <v>5.8467704802751541E-3</v>
      </c>
      <c r="CK139">
        <v>2.2216914221644402E-2</v>
      </c>
      <c r="CL139">
        <v>3.3160969614982605E-2</v>
      </c>
      <c r="CM139">
        <v>5.8435294777154922E-3</v>
      </c>
      <c r="CN139">
        <v>-7.8801929950714111E-2</v>
      </c>
      <c r="CO139">
        <v>-9.1509200632572174E-2</v>
      </c>
      <c r="CP139">
        <v>-0.11439129710197449</v>
      </c>
      <c r="CQ139">
        <v>-0.10563245415687561</v>
      </c>
      <c r="CR139">
        <v>2.4247817993164062</v>
      </c>
      <c r="CS139">
        <v>6.8746004104614258</v>
      </c>
      <c r="CT139">
        <v>6.8356552124023437</v>
      </c>
      <c r="CU139">
        <v>6.7243928909301758</v>
      </c>
      <c r="CV139">
        <v>6.5050516128540039</v>
      </c>
      <c r="CW139">
        <v>6.1777596473693848</v>
      </c>
      <c r="CX139">
        <v>1.8801428079605103</v>
      </c>
      <c r="CY139">
        <v>-0.28188887238502502</v>
      </c>
      <c r="CZ139">
        <v>-0.25314000248908997</v>
      </c>
      <c r="DA139">
        <v>-0.330473393201828</v>
      </c>
      <c r="DB139">
        <v>-0.47243446111679077</v>
      </c>
      <c r="DC139">
        <v>-0.47856160998344421</v>
      </c>
      <c r="DD139">
        <v>0.9995352029800415</v>
      </c>
      <c r="DE139">
        <v>1.0489075183868408</v>
      </c>
      <c r="DF139">
        <v>0.77527689933776855</v>
      </c>
      <c r="DG139">
        <v>0.89362919330596924</v>
      </c>
      <c r="DH139">
        <v>0.96914029121398926</v>
      </c>
      <c r="DI139">
        <v>1.104684591293335</v>
      </c>
      <c r="DJ139">
        <v>1.1786832809448242</v>
      </c>
      <c r="DK139">
        <v>1.151772141456604</v>
      </c>
      <c r="DL139">
        <v>1.0394101142883301</v>
      </c>
      <c r="DM139">
        <v>1.0822654962539673</v>
      </c>
      <c r="DN139">
        <v>1.1184947490692139</v>
      </c>
      <c r="DO139">
        <v>1.3155885934829712</v>
      </c>
      <c r="DP139">
        <v>3.3171758651733398</v>
      </c>
      <c r="DQ139">
        <v>7.8220953941345215</v>
      </c>
      <c r="DR139">
        <v>7.7940120697021484</v>
      </c>
      <c r="DS139">
        <v>7.6631803512573242</v>
      </c>
      <c r="DT139">
        <v>7.4089875221252441</v>
      </c>
      <c r="DU139">
        <v>7.0787558555603027</v>
      </c>
      <c r="DV139">
        <v>2.7031364440917969</v>
      </c>
      <c r="DW139">
        <v>0.52832514047622681</v>
      </c>
      <c r="DX139">
        <v>0.57686173915863037</v>
      </c>
      <c r="DY139">
        <v>0.47355324029922485</v>
      </c>
      <c r="DZ139">
        <v>0.36368656158447266</v>
      </c>
      <c r="EA139">
        <v>0.36342015862464905</v>
      </c>
      <c r="EB139">
        <v>2.4667758941650391</v>
      </c>
      <c r="EC139">
        <v>2.5748870372772217</v>
      </c>
      <c r="ED139">
        <v>1.903148889541626</v>
      </c>
      <c r="EE139">
        <v>2.1879677772521973</v>
      </c>
      <c r="EF139">
        <v>2.359982967376709</v>
      </c>
      <c r="EG139">
        <v>2.6675958633422852</v>
      </c>
      <c r="EH139">
        <v>2.8326354026794434</v>
      </c>
      <c r="EI139">
        <v>2.8063111305236816</v>
      </c>
      <c r="EJ139">
        <v>2.6539306640625</v>
      </c>
      <c r="EK139">
        <v>2.7770097255706787</v>
      </c>
      <c r="EL139">
        <v>2.8985862731933594</v>
      </c>
      <c r="EM139">
        <v>3.3676061630249023</v>
      </c>
      <c r="EN139">
        <v>4.6056513786315918</v>
      </c>
      <c r="EO139">
        <v>9.1901283264160156</v>
      </c>
      <c r="EP139">
        <v>9.1777276992797852</v>
      </c>
      <c r="EQ139">
        <v>9.0186395645141602</v>
      </c>
      <c r="ER139">
        <v>8.7141265869140625</v>
      </c>
      <c r="ES139">
        <v>8.3796520233154297</v>
      </c>
      <c r="ET139">
        <v>3.8914086818695068</v>
      </c>
      <c r="EU139">
        <v>1.6981455087661743</v>
      </c>
      <c r="EV139">
        <v>1.7752524614334106</v>
      </c>
      <c r="EW139">
        <v>1.6344399452209473</v>
      </c>
      <c r="EX139">
        <v>1.5709124803543091</v>
      </c>
      <c r="EY139">
        <v>1.5791081190109253</v>
      </c>
      <c r="EZ139">
        <v>74.084327697753906</v>
      </c>
      <c r="FA139">
        <v>73.195877075195313</v>
      </c>
      <c r="FB139">
        <v>72.637725830078125</v>
      </c>
      <c r="FC139">
        <v>72.146957397460938</v>
      </c>
      <c r="FD139">
        <v>71.92327880859375</v>
      </c>
      <c r="FE139">
        <v>71.471160888671875</v>
      </c>
      <c r="FF139">
        <v>72.076614379882812</v>
      </c>
      <c r="FG139">
        <v>75.178031921386719</v>
      </c>
      <c r="FH139">
        <v>78.415092468261719</v>
      </c>
      <c r="FI139">
        <v>81.258621215820313</v>
      </c>
      <c r="FJ139">
        <v>83.740707397460938</v>
      </c>
      <c r="FK139">
        <v>85.393386840820313</v>
      </c>
      <c r="FL139">
        <v>87.569969177246094</v>
      </c>
      <c r="FM139">
        <v>89.12939453125</v>
      </c>
      <c r="FN139">
        <v>89.203140258789063</v>
      </c>
      <c r="FO139">
        <v>89.287925720214844</v>
      </c>
      <c r="FP139">
        <v>88.726524353027344</v>
      </c>
      <c r="FQ139">
        <v>87.373512268066406</v>
      </c>
      <c r="FR139">
        <v>85.544769287109375</v>
      </c>
      <c r="FS139">
        <v>82.788619995117188</v>
      </c>
      <c r="FT139">
        <v>79.058189392089844</v>
      </c>
      <c r="FU139">
        <v>77.149269104003906</v>
      </c>
      <c r="FV139">
        <v>75.681320190429687</v>
      </c>
      <c r="FW139">
        <v>74.594047546386719</v>
      </c>
      <c r="FX139">
        <v>245</v>
      </c>
      <c r="FY139">
        <v>8.9374296367168427E-2</v>
      </c>
      <c r="FZ139">
        <v>1</v>
      </c>
      <c r="GA139" s="57" t="s">
        <v>10</v>
      </c>
    </row>
    <row r="140" spans="1:183" x14ac:dyDescent="0.2">
      <c r="A140" t="s">
        <v>242</v>
      </c>
      <c r="B140" t="s">
        <v>246</v>
      </c>
      <c r="C140" t="s">
        <v>218</v>
      </c>
      <c r="D140" t="s">
        <v>43</v>
      </c>
      <c r="E140">
        <v>2014</v>
      </c>
      <c r="F140" t="s">
        <v>221</v>
      </c>
      <c r="G140" t="s">
        <v>243</v>
      </c>
      <c r="H140" s="57" t="s">
        <v>233</v>
      </c>
      <c r="I140">
        <v>175.95000000000002</v>
      </c>
      <c r="L140">
        <v>47.373649729572755</v>
      </c>
      <c r="M140">
        <v>46.233027570872622</v>
      </c>
      <c r="N140">
        <v>45.291246244690932</v>
      </c>
      <c r="O140">
        <v>46.42645318402549</v>
      </c>
      <c r="P140">
        <v>52.147454083585565</v>
      </c>
      <c r="Q140">
        <v>57.368266775756958</v>
      </c>
      <c r="R140">
        <v>66.809330595798656</v>
      </c>
      <c r="S140">
        <v>72.187308174402006</v>
      </c>
      <c r="T140">
        <v>78.694420050029393</v>
      </c>
      <c r="U140">
        <v>82.166581125367131</v>
      </c>
      <c r="V140">
        <v>86.126926574717757</v>
      </c>
      <c r="W140">
        <v>87.803711353175615</v>
      </c>
      <c r="X140">
        <v>87.477903105857919</v>
      </c>
      <c r="Y140">
        <v>88.285432675345533</v>
      </c>
      <c r="Z140">
        <v>87.666604980097119</v>
      </c>
      <c r="AA140">
        <v>85.494902824203876</v>
      </c>
      <c r="AB140">
        <v>83.062533526863163</v>
      </c>
      <c r="AC140">
        <v>79.576308101441128</v>
      </c>
      <c r="AD140">
        <v>75.5329511060486</v>
      </c>
      <c r="AE140">
        <v>73.757082845586055</v>
      </c>
      <c r="AF140">
        <v>72.619101645309144</v>
      </c>
      <c r="AG140">
        <v>65.899488470053086</v>
      </c>
      <c r="AH140">
        <v>56.177248894465272</v>
      </c>
      <c r="AI140">
        <v>50.394194184627615</v>
      </c>
      <c r="AJ140">
        <v>-2.3230931758880615</v>
      </c>
      <c r="AK140">
        <v>-2.425112247467041</v>
      </c>
      <c r="AL140">
        <v>-1.7014025449752808</v>
      </c>
      <c r="AM140">
        <v>-1.7940260171890259</v>
      </c>
      <c r="AN140">
        <v>-1.979935884475708</v>
      </c>
      <c r="AO140">
        <v>-2.4372882843017578</v>
      </c>
      <c r="AP140">
        <v>-2.6483113765716553</v>
      </c>
      <c r="AQ140">
        <v>-2.5673682689666748</v>
      </c>
      <c r="AR140">
        <v>-2.6244657039642334</v>
      </c>
      <c r="AS140">
        <v>-2.8939476013183594</v>
      </c>
      <c r="AT140">
        <v>-2.9889655113220215</v>
      </c>
      <c r="AU140">
        <v>-3.5414526462554932</v>
      </c>
      <c r="AV140">
        <v>0.13258868455886841</v>
      </c>
      <c r="AW140">
        <v>4.613032341003418</v>
      </c>
      <c r="AX140">
        <v>4.6333599090576172</v>
      </c>
      <c r="AY140">
        <v>4.4955253601074219</v>
      </c>
      <c r="AZ140">
        <v>4.3305497169494629</v>
      </c>
      <c r="BA140">
        <v>3.9809510707855225</v>
      </c>
      <c r="BB140">
        <v>-0.33600401878356934</v>
      </c>
      <c r="BC140">
        <v>-2.2224500179290771</v>
      </c>
      <c r="BD140">
        <v>-2.1138663291931152</v>
      </c>
      <c r="BE140">
        <v>-2.0057806968688965</v>
      </c>
      <c r="BF140">
        <v>-1.8807709217071533</v>
      </c>
      <c r="BG140">
        <v>-1.9897229671478271</v>
      </c>
      <c r="BH140">
        <v>-0.96200752258300781</v>
      </c>
      <c r="BI140">
        <v>-0.99779719114303589</v>
      </c>
      <c r="BJ140">
        <v>-0.70114976167678833</v>
      </c>
      <c r="BK140">
        <v>-0.73521596193313599</v>
      </c>
      <c r="BL140">
        <v>-0.8038594126701355</v>
      </c>
      <c r="BM140">
        <v>-0.98160922527313232</v>
      </c>
      <c r="BN140">
        <v>-1.0653226375579834</v>
      </c>
      <c r="BO140">
        <v>-1.0514800548553467</v>
      </c>
      <c r="BP140">
        <v>-1.1246984004974365</v>
      </c>
      <c r="BQ140">
        <v>-1.2463518381118774</v>
      </c>
      <c r="BR140">
        <v>-1.2965977191925049</v>
      </c>
      <c r="BS140">
        <v>-1.515772819519043</v>
      </c>
      <c r="BT140">
        <v>1.420407772064209</v>
      </c>
      <c r="BU140">
        <v>5.9828996658325195</v>
      </c>
      <c r="BV140">
        <v>6.0333728790283203</v>
      </c>
      <c r="BW140">
        <v>5.8657684326171875</v>
      </c>
      <c r="BX140">
        <v>5.6309151649475098</v>
      </c>
      <c r="BY140">
        <v>5.2807497978210449</v>
      </c>
      <c r="BZ140">
        <v>0.87617218494415283</v>
      </c>
      <c r="CA140">
        <v>-1.0839709043502808</v>
      </c>
      <c r="CB140">
        <v>-0.96335327625274658</v>
      </c>
      <c r="CC140">
        <v>-0.92064332962036133</v>
      </c>
      <c r="CD140">
        <v>-0.89466983079910278</v>
      </c>
      <c r="CE140">
        <v>-1.0098415613174438</v>
      </c>
      <c r="CF140">
        <v>-1.9323758780956268E-2</v>
      </c>
      <c r="CG140">
        <v>-9.2430897057056427E-3</v>
      </c>
      <c r="CH140">
        <v>-8.3777541294693947E-3</v>
      </c>
      <c r="CI140">
        <v>-1.8872821237891912E-3</v>
      </c>
      <c r="CJ140">
        <v>1.0687594301998615E-2</v>
      </c>
      <c r="CK140">
        <v>2.658962644636631E-2</v>
      </c>
      <c r="CL140">
        <v>3.1050559133291245E-2</v>
      </c>
      <c r="CM140">
        <v>-1.5804010909050703E-3</v>
      </c>
      <c r="CN140">
        <v>-8.5964135825634003E-2</v>
      </c>
      <c r="CO140">
        <v>-0.10523201525211334</v>
      </c>
      <c r="CP140">
        <v>-0.12446893006563187</v>
      </c>
      <c r="CQ140">
        <v>-0.11279315501451492</v>
      </c>
      <c r="CR140">
        <v>2.312347412109375</v>
      </c>
      <c r="CS140">
        <v>6.9316654205322266</v>
      </c>
      <c r="CT140">
        <v>7.0030169486999512</v>
      </c>
      <c r="CU140">
        <v>6.8147950172424316</v>
      </c>
      <c r="CV140">
        <v>6.5315442085266113</v>
      </c>
      <c r="CW140">
        <v>6.1809868812561035</v>
      </c>
      <c r="CX140">
        <v>1.7157217264175415</v>
      </c>
      <c r="CY140">
        <v>-0.2954639196395874</v>
      </c>
      <c r="CZ140">
        <v>-0.1665114164352417</v>
      </c>
      <c r="DA140">
        <v>-0.16908052563667297</v>
      </c>
      <c r="DB140">
        <v>-0.21169924736022949</v>
      </c>
      <c r="DC140">
        <v>-0.33117875456809998</v>
      </c>
      <c r="DD140">
        <v>0.92335999011993408</v>
      </c>
      <c r="DE140">
        <v>0.97931098937988281</v>
      </c>
      <c r="DF140">
        <v>0.6843942403793335</v>
      </c>
      <c r="DG140">
        <v>0.73144137859344482</v>
      </c>
      <c r="DH140">
        <v>0.82523459196090698</v>
      </c>
      <c r="DI140">
        <v>1.0347884893417358</v>
      </c>
      <c r="DJ140">
        <v>1.1274237632751465</v>
      </c>
      <c r="DK140">
        <v>1.0483192205429077</v>
      </c>
      <c r="DL140">
        <v>0.9527701735496521</v>
      </c>
      <c r="DM140">
        <v>1.0358878374099731</v>
      </c>
      <c r="DN140">
        <v>1.0476597547531128</v>
      </c>
      <c r="DO140">
        <v>1.2901865243911743</v>
      </c>
      <c r="DP140">
        <v>3.2042868137359619</v>
      </c>
      <c r="DQ140">
        <v>7.8804311752319336</v>
      </c>
      <c r="DR140">
        <v>7.9726614952087402</v>
      </c>
      <c r="DS140">
        <v>7.7638211250305176</v>
      </c>
      <c r="DT140">
        <v>7.4321732521057129</v>
      </c>
      <c r="DU140">
        <v>7.0812234878540039</v>
      </c>
      <c r="DV140">
        <v>2.5552713871002197</v>
      </c>
      <c r="DW140">
        <v>0.49304315447807312</v>
      </c>
      <c r="DX140">
        <v>0.63033044338226318</v>
      </c>
      <c r="DY140">
        <v>0.58248227834701538</v>
      </c>
      <c r="DZ140">
        <v>0.4712713360786438</v>
      </c>
      <c r="EA140">
        <v>0.34748411178588867</v>
      </c>
      <c r="EB140">
        <v>2.2844455242156982</v>
      </c>
      <c r="EC140">
        <v>2.4066262245178223</v>
      </c>
      <c r="ED140">
        <v>1.6846469640731812</v>
      </c>
      <c r="EE140">
        <v>1.7902514934539795</v>
      </c>
      <c r="EF140">
        <v>2.0013110637664795</v>
      </c>
      <c r="EG140">
        <v>2.4904675483703613</v>
      </c>
      <c r="EH140">
        <v>2.7104125022888184</v>
      </c>
      <c r="EI140">
        <v>2.5642075538635254</v>
      </c>
      <c r="EJ140">
        <v>2.4525375366210937</v>
      </c>
      <c r="EK140">
        <v>2.6834836006164551</v>
      </c>
      <c r="EL140">
        <v>2.7400274276733398</v>
      </c>
      <c r="EM140">
        <v>3.315866231918335</v>
      </c>
      <c r="EN140">
        <v>4.4921059608459473</v>
      </c>
      <c r="EO140">
        <v>9.2502985000610352</v>
      </c>
      <c r="EP140">
        <v>9.3726739883422852</v>
      </c>
      <c r="EQ140">
        <v>9.1340646743774414</v>
      </c>
      <c r="ER140">
        <v>8.732539176940918</v>
      </c>
      <c r="ES140">
        <v>8.3810224533081055</v>
      </c>
      <c r="ET140">
        <v>3.7674474716186523</v>
      </c>
      <c r="EU140">
        <v>1.6315220594406128</v>
      </c>
      <c r="EV140">
        <v>1.7808434963226318</v>
      </c>
      <c r="EW140">
        <v>1.6676195859909058</v>
      </c>
      <c r="EX140">
        <v>1.4573724269866943</v>
      </c>
      <c r="EY140">
        <v>1.327365517616272</v>
      </c>
      <c r="EZ140">
        <v>75.595733642578125</v>
      </c>
      <c r="FA140">
        <v>74.623001098632813</v>
      </c>
      <c r="FB140">
        <v>74.048500061035156</v>
      </c>
      <c r="FC140">
        <v>73.476310729980469</v>
      </c>
      <c r="FD140">
        <v>72.796882629394531</v>
      </c>
      <c r="FE140">
        <v>72.077186584472656</v>
      </c>
      <c r="FF140">
        <v>72.247505187988281</v>
      </c>
      <c r="FG140">
        <v>73.98651123046875</v>
      </c>
      <c r="FH140">
        <v>78.219612121582031</v>
      </c>
      <c r="FI140">
        <v>82.440086364746094</v>
      </c>
      <c r="FJ140">
        <v>85.757308959960938</v>
      </c>
      <c r="FK140">
        <v>88.279594421386719</v>
      </c>
      <c r="FL140">
        <v>89.989555358886719</v>
      </c>
      <c r="FM140">
        <v>91.773040771484375</v>
      </c>
      <c r="FN140">
        <v>92.827827453613281</v>
      </c>
      <c r="FO140">
        <v>92.048255920410156</v>
      </c>
      <c r="FP140">
        <v>90.990531921386719</v>
      </c>
      <c r="FQ140">
        <v>89.083786010742187</v>
      </c>
      <c r="FR140">
        <v>85.876960754394531</v>
      </c>
      <c r="FS140">
        <v>81.911224365234375</v>
      </c>
      <c r="FT140">
        <v>79.397590637207031</v>
      </c>
      <c r="FU140">
        <v>77.60504150390625</v>
      </c>
      <c r="FV140">
        <v>76.380989074707031</v>
      </c>
      <c r="FW140">
        <v>75.244758605957031</v>
      </c>
      <c r="FX140">
        <v>245</v>
      </c>
      <c r="FY140">
        <v>8.9374296367168427E-2</v>
      </c>
      <c r="FZ140">
        <v>1</v>
      </c>
      <c r="GA140" s="57" t="s">
        <v>10</v>
      </c>
    </row>
    <row r="141" spans="1:183" x14ac:dyDescent="0.2">
      <c r="A141" t="s">
        <v>242</v>
      </c>
      <c r="B141" t="s">
        <v>246</v>
      </c>
      <c r="C141" t="s">
        <v>218</v>
      </c>
      <c r="D141" t="s">
        <v>43</v>
      </c>
      <c r="E141">
        <v>2015</v>
      </c>
      <c r="F141" t="s">
        <v>221</v>
      </c>
      <c r="G141" t="s">
        <v>243</v>
      </c>
      <c r="H141" s="57" t="s">
        <v>233</v>
      </c>
      <c r="I141">
        <v>175.95000000000002</v>
      </c>
      <c r="L141">
        <v>47.373649729572755</v>
      </c>
      <c r="M141">
        <v>46.233027570872622</v>
      </c>
      <c r="N141">
        <v>45.291246244690932</v>
      </c>
      <c r="O141">
        <v>46.42645318402549</v>
      </c>
      <c r="P141">
        <v>52.147454083585565</v>
      </c>
      <c r="Q141">
        <v>57.368266775756958</v>
      </c>
      <c r="R141">
        <v>66.809330595798656</v>
      </c>
      <c r="S141">
        <v>72.187308174402006</v>
      </c>
      <c r="T141">
        <v>78.694420050029393</v>
      </c>
      <c r="U141">
        <v>82.166581125367131</v>
      </c>
      <c r="V141">
        <v>86.126926574717757</v>
      </c>
      <c r="W141">
        <v>87.803711353175615</v>
      </c>
      <c r="X141">
        <v>87.477903105857919</v>
      </c>
      <c r="Y141">
        <v>88.285432675345533</v>
      </c>
      <c r="Z141">
        <v>87.666604980097119</v>
      </c>
      <c r="AA141">
        <v>85.494902824203876</v>
      </c>
      <c r="AB141">
        <v>83.062533526863163</v>
      </c>
      <c r="AC141">
        <v>79.576308101441128</v>
      </c>
      <c r="AD141">
        <v>75.5329511060486</v>
      </c>
      <c r="AE141">
        <v>73.757082845586055</v>
      </c>
      <c r="AF141">
        <v>72.619101645309144</v>
      </c>
      <c r="AG141">
        <v>65.899488470053086</v>
      </c>
      <c r="AH141">
        <v>56.177248894465272</v>
      </c>
      <c r="AI141">
        <v>50.394194184627615</v>
      </c>
      <c r="AJ141">
        <v>-2.3230931758880615</v>
      </c>
      <c r="AK141">
        <v>-2.425112247467041</v>
      </c>
      <c r="AL141">
        <v>-1.7014025449752808</v>
      </c>
      <c r="AM141">
        <v>-1.7940260171890259</v>
      </c>
      <c r="AN141">
        <v>-1.979935884475708</v>
      </c>
      <c r="AO141">
        <v>-2.4372882843017578</v>
      </c>
      <c r="AP141">
        <v>-2.6483113765716553</v>
      </c>
      <c r="AQ141">
        <v>-2.5673682689666748</v>
      </c>
      <c r="AR141">
        <v>-2.6244657039642334</v>
      </c>
      <c r="AS141">
        <v>-2.8939476013183594</v>
      </c>
      <c r="AT141">
        <v>-2.9889655113220215</v>
      </c>
      <c r="AU141">
        <v>-3.5414526462554932</v>
      </c>
      <c r="AV141">
        <v>0.13258868455886841</v>
      </c>
      <c r="AW141">
        <v>4.613032341003418</v>
      </c>
      <c r="AX141">
        <v>4.6333599090576172</v>
      </c>
      <c r="AY141">
        <v>4.4955253601074219</v>
      </c>
      <c r="AZ141">
        <v>4.3305497169494629</v>
      </c>
      <c r="BA141">
        <v>3.9809510707855225</v>
      </c>
      <c r="BB141">
        <v>-0.33600401878356934</v>
      </c>
      <c r="BC141">
        <v>-2.2224500179290771</v>
      </c>
      <c r="BD141">
        <v>-2.1138663291931152</v>
      </c>
      <c r="BE141">
        <v>-2.0057806968688965</v>
      </c>
      <c r="BF141">
        <v>-1.8807709217071533</v>
      </c>
      <c r="BG141">
        <v>-1.9897229671478271</v>
      </c>
      <c r="BH141">
        <v>-0.96200752258300781</v>
      </c>
      <c r="BI141">
        <v>-0.99779719114303589</v>
      </c>
      <c r="BJ141">
        <v>-0.70114976167678833</v>
      </c>
      <c r="BK141">
        <v>-0.73521596193313599</v>
      </c>
      <c r="BL141">
        <v>-0.8038594126701355</v>
      </c>
      <c r="BM141">
        <v>-0.98160922527313232</v>
      </c>
      <c r="BN141">
        <v>-1.0653226375579834</v>
      </c>
      <c r="BO141">
        <v>-1.0514800548553467</v>
      </c>
      <c r="BP141">
        <v>-1.1246984004974365</v>
      </c>
      <c r="BQ141">
        <v>-1.2463518381118774</v>
      </c>
      <c r="BR141">
        <v>-1.2965977191925049</v>
      </c>
      <c r="BS141">
        <v>-1.515772819519043</v>
      </c>
      <c r="BT141">
        <v>1.420407772064209</v>
      </c>
      <c r="BU141">
        <v>5.9828996658325195</v>
      </c>
      <c r="BV141">
        <v>6.0333728790283203</v>
      </c>
      <c r="BW141">
        <v>5.8657684326171875</v>
      </c>
      <c r="BX141">
        <v>5.6309151649475098</v>
      </c>
      <c r="BY141">
        <v>5.2807497978210449</v>
      </c>
      <c r="BZ141">
        <v>0.87617218494415283</v>
      </c>
      <c r="CA141">
        <v>-1.0839709043502808</v>
      </c>
      <c r="CB141">
        <v>-0.96335327625274658</v>
      </c>
      <c r="CC141">
        <v>-0.92064332962036133</v>
      </c>
      <c r="CD141">
        <v>-0.89466983079910278</v>
      </c>
      <c r="CE141">
        <v>-1.0098415613174438</v>
      </c>
      <c r="CF141">
        <v>-1.9323758780956268E-2</v>
      </c>
      <c r="CG141">
        <v>-9.2430897057056427E-3</v>
      </c>
      <c r="CH141">
        <v>-8.3777541294693947E-3</v>
      </c>
      <c r="CI141">
        <v>-1.8872821237891912E-3</v>
      </c>
      <c r="CJ141">
        <v>1.0687594301998615E-2</v>
      </c>
      <c r="CK141">
        <v>2.658962644636631E-2</v>
      </c>
      <c r="CL141">
        <v>3.1050559133291245E-2</v>
      </c>
      <c r="CM141">
        <v>-1.5804010909050703E-3</v>
      </c>
      <c r="CN141">
        <v>-8.5964135825634003E-2</v>
      </c>
      <c r="CO141">
        <v>-0.10523201525211334</v>
      </c>
      <c r="CP141">
        <v>-0.12446893006563187</v>
      </c>
      <c r="CQ141">
        <v>-0.11279315501451492</v>
      </c>
      <c r="CR141">
        <v>2.312347412109375</v>
      </c>
      <c r="CS141">
        <v>6.9316654205322266</v>
      </c>
      <c r="CT141">
        <v>7.0030169486999512</v>
      </c>
      <c r="CU141">
        <v>6.8147950172424316</v>
      </c>
      <c r="CV141">
        <v>6.5315442085266113</v>
      </c>
      <c r="CW141">
        <v>6.1809868812561035</v>
      </c>
      <c r="CX141">
        <v>1.7157217264175415</v>
      </c>
      <c r="CY141">
        <v>-0.2954639196395874</v>
      </c>
      <c r="CZ141">
        <v>-0.1665114164352417</v>
      </c>
      <c r="DA141">
        <v>-0.16908052563667297</v>
      </c>
      <c r="DB141">
        <v>-0.21169924736022949</v>
      </c>
      <c r="DC141">
        <v>-0.33117875456809998</v>
      </c>
      <c r="DD141">
        <v>0.92335999011993408</v>
      </c>
      <c r="DE141">
        <v>0.97931098937988281</v>
      </c>
      <c r="DF141">
        <v>0.6843942403793335</v>
      </c>
      <c r="DG141">
        <v>0.73144137859344482</v>
      </c>
      <c r="DH141">
        <v>0.82523459196090698</v>
      </c>
      <c r="DI141">
        <v>1.0347884893417358</v>
      </c>
      <c r="DJ141">
        <v>1.1274237632751465</v>
      </c>
      <c r="DK141">
        <v>1.0483192205429077</v>
      </c>
      <c r="DL141">
        <v>0.9527701735496521</v>
      </c>
      <c r="DM141">
        <v>1.0358878374099731</v>
      </c>
      <c r="DN141">
        <v>1.0476597547531128</v>
      </c>
      <c r="DO141">
        <v>1.2901865243911743</v>
      </c>
      <c r="DP141">
        <v>3.2042868137359619</v>
      </c>
      <c r="DQ141">
        <v>7.8804311752319336</v>
      </c>
      <c r="DR141">
        <v>7.9726614952087402</v>
      </c>
      <c r="DS141">
        <v>7.7638211250305176</v>
      </c>
      <c r="DT141">
        <v>7.4321732521057129</v>
      </c>
      <c r="DU141">
        <v>7.0812234878540039</v>
      </c>
      <c r="DV141">
        <v>2.5552713871002197</v>
      </c>
      <c r="DW141">
        <v>0.49304315447807312</v>
      </c>
      <c r="DX141">
        <v>0.63033044338226318</v>
      </c>
      <c r="DY141">
        <v>0.58248227834701538</v>
      </c>
      <c r="DZ141">
        <v>0.4712713360786438</v>
      </c>
      <c r="EA141">
        <v>0.34748411178588867</v>
      </c>
      <c r="EB141">
        <v>2.2844455242156982</v>
      </c>
      <c r="EC141">
        <v>2.4066262245178223</v>
      </c>
      <c r="ED141">
        <v>1.6846469640731812</v>
      </c>
      <c r="EE141">
        <v>1.7902514934539795</v>
      </c>
      <c r="EF141">
        <v>2.0013110637664795</v>
      </c>
      <c r="EG141">
        <v>2.4904675483703613</v>
      </c>
      <c r="EH141">
        <v>2.7104125022888184</v>
      </c>
      <c r="EI141">
        <v>2.5642075538635254</v>
      </c>
      <c r="EJ141">
        <v>2.4525375366210937</v>
      </c>
      <c r="EK141">
        <v>2.6834836006164551</v>
      </c>
      <c r="EL141">
        <v>2.7400274276733398</v>
      </c>
      <c r="EM141">
        <v>3.315866231918335</v>
      </c>
      <c r="EN141">
        <v>4.4921059608459473</v>
      </c>
      <c r="EO141">
        <v>9.2502985000610352</v>
      </c>
      <c r="EP141">
        <v>9.3726739883422852</v>
      </c>
      <c r="EQ141">
        <v>9.1340646743774414</v>
      </c>
      <c r="ER141">
        <v>8.732539176940918</v>
      </c>
      <c r="ES141">
        <v>8.3810224533081055</v>
      </c>
      <c r="ET141">
        <v>3.7674474716186523</v>
      </c>
      <c r="EU141">
        <v>1.6315220594406128</v>
      </c>
      <c r="EV141">
        <v>1.7808434963226318</v>
      </c>
      <c r="EW141">
        <v>1.6676195859909058</v>
      </c>
      <c r="EX141">
        <v>1.4573724269866943</v>
      </c>
      <c r="EY141">
        <v>1.327365517616272</v>
      </c>
      <c r="EZ141">
        <v>75.595733642578125</v>
      </c>
      <c r="FA141">
        <v>74.623001098632813</v>
      </c>
      <c r="FB141">
        <v>74.048500061035156</v>
      </c>
      <c r="FC141">
        <v>73.476310729980469</v>
      </c>
      <c r="FD141">
        <v>72.796882629394531</v>
      </c>
      <c r="FE141">
        <v>72.077186584472656</v>
      </c>
      <c r="FF141">
        <v>72.247505187988281</v>
      </c>
      <c r="FG141">
        <v>73.98651123046875</v>
      </c>
      <c r="FH141">
        <v>78.219612121582031</v>
      </c>
      <c r="FI141">
        <v>82.440086364746094</v>
      </c>
      <c r="FJ141">
        <v>85.757308959960938</v>
      </c>
      <c r="FK141">
        <v>88.279594421386719</v>
      </c>
      <c r="FL141">
        <v>89.989555358886719</v>
      </c>
      <c r="FM141">
        <v>91.773040771484375</v>
      </c>
      <c r="FN141">
        <v>92.827827453613281</v>
      </c>
      <c r="FO141">
        <v>92.048255920410156</v>
      </c>
      <c r="FP141">
        <v>90.990531921386719</v>
      </c>
      <c r="FQ141">
        <v>89.083786010742187</v>
      </c>
      <c r="FR141">
        <v>85.876960754394531</v>
      </c>
      <c r="FS141">
        <v>81.911224365234375</v>
      </c>
      <c r="FT141">
        <v>79.397590637207031</v>
      </c>
      <c r="FU141">
        <v>77.60504150390625</v>
      </c>
      <c r="FV141">
        <v>76.380989074707031</v>
      </c>
      <c r="FW141">
        <v>75.244758605957031</v>
      </c>
      <c r="FX141">
        <v>245</v>
      </c>
      <c r="FY141">
        <v>8.9374296367168427E-2</v>
      </c>
      <c r="FZ141">
        <v>1</v>
      </c>
      <c r="GA141" s="57" t="s">
        <v>10</v>
      </c>
    </row>
    <row r="142" spans="1:183" x14ac:dyDescent="0.2">
      <c r="A142" t="s">
        <v>242</v>
      </c>
      <c r="B142" t="s">
        <v>246</v>
      </c>
      <c r="C142" t="s">
        <v>218</v>
      </c>
      <c r="D142" t="s">
        <v>43</v>
      </c>
      <c r="E142">
        <v>2016</v>
      </c>
      <c r="F142" t="s">
        <v>221</v>
      </c>
      <c r="G142" t="s">
        <v>243</v>
      </c>
      <c r="H142" s="57" t="s">
        <v>233</v>
      </c>
      <c r="I142">
        <v>175.95000000000002</v>
      </c>
      <c r="L142">
        <v>47.373649729572755</v>
      </c>
      <c r="M142">
        <v>46.233027570872622</v>
      </c>
      <c r="N142">
        <v>45.291246244690932</v>
      </c>
      <c r="O142">
        <v>46.42645318402549</v>
      </c>
      <c r="P142">
        <v>52.147454083585565</v>
      </c>
      <c r="Q142">
        <v>57.368266775756958</v>
      </c>
      <c r="R142">
        <v>66.809330595798656</v>
      </c>
      <c r="S142">
        <v>72.187308174402006</v>
      </c>
      <c r="T142">
        <v>78.694420050029393</v>
      </c>
      <c r="U142">
        <v>82.166581125367131</v>
      </c>
      <c r="V142">
        <v>86.126926574717757</v>
      </c>
      <c r="W142">
        <v>87.803711353175615</v>
      </c>
      <c r="X142">
        <v>87.477903105857919</v>
      </c>
      <c r="Y142">
        <v>88.285432675345533</v>
      </c>
      <c r="Z142">
        <v>87.666604980097119</v>
      </c>
      <c r="AA142">
        <v>85.494902824203876</v>
      </c>
      <c r="AB142">
        <v>83.062533526863163</v>
      </c>
      <c r="AC142">
        <v>79.576308101441128</v>
      </c>
      <c r="AD142">
        <v>75.5329511060486</v>
      </c>
      <c r="AE142">
        <v>73.757082845586055</v>
      </c>
      <c r="AF142">
        <v>72.619101645309144</v>
      </c>
      <c r="AG142">
        <v>65.899488470053086</v>
      </c>
      <c r="AH142">
        <v>56.177248894465272</v>
      </c>
      <c r="AI142">
        <v>50.394194184627615</v>
      </c>
      <c r="AJ142">
        <v>-2.3230931758880615</v>
      </c>
      <c r="AK142">
        <v>-2.425112247467041</v>
      </c>
      <c r="AL142">
        <v>-1.7014025449752808</v>
      </c>
      <c r="AM142">
        <v>-1.7940260171890259</v>
      </c>
      <c r="AN142">
        <v>-1.979935884475708</v>
      </c>
      <c r="AO142">
        <v>-2.4372882843017578</v>
      </c>
      <c r="AP142">
        <v>-2.6483113765716553</v>
      </c>
      <c r="AQ142">
        <v>-2.5673682689666748</v>
      </c>
      <c r="AR142">
        <v>-2.6244657039642334</v>
      </c>
      <c r="AS142">
        <v>-2.8939476013183594</v>
      </c>
      <c r="AT142">
        <v>-2.9889655113220215</v>
      </c>
      <c r="AU142">
        <v>-3.5414526462554932</v>
      </c>
      <c r="AV142">
        <v>0.13258868455886841</v>
      </c>
      <c r="AW142">
        <v>4.613032341003418</v>
      </c>
      <c r="AX142">
        <v>4.6333599090576172</v>
      </c>
      <c r="AY142">
        <v>4.4955253601074219</v>
      </c>
      <c r="AZ142">
        <v>4.3305497169494629</v>
      </c>
      <c r="BA142">
        <v>3.9809510707855225</v>
      </c>
      <c r="BB142">
        <v>-0.33600401878356934</v>
      </c>
      <c r="BC142">
        <v>-2.2224500179290771</v>
      </c>
      <c r="BD142">
        <v>-2.1138663291931152</v>
      </c>
      <c r="BE142">
        <v>-2.0057806968688965</v>
      </c>
      <c r="BF142">
        <v>-1.8807709217071533</v>
      </c>
      <c r="BG142">
        <v>-1.9897229671478271</v>
      </c>
      <c r="BH142">
        <v>-0.96200752258300781</v>
      </c>
      <c r="BI142">
        <v>-0.99779719114303589</v>
      </c>
      <c r="BJ142">
        <v>-0.70114976167678833</v>
      </c>
      <c r="BK142">
        <v>-0.73521596193313599</v>
      </c>
      <c r="BL142">
        <v>-0.8038594126701355</v>
      </c>
      <c r="BM142">
        <v>-0.98160922527313232</v>
      </c>
      <c r="BN142">
        <v>-1.0653226375579834</v>
      </c>
      <c r="BO142">
        <v>-1.0514800548553467</v>
      </c>
      <c r="BP142">
        <v>-1.1246984004974365</v>
      </c>
      <c r="BQ142">
        <v>-1.2463518381118774</v>
      </c>
      <c r="BR142">
        <v>-1.2965977191925049</v>
      </c>
      <c r="BS142">
        <v>-1.515772819519043</v>
      </c>
      <c r="BT142">
        <v>1.420407772064209</v>
      </c>
      <c r="BU142">
        <v>5.9828996658325195</v>
      </c>
      <c r="BV142">
        <v>6.0333728790283203</v>
      </c>
      <c r="BW142">
        <v>5.8657684326171875</v>
      </c>
      <c r="BX142">
        <v>5.6309151649475098</v>
      </c>
      <c r="BY142">
        <v>5.2807497978210449</v>
      </c>
      <c r="BZ142">
        <v>0.87617218494415283</v>
      </c>
      <c r="CA142">
        <v>-1.0839709043502808</v>
      </c>
      <c r="CB142">
        <v>-0.96335327625274658</v>
      </c>
      <c r="CC142">
        <v>-0.92064332962036133</v>
      </c>
      <c r="CD142">
        <v>-0.89466983079910278</v>
      </c>
      <c r="CE142">
        <v>-1.0098415613174438</v>
      </c>
      <c r="CF142">
        <v>-1.9323758780956268E-2</v>
      </c>
      <c r="CG142">
        <v>-9.2430897057056427E-3</v>
      </c>
      <c r="CH142">
        <v>-8.3777541294693947E-3</v>
      </c>
      <c r="CI142">
        <v>-1.8872821237891912E-3</v>
      </c>
      <c r="CJ142">
        <v>1.0687594301998615E-2</v>
      </c>
      <c r="CK142">
        <v>2.658962644636631E-2</v>
      </c>
      <c r="CL142">
        <v>3.1050559133291245E-2</v>
      </c>
      <c r="CM142">
        <v>-1.5804010909050703E-3</v>
      </c>
      <c r="CN142">
        <v>-8.5964135825634003E-2</v>
      </c>
      <c r="CO142">
        <v>-0.10523201525211334</v>
      </c>
      <c r="CP142">
        <v>-0.12446893006563187</v>
      </c>
      <c r="CQ142">
        <v>-0.11279315501451492</v>
      </c>
      <c r="CR142">
        <v>2.312347412109375</v>
      </c>
      <c r="CS142">
        <v>6.9316654205322266</v>
      </c>
      <c r="CT142">
        <v>7.0030169486999512</v>
      </c>
      <c r="CU142">
        <v>6.8147950172424316</v>
      </c>
      <c r="CV142">
        <v>6.5315442085266113</v>
      </c>
      <c r="CW142">
        <v>6.1809868812561035</v>
      </c>
      <c r="CX142">
        <v>1.7157217264175415</v>
      </c>
      <c r="CY142">
        <v>-0.2954639196395874</v>
      </c>
      <c r="CZ142">
        <v>-0.1665114164352417</v>
      </c>
      <c r="DA142">
        <v>-0.16908052563667297</v>
      </c>
      <c r="DB142">
        <v>-0.21169924736022949</v>
      </c>
      <c r="DC142">
        <v>-0.33117875456809998</v>
      </c>
      <c r="DD142">
        <v>0.92335999011993408</v>
      </c>
      <c r="DE142">
        <v>0.97931098937988281</v>
      </c>
      <c r="DF142">
        <v>0.6843942403793335</v>
      </c>
      <c r="DG142">
        <v>0.73144137859344482</v>
      </c>
      <c r="DH142">
        <v>0.82523459196090698</v>
      </c>
      <c r="DI142">
        <v>1.0347884893417358</v>
      </c>
      <c r="DJ142">
        <v>1.1274237632751465</v>
      </c>
      <c r="DK142">
        <v>1.0483192205429077</v>
      </c>
      <c r="DL142">
        <v>0.9527701735496521</v>
      </c>
      <c r="DM142">
        <v>1.0358878374099731</v>
      </c>
      <c r="DN142">
        <v>1.0476597547531128</v>
      </c>
      <c r="DO142">
        <v>1.2901865243911743</v>
      </c>
      <c r="DP142">
        <v>3.2042868137359619</v>
      </c>
      <c r="DQ142">
        <v>7.8804311752319336</v>
      </c>
      <c r="DR142">
        <v>7.9726614952087402</v>
      </c>
      <c r="DS142">
        <v>7.7638211250305176</v>
      </c>
      <c r="DT142">
        <v>7.4321732521057129</v>
      </c>
      <c r="DU142">
        <v>7.0812234878540039</v>
      </c>
      <c r="DV142">
        <v>2.5552713871002197</v>
      </c>
      <c r="DW142">
        <v>0.49304315447807312</v>
      </c>
      <c r="DX142">
        <v>0.63033044338226318</v>
      </c>
      <c r="DY142">
        <v>0.58248227834701538</v>
      </c>
      <c r="DZ142">
        <v>0.4712713360786438</v>
      </c>
      <c r="EA142">
        <v>0.34748411178588867</v>
      </c>
      <c r="EB142">
        <v>2.2844455242156982</v>
      </c>
      <c r="EC142">
        <v>2.4066262245178223</v>
      </c>
      <c r="ED142">
        <v>1.6846469640731812</v>
      </c>
      <c r="EE142">
        <v>1.7902514934539795</v>
      </c>
      <c r="EF142">
        <v>2.0013110637664795</v>
      </c>
      <c r="EG142">
        <v>2.4904675483703613</v>
      </c>
      <c r="EH142">
        <v>2.7104125022888184</v>
      </c>
      <c r="EI142">
        <v>2.5642075538635254</v>
      </c>
      <c r="EJ142">
        <v>2.4525375366210937</v>
      </c>
      <c r="EK142">
        <v>2.6834836006164551</v>
      </c>
      <c r="EL142">
        <v>2.7400274276733398</v>
      </c>
      <c r="EM142">
        <v>3.315866231918335</v>
      </c>
      <c r="EN142">
        <v>4.4921059608459473</v>
      </c>
      <c r="EO142">
        <v>9.2502985000610352</v>
      </c>
      <c r="EP142">
        <v>9.3726739883422852</v>
      </c>
      <c r="EQ142">
        <v>9.1340646743774414</v>
      </c>
      <c r="ER142">
        <v>8.732539176940918</v>
      </c>
      <c r="ES142">
        <v>8.3810224533081055</v>
      </c>
      <c r="ET142">
        <v>3.7674474716186523</v>
      </c>
      <c r="EU142">
        <v>1.6315220594406128</v>
      </c>
      <c r="EV142">
        <v>1.7808434963226318</v>
      </c>
      <c r="EW142">
        <v>1.6676195859909058</v>
      </c>
      <c r="EX142">
        <v>1.4573724269866943</v>
      </c>
      <c r="EY142">
        <v>1.327365517616272</v>
      </c>
      <c r="EZ142">
        <v>75.595733642578125</v>
      </c>
      <c r="FA142">
        <v>74.623001098632813</v>
      </c>
      <c r="FB142">
        <v>74.048500061035156</v>
      </c>
      <c r="FC142">
        <v>73.476310729980469</v>
      </c>
      <c r="FD142">
        <v>72.796882629394531</v>
      </c>
      <c r="FE142">
        <v>72.077186584472656</v>
      </c>
      <c r="FF142">
        <v>72.247505187988281</v>
      </c>
      <c r="FG142">
        <v>73.98651123046875</v>
      </c>
      <c r="FH142">
        <v>78.219612121582031</v>
      </c>
      <c r="FI142">
        <v>82.440086364746094</v>
      </c>
      <c r="FJ142">
        <v>85.757308959960938</v>
      </c>
      <c r="FK142">
        <v>88.279594421386719</v>
      </c>
      <c r="FL142">
        <v>89.989555358886719</v>
      </c>
      <c r="FM142">
        <v>91.773040771484375</v>
      </c>
      <c r="FN142">
        <v>92.827827453613281</v>
      </c>
      <c r="FO142">
        <v>92.048255920410156</v>
      </c>
      <c r="FP142">
        <v>90.990531921386719</v>
      </c>
      <c r="FQ142">
        <v>89.083786010742187</v>
      </c>
      <c r="FR142">
        <v>85.876960754394531</v>
      </c>
      <c r="FS142">
        <v>81.911224365234375</v>
      </c>
      <c r="FT142">
        <v>79.397590637207031</v>
      </c>
      <c r="FU142">
        <v>77.60504150390625</v>
      </c>
      <c r="FV142">
        <v>76.380989074707031</v>
      </c>
      <c r="FW142">
        <v>75.244758605957031</v>
      </c>
      <c r="FX142">
        <v>245</v>
      </c>
      <c r="FY142">
        <v>8.9374296367168427E-2</v>
      </c>
      <c r="FZ142">
        <v>1</v>
      </c>
      <c r="GA142" s="57" t="s">
        <v>10</v>
      </c>
    </row>
    <row r="143" spans="1:183" x14ac:dyDescent="0.2">
      <c r="A143" t="s">
        <v>242</v>
      </c>
      <c r="B143" t="s">
        <v>246</v>
      </c>
      <c r="C143" t="s">
        <v>218</v>
      </c>
      <c r="D143" t="s">
        <v>44</v>
      </c>
      <c r="E143">
        <v>2014</v>
      </c>
      <c r="F143" t="s">
        <v>221</v>
      </c>
      <c r="G143" t="s">
        <v>243</v>
      </c>
      <c r="H143" s="57" t="s">
        <v>233</v>
      </c>
      <c r="I143">
        <v>175.95000000000002</v>
      </c>
      <c r="L143">
        <v>47.313839945154093</v>
      </c>
      <c r="M143">
        <v>46.055484646597229</v>
      </c>
      <c r="N143">
        <v>45.359234265181577</v>
      </c>
      <c r="O143">
        <v>46.670217829565203</v>
      </c>
      <c r="P143">
        <v>52.473932684273599</v>
      </c>
      <c r="Q143">
        <v>57.838402705931237</v>
      </c>
      <c r="R143">
        <v>67.658687070143287</v>
      </c>
      <c r="S143">
        <v>73.222813618787839</v>
      </c>
      <c r="T143">
        <v>79.573158232098677</v>
      </c>
      <c r="U143">
        <v>81.733403307689443</v>
      </c>
      <c r="V143">
        <v>85.026250944061303</v>
      </c>
      <c r="W143">
        <v>86.173958418603718</v>
      </c>
      <c r="X143">
        <v>85.704700882784181</v>
      </c>
      <c r="Y143">
        <v>86.129712511689718</v>
      </c>
      <c r="Z143">
        <v>84.752079670784795</v>
      </c>
      <c r="AA143">
        <v>83.103799598920588</v>
      </c>
      <c r="AB143">
        <v>80.704965247005404</v>
      </c>
      <c r="AC143">
        <v>77.666112488154965</v>
      </c>
      <c r="AD143">
        <v>74.037397981274424</v>
      </c>
      <c r="AE143">
        <v>72.55745646917525</v>
      </c>
      <c r="AF143">
        <v>71.147514479421901</v>
      </c>
      <c r="AG143">
        <v>64.486893016879961</v>
      </c>
      <c r="AH143">
        <v>55.062395419160843</v>
      </c>
      <c r="AI143">
        <v>49.605804750016773</v>
      </c>
      <c r="AJ143">
        <v>-2.4686734676361084</v>
      </c>
      <c r="AK143">
        <v>-2.4406657218933105</v>
      </c>
      <c r="AL143">
        <v>-1.9594948291778564</v>
      </c>
      <c r="AM143">
        <v>-2.1570494174957275</v>
      </c>
      <c r="AN143">
        <v>-2.1083407402038574</v>
      </c>
      <c r="AO143">
        <v>-2.4077522754669189</v>
      </c>
      <c r="AP143">
        <v>-2.5553956031799316</v>
      </c>
      <c r="AQ143">
        <v>-2.6363441944122314</v>
      </c>
      <c r="AR143">
        <v>-2.7080109119415283</v>
      </c>
      <c r="AS143">
        <v>-2.8624362945556641</v>
      </c>
      <c r="AT143">
        <v>-3.0603339672088623</v>
      </c>
      <c r="AU143">
        <v>-3.5250189304351807</v>
      </c>
      <c r="AV143">
        <v>1.700153760612011E-2</v>
      </c>
      <c r="AW143">
        <v>4.5385317802429199</v>
      </c>
      <c r="AX143">
        <v>4.4878497123718262</v>
      </c>
      <c r="AY143">
        <v>4.4376296997070313</v>
      </c>
      <c r="AZ143">
        <v>4.3019790649414062</v>
      </c>
      <c r="BA143">
        <v>4.038261890411377</v>
      </c>
      <c r="BB143">
        <v>-0.48524671792984009</v>
      </c>
      <c r="BC143">
        <v>-2.4858629703521729</v>
      </c>
      <c r="BD143">
        <v>-2.6930732727050781</v>
      </c>
      <c r="BE143">
        <v>-2.6151852607727051</v>
      </c>
      <c r="BF143">
        <v>-2.5349540710449219</v>
      </c>
      <c r="BG143">
        <v>-2.5374140739440918</v>
      </c>
      <c r="BH143">
        <v>-1.0046020746231079</v>
      </c>
      <c r="BI143">
        <v>-0.98364323377609253</v>
      </c>
      <c r="BJ143">
        <v>-0.78591811656951904</v>
      </c>
      <c r="BK143">
        <v>-0.86268937587738037</v>
      </c>
      <c r="BL143">
        <v>-0.82654064893722534</v>
      </c>
      <c r="BM143">
        <v>-0.9392169713973999</v>
      </c>
      <c r="BN143">
        <v>-0.99869084358215332</v>
      </c>
      <c r="BO143">
        <v>-1.0588849782943726</v>
      </c>
      <c r="BP143">
        <v>-1.1432099342346191</v>
      </c>
      <c r="BQ143">
        <v>-1.2137079238891602</v>
      </c>
      <c r="BR143">
        <v>-1.3061585426330566</v>
      </c>
      <c r="BS143">
        <v>-1.4914630651473999</v>
      </c>
      <c r="BT143">
        <v>1.3798283338546753</v>
      </c>
      <c r="BU143">
        <v>5.9730515480041504</v>
      </c>
      <c r="BV143">
        <v>5.9336867332458496</v>
      </c>
      <c r="BW143">
        <v>5.8886847496032715</v>
      </c>
      <c r="BX143">
        <v>5.7221083641052246</v>
      </c>
      <c r="BY143">
        <v>5.455803394317627</v>
      </c>
      <c r="BZ143">
        <v>0.8326680064201355</v>
      </c>
      <c r="CA143">
        <v>-1.237028956413269</v>
      </c>
      <c r="CB143">
        <v>-1.3614315986633301</v>
      </c>
      <c r="CC143">
        <v>-1.3128660917282104</v>
      </c>
      <c r="CD143">
        <v>-1.2894843816757202</v>
      </c>
      <c r="CE143">
        <v>-1.2983886003494263</v>
      </c>
      <c r="CF143">
        <v>9.4092972576618195E-3</v>
      </c>
      <c r="CG143">
        <v>2.5486020371317863E-2</v>
      </c>
      <c r="CH143">
        <v>2.6897534728050232E-2</v>
      </c>
      <c r="CI143">
        <v>3.3780414611101151E-2</v>
      </c>
      <c r="CJ143">
        <v>6.1230193823575974E-2</v>
      </c>
      <c r="CK143">
        <v>7.7886074781417847E-2</v>
      </c>
      <c r="CL143">
        <v>7.9478085041046143E-2</v>
      </c>
      <c r="CM143">
        <v>3.3658385276794434E-2</v>
      </c>
      <c r="CN143">
        <v>-5.9433534741401672E-2</v>
      </c>
      <c r="CO143">
        <v>-7.1803674101829529E-2</v>
      </c>
      <c r="CP143">
        <v>-9.122198075056076E-2</v>
      </c>
      <c r="CQ143">
        <v>-8.3028353750705719E-2</v>
      </c>
      <c r="CR143">
        <v>2.3237180709838867</v>
      </c>
      <c r="CS143">
        <v>6.9665956497192383</v>
      </c>
      <c r="CT143">
        <v>6.9350690841674805</v>
      </c>
      <c r="CU143">
        <v>6.8936810493469238</v>
      </c>
      <c r="CV143">
        <v>6.7056856155395508</v>
      </c>
      <c r="CW143">
        <v>6.4375886917114258</v>
      </c>
      <c r="CX143">
        <v>1.7454516887664795</v>
      </c>
      <c r="CY143">
        <v>-0.37209036946296692</v>
      </c>
      <c r="CZ143">
        <v>-0.43914055824279785</v>
      </c>
      <c r="DA143">
        <v>-0.41088387370109558</v>
      </c>
      <c r="DB143">
        <v>-0.42687597870826721</v>
      </c>
      <c r="DC143">
        <v>-0.44024327397346497</v>
      </c>
      <c r="DD143">
        <v>1.0234206914901733</v>
      </c>
      <c r="DE143">
        <v>1.0346152782440186</v>
      </c>
      <c r="DF143">
        <v>0.83971315622329712</v>
      </c>
      <c r="DG143">
        <v>0.93025016784667969</v>
      </c>
      <c r="DH143">
        <v>0.94900107383728027</v>
      </c>
      <c r="DI143">
        <v>1.0949890613555908</v>
      </c>
      <c r="DJ143">
        <v>1.1576470136642456</v>
      </c>
      <c r="DK143">
        <v>1.1262017488479614</v>
      </c>
      <c r="DL143">
        <v>1.0243428945541382</v>
      </c>
      <c r="DM143">
        <v>1.0701005458831787</v>
      </c>
      <c r="DN143">
        <v>1.1237145662307739</v>
      </c>
      <c r="DO143">
        <v>1.3254063129425049</v>
      </c>
      <c r="DP143">
        <v>3.2676076889038086</v>
      </c>
      <c r="DQ143">
        <v>7.9601397514343262</v>
      </c>
      <c r="DR143">
        <v>7.9364509582519531</v>
      </c>
      <c r="DS143">
        <v>7.8986773490905762</v>
      </c>
      <c r="DT143">
        <v>7.689262866973877</v>
      </c>
      <c r="DU143">
        <v>7.4193735122680664</v>
      </c>
      <c r="DV143">
        <v>2.6582353115081787</v>
      </c>
      <c r="DW143">
        <v>0.49284821748733521</v>
      </c>
      <c r="DX143">
        <v>0.48315045237541199</v>
      </c>
      <c r="DY143">
        <v>0.49109834432601929</v>
      </c>
      <c r="DZ143">
        <v>0.43573248386383057</v>
      </c>
      <c r="EA143">
        <v>0.41790205240249634</v>
      </c>
      <c r="EB143">
        <v>2.4874920845031738</v>
      </c>
      <c r="EC143">
        <v>2.4916377067565918</v>
      </c>
      <c r="ED143">
        <v>2.0132899284362793</v>
      </c>
      <c r="EE143">
        <v>2.2246100902557373</v>
      </c>
      <c r="EF143">
        <v>2.2308011054992676</v>
      </c>
      <c r="EG143">
        <v>2.5635242462158203</v>
      </c>
      <c r="EH143">
        <v>2.7143516540527344</v>
      </c>
      <c r="EI143">
        <v>2.7036609649658203</v>
      </c>
      <c r="EJ143">
        <v>2.5891437530517578</v>
      </c>
      <c r="EK143">
        <v>2.7188289165496826</v>
      </c>
      <c r="EL143">
        <v>2.87788987159729</v>
      </c>
      <c r="EM143">
        <v>3.3589622974395752</v>
      </c>
      <c r="EN143">
        <v>4.630434513092041</v>
      </c>
      <c r="EO143">
        <v>9.3946590423583984</v>
      </c>
      <c r="EP143">
        <v>9.3822879791259766</v>
      </c>
      <c r="EQ143">
        <v>9.3497323989868164</v>
      </c>
      <c r="ER143">
        <v>9.1093921661376953</v>
      </c>
      <c r="ES143">
        <v>8.8369150161743164</v>
      </c>
      <c r="ET143">
        <v>3.9761500358581543</v>
      </c>
      <c r="EU143">
        <v>1.7416821718215942</v>
      </c>
      <c r="EV143">
        <v>1.8147921562194824</v>
      </c>
      <c r="EW143">
        <v>1.7934173345565796</v>
      </c>
      <c r="EX143">
        <v>1.6812020540237427</v>
      </c>
      <c r="EY143">
        <v>1.6569275856018066</v>
      </c>
      <c r="EZ143">
        <v>77.904510498046875</v>
      </c>
      <c r="FA143">
        <v>76.991661071777344</v>
      </c>
      <c r="FB143">
        <v>76.809036254882812</v>
      </c>
      <c r="FC143">
        <v>76.436668395996094</v>
      </c>
      <c r="FD143">
        <v>75.864524841308594</v>
      </c>
      <c r="FE143">
        <v>75.782379150390625</v>
      </c>
      <c r="FF143">
        <v>75.882896423339844</v>
      </c>
      <c r="FG143">
        <v>76.915351867675781</v>
      </c>
      <c r="FH143">
        <v>80.234306335449219</v>
      </c>
      <c r="FI143">
        <v>82.264564514160156</v>
      </c>
      <c r="FJ143">
        <v>84.131790161132813</v>
      </c>
      <c r="FK143">
        <v>85.494384765625</v>
      </c>
      <c r="FL143">
        <v>86.72491455078125</v>
      </c>
      <c r="FM143">
        <v>87.9183349609375</v>
      </c>
      <c r="FN143">
        <v>87.762298583984375</v>
      </c>
      <c r="FO143">
        <v>87.549919128417969</v>
      </c>
      <c r="FP143">
        <v>85.980323791503906</v>
      </c>
      <c r="FQ143">
        <v>84.5225830078125</v>
      </c>
      <c r="FR143">
        <v>81.772621154785156</v>
      </c>
      <c r="FS143">
        <v>78.681015014648437</v>
      </c>
      <c r="FT143">
        <v>76.218666076660156</v>
      </c>
      <c r="FU143">
        <v>74.290573120117187</v>
      </c>
      <c r="FV143">
        <v>72.452766418457031</v>
      </c>
      <c r="FW143">
        <v>71.777610778808594</v>
      </c>
      <c r="FX143">
        <v>245</v>
      </c>
      <c r="FY143">
        <v>8.9374296367168427E-2</v>
      </c>
      <c r="FZ143">
        <v>1</v>
      </c>
      <c r="GA143" s="57" t="s">
        <v>10</v>
      </c>
    </row>
    <row r="144" spans="1:183" x14ac:dyDescent="0.2">
      <c r="A144" t="s">
        <v>242</v>
      </c>
      <c r="B144" t="s">
        <v>246</v>
      </c>
      <c r="C144" t="s">
        <v>218</v>
      </c>
      <c r="D144" t="s">
        <v>44</v>
      </c>
      <c r="E144">
        <v>2015</v>
      </c>
      <c r="F144" t="s">
        <v>221</v>
      </c>
      <c r="G144" t="s">
        <v>243</v>
      </c>
      <c r="H144" s="57" t="s">
        <v>233</v>
      </c>
      <c r="I144">
        <v>175.95000000000002</v>
      </c>
      <c r="L144">
        <v>47.313839945154093</v>
      </c>
      <c r="M144">
        <v>46.055484646597229</v>
      </c>
      <c r="N144">
        <v>45.359234265181577</v>
      </c>
      <c r="O144">
        <v>46.670217829565203</v>
      </c>
      <c r="P144">
        <v>52.473932684273599</v>
      </c>
      <c r="Q144">
        <v>57.838402705931237</v>
      </c>
      <c r="R144">
        <v>67.658687070143287</v>
      </c>
      <c r="S144">
        <v>73.222813618787839</v>
      </c>
      <c r="T144">
        <v>79.573158232098677</v>
      </c>
      <c r="U144">
        <v>81.733403307689443</v>
      </c>
      <c r="V144">
        <v>85.026250944061303</v>
      </c>
      <c r="W144">
        <v>86.173958418603718</v>
      </c>
      <c r="X144">
        <v>85.704700882784181</v>
      </c>
      <c r="Y144">
        <v>86.129712511689718</v>
      </c>
      <c r="Z144">
        <v>84.752079670784795</v>
      </c>
      <c r="AA144">
        <v>83.103799598920588</v>
      </c>
      <c r="AB144">
        <v>80.704965247005404</v>
      </c>
      <c r="AC144">
        <v>77.666112488154965</v>
      </c>
      <c r="AD144">
        <v>74.037397981274424</v>
      </c>
      <c r="AE144">
        <v>72.55745646917525</v>
      </c>
      <c r="AF144">
        <v>71.147514479421901</v>
      </c>
      <c r="AG144">
        <v>64.486893016879961</v>
      </c>
      <c r="AH144">
        <v>55.062395419160843</v>
      </c>
      <c r="AI144">
        <v>49.605804750016773</v>
      </c>
      <c r="AJ144">
        <v>-2.4686734676361084</v>
      </c>
      <c r="AK144">
        <v>-2.4406657218933105</v>
      </c>
      <c r="AL144">
        <v>-1.9594948291778564</v>
      </c>
      <c r="AM144">
        <v>-2.1570494174957275</v>
      </c>
      <c r="AN144">
        <v>-2.1083407402038574</v>
      </c>
      <c r="AO144">
        <v>-2.4077522754669189</v>
      </c>
      <c r="AP144">
        <v>-2.5553956031799316</v>
      </c>
      <c r="AQ144">
        <v>-2.6363441944122314</v>
      </c>
      <c r="AR144">
        <v>-2.7080109119415283</v>
      </c>
      <c r="AS144">
        <v>-2.8624362945556641</v>
      </c>
      <c r="AT144">
        <v>-3.0603339672088623</v>
      </c>
      <c r="AU144">
        <v>-3.5250189304351807</v>
      </c>
      <c r="AV144">
        <v>1.700153760612011E-2</v>
      </c>
      <c r="AW144">
        <v>4.5385317802429199</v>
      </c>
      <c r="AX144">
        <v>4.4878497123718262</v>
      </c>
      <c r="AY144">
        <v>4.4376296997070313</v>
      </c>
      <c r="AZ144">
        <v>4.3019790649414062</v>
      </c>
      <c r="BA144">
        <v>4.038261890411377</v>
      </c>
      <c r="BB144">
        <v>-0.48524671792984009</v>
      </c>
      <c r="BC144">
        <v>-2.4858629703521729</v>
      </c>
      <c r="BD144">
        <v>-2.6930732727050781</v>
      </c>
      <c r="BE144">
        <v>-2.6151852607727051</v>
      </c>
      <c r="BF144">
        <v>-2.5349540710449219</v>
      </c>
      <c r="BG144">
        <v>-2.5374140739440918</v>
      </c>
      <c r="BH144">
        <v>-1.0046020746231079</v>
      </c>
      <c r="BI144">
        <v>-0.98364323377609253</v>
      </c>
      <c r="BJ144">
        <v>-0.78591811656951904</v>
      </c>
      <c r="BK144">
        <v>-0.86268937587738037</v>
      </c>
      <c r="BL144">
        <v>-0.82654064893722534</v>
      </c>
      <c r="BM144">
        <v>-0.9392169713973999</v>
      </c>
      <c r="BN144">
        <v>-0.99869084358215332</v>
      </c>
      <c r="BO144">
        <v>-1.0588849782943726</v>
      </c>
      <c r="BP144">
        <v>-1.1432099342346191</v>
      </c>
      <c r="BQ144">
        <v>-1.2137079238891602</v>
      </c>
      <c r="BR144">
        <v>-1.3061585426330566</v>
      </c>
      <c r="BS144">
        <v>-1.4914630651473999</v>
      </c>
      <c r="BT144">
        <v>1.3798283338546753</v>
      </c>
      <c r="BU144">
        <v>5.9730515480041504</v>
      </c>
      <c r="BV144">
        <v>5.9336867332458496</v>
      </c>
      <c r="BW144">
        <v>5.8886847496032715</v>
      </c>
      <c r="BX144">
        <v>5.7221083641052246</v>
      </c>
      <c r="BY144">
        <v>5.455803394317627</v>
      </c>
      <c r="BZ144">
        <v>0.8326680064201355</v>
      </c>
      <c r="CA144">
        <v>-1.237028956413269</v>
      </c>
      <c r="CB144">
        <v>-1.3614315986633301</v>
      </c>
      <c r="CC144">
        <v>-1.3128660917282104</v>
      </c>
      <c r="CD144">
        <v>-1.2894843816757202</v>
      </c>
      <c r="CE144">
        <v>-1.2983886003494263</v>
      </c>
      <c r="CF144">
        <v>9.4092972576618195E-3</v>
      </c>
      <c r="CG144">
        <v>2.5486020371317863E-2</v>
      </c>
      <c r="CH144">
        <v>2.6897534728050232E-2</v>
      </c>
      <c r="CI144">
        <v>3.3780414611101151E-2</v>
      </c>
      <c r="CJ144">
        <v>6.1230193823575974E-2</v>
      </c>
      <c r="CK144">
        <v>7.7886074781417847E-2</v>
      </c>
      <c r="CL144">
        <v>7.9478085041046143E-2</v>
      </c>
      <c r="CM144">
        <v>3.3658385276794434E-2</v>
      </c>
      <c r="CN144">
        <v>-5.9433534741401672E-2</v>
      </c>
      <c r="CO144">
        <v>-7.1803674101829529E-2</v>
      </c>
      <c r="CP144">
        <v>-9.122198075056076E-2</v>
      </c>
      <c r="CQ144">
        <v>-8.3028353750705719E-2</v>
      </c>
      <c r="CR144">
        <v>2.3237180709838867</v>
      </c>
      <c r="CS144">
        <v>6.9665956497192383</v>
      </c>
      <c r="CT144">
        <v>6.9350690841674805</v>
      </c>
      <c r="CU144">
        <v>6.8936810493469238</v>
      </c>
      <c r="CV144">
        <v>6.7056856155395508</v>
      </c>
      <c r="CW144">
        <v>6.4375886917114258</v>
      </c>
      <c r="CX144">
        <v>1.7454516887664795</v>
      </c>
      <c r="CY144">
        <v>-0.37209036946296692</v>
      </c>
      <c r="CZ144">
        <v>-0.43914055824279785</v>
      </c>
      <c r="DA144">
        <v>-0.41088387370109558</v>
      </c>
      <c r="DB144">
        <v>-0.42687597870826721</v>
      </c>
      <c r="DC144">
        <v>-0.44024327397346497</v>
      </c>
      <c r="DD144">
        <v>1.0234206914901733</v>
      </c>
      <c r="DE144">
        <v>1.0346152782440186</v>
      </c>
      <c r="DF144">
        <v>0.83971315622329712</v>
      </c>
      <c r="DG144">
        <v>0.93025016784667969</v>
      </c>
      <c r="DH144">
        <v>0.94900107383728027</v>
      </c>
      <c r="DI144">
        <v>1.0949890613555908</v>
      </c>
      <c r="DJ144">
        <v>1.1576470136642456</v>
      </c>
      <c r="DK144">
        <v>1.1262017488479614</v>
      </c>
      <c r="DL144">
        <v>1.0243428945541382</v>
      </c>
      <c r="DM144">
        <v>1.0701005458831787</v>
      </c>
      <c r="DN144">
        <v>1.1237145662307739</v>
      </c>
      <c r="DO144">
        <v>1.3254063129425049</v>
      </c>
      <c r="DP144">
        <v>3.2676076889038086</v>
      </c>
      <c r="DQ144">
        <v>7.9601397514343262</v>
      </c>
      <c r="DR144">
        <v>7.9364509582519531</v>
      </c>
      <c r="DS144">
        <v>7.8986773490905762</v>
      </c>
      <c r="DT144">
        <v>7.689262866973877</v>
      </c>
      <c r="DU144">
        <v>7.4193735122680664</v>
      </c>
      <c r="DV144">
        <v>2.6582353115081787</v>
      </c>
      <c r="DW144">
        <v>0.49284821748733521</v>
      </c>
      <c r="DX144">
        <v>0.48315045237541199</v>
      </c>
      <c r="DY144">
        <v>0.49109834432601929</v>
      </c>
      <c r="DZ144">
        <v>0.43573248386383057</v>
      </c>
      <c r="EA144">
        <v>0.41790205240249634</v>
      </c>
      <c r="EB144">
        <v>2.4874920845031738</v>
      </c>
      <c r="EC144">
        <v>2.4916377067565918</v>
      </c>
      <c r="ED144">
        <v>2.0132899284362793</v>
      </c>
      <c r="EE144">
        <v>2.2246100902557373</v>
      </c>
      <c r="EF144">
        <v>2.2308011054992676</v>
      </c>
      <c r="EG144">
        <v>2.5635242462158203</v>
      </c>
      <c r="EH144">
        <v>2.7143516540527344</v>
      </c>
      <c r="EI144">
        <v>2.7036609649658203</v>
      </c>
      <c r="EJ144">
        <v>2.5891437530517578</v>
      </c>
      <c r="EK144">
        <v>2.7188289165496826</v>
      </c>
      <c r="EL144">
        <v>2.87788987159729</v>
      </c>
      <c r="EM144">
        <v>3.3589622974395752</v>
      </c>
      <c r="EN144">
        <v>4.630434513092041</v>
      </c>
      <c r="EO144">
        <v>9.3946590423583984</v>
      </c>
      <c r="EP144">
        <v>9.3822879791259766</v>
      </c>
      <c r="EQ144">
        <v>9.3497323989868164</v>
      </c>
      <c r="ER144">
        <v>9.1093921661376953</v>
      </c>
      <c r="ES144">
        <v>8.8369150161743164</v>
      </c>
      <c r="ET144">
        <v>3.9761500358581543</v>
      </c>
      <c r="EU144">
        <v>1.7416821718215942</v>
      </c>
      <c r="EV144">
        <v>1.8147921562194824</v>
      </c>
      <c r="EW144">
        <v>1.7934173345565796</v>
      </c>
      <c r="EX144">
        <v>1.6812020540237427</v>
      </c>
      <c r="EY144">
        <v>1.6569275856018066</v>
      </c>
      <c r="EZ144">
        <v>77.904510498046875</v>
      </c>
      <c r="FA144">
        <v>76.991661071777344</v>
      </c>
      <c r="FB144">
        <v>76.809036254882812</v>
      </c>
      <c r="FC144">
        <v>76.436668395996094</v>
      </c>
      <c r="FD144">
        <v>75.864524841308594</v>
      </c>
      <c r="FE144">
        <v>75.782379150390625</v>
      </c>
      <c r="FF144">
        <v>75.882896423339844</v>
      </c>
      <c r="FG144">
        <v>76.915351867675781</v>
      </c>
      <c r="FH144">
        <v>80.234306335449219</v>
      </c>
      <c r="FI144">
        <v>82.264564514160156</v>
      </c>
      <c r="FJ144">
        <v>84.131790161132813</v>
      </c>
      <c r="FK144">
        <v>85.494384765625</v>
      </c>
      <c r="FL144">
        <v>86.72491455078125</v>
      </c>
      <c r="FM144">
        <v>87.9183349609375</v>
      </c>
      <c r="FN144">
        <v>87.762298583984375</v>
      </c>
      <c r="FO144">
        <v>87.549919128417969</v>
      </c>
      <c r="FP144">
        <v>85.980323791503906</v>
      </c>
      <c r="FQ144">
        <v>84.5225830078125</v>
      </c>
      <c r="FR144">
        <v>81.772621154785156</v>
      </c>
      <c r="FS144">
        <v>78.681015014648437</v>
      </c>
      <c r="FT144">
        <v>76.218666076660156</v>
      </c>
      <c r="FU144">
        <v>74.290573120117187</v>
      </c>
      <c r="FV144">
        <v>72.452766418457031</v>
      </c>
      <c r="FW144">
        <v>71.777610778808594</v>
      </c>
      <c r="FX144">
        <v>245</v>
      </c>
      <c r="FY144">
        <v>8.9374296367168427E-2</v>
      </c>
      <c r="FZ144">
        <v>1</v>
      </c>
      <c r="GA144" s="57" t="s">
        <v>10</v>
      </c>
    </row>
    <row r="145" spans="1:183" x14ac:dyDescent="0.2">
      <c r="A145" t="s">
        <v>242</v>
      </c>
      <c r="B145" t="s">
        <v>246</v>
      </c>
      <c r="C145" t="s">
        <v>218</v>
      </c>
      <c r="D145" t="s">
        <v>44</v>
      </c>
      <c r="E145">
        <v>2016</v>
      </c>
      <c r="F145" t="s">
        <v>221</v>
      </c>
      <c r="G145" t="s">
        <v>243</v>
      </c>
      <c r="H145" s="57" t="s">
        <v>233</v>
      </c>
      <c r="I145">
        <v>175.95000000000002</v>
      </c>
      <c r="L145">
        <v>47.313839945154093</v>
      </c>
      <c r="M145">
        <v>46.055484646597229</v>
      </c>
      <c r="N145">
        <v>45.359234265181577</v>
      </c>
      <c r="O145">
        <v>46.670217829565203</v>
      </c>
      <c r="P145">
        <v>52.473932684273599</v>
      </c>
      <c r="Q145">
        <v>57.838402705931237</v>
      </c>
      <c r="R145">
        <v>67.658687070143287</v>
      </c>
      <c r="S145">
        <v>73.222813618787839</v>
      </c>
      <c r="T145">
        <v>79.573158232098677</v>
      </c>
      <c r="U145">
        <v>81.733403307689443</v>
      </c>
      <c r="V145">
        <v>85.026250944061303</v>
      </c>
      <c r="W145">
        <v>86.173958418603718</v>
      </c>
      <c r="X145">
        <v>85.704700882784181</v>
      </c>
      <c r="Y145">
        <v>86.129712511689718</v>
      </c>
      <c r="Z145">
        <v>84.752079670784795</v>
      </c>
      <c r="AA145">
        <v>83.103799598920588</v>
      </c>
      <c r="AB145">
        <v>80.704965247005404</v>
      </c>
      <c r="AC145">
        <v>77.666112488154965</v>
      </c>
      <c r="AD145">
        <v>74.037397981274424</v>
      </c>
      <c r="AE145">
        <v>72.55745646917525</v>
      </c>
      <c r="AF145">
        <v>71.147514479421901</v>
      </c>
      <c r="AG145">
        <v>64.486893016879961</v>
      </c>
      <c r="AH145">
        <v>55.062395419160843</v>
      </c>
      <c r="AI145">
        <v>49.605804750016773</v>
      </c>
      <c r="AJ145">
        <v>-2.4686734676361084</v>
      </c>
      <c r="AK145">
        <v>-2.4406657218933105</v>
      </c>
      <c r="AL145">
        <v>-1.9594948291778564</v>
      </c>
      <c r="AM145">
        <v>-2.1570494174957275</v>
      </c>
      <c r="AN145">
        <v>-2.1083407402038574</v>
      </c>
      <c r="AO145">
        <v>-2.4077522754669189</v>
      </c>
      <c r="AP145">
        <v>-2.5553956031799316</v>
      </c>
      <c r="AQ145">
        <v>-2.6363441944122314</v>
      </c>
      <c r="AR145">
        <v>-2.7080109119415283</v>
      </c>
      <c r="AS145">
        <v>-2.8624362945556641</v>
      </c>
      <c r="AT145">
        <v>-3.0603339672088623</v>
      </c>
      <c r="AU145">
        <v>-3.5250189304351807</v>
      </c>
      <c r="AV145">
        <v>1.700153760612011E-2</v>
      </c>
      <c r="AW145">
        <v>4.5385317802429199</v>
      </c>
      <c r="AX145">
        <v>4.4878497123718262</v>
      </c>
      <c r="AY145">
        <v>4.4376296997070313</v>
      </c>
      <c r="AZ145">
        <v>4.3019790649414062</v>
      </c>
      <c r="BA145">
        <v>4.038261890411377</v>
      </c>
      <c r="BB145">
        <v>-0.48524671792984009</v>
      </c>
      <c r="BC145">
        <v>-2.4858629703521729</v>
      </c>
      <c r="BD145">
        <v>-2.6930732727050781</v>
      </c>
      <c r="BE145">
        <v>-2.6151852607727051</v>
      </c>
      <c r="BF145">
        <v>-2.5349540710449219</v>
      </c>
      <c r="BG145">
        <v>-2.5374140739440918</v>
      </c>
      <c r="BH145">
        <v>-1.0046020746231079</v>
      </c>
      <c r="BI145">
        <v>-0.98364323377609253</v>
      </c>
      <c r="BJ145">
        <v>-0.78591811656951904</v>
      </c>
      <c r="BK145">
        <v>-0.86268937587738037</v>
      </c>
      <c r="BL145">
        <v>-0.82654064893722534</v>
      </c>
      <c r="BM145">
        <v>-0.9392169713973999</v>
      </c>
      <c r="BN145">
        <v>-0.99869084358215332</v>
      </c>
      <c r="BO145">
        <v>-1.0588849782943726</v>
      </c>
      <c r="BP145">
        <v>-1.1432099342346191</v>
      </c>
      <c r="BQ145">
        <v>-1.2137079238891602</v>
      </c>
      <c r="BR145">
        <v>-1.3061585426330566</v>
      </c>
      <c r="BS145">
        <v>-1.4914630651473999</v>
      </c>
      <c r="BT145">
        <v>1.3798283338546753</v>
      </c>
      <c r="BU145">
        <v>5.9730515480041504</v>
      </c>
      <c r="BV145">
        <v>5.9336867332458496</v>
      </c>
      <c r="BW145">
        <v>5.8886847496032715</v>
      </c>
      <c r="BX145">
        <v>5.7221083641052246</v>
      </c>
      <c r="BY145">
        <v>5.455803394317627</v>
      </c>
      <c r="BZ145">
        <v>0.8326680064201355</v>
      </c>
      <c r="CA145">
        <v>-1.237028956413269</v>
      </c>
      <c r="CB145">
        <v>-1.3614315986633301</v>
      </c>
      <c r="CC145">
        <v>-1.3128660917282104</v>
      </c>
      <c r="CD145">
        <v>-1.2894843816757202</v>
      </c>
      <c r="CE145">
        <v>-1.2983886003494263</v>
      </c>
      <c r="CF145">
        <v>9.4092972576618195E-3</v>
      </c>
      <c r="CG145">
        <v>2.5486020371317863E-2</v>
      </c>
      <c r="CH145">
        <v>2.6897534728050232E-2</v>
      </c>
      <c r="CI145">
        <v>3.3780414611101151E-2</v>
      </c>
      <c r="CJ145">
        <v>6.1230193823575974E-2</v>
      </c>
      <c r="CK145">
        <v>7.7886074781417847E-2</v>
      </c>
      <c r="CL145">
        <v>7.9478085041046143E-2</v>
      </c>
      <c r="CM145">
        <v>3.3658385276794434E-2</v>
      </c>
      <c r="CN145">
        <v>-5.9433534741401672E-2</v>
      </c>
      <c r="CO145">
        <v>-7.1803674101829529E-2</v>
      </c>
      <c r="CP145">
        <v>-9.122198075056076E-2</v>
      </c>
      <c r="CQ145">
        <v>-8.3028353750705719E-2</v>
      </c>
      <c r="CR145">
        <v>2.3237180709838867</v>
      </c>
      <c r="CS145">
        <v>6.9665956497192383</v>
      </c>
      <c r="CT145">
        <v>6.9350690841674805</v>
      </c>
      <c r="CU145">
        <v>6.8936810493469238</v>
      </c>
      <c r="CV145">
        <v>6.7056856155395508</v>
      </c>
      <c r="CW145">
        <v>6.4375886917114258</v>
      </c>
      <c r="CX145">
        <v>1.7454516887664795</v>
      </c>
      <c r="CY145">
        <v>-0.37209036946296692</v>
      </c>
      <c r="CZ145">
        <v>-0.43914055824279785</v>
      </c>
      <c r="DA145">
        <v>-0.41088387370109558</v>
      </c>
      <c r="DB145">
        <v>-0.42687597870826721</v>
      </c>
      <c r="DC145">
        <v>-0.44024327397346497</v>
      </c>
      <c r="DD145">
        <v>1.0234206914901733</v>
      </c>
      <c r="DE145">
        <v>1.0346152782440186</v>
      </c>
      <c r="DF145">
        <v>0.83971315622329712</v>
      </c>
      <c r="DG145">
        <v>0.93025016784667969</v>
      </c>
      <c r="DH145">
        <v>0.94900107383728027</v>
      </c>
      <c r="DI145">
        <v>1.0949890613555908</v>
      </c>
      <c r="DJ145">
        <v>1.1576470136642456</v>
      </c>
      <c r="DK145">
        <v>1.1262017488479614</v>
      </c>
      <c r="DL145">
        <v>1.0243428945541382</v>
      </c>
      <c r="DM145">
        <v>1.0701005458831787</v>
      </c>
      <c r="DN145">
        <v>1.1237145662307739</v>
      </c>
      <c r="DO145">
        <v>1.3254063129425049</v>
      </c>
      <c r="DP145">
        <v>3.2676076889038086</v>
      </c>
      <c r="DQ145">
        <v>7.9601397514343262</v>
      </c>
      <c r="DR145">
        <v>7.9364509582519531</v>
      </c>
      <c r="DS145">
        <v>7.8986773490905762</v>
      </c>
      <c r="DT145">
        <v>7.689262866973877</v>
      </c>
      <c r="DU145">
        <v>7.4193735122680664</v>
      </c>
      <c r="DV145">
        <v>2.6582353115081787</v>
      </c>
      <c r="DW145">
        <v>0.49284821748733521</v>
      </c>
      <c r="DX145">
        <v>0.48315045237541199</v>
      </c>
      <c r="DY145">
        <v>0.49109834432601929</v>
      </c>
      <c r="DZ145">
        <v>0.43573248386383057</v>
      </c>
      <c r="EA145">
        <v>0.41790205240249634</v>
      </c>
      <c r="EB145">
        <v>2.4874920845031738</v>
      </c>
      <c r="EC145">
        <v>2.4916377067565918</v>
      </c>
      <c r="ED145">
        <v>2.0132899284362793</v>
      </c>
      <c r="EE145">
        <v>2.2246100902557373</v>
      </c>
      <c r="EF145">
        <v>2.2308011054992676</v>
      </c>
      <c r="EG145">
        <v>2.5635242462158203</v>
      </c>
      <c r="EH145">
        <v>2.7143516540527344</v>
      </c>
      <c r="EI145">
        <v>2.7036609649658203</v>
      </c>
      <c r="EJ145">
        <v>2.5891437530517578</v>
      </c>
      <c r="EK145">
        <v>2.7188289165496826</v>
      </c>
      <c r="EL145">
        <v>2.87788987159729</v>
      </c>
      <c r="EM145">
        <v>3.3589622974395752</v>
      </c>
      <c r="EN145">
        <v>4.630434513092041</v>
      </c>
      <c r="EO145">
        <v>9.3946590423583984</v>
      </c>
      <c r="EP145">
        <v>9.3822879791259766</v>
      </c>
      <c r="EQ145">
        <v>9.3497323989868164</v>
      </c>
      <c r="ER145">
        <v>9.1093921661376953</v>
      </c>
      <c r="ES145">
        <v>8.8369150161743164</v>
      </c>
      <c r="ET145">
        <v>3.9761500358581543</v>
      </c>
      <c r="EU145">
        <v>1.7416821718215942</v>
      </c>
      <c r="EV145">
        <v>1.8147921562194824</v>
      </c>
      <c r="EW145">
        <v>1.7934173345565796</v>
      </c>
      <c r="EX145">
        <v>1.6812020540237427</v>
      </c>
      <c r="EY145">
        <v>1.6569275856018066</v>
      </c>
      <c r="EZ145">
        <v>77.904510498046875</v>
      </c>
      <c r="FA145">
        <v>76.991661071777344</v>
      </c>
      <c r="FB145">
        <v>76.809036254882812</v>
      </c>
      <c r="FC145">
        <v>76.436668395996094</v>
      </c>
      <c r="FD145">
        <v>75.864524841308594</v>
      </c>
      <c r="FE145">
        <v>75.782379150390625</v>
      </c>
      <c r="FF145">
        <v>75.882896423339844</v>
      </c>
      <c r="FG145">
        <v>76.915351867675781</v>
      </c>
      <c r="FH145">
        <v>80.234306335449219</v>
      </c>
      <c r="FI145">
        <v>82.264564514160156</v>
      </c>
      <c r="FJ145">
        <v>84.131790161132813</v>
      </c>
      <c r="FK145">
        <v>85.494384765625</v>
      </c>
      <c r="FL145">
        <v>86.72491455078125</v>
      </c>
      <c r="FM145">
        <v>87.9183349609375</v>
      </c>
      <c r="FN145">
        <v>87.762298583984375</v>
      </c>
      <c r="FO145">
        <v>87.549919128417969</v>
      </c>
      <c r="FP145">
        <v>85.980323791503906</v>
      </c>
      <c r="FQ145">
        <v>84.5225830078125</v>
      </c>
      <c r="FR145">
        <v>81.772621154785156</v>
      </c>
      <c r="FS145">
        <v>78.681015014648437</v>
      </c>
      <c r="FT145">
        <v>76.218666076660156</v>
      </c>
      <c r="FU145">
        <v>74.290573120117187</v>
      </c>
      <c r="FV145">
        <v>72.452766418457031</v>
      </c>
      <c r="FW145">
        <v>71.777610778808594</v>
      </c>
      <c r="FX145">
        <v>245</v>
      </c>
      <c r="FY145">
        <v>8.9374296367168427E-2</v>
      </c>
      <c r="FZ145">
        <v>1</v>
      </c>
      <c r="GA145" s="57" t="s">
        <v>10</v>
      </c>
    </row>
    <row r="146" spans="1:183" x14ac:dyDescent="0.2">
      <c r="A146" t="s">
        <v>242</v>
      </c>
      <c r="B146" t="s">
        <v>246</v>
      </c>
      <c r="C146" t="s">
        <v>218</v>
      </c>
      <c r="D146" t="s">
        <v>45</v>
      </c>
      <c r="E146">
        <v>2014</v>
      </c>
      <c r="F146" t="s">
        <v>221</v>
      </c>
      <c r="G146" t="s">
        <v>243</v>
      </c>
      <c r="H146" s="57" t="s">
        <v>233</v>
      </c>
      <c r="I146">
        <v>173.93</v>
      </c>
      <c r="L146">
        <v>57.983536180862899</v>
      </c>
      <c r="M146">
        <v>56.575708877414698</v>
      </c>
      <c r="N146">
        <v>55.911457903171808</v>
      </c>
      <c r="O146">
        <v>56.818578506648564</v>
      </c>
      <c r="P146">
        <v>62.159720031128714</v>
      </c>
      <c r="Q146">
        <v>67.393634342941141</v>
      </c>
      <c r="R146">
        <v>76.155169494002024</v>
      </c>
      <c r="S146">
        <v>79.920522784053816</v>
      </c>
      <c r="T146">
        <v>85.702713964082804</v>
      </c>
      <c r="U146">
        <v>89.75344722829692</v>
      </c>
      <c r="V146">
        <v>95.24495738920406</v>
      </c>
      <c r="W146">
        <v>98.092935026129041</v>
      </c>
      <c r="X146">
        <v>97.662150461585</v>
      </c>
      <c r="Y146">
        <v>98.075400360257191</v>
      </c>
      <c r="Z146">
        <v>97.179953673609134</v>
      </c>
      <c r="AA146">
        <v>95.111477844992095</v>
      </c>
      <c r="AB146">
        <v>92.77809505614286</v>
      </c>
      <c r="AC146">
        <v>89.512840686472728</v>
      </c>
      <c r="AD146">
        <v>85.46139338994135</v>
      </c>
      <c r="AE146">
        <v>83.731919217671475</v>
      </c>
      <c r="AF146">
        <v>82.4135495510032</v>
      </c>
      <c r="AG146">
        <v>75.710873456185084</v>
      </c>
      <c r="AH146">
        <v>66.431534555078954</v>
      </c>
      <c r="AI146">
        <v>60.986594597505125</v>
      </c>
      <c r="AJ146">
        <v>-8.63507080078125</v>
      </c>
      <c r="AK146">
        <v>-8.5930109024047852</v>
      </c>
      <c r="AL146">
        <v>-8.006779670715332</v>
      </c>
      <c r="AM146">
        <v>-7.8120613098144531</v>
      </c>
      <c r="AN146">
        <v>-7.8177518844604492</v>
      </c>
      <c r="AO146">
        <v>-8.0810451507568359</v>
      </c>
      <c r="AP146">
        <v>-8.1474123001098633</v>
      </c>
      <c r="AQ146">
        <v>-7.6198387145996094</v>
      </c>
      <c r="AR146">
        <v>-8.6306896209716797</v>
      </c>
      <c r="AS146">
        <v>-9.4163713455200195</v>
      </c>
      <c r="AT146">
        <v>-9.5498266220092773</v>
      </c>
      <c r="AU146">
        <v>-10.4932861328125</v>
      </c>
      <c r="AV146">
        <v>0.86145627498626709</v>
      </c>
      <c r="AW146">
        <v>5.7552738189697266</v>
      </c>
      <c r="AX146">
        <v>5.7048015594482422</v>
      </c>
      <c r="AY146">
        <v>5.6329236030578613</v>
      </c>
      <c r="AZ146">
        <v>5.3695502281188965</v>
      </c>
      <c r="BA146">
        <v>5.0920233726501465</v>
      </c>
      <c r="BB146">
        <v>0.39074471592903137</v>
      </c>
      <c r="BC146">
        <v>-2.9685347080230713</v>
      </c>
      <c r="BD146">
        <v>-2.9174776077270508</v>
      </c>
      <c r="BE146">
        <v>-2.7980189323425293</v>
      </c>
      <c r="BF146">
        <v>-2.7576072216033936</v>
      </c>
      <c r="BG146">
        <v>-2.6762368679046631</v>
      </c>
      <c r="BH146">
        <v>-3.5602738857269287</v>
      </c>
      <c r="BI146">
        <v>-3.5354185104370117</v>
      </c>
      <c r="BJ146">
        <v>-3.2931356430053711</v>
      </c>
      <c r="BK146">
        <v>-3.2086479663848877</v>
      </c>
      <c r="BL146">
        <v>-3.2046051025390625</v>
      </c>
      <c r="BM146">
        <v>-3.3062102794647217</v>
      </c>
      <c r="BN146">
        <v>-3.3315029144287109</v>
      </c>
      <c r="BO146">
        <v>-3.1242759227752686</v>
      </c>
      <c r="BP146">
        <v>-3.5761151313781738</v>
      </c>
      <c r="BQ146">
        <v>-3.9116823673248291</v>
      </c>
      <c r="BR146">
        <v>-3.9937393665313721</v>
      </c>
      <c r="BS146">
        <v>-4.3792510032653809</v>
      </c>
      <c r="BT146">
        <v>2.8209311962127686</v>
      </c>
      <c r="BU146">
        <v>7.4677767753601074</v>
      </c>
      <c r="BV146">
        <v>7.4598002433776855</v>
      </c>
      <c r="BW146">
        <v>7.3759746551513672</v>
      </c>
      <c r="BX146">
        <v>7.10992431640625</v>
      </c>
      <c r="BY146">
        <v>6.8351626396179199</v>
      </c>
      <c r="BZ146">
        <v>2.2886044979095459</v>
      </c>
      <c r="CA146">
        <v>-0.50463408231735229</v>
      </c>
      <c r="CB146">
        <v>-0.51068747043609619</v>
      </c>
      <c r="CC146">
        <v>-0.46114921569824219</v>
      </c>
      <c r="CD146">
        <v>-0.51322859525680542</v>
      </c>
      <c r="CE146">
        <v>-0.52329051494598389</v>
      </c>
      <c r="CF146">
        <v>-4.5485049486160278E-2</v>
      </c>
      <c r="CG146">
        <v>-3.2545428723096848E-2</v>
      </c>
      <c r="CH146">
        <v>-2.8480205684900284E-2</v>
      </c>
      <c r="CI146">
        <v>-2.0337823778390884E-2</v>
      </c>
      <c r="CJ146">
        <v>-9.5536680892109871E-3</v>
      </c>
      <c r="CK146">
        <v>8.2580925663933158E-4</v>
      </c>
      <c r="CL146">
        <v>3.9808661676943302E-3</v>
      </c>
      <c r="CM146">
        <v>-1.0662833228707314E-2</v>
      </c>
      <c r="CN146">
        <v>-7.5332038104534149E-2</v>
      </c>
      <c r="CO146">
        <v>-9.9151648581027985E-2</v>
      </c>
      <c r="CP146">
        <v>-0.14560990035533905</v>
      </c>
      <c r="CQ146">
        <v>-0.14468882977962494</v>
      </c>
      <c r="CR146">
        <v>4.1780576705932617</v>
      </c>
      <c r="CS146">
        <v>8.6538505554199219</v>
      </c>
      <c r="CT146">
        <v>8.6753072738647461</v>
      </c>
      <c r="CU146">
        <v>8.5832061767578125</v>
      </c>
      <c r="CV146">
        <v>8.3153018951416016</v>
      </c>
      <c r="CW146">
        <v>8.0424556732177734</v>
      </c>
      <c r="CX146">
        <v>3.6030564308166504</v>
      </c>
      <c r="CY146">
        <v>1.2018558979034424</v>
      </c>
      <c r="CZ146">
        <v>1.1562479734420776</v>
      </c>
      <c r="DA146">
        <v>1.1573594808578491</v>
      </c>
      <c r="DB146">
        <v>1.0412211418151855</v>
      </c>
      <c r="DC146">
        <v>0.96783357858657837</v>
      </c>
      <c r="DD146">
        <v>3.4693038463592529</v>
      </c>
      <c r="DE146">
        <v>3.470327615737915</v>
      </c>
      <c r="DF146">
        <v>3.2361752986907959</v>
      </c>
      <c r="DG146">
        <v>3.1679723262786865</v>
      </c>
      <c r="DH146">
        <v>3.1854977607727051</v>
      </c>
      <c r="DI146">
        <v>3.3078618049621582</v>
      </c>
      <c r="DJ146">
        <v>3.3394646644592285</v>
      </c>
      <c r="DK146">
        <v>3.1029500961303711</v>
      </c>
      <c r="DL146">
        <v>3.4254510402679443</v>
      </c>
      <c r="DM146">
        <v>3.7133791446685791</v>
      </c>
      <c r="DN146">
        <v>3.702519416809082</v>
      </c>
      <c r="DO146">
        <v>4.0898733139038086</v>
      </c>
      <c r="DP146">
        <v>5.535184383392334</v>
      </c>
      <c r="DQ146">
        <v>9.8399248123168945</v>
      </c>
      <c r="DR146">
        <v>9.8908138275146484</v>
      </c>
      <c r="DS146">
        <v>9.7904376983642578</v>
      </c>
      <c r="DT146">
        <v>9.5206794738769531</v>
      </c>
      <c r="DU146">
        <v>9.2497482299804687</v>
      </c>
      <c r="DV146">
        <v>4.9175081253051758</v>
      </c>
      <c r="DW146">
        <v>2.9083459377288818</v>
      </c>
      <c r="DX146">
        <v>2.823183536529541</v>
      </c>
      <c r="DY146">
        <v>2.7758681774139404</v>
      </c>
      <c r="DZ146">
        <v>2.5956709384918213</v>
      </c>
      <c r="EA146">
        <v>2.4589576721191406</v>
      </c>
      <c r="EB146">
        <v>8.5441007614135742</v>
      </c>
      <c r="EC146">
        <v>8.5279197692871094</v>
      </c>
      <c r="ED146">
        <v>7.9498190879821777</v>
      </c>
      <c r="EE146">
        <v>7.771385669708252</v>
      </c>
      <c r="EF146">
        <v>7.7986445426940918</v>
      </c>
      <c r="EG146">
        <v>8.0826969146728516</v>
      </c>
      <c r="EH146">
        <v>8.1553735733032227</v>
      </c>
      <c r="EI146">
        <v>7.598513126373291</v>
      </c>
      <c r="EJ146">
        <v>8.4800262451171875</v>
      </c>
      <c r="EK146">
        <v>9.2180681228637695</v>
      </c>
      <c r="EL146">
        <v>9.2586069107055664</v>
      </c>
      <c r="EM146">
        <v>10.20390796661377</v>
      </c>
      <c r="EN146">
        <v>7.4946589469909668</v>
      </c>
      <c r="EO146">
        <v>11.552428245544434</v>
      </c>
      <c r="EP146">
        <v>11.645812034606934</v>
      </c>
      <c r="EQ146">
        <v>11.533488273620605</v>
      </c>
      <c r="ER146">
        <v>11.261054039001465</v>
      </c>
      <c r="ES146">
        <v>10.992887496948242</v>
      </c>
      <c r="ET146">
        <v>6.8153681755065918</v>
      </c>
      <c r="EU146">
        <v>5.3722467422485352</v>
      </c>
      <c r="EV146">
        <v>5.2299737930297852</v>
      </c>
      <c r="EW146">
        <v>5.1127376556396484</v>
      </c>
      <c r="EX146">
        <v>4.8400492668151855</v>
      </c>
      <c r="EY146">
        <v>4.6119041442871094</v>
      </c>
      <c r="EZ146">
        <v>67.903556823730469</v>
      </c>
      <c r="FA146">
        <v>66.937873840332031</v>
      </c>
      <c r="FB146">
        <v>66.498382568359375</v>
      </c>
      <c r="FC146">
        <v>66.563522338867187</v>
      </c>
      <c r="FD146">
        <v>66.674209594726563</v>
      </c>
      <c r="FE146">
        <v>66.070213317871094</v>
      </c>
      <c r="FF146">
        <v>65.39544677734375</v>
      </c>
      <c r="FG146">
        <v>65.736083984375</v>
      </c>
      <c r="FH146">
        <v>69.783523559570313</v>
      </c>
      <c r="FI146">
        <v>74.683181762695313</v>
      </c>
      <c r="FJ146">
        <v>79.575836181640625</v>
      </c>
      <c r="FK146">
        <v>83.780113220214844</v>
      </c>
      <c r="FL146">
        <v>85.626693725585938</v>
      </c>
      <c r="FM146">
        <v>86.637619018554688</v>
      </c>
      <c r="FN146">
        <v>86.969734191894531</v>
      </c>
      <c r="FO146">
        <v>86.251632690429688</v>
      </c>
      <c r="FP146">
        <v>84.864578247070313</v>
      </c>
      <c r="FQ146">
        <v>82.176918029785156</v>
      </c>
      <c r="FR146">
        <v>77.719772338867188</v>
      </c>
      <c r="FS146">
        <v>74.706329345703125</v>
      </c>
      <c r="FT146">
        <v>72.620147705078125</v>
      </c>
      <c r="FU146">
        <v>70.352264404296875</v>
      </c>
      <c r="FV146">
        <v>68.330718994140625</v>
      </c>
      <c r="FW146">
        <v>67.260086059570312</v>
      </c>
      <c r="FX146">
        <v>245</v>
      </c>
      <c r="FY146">
        <v>8.9374296367168427E-2</v>
      </c>
      <c r="FZ146">
        <v>1</v>
      </c>
      <c r="GA146" s="57" t="s">
        <v>10</v>
      </c>
    </row>
    <row r="147" spans="1:183" x14ac:dyDescent="0.2">
      <c r="A147" t="s">
        <v>242</v>
      </c>
      <c r="B147" t="s">
        <v>246</v>
      </c>
      <c r="C147" t="s">
        <v>218</v>
      </c>
      <c r="D147" t="s">
        <v>45</v>
      </c>
      <c r="E147">
        <v>2015</v>
      </c>
      <c r="F147" t="s">
        <v>221</v>
      </c>
      <c r="G147" t="s">
        <v>243</v>
      </c>
      <c r="H147" s="57" t="s">
        <v>233</v>
      </c>
      <c r="I147">
        <v>173.93</v>
      </c>
      <c r="L147">
        <v>57.983536180862899</v>
      </c>
      <c r="M147">
        <v>56.575708877414698</v>
      </c>
      <c r="N147">
        <v>55.911457903171808</v>
      </c>
      <c r="O147">
        <v>56.818578506648564</v>
      </c>
      <c r="P147">
        <v>62.159720031128714</v>
      </c>
      <c r="Q147">
        <v>67.393634342941141</v>
      </c>
      <c r="R147">
        <v>76.155169494002024</v>
      </c>
      <c r="S147">
        <v>79.920522784053816</v>
      </c>
      <c r="T147">
        <v>85.702713964082804</v>
      </c>
      <c r="U147">
        <v>89.75344722829692</v>
      </c>
      <c r="V147">
        <v>95.24495738920406</v>
      </c>
      <c r="W147">
        <v>98.092935026129041</v>
      </c>
      <c r="X147">
        <v>97.662150461585</v>
      </c>
      <c r="Y147">
        <v>98.075400360257191</v>
      </c>
      <c r="Z147">
        <v>97.179953673609134</v>
      </c>
      <c r="AA147">
        <v>95.111477844992095</v>
      </c>
      <c r="AB147">
        <v>92.77809505614286</v>
      </c>
      <c r="AC147">
        <v>89.512840686472728</v>
      </c>
      <c r="AD147">
        <v>85.46139338994135</v>
      </c>
      <c r="AE147">
        <v>83.731919217671475</v>
      </c>
      <c r="AF147">
        <v>82.4135495510032</v>
      </c>
      <c r="AG147">
        <v>75.710873456185084</v>
      </c>
      <c r="AH147">
        <v>66.431534555078954</v>
      </c>
      <c r="AI147">
        <v>60.986594597505125</v>
      </c>
      <c r="AJ147">
        <v>-8.63507080078125</v>
      </c>
      <c r="AK147">
        <v>-8.5930109024047852</v>
      </c>
      <c r="AL147">
        <v>-8.006779670715332</v>
      </c>
      <c r="AM147">
        <v>-7.8120613098144531</v>
      </c>
      <c r="AN147">
        <v>-7.8177518844604492</v>
      </c>
      <c r="AO147">
        <v>-8.0810451507568359</v>
      </c>
      <c r="AP147">
        <v>-8.1474123001098633</v>
      </c>
      <c r="AQ147">
        <v>-7.6198387145996094</v>
      </c>
      <c r="AR147">
        <v>-8.6306896209716797</v>
      </c>
      <c r="AS147">
        <v>-9.4163713455200195</v>
      </c>
      <c r="AT147">
        <v>-9.5498266220092773</v>
      </c>
      <c r="AU147">
        <v>-10.4932861328125</v>
      </c>
      <c r="AV147">
        <v>0.86145627498626709</v>
      </c>
      <c r="AW147">
        <v>5.7552738189697266</v>
      </c>
      <c r="AX147">
        <v>5.7048015594482422</v>
      </c>
      <c r="AY147">
        <v>5.6329236030578613</v>
      </c>
      <c r="AZ147">
        <v>5.3695502281188965</v>
      </c>
      <c r="BA147">
        <v>5.0920233726501465</v>
      </c>
      <c r="BB147">
        <v>0.39074471592903137</v>
      </c>
      <c r="BC147">
        <v>-2.9685347080230713</v>
      </c>
      <c r="BD147">
        <v>-2.9174776077270508</v>
      </c>
      <c r="BE147">
        <v>-2.7980189323425293</v>
      </c>
      <c r="BF147">
        <v>-2.7576072216033936</v>
      </c>
      <c r="BG147">
        <v>-2.6762368679046631</v>
      </c>
      <c r="BH147">
        <v>-3.5602738857269287</v>
      </c>
      <c r="BI147">
        <v>-3.5354185104370117</v>
      </c>
      <c r="BJ147">
        <v>-3.2931356430053711</v>
      </c>
      <c r="BK147">
        <v>-3.2086479663848877</v>
      </c>
      <c r="BL147">
        <v>-3.2046051025390625</v>
      </c>
      <c r="BM147">
        <v>-3.3062102794647217</v>
      </c>
      <c r="BN147">
        <v>-3.3315029144287109</v>
      </c>
      <c r="BO147">
        <v>-3.1242759227752686</v>
      </c>
      <c r="BP147">
        <v>-3.5761151313781738</v>
      </c>
      <c r="BQ147">
        <v>-3.9116823673248291</v>
      </c>
      <c r="BR147">
        <v>-3.9937393665313721</v>
      </c>
      <c r="BS147">
        <v>-4.3792510032653809</v>
      </c>
      <c r="BT147">
        <v>2.8209311962127686</v>
      </c>
      <c r="BU147">
        <v>7.4677767753601074</v>
      </c>
      <c r="BV147">
        <v>7.4598002433776855</v>
      </c>
      <c r="BW147">
        <v>7.3759746551513672</v>
      </c>
      <c r="BX147">
        <v>7.10992431640625</v>
      </c>
      <c r="BY147">
        <v>6.8351626396179199</v>
      </c>
      <c r="BZ147">
        <v>2.2886044979095459</v>
      </c>
      <c r="CA147">
        <v>-0.50463408231735229</v>
      </c>
      <c r="CB147">
        <v>-0.51068747043609619</v>
      </c>
      <c r="CC147">
        <v>-0.46114921569824219</v>
      </c>
      <c r="CD147">
        <v>-0.51322859525680542</v>
      </c>
      <c r="CE147">
        <v>-0.52329051494598389</v>
      </c>
      <c r="CF147">
        <v>-4.5485049486160278E-2</v>
      </c>
      <c r="CG147">
        <v>-3.2545428723096848E-2</v>
      </c>
      <c r="CH147">
        <v>-2.8480205684900284E-2</v>
      </c>
      <c r="CI147">
        <v>-2.0337823778390884E-2</v>
      </c>
      <c r="CJ147">
        <v>-9.5536680892109871E-3</v>
      </c>
      <c r="CK147">
        <v>8.2580925663933158E-4</v>
      </c>
      <c r="CL147">
        <v>3.9808661676943302E-3</v>
      </c>
      <c r="CM147">
        <v>-1.0662833228707314E-2</v>
      </c>
      <c r="CN147">
        <v>-7.5332038104534149E-2</v>
      </c>
      <c r="CO147">
        <v>-9.9151648581027985E-2</v>
      </c>
      <c r="CP147">
        <v>-0.14560990035533905</v>
      </c>
      <c r="CQ147">
        <v>-0.14468882977962494</v>
      </c>
      <c r="CR147">
        <v>4.1780576705932617</v>
      </c>
      <c r="CS147">
        <v>8.6538505554199219</v>
      </c>
      <c r="CT147">
        <v>8.6753072738647461</v>
      </c>
      <c r="CU147">
        <v>8.5832061767578125</v>
      </c>
      <c r="CV147">
        <v>8.3153018951416016</v>
      </c>
      <c r="CW147">
        <v>8.0424556732177734</v>
      </c>
      <c r="CX147">
        <v>3.6030564308166504</v>
      </c>
      <c r="CY147">
        <v>1.2018558979034424</v>
      </c>
      <c r="CZ147">
        <v>1.1562479734420776</v>
      </c>
      <c r="DA147">
        <v>1.1573594808578491</v>
      </c>
      <c r="DB147">
        <v>1.0412211418151855</v>
      </c>
      <c r="DC147">
        <v>0.96783357858657837</v>
      </c>
      <c r="DD147">
        <v>3.4693038463592529</v>
      </c>
      <c r="DE147">
        <v>3.470327615737915</v>
      </c>
      <c r="DF147">
        <v>3.2361752986907959</v>
      </c>
      <c r="DG147">
        <v>3.1679723262786865</v>
      </c>
      <c r="DH147">
        <v>3.1854977607727051</v>
      </c>
      <c r="DI147">
        <v>3.3078618049621582</v>
      </c>
      <c r="DJ147">
        <v>3.3394646644592285</v>
      </c>
      <c r="DK147">
        <v>3.1029500961303711</v>
      </c>
      <c r="DL147">
        <v>3.4254510402679443</v>
      </c>
      <c r="DM147">
        <v>3.7133791446685791</v>
      </c>
      <c r="DN147">
        <v>3.702519416809082</v>
      </c>
      <c r="DO147">
        <v>4.0898733139038086</v>
      </c>
      <c r="DP147">
        <v>5.535184383392334</v>
      </c>
      <c r="DQ147">
        <v>9.8399248123168945</v>
      </c>
      <c r="DR147">
        <v>9.8908138275146484</v>
      </c>
      <c r="DS147">
        <v>9.7904376983642578</v>
      </c>
      <c r="DT147">
        <v>9.5206794738769531</v>
      </c>
      <c r="DU147">
        <v>9.2497482299804687</v>
      </c>
      <c r="DV147">
        <v>4.9175081253051758</v>
      </c>
      <c r="DW147">
        <v>2.9083459377288818</v>
      </c>
      <c r="DX147">
        <v>2.823183536529541</v>
      </c>
      <c r="DY147">
        <v>2.7758681774139404</v>
      </c>
      <c r="DZ147">
        <v>2.5956709384918213</v>
      </c>
      <c r="EA147">
        <v>2.4589576721191406</v>
      </c>
      <c r="EB147">
        <v>8.5441007614135742</v>
      </c>
      <c r="EC147">
        <v>8.5279197692871094</v>
      </c>
      <c r="ED147">
        <v>7.9498190879821777</v>
      </c>
      <c r="EE147">
        <v>7.771385669708252</v>
      </c>
      <c r="EF147">
        <v>7.7986445426940918</v>
      </c>
      <c r="EG147">
        <v>8.0826969146728516</v>
      </c>
      <c r="EH147">
        <v>8.1553735733032227</v>
      </c>
      <c r="EI147">
        <v>7.598513126373291</v>
      </c>
      <c r="EJ147">
        <v>8.4800262451171875</v>
      </c>
      <c r="EK147">
        <v>9.2180681228637695</v>
      </c>
      <c r="EL147">
        <v>9.2586069107055664</v>
      </c>
      <c r="EM147">
        <v>10.20390796661377</v>
      </c>
      <c r="EN147">
        <v>7.4946589469909668</v>
      </c>
      <c r="EO147">
        <v>11.552428245544434</v>
      </c>
      <c r="EP147">
        <v>11.645812034606934</v>
      </c>
      <c r="EQ147">
        <v>11.533488273620605</v>
      </c>
      <c r="ER147">
        <v>11.261054039001465</v>
      </c>
      <c r="ES147">
        <v>10.992887496948242</v>
      </c>
      <c r="ET147">
        <v>6.8153681755065918</v>
      </c>
      <c r="EU147">
        <v>5.3722467422485352</v>
      </c>
      <c r="EV147">
        <v>5.2299737930297852</v>
      </c>
      <c r="EW147">
        <v>5.1127376556396484</v>
      </c>
      <c r="EX147">
        <v>4.8400492668151855</v>
      </c>
      <c r="EY147">
        <v>4.6119041442871094</v>
      </c>
      <c r="EZ147">
        <v>67.903556823730469</v>
      </c>
      <c r="FA147">
        <v>66.937873840332031</v>
      </c>
      <c r="FB147">
        <v>66.498382568359375</v>
      </c>
      <c r="FC147">
        <v>66.563522338867187</v>
      </c>
      <c r="FD147">
        <v>66.674209594726563</v>
      </c>
      <c r="FE147">
        <v>66.070213317871094</v>
      </c>
      <c r="FF147">
        <v>65.39544677734375</v>
      </c>
      <c r="FG147">
        <v>65.736083984375</v>
      </c>
      <c r="FH147">
        <v>69.783523559570313</v>
      </c>
      <c r="FI147">
        <v>74.683181762695313</v>
      </c>
      <c r="FJ147">
        <v>79.575836181640625</v>
      </c>
      <c r="FK147">
        <v>83.780113220214844</v>
      </c>
      <c r="FL147">
        <v>85.626693725585938</v>
      </c>
      <c r="FM147">
        <v>86.637619018554688</v>
      </c>
      <c r="FN147">
        <v>86.969734191894531</v>
      </c>
      <c r="FO147">
        <v>86.251632690429688</v>
      </c>
      <c r="FP147">
        <v>84.864578247070313</v>
      </c>
      <c r="FQ147">
        <v>82.176918029785156</v>
      </c>
      <c r="FR147">
        <v>77.719772338867188</v>
      </c>
      <c r="FS147">
        <v>74.706329345703125</v>
      </c>
      <c r="FT147">
        <v>72.620147705078125</v>
      </c>
      <c r="FU147">
        <v>70.352264404296875</v>
      </c>
      <c r="FV147">
        <v>68.330718994140625</v>
      </c>
      <c r="FW147">
        <v>67.260086059570312</v>
      </c>
      <c r="FX147">
        <v>245</v>
      </c>
      <c r="FY147">
        <v>8.9374296367168427E-2</v>
      </c>
      <c r="FZ147">
        <v>1</v>
      </c>
      <c r="GA147" s="57" t="s">
        <v>10</v>
      </c>
    </row>
    <row r="148" spans="1:183" x14ac:dyDescent="0.2">
      <c r="A148" t="s">
        <v>242</v>
      </c>
      <c r="B148" t="s">
        <v>246</v>
      </c>
      <c r="C148" t="s">
        <v>218</v>
      </c>
      <c r="D148" t="s">
        <v>45</v>
      </c>
      <c r="E148">
        <v>2016</v>
      </c>
      <c r="F148" t="s">
        <v>221</v>
      </c>
      <c r="G148" t="s">
        <v>243</v>
      </c>
      <c r="H148" s="57" t="s">
        <v>233</v>
      </c>
      <c r="I148">
        <v>173.93</v>
      </c>
      <c r="L148">
        <v>57.983536180862899</v>
      </c>
      <c r="M148">
        <v>56.575708877414698</v>
      </c>
      <c r="N148">
        <v>55.911457903171808</v>
      </c>
      <c r="O148">
        <v>56.818578506648564</v>
      </c>
      <c r="P148">
        <v>62.159720031128714</v>
      </c>
      <c r="Q148">
        <v>67.393634342941141</v>
      </c>
      <c r="R148">
        <v>76.155169494002024</v>
      </c>
      <c r="S148">
        <v>79.920522784053816</v>
      </c>
      <c r="T148">
        <v>85.702713964082804</v>
      </c>
      <c r="U148">
        <v>89.75344722829692</v>
      </c>
      <c r="V148">
        <v>95.24495738920406</v>
      </c>
      <c r="W148">
        <v>98.092935026129041</v>
      </c>
      <c r="X148">
        <v>97.662150461585</v>
      </c>
      <c r="Y148">
        <v>98.075400360257191</v>
      </c>
      <c r="Z148">
        <v>97.179953673609134</v>
      </c>
      <c r="AA148">
        <v>95.111477844992095</v>
      </c>
      <c r="AB148">
        <v>92.77809505614286</v>
      </c>
      <c r="AC148">
        <v>89.512840686472728</v>
      </c>
      <c r="AD148">
        <v>85.46139338994135</v>
      </c>
      <c r="AE148">
        <v>83.731919217671475</v>
      </c>
      <c r="AF148">
        <v>82.4135495510032</v>
      </c>
      <c r="AG148">
        <v>75.710873456185084</v>
      </c>
      <c r="AH148">
        <v>66.431534555078954</v>
      </c>
      <c r="AI148">
        <v>60.986594597505125</v>
      </c>
      <c r="AJ148">
        <v>-8.63507080078125</v>
      </c>
      <c r="AK148">
        <v>-8.5930109024047852</v>
      </c>
      <c r="AL148">
        <v>-8.006779670715332</v>
      </c>
      <c r="AM148">
        <v>-7.8120613098144531</v>
      </c>
      <c r="AN148">
        <v>-7.8177518844604492</v>
      </c>
      <c r="AO148">
        <v>-8.0810451507568359</v>
      </c>
      <c r="AP148">
        <v>-8.1474123001098633</v>
      </c>
      <c r="AQ148">
        <v>-7.6198387145996094</v>
      </c>
      <c r="AR148">
        <v>-8.6306896209716797</v>
      </c>
      <c r="AS148">
        <v>-9.4163713455200195</v>
      </c>
      <c r="AT148">
        <v>-9.5498266220092773</v>
      </c>
      <c r="AU148">
        <v>-10.4932861328125</v>
      </c>
      <c r="AV148">
        <v>0.86145627498626709</v>
      </c>
      <c r="AW148">
        <v>5.7552738189697266</v>
      </c>
      <c r="AX148">
        <v>5.7048015594482422</v>
      </c>
      <c r="AY148">
        <v>5.6329236030578613</v>
      </c>
      <c r="AZ148">
        <v>5.3695502281188965</v>
      </c>
      <c r="BA148">
        <v>5.0920233726501465</v>
      </c>
      <c r="BB148">
        <v>0.39074471592903137</v>
      </c>
      <c r="BC148">
        <v>-2.9685347080230713</v>
      </c>
      <c r="BD148">
        <v>-2.9174776077270508</v>
      </c>
      <c r="BE148">
        <v>-2.7980189323425293</v>
      </c>
      <c r="BF148">
        <v>-2.7576072216033936</v>
      </c>
      <c r="BG148">
        <v>-2.6762368679046631</v>
      </c>
      <c r="BH148">
        <v>-3.5602738857269287</v>
      </c>
      <c r="BI148">
        <v>-3.5354185104370117</v>
      </c>
      <c r="BJ148">
        <v>-3.2931356430053711</v>
      </c>
      <c r="BK148">
        <v>-3.2086479663848877</v>
      </c>
      <c r="BL148">
        <v>-3.2046051025390625</v>
      </c>
      <c r="BM148">
        <v>-3.3062102794647217</v>
      </c>
      <c r="BN148">
        <v>-3.3315029144287109</v>
      </c>
      <c r="BO148">
        <v>-3.1242759227752686</v>
      </c>
      <c r="BP148">
        <v>-3.5761151313781738</v>
      </c>
      <c r="BQ148">
        <v>-3.9116823673248291</v>
      </c>
      <c r="BR148">
        <v>-3.9937393665313721</v>
      </c>
      <c r="BS148">
        <v>-4.3792510032653809</v>
      </c>
      <c r="BT148">
        <v>2.8209311962127686</v>
      </c>
      <c r="BU148">
        <v>7.4677767753601074</v>
      </c>
      <c r="BV148">
        <v>7.4598002433776855</v>
      </c>
      <c r="BW148">
        <v>7.3759746551513672</v>
      </c>
      <c r="BX148">
        <v>7.10992431640625</v>
      </c>
      <c r="BY148">
        <v>6.8351626396179199</v>
      </c>
      <c r="BZ148">
        <v>2.2886044979095459</v>
      </c>
      <c r="CA148">
        <v>-0.50463408231735229</v>
      </c>
      <c r="CB148">
        <v>-0.51068747043609619</v>
      </c>
      <c r="CC148">
        <v>-0.46114921569824219</v>
      </c>
      <c r="CD148">
        <v>-0.51322859525680542</v>
      </c>
      <c r="CE148">
        <v>-0.52329051494598389</v>
      </c>
      <c r="CF148">
        <v>-4.5485049486160278E-2</v>
      </c>
      <c r="CG148">
        <v>-3.2545428723096848E-2</v>
      </c>
      <c r="CH148">
        <v>-2.8480205684900284E-2</v>
      </c>
      <c r="CI148">
        <v>-2.0337823778390884E-2</v>
      </c>
      <c r="CJ148">
        <v>-9.5536680892109871E-3</v>
      </c>
      <c r="CK148">
        <v>8.2580925663933158E-4</v>
      </c>
      <c r="CL148">
        <v>3.9808661676943302E-3</v>
      </c>
      <c r="CM148">
        <v>-1.0662833228707314E-2</v>
      </c>
      <c r="CN148">
        <v>-7.5332038104534149E-2</v>
      </c>
      <c r="CO148">
        <v>-9.9151648581027985E-2</v>
      </c>
      <c r="CP148">
        <v>-0.14560990035533905</v>
      </c>
      <c r="CQ148">
        <v>-0.14468882977962494</v>
      </c>
      <c r="CR148">
        <v>4.1780576705932617</v>
      </c>
      <c r="CS148">
        <v>8.6538505554199219</v>
      </c>
      <c r="CT148">
        <v>8.6753072738647461</v>
      </c>
      <c r="CU148">
        <v>8.5832061767578125</v>
      </c>
      <c r="CV148">
        <v>8.3153018951416016</v>
      </c>
      <c r="CW148">
        <v>8.0424556732177734</v>
      </c>
      <c r="CX148">
        <v>3.6030564308166504</v>
      </c>
      <c r="CY148">
        <v>1.2018558979034424</v>
      </c>
      <c r="CZ148">
        <v>1.1562479734420776</v>
      </c>
      <c r="DA148">
        <v>1.1573594808578491</v>
      </c>
      <c r="DB148">
        <v>1.0412211418151855</v>
      </c>
      <c r="DC148">
        <v>0.96783357858657837</v>
      </c>
      <c r="DD148">
        <v>3.4693038463592529</v>
      </c>
      <c r="DE148">
        <v>3.470327615737915</v>
      </c>
      <c r="DF148">
        <v>3.2361752986907959</v>
      </c>
      <c r="DG148">
        <v>3.1679723262786865</v>
      </c>
      <c r="DH148">
        <v>3.1854977607727051</v>
      </c>
      <c r="DI148">
        <v>3.3078618049621582</v>
      </c>
      <c r="DJ148">
        <v>3.3394646644592285</v>
      </c>
      <c r="DK148">
        <v>3.1029500961303711</v>
      </c>
      <c r="DL148">
        <v>3.4254510402679443</v>
      </c>
      <c r="DM148">
        <v>3.7133791446685791</v>
      </c>
      <c r="DN148">
        <v>3.702519416809082</v>
      </c>
      <c r="DO148">
        <v>4.0898733139038086</v>
      </c>
      <c r="DP148">
        <v>5.535184383392334</v>
      </c>
      <c r="DQ148">
        <v>9.8399248123168945</v>
      </c>
      <c r="DR148">
        <v>9.8908138275146484</v>
      </c>
      <c r="DS148">
        <v>9.7904376983642578</v>
      </c>
      <c r="DT148">
        <v>9.5206794738769531</v>
      </c>
      <c r="DU148">
        <v>9.2497482299804687</v>
      </c>
      <c r="DV148">
        <v>4.9175081253051758</v>
      </c>
      <c r="DW148">
        <v>2.9083459377288818</v>
      </c>
      <c r="DX148">
        <v>2.823183536529541</v>
      </c>
      <c r="DY148">
        <v>2.7758681774139404</v>
      </c>
      <c r="DZ148">
        <v>2.5956709384918213</v>
      </c>
      <c r="EA148">
        <v>2.4589576721191406</v>
      </c>
      <c r="EB148">
        <v>8.5441007614135742</v>
      </c>
      <c r="EC148">
        <v>8.5279197692871094</v>
      </c>
      <c r="ED148">
        <v>7.9498190879821777</v>
      </c>
      <c r="EE148">
        <v>7.771385669708252</v>
      </c>
      <c r="EF148">
        <v>7.7986445426940918</v>
      </c>
      <c r="EG148">
        <v>8.0826969146728516</v>
      </c>
      <c r="EH148">
        <v>8.1553735733032227</v>
      </c>
      <c r="EI148">
        <v>7.598513126373291</v>
      </c>
      <c r="EJ148">
        <v>8.4800262451171875</v>
      </c>
      <c r="EK148">
        <v>9.2180681228637695</v>
      </c>
      <c r="EL148">
        <v>9.2586069107055664</v>
      </c>
      <c r="EM148">
        <v>10.20390796661377</v>
      </c>
      <c r="EN148">
        <v>7.4946589469909668</v>
      </c>
      <c r="EO148">
        <v>11.552428245544434</v>
      </c>
      <c r="EP148">
        <v>11.645812034606934</v>
      </c>
      <c r="EQ148">
        <v>11.533488273620605</v>
      </c>
      <c r="ER148">
        <v>11.261054039001465</v>
      </c>
      <c r="ES148">
        <v>10.992887496948242</v>
      </c>
      <c r="ET148">
        <v>6.8153681755065918</v>
      </c>
      <c r="EU148">
        <v>5.3722467422485352</v>
      </c>
      <c r="EV148">
        <v>5.2299737930297852</v>
      </c>
      <c r="EW148">
        <v>5.1127376556396484</v>
      </c>
      <c r="EX148">
        <v>4.8400492668151855</v>
      </c>
      <c r="EY148">
        <v>4.6119041442871094</v>
      </c>
      <c r="EZ148">
        <v>67.903556823730469</v>
      </c>
      <c r="FA148">
        <v>66.937873840332031</v>
      </c>
      <c r="FB148">
        <v>66.498382568359375</v>
      </c>
      <c r="FC148">
        <v>66.563522338867187</v>
      </c>
      <c r="FD148">
        <v>66.674209594726563</v>
      </c>
      <c r="FE148">
        <v>66.070213317871094</v>
      </c>
      <c r="FF148">
        <v>65.39544677734375</v>
      </c>
      <c r="FG148">
        <v>65.736083984375</v>
      </c>
      <c r="FH148">
        <v>69.783523559570313</v>
      </c>
      <c r="FI148">
        <v>74.683181762695313</v>
      </c>
      <c r="FJ148">
        <v>79.575836181640625</v>
      </c>
      <c r="FK148">
        <v>83.780113220214844</v>
      </c>
      <c r="FL148">
        <v>85.626693725585938</v>
      </c>
      <c r="FM148">
        <v>86.637619018554688</v>
      </c>
      <c r="FN148">
        <v>86.969734191894531</v>
      </c>
      <c r="FO148">
        <v>86.251632690429688</v>
      </c>
      <c r="FP148">
        <v>84.864578247070313</v>
      </c>
      <c r="FQ148">
        <v>82.176918029785156</v>
      </c>
      <c r="FR148">
        <v>77.719772338867188</v>
      </c>
      <c r="FS148">
        <v>74.706329345703125</v>
      </c>
      <c r="FT148">
        <v>72.620147705078125</v>
      </c>
      <c r="FU148">
        <v>70.352264404296875</v>
      </c>
      <c r="FV148">
        <v>68.330718994140625</v>
      </c>
      <c r="FW148">
        <v>67.260086059570312</v>
      </c>
      <c r="FX148">
        <v>245</v>
      </c>
      <c r="FY148">
        <v>8.9374296367168427E-2</v>
      </c>
      <c r="FZ148">
        <v>1</v>
      </c>
      <c r="GA148" s="57" t="s">
        <v>10</v>
      </c>
    </row>
    <row r="149" spans="1:183" x14ac:dyDescent="0.2">
      <c r="A149" t="s">
        <v>242</v>
      </c>
      <c r="B149" t="s">
        <v>246</v>
      </c>
      <c r="C149" t="s">
        <v>218</v>
      </c>
      <c r="D149" t="s">
        <v>46</v>
      </c>
      <c r="E149">
        <v>2014</v>
      </c>
      <c r="F149" t="s">
        <v>221</v>
      </c>
      <c r="G149" t="s">
        <v>243</v>
      </c>
      <c r="H149" s="57" t="s">
        <v>233</v>
      </c>
      <c r="I149">
        <v>173.93</v>
      </c>
      <c r="L149">
        <v>53.680162735072997</v>
      </c>
      <c r="M149">
        <v>51.093127038928884</v>
      </c>
      <c r="N149">
        <v>48.747167108092619</v>
      </c>
      <c r="O149">
        <v>50.833228690663866</v>
      </c>
      <c r="P149">
        <v>58.533485165375787</v>
      </c>
      <c r="Q149">
        <v>64.258113050240553</v>
      </c>
      <c r="R149">
        <v>77.852437126074378</v>
      </c>
      <c r="S149">
        <v>79.484489521627353</v>
      </c>
      <c r="T149">
        <v>81.050657757197726</v>
      </c>
      <c r="U149">
        <v>80.286209952721777</v>
      </c>
      <c r="V149">
        <v>83.785338310232902</v>
      </c>
      <c r="W149">
        <v>86.040781805744558</v>
      </c>
      <c r="X149">
        <v>87.894896081474769</v>
      </c>
      <c r="Y149">
        <v>89.270012816066583</v>
      </c>
      <c r="Z149">
        <v>88.490789543590992</v>
      </c>
      <c r="AA149">
        <v>83.320402540735714</v>
      </c>
      <c r="AB149">
        <v>81.38629888983175</v>
      </c>
      <c r="AC149">
        <v>78.725506142714181</v>
      </c>
      <c r="AD149">
        <v>76.759643925152872</v>
      </c>
      <c r="AE149">
        <v>78.780707129500755</v>
      </c>
      <c r="AF149">
        <v>77.973653461657065</v>
      </c>
      <c r="AG149">
        <v>77.324647439111828</v>
      </c>
      <c r="AH149">
        <v>63.808374699603405</v>
      </c>
      <c r="AI149">
        <v>55.353249931762988</v>
      </c>
      <c r="AJ149">
        <v>-1.6654515266418457</v>
      </c>
      <c r="AK149">
        <v>-1.5873184204101563</v>
      </c>
      <c r="AL149">
        <v>-1.534522533416748</v>
      </c>
      <c r="AM149">
        <v>-1.5880228281021118</v>
      </c>
      <c r="AN149">
        <v>-1.5559052228927612</v>
      </c>
      <c r="AO149">
        <v>-1.5453095436096191</v>
      </c>
      <c r="AP149">
        <v>-1.5863528251647949</v>
      </c>
      <c r="AQ149">
        <v>-1.63393235206604</v>
      </c>
      <c r="AR149">
        <v>-1.6636838912963867</v>
      </c>
      <c r="AS149">
        <v>-1.6560111045837402</v>
      </c>
      <c r="AT149">
        <v>-1.7213393449783325</v>
      </c>
      <c r="AU149">
        <v>-1.7480489015579224</v>
      </c>
      <c r="AV149">
        <v>-1.7982487678527832</v>
      </c>
      <c r="AW149">
        <v>-1.8710589408874512</v>
      </c>
      <c r="AX149">
        <v>-1.9009391069412231</v>
      </c>
      <c r="AY149">
        <v>-0.69897991418838501</v>
      </c>
      <c r="AZ149">
        <v>3.1560184955596924</v>
      </c>
      <c r="BA149">
        <v>2.9132664203643799</v>
      </c>
      <c r="BB149">
        <v>2.8716673851013184</v>
      </c>
      <c r="BC149">
        <v>3.2698733806610107</v>
      </c>
      <c r="BD149">
        <v>3.3575961589813232</v>
      </c>
      <c r="BE149">
        <v>-0.89525365829467773</v>
      </c>
      <c r="BF149">
        <v>-2.5256333351135254</v>
      </c>
      <c r="BG149">
        <v>-2.6481263637542725</v>
      </c>
      <c r="BH149">
        <v>-0.59528207778930664</v>
      </c>
      <c r="BI149">
        <v>-0.55969876050949097</v>
      </c>
      <c r="BJ149">
        <v>-0.55322319269180298</v>
      </c>
      <c r="BK149">
        <v>-0.57163208723068237</v>
      </c>
      <c r="BL149">
        <v>-0.54884064197540283</v>
      </c>
      <c r="BM149">
        <v>-0.52917909622192383</v>
      </c>
      <c r="BN149">
        <v>-0.56374019384384155</v>
      </c>
      <c r="BO149">
        <v>-0.60141456127166748</v>
      </c>
      <c r="BP149">
        <v>-0.65089726448059082</v>
      </c>
      <c r="BQ149">
        <v>-0.64009767770767212</v>
      </c>
      <c r="BR149">
        <v>-0.66952943801879883</v>
      </c>
      <c r="BS149">
        <v>-0.68072235584259033</v>
      </c>
      <c r="BT149">
        <v>-0.69841384887695313</v>
      </c>
      <c r="BU149">
        <v>-0.73212933540344238</v>
      </c>
      <c r="BV149">
        <v>-0.75081485509872437</v>
      </c>
      <c r="BW149">
        <v>0.84543675184249878</v>
      </c>
      <c r="BX149">
        <v>4.8748993873596191</v>
      </c>
      <c r="BY149">
        <v>4.6398501396179199</v>
      </c>
      <c r="BZ149">
        <v>4.5627799034118652</v>
      </c>
      <c r="CA149">
        <v>4.9416685104370117</v>
      </c>
      <c r="CB149">
        <v>4.9702768325805664</v>
      </c>
      <c r="CC149">
        <v>0.61347639560699463</v>
      </c>
      <c r="CD149">
        <v>-1.3550177812576294</v>
      </c>
      <c r="CE149">
        <v>-1.4395886659622192</v>
      </c>
      <c r="CF149">
        <v>0.14591400325298309</v>
      </c>
      <c r="CG149">
        <v>0.15202750265598297</v>
      </c>
      <c r="CH149">
        <v>0.12642166018486023</v>
      </c>
      <c r="CI149">
        <v>0.13231708109378815</v>
      </c>
      <c r="CJ149">
        <v>0.14864921569824219</v>
      </c>
      <c r="CK149">
        <v>0.17458975315093994</v>
      </c>
      <c r="CL149">
        <v>0.14451821148395538</v>
      </c>
      <c r="CM149">
        <v>0.1137041449546814</v>
      </c>
      <c r="CN149">
        <v>5.0555657595396042E-2</v>
      </c>
      <c r="CO149">
        <v>6.3520833849906921E-2</v>
      </c>
      <c r="CP149">
        <v>5.8950938284397125E-2</v>
      </c>
      <c r="CQ149">
        <v>5.8504730463027954E-2</v>
      </c>
      <c r="CR149">
        <v>6.3328556716442108E-2</v>
      </c>
      <c r="CS149">
        <v>5.668981745839119E-2</v>
      </c>
      <c r="CT149">
        <v>4.5757673680782318E-2</v>
      </c>
      <c r="CU149">
        <v>1.9150949716567993</v>
      </c>
      <c r="CV149">
        <v>6.0653905868530273</v>
      </c>
      <c r="CW149">
        <v>5.8356761932373047</v>
      </c>
      <c r="CX149">
        <v>5.7340397834777832</v>
      </c>
      <c r="CY149">
        <v>6.0995488166809082</v>
      </c>
      <c r="CZ149">
        <v>6.0872149467468262</v>
      </c>
      <c r="DA149">
        <v>1.6584181785583496</v>
      </c>
      <c r="DB149">
        <v>-0.54425311088562012</v>
      </c>
      <c r="DC149">
        <v>-0.60255914926528931</v>
      </c>
      <c r="DD149">
        <v>0.88711011409759521</v>
      </c>
      <c r="DE149">
        <v>0.8637537956237793</v>
      </c>
      <c r="DF149">
        <v>0.80606657266616821</v>
      </c>
      <c r="DG149">
        <v>0.83626621961593628</v>
      </c>
      <c r="DH149">
        <v>0.84613907337188721</v>
      </c>
      <c r="DI149">
        <v>0.87835860252380371</v>
      </c>
      <c r="DJ149">
        <v>0.85277658700942993</v>
      </c>
      <c r="DK149">
        <v>0.82882285118103027</v>
      </c>
      <c r="DL149">
        <v>0.75200861692428589</v>
      </c>
      <c r="DM149">
        <v>0.76713937520980835</v>
      </c>
      <c r="DN149">
        <v>0.78743129968643188</v>
      </c>
      <c r="DO149">
        <v>0.79773181676864624</v>
      </c>
      <c r="DP149">
        <v>0.82507091760635376</v>
      </c>
      <c r="DQ149">
        <v>0.84550899267196655</v>
      </c>
      <c r="DR149">
        <v>0.8423302173614502</v>
      </c>
      <c r="DS149">
        <v>2.9847531318664551</v>
      </c>
      <c r="DT149">
        <v>7.2558822631835937</v>
      </c>
      <c r="DU149">
        <v>7.0315027236938477</v>
      </c>
      <c r="DV149">
        <v>6.905299186706543</v>
      </c>
      <c r="DW149">
        <v>7.2574291229248047</v>
      </c>
      <c r="DX149">
        <v>7.2041525840759277</v>
      </c>
      <c r="DY149">
        <v>2.7033600807189941</v>
      </c>
      <c r="DZ149">
        <v>0.26651161909103394</v>
      </c>
      <c r="EA149">
        <v>0.23447036743164063</v>
      </c>
      <c r="EB149">
        <v>1.9572795629501343</v>
      </c>
      <c r="EC149">
        <v>1.8913735151290894</v>
      </c>
      <c r="ED149">
        <v>1.7873657941818237</v>
      </c>
      <c r="EE149">
        <v>1.8526570796966553</v>
      </c>
      <c r="EF149">
        <v>1.8532036542892456</v>
      </c>
      <c r="EG149">
        <v>1.894489049911499</v>
      </c>
      <c r="EH149">
        <v>1.8753892183303833</v>
      </c>
      <c r="EI149">
        <v>1.8613406419754028</v>
      </c>
      <c r="EJ149">
        <v>1.764795184135437</v>
      </c>
      <c r="EK149">
        <v>1.7830528020858765</v>
      </c>
      <c r="EL149">
        <v>1.8392412662506104</v>
      </c>
      <c r="EM149">
        <v>1.865058422088623</v>
      </c>
      <c r="EN149">
        <v>1.9249058961868286</v>
      </c>
      <c r="EO149">
        <v>1.9844386577606201</v>
      </c>
      <c r="EP149">
        <v>1.9924544095993042</v>
      </c>
      <c r="EQ149">
        <v>4.529170036315918</v>
      </c>
      <c r="ER149">
        <v>8.9747629165649414</v>
      </c>
      <c r="ES149">
        <v>8.7580862045288086</v>
      </c>
      <c r="ET149">
        <v>8.5964117050170898</v>
      </c>
      <c r="EU149">
        <v>8.929224967956543</v>
      </c>
      <c r="EV149">
        <v>8.81683349609375</v>
      </c>
      <c r="EW149">
        <v>4.212090015411377</v>
      </c>
      <c r="EX149">
        <v>1.4371271133422852</v>
      </c>
      <c r="EY149">
        <v>1.4430080652236938</v>
      </c>
      <c r="EZ149">
        <v>73.783004760742188</v>
      </c>
      <c r="FA149">
        <v>73.759620666503906</v>
      </c>
      <c r="FB149">
        <v>73.991729736328125</v>
      </c>
      <c r="FC149">
        <v>71.889678955078125</v>
      </c>
      <c r="FD149">
        <v>72.417488098144531</v>
      </c>
      <c r="FE149">
        <v>71.739974975585937</v>
      </c>
      <c r="FF149">
        <v>71.395126342773437</v>
      </c>
      <c r="FG149">
        <v>70.935134887695313</v>
      </c>
      <c r="FH149">
        <v>72.4501953125</v>
      </c>
      <c r="FI149">
        <v>75.601577758789063</v>
      </c>
      <c r="FJ149">
        <v>79.187767028808594</v>
      </c>
      <c r="FK149">
        <v>82.220260620117188</v>
      </c>
      <c r="FL149">
        <v>83.972793579101563</v>
      </c>
      <c r="FM149">
        <v>85.090522766113281</v>
      </c>
      <c r="FN149">
        <v>85.488967895507813</v>
      </c>
      <c r="FO149">
        <v>85.37286376953125</v>
      </c>
      <c r="FP149">
        <v>85.372215270996094</v>
      </c>
      <c r="FQ149">
        <v>82.970283508300781</v>
      </c>
      <c r="FR149">
        <v>79.708885192871094</v>
      </c>
      <c r="FS149">
        <v>77.161140441894531</v>
      </c>
      <c r="FT149">
        <v>74.520210266113281</v>
      </c>
      <c r="FU149">
        <v>73.394950866699219</v>
      </c>
      <c r="FV149">
        <v>70.299301147460938</v>
      </c>
      <c r="FW149">
        <v>69.740486145019531</v>
      </c>
      <c r="FX149">
        <v>245</v>
      </c>
      <c r="FY149">
        <v>8.9374296367168427E-2</v>
      </c>
      <c r="FZ149">
        <v>1</v>
      </c>
      <c r="GA149" s="57" t="s">
        <v>10</v>
      </c>
    </row>
    <row r="150" spans="1:183" x14ac:dyDescent="0.2">
      <c r="A150" t="s">
        <v>242</v>
      </c>
      <c r="B150" t="s">
        <v>246</v>
      </c>
      <c r="C150" t="s">
        <v>218</v>
      </c>
      <c r="D150" t="s">
        <v>46</v>
      </c>
      <c r="E150">
        <v>2015</v>
      </c>
      <c r="F150" t="s">
        <v>221</v>
      </c>
      <c r="G150" t="s">
        <v>243</v>
      </c>
      <c r="H150" s="57" t="s">
        <v>233</v>
      </c>
      <c r="I150">
        <v>173.93</v>
      </c>
      <c r="L150">
        <v>53.680162735072997</v>
      </c>
      <c r="M150">
        <v>51.093127038928884</v>
      </c>
      <c r="N150">
        <v>48.747167108092619</v>
      </c>
      <c r="O150">
        <v>50.833228690663866</v>
      </c>
      <c r="P150">
        <v>58.533485165375787</v>
      </c>
      <c r="Q150">
        <v>64.258113050240553</v>
      </c>
      <c r="R150">
        <v>77.852437126074378</v>
      </c>
      <c r="S150">
        <v>79.484489521627353</v>
      </c>
      <c r="T150">
        <v>81.050657757197726</v>
      </c>
      <c r="U150">
        <v>80.286209952721777</v>
      </c>
      <c r="V150">
        <v>83.785338310232902</v>
      </c>
      <c r="W150">
        <v>86.040781805744558</v>
      </c>
      <c r="X150">
        <v>87.894896081474769</v>
      </c>
      <c r="Y150">
        <v>89.270012816066583</v>
      </c>
      <c r="Z150">
        <v>88.490789543590992</v>
      </c>
      <c r="AA150">
        <v>83.320402540735714</v>
      </c>
      <c r="AB150">
        <v>81.38629888983175</v>
      </c>
      <c r="AC150">
        <v>78.725506142714181</v>
      </c>
      <c r="AD150">
        <v>76.759643925152872</v>
      </c>
      <c r="AE150">
        <v>78.780707129500755</v>
      </c>
      <c r="AF150">
        <v>77.973653461657065</v>
      </c>
      <c r="AG150">
        <v>77.324647439111828</v>
      </c>
      <c r="AH150">
        <v>63.808374699603405</v>
      </c>
      <c r="AI150">
        <v>55.353249931762988</v>
      </c>
      <c r="AJ150">
        <v>-1.6654515266418457</v>
      </c>
      <c r="AK150">
        <v>-1.5873184204101563</v>
      </c>
      <c r="AL150">
        <v>-1.534522533416748</v>
      </c>
      <c r="AM150">
        <v>-1.5880228281021118</v>
      </c>
      <c r="AN150">
        <v>-1.5559052228927612</v>
      </c>
      <c r="AO150">
        <v>-1.5453095436096191</v>
      </c>
      <c r="AP150">
        <v>-1.5863528251647949</v>
      </c>
      <c r="AQ150">
        <v>-1.63393235206604</v>
      </c>
      <c r="AR150">
        <v>-1.6636838912963867</v>
      </c>
      <c r="AS150">
        <v>-1.6560111045837402</v>
      </c>
      <c r="AT150">
        <v>-1.7213393449783325</v>
      </c>
      <c r="AU150">
        <v>-1.7480489015579224</v>
      </c>
      <c r="AV150">
        <v>-1.7982487678527832</v>
      </c>
      <c r="AW150">
        <v>-1.8710589408874512</v>
      </c>
      <c r="AX150">
        <v>-1.9009391069412231</v>
      </c>
      <c r="AY150">
        <v>-0.69897991418838501</v>
      </c>
      <c r="AZ150">
        <v>3.1560184955596924</v>
      </c>
      <c r="BA150">
        <v>2.9132664203643799</v>
      </c>
      <c r="BB150">
        <v>2.8716673851013184</v>
      </c>
      <c r="BC150">
        <v>3.2698733806610107</v>
      </c>
      <c r="BD150">
        <v>3.3575961589813232</v>
      </c>
      <c r="BE150">
        <v>-0.89525365829467773</v>
      </c>
      <c r="BF150">
        <v>-2.5256333351135254</v>
      </c>
      <c r="BG150">
        <v>-2.6481263637542725</v>
      </c>
      <c r="BH150">
        <v>-0.59528207778930664</v>
      </c>
      <c r="BI150">
        <v>-0.55969876050949097</v>
      </c>
      <c r="BJ150">
        <v>-0.55322319269180298</v>
      </c>
      <c r="BK150">
        <v>-0.57163208723068237</v>
      </c>
      <c r="BL150">
        <v>-0.54884064197540283</v>
      </c>
      <c r="BM150">
        <v>-0.52917909622192383</v>
      </c>
      <c r="BN150">
        <v>-0.56374019384384155</v>
      </c>
      <c r="BO150">
        <v>-0.60141456127166748</v>
      </c>
      <c r="BP150">
        <v>-0.65089726448059082</v>
      </c>
      <c r="BQ150">
        <v>-0.64009767770767212</v>
      </c>
      <c r="BR150">
        <v>-0.66952943801879883</v>
      </c>
      <c r="BS150">
        <v>-0.68072235584259033</v>
      </c>
      <c r="BT150">
        <v>-0.69841384887695313</v>
      </c>
      <c r="BU150">
        <v>-0.73212933540344238</v>
      </c>
      <c r="BV150">
        <v>-0.75081485509872437</v>
      </c>
      <c r="BW150">
        <v>0.84543675184249878</v>
      </c>
      <c r="BX150">
        <v>4.8748993873596191</v>
      </c>
      <c r="BY150">
        <v>4.6398501396179199</v>
      </c>
      <c r="BZ150">
        <v>4.5627799034118652</v>
      </c>
      <c r="CA150">
        <v>4.9416685104370117</v>
      </c>
      <c r="CB150">
        <v>4.9702768325805664</v>
      </c>
      <c r="CC150">
        <v>0.61347639560699463</v>
      </c>
      <c r="CD150">
        <v>-1.3550177812576294</v>
      </c>
      <c r="CE150">
        <v>-1.4395886659622192</v>
      </c>
      <c r="CF150">
        <v>0.14591400325298309</v>
      </c>
      <c r="CG150">
        <v>0.15202750265598297</v>
      </c>
      <c r="CH150">
        <v>0.12642166018486023</v>
      </c>
      <c r="CI150">
        <v>0.13231708109378815</v>
      </c>
      <c r="CJ150">
        <v>0.14864921569824219</v>
      </c>
      <c r="CK150">
        <v>0.17458975315093994</v>
      </c>
      <c r="CL150">
        <v>0.14451821148395538</v>
      </c>
      <c r="CM150">
        <v>0.1137041449546814</v>
      </c>
      <c r="CN150">
        <v>5.0555657595396042E-2</v>
      </c>
      <c r="CO150">
        <v>6.3520833849906921E-2</v>
      </c>
      <c r="CP150">
        <v>5.8950938284397125E-2</v>
      </c>
      <c r="CQ150">
        <v>5.8504730463027954E-2</v>
      </c>
      <c r="CR150">
        <v>6.3328556716442108E-2</v>
      </c>
      <c r="CS150">
        <v>5.668981745839119E-2</v>
      </c>
      <c r="CT150">
        <v>4.5757673680782318E-2</v>
      </c>
      <c r="CU150">
        <v>1.9150949716567993</v>
      </c>
      <c r="CV150">
        <v>6.0653905868530273</v>
      </c>
      <c r="CW150">
        <v>5.8356761932373047</v>
      </c>
      <c r="CX150">
        <v>5.7340397834777832</v>
      </c>
      <c r="CY150">
        <v>6.0995488166809082</v>
      </c>
      <c r="CZ150">
        <v>6.0872149467468262</v>
      </c>
      <c r="DA150">
        <v>1.6584181785583496</v>
      </c>
      <c r="DB150">
        <v>-0.54425311088562012</v>
      </c>
      <c r="DC150">
        <v>-0.60255914926528931</v>
      </c>
      <c r="DD150">
        <v>0.88711011409759521</v>
      </c>
      <c r="DE150">
        <v>0.8637537956237793</v>
      </c>
      <c r="DF150">
        <v>0.80606657266616821</v>
      </c>
      <c r="DG150">
        <v>0.83626621961593628</v>
      </c>
      <c r="DH150">
        <v>0.84613907337188721</v>
      </c>
      <c r="DI150">
        <v>0.87835860252380371</v>
      </c>
      <c r="DJ150">
        <v>0.85277658700942993</v>
      </c>
      <c r="DK150">
        <v>0.82882285118103027</v>
      </c>
      <c r="DL150">
        <v>0.75200861692428589</v>
      </c>
      <c r="DM150">
        <v>0.76713937520980835</v>
      </c>
      <c r="DN150">
        <v>0.78743129968643188</v>
      </c>
      <c r="DO150">
        <v>0.79773181676864624</v>
      </c>
      <c r="DP150">
        <v>0.82507091760635376</v>
      </c>
      <c r="DQ150">
        <v>0.84550899267196655</v>
      </c>
      <c r="DR150">
        <v>0.8423302173614502</v>
      </c>
      <c r="DS150">
        <v>2.9847531318664551</v>
      </c>
      <c r="DT150">
        <v>7.2558822631835937</v>
      </c>
      <c r="DU150">
        <v>7.0315027236938477</v>
      </c>
      <c r="DV150">
        <v>6.905299186706543</v>
      </c>
      <c r="DW150">
        <v>7.2574291229248047</v>
      </c>
      <c r="DX150">
        <v>7.2041525840759277</v>
      </c>
      <c r="DY150">
        <v>2.7033600807189941</v>
      </c>
      <c r="DZ150">
        <v>0.26651161909103394</v>
      </c>
      <c r="EA150">
        <v>0.23447036743164063</v>
      </c>
      <c r="EB150">
        <v>1.9572795629501343</v>
      </c>
      <c r="EC150">
        <v>1.8913735151290894</v>
      </c>
      <c r="ED150">
        <v>1.7873657941818237</v>
      </c>
      <c r="EE150">
        <v>1.8526570796966553</v>
      </c>
      <c r="EF150">
        <v>1.8532036542892456</v>
      </c>
      <c r="EG150">
        <v>1.894489049911499</v>
      </c>
      <c r="EH150">
        <v>1.8753892183303833</v>
      </c>
      <c r="EI150">
        <v>1.8613406419754028</v>
      </c>
      <c r="EJ150">
        <v>1.764795184135437</v>
      </c>
      <c r="EK150">
        <v>1.7830528020858765</v>
      </c>
      <c r="EL150">
        <v>1.8392412662506104</v>
      </c>
      <c r="EM150">
        <v>1.865058422088623</v>
      </c>
      <c r="EN150">
        <v>1.9249058961868286</v>
      </c>
      <c r="EO150">
        <v>1.9844386577606201</v>
      </c>
      <c r="EP150">
        <v>1.9924544095993042</v>
      </c>
      <c r="EQ150">
        <v>4.529170036315918</v>
      </c>
      <c r="ER150">
        <v>8.9747629165649414</v>
      </c>
      <c r="ES150">
        <v>8.7580862045288086</v>
      </c>
      <c r="ET150">
        <v>8.5964117050170898</v>
      </c>
      <c r="EU150">
        <v>8.929224967956543</v>
      </c>
      <c r="EV150">
        <v>8.81683349609375</v>
      </c>
      <c r="EW150">
        <v>4.212090015411377</v>
      </c>
      <c r="EX150">
        <v>1.4371271133422852</v>
      </c>
      <c r="EY150">
        <v>1.4430080652236938</v>
      </c>
      <c r="EZ150">
        <v>73.783004760742188</v>
      </c>
      <c r="FA150">
        <v>73.759620666503906</v>
      </c>
      <c r="FB150">
        <v>73.991729736328125</v>
      </c>
      <c r="FC150">
        <v>71.889678955078125</v>
      </c>
      <c r="FD150">
        <v>72.417488098144531</v>
      </c>
      <c r="FE150">
        <v>71.739974975585937</v>
      </c>
      <c r="FF150">
        <v>71.395126342773437</v>
      </c>
      <c r="FG150">
        <v>70.935134887695313</v>
      </c>
      <c r="FH150">
        <v>72.4501953125</v>
      </c>
      <c r="FI150">
        <v>75.601577758789063</v>
      </c>
      <c r="FJ150">
        <v>79.187767028808594</v>
      </c>
      <c r="FK150">
        <v>82.220260620117188</v>
      </c>
      <c r="FL150">
        <v>83.972793579101563</v>
      </c>
      <c r="FM150">
        <v>85.090522766113281</v>
      </c>
      <c r="FN150">
        <v>85.488967895507813</v>
      </c>
      <c r="FO150">
        <v>85.37286376953125</v>
      </c>
      <c r="FP150">
        <v>85.372215270996094</v>
      </c>
      <c r="FQ150">
        <v>82.970283508300781</v>
      </c>
      <c r="FR150">
        <v>79.708885192871094</v>
      </c>
      <c r="FS150">
        <v>77.161140441894531</v>
      </c>
      <c r="FT150">
        <v>74.520210266113281</v>
      </c>
      <c r="FU150">
        <v>73.394950866699219</v>
      </c>
      <c r="FV150">
        <v>70.299301147460938</v>
      </c>
      <c r="FW150">
        <v>69.740486145019531</v>
      </c>
      <c r="FX150">
        <v>245</v>
      </c>
      <c r="FY150">
        <v>8.9374296367168427E-2</v>
      </c>
      <c r="FZ150">
        <v>1</v>
      </c>
      <c r="GA150" s="57" t="s">
        <v>10</v>
      </c>
    </row>
    <row r="151" spans="1:183" x14ac:dyDescent="0.2">
      <c r="A151" t="s">
        <v>242</v>
      </c>
      <c r="B151" t="s">
        <v>246</v>
      </c>
      <c r="C151" t="s">
        <v>218</v>
      </c>
      <c r="D151" t="s">
        <v>46</v>
      </c>
      <c r="E151">
        <v>2016</v>
      </c>
      <c r="F151" t="s">
        <v>221</v>
      </c>
      <c r="G151" t="s">
        <v>243</v>
      </c>
      <c r="H151" s="57" t="s">
        <v>233</v>
      </c>
      <c r="I151">
        <v>173.93</v>
      </c>
      <c r="L151">
        <v>53.680162735072997</v>
      </c>
      <c r="M151">
        <v>51.093127038928884</v>
      </c>
      <c r="N151">
        <v>48.747167108092619</v>
      </c>
      <c r="O151">
        <v>50.833228690663866</v>
      </c>
      <c r="P151">
        <v>58.533485165375787</v>
      </c>
      <c r="Q151">
        <v>64.258113050240553</v>
      </c>
      <c r="R151">
        <v>77.852437126074378</v>
      </c>
      <c r="S151">
        <v>79.484489521627353</v>
      </c>
      <c r="T151">
        <v>81.050657757197726</v>
      </c>
      <c r="U151">
        <v>80.286209952721777</v>
      </c>
      <c r="V151">
        <v>83.785338310232902</v>
      </c>
      <c r="W151">
        <v>86.040781805744558</v>
      </c>
      <c r="X151">
        <v>87.894896081474769</v>
      </c>
      <c r="Y151">
        <v>89.270012816066583</v>
      </c>
      <c r="Z151">
        <v>88.490789543590992</v>
      </c>
      <c r="AA151">
        <v>83.320402540735714</v>
      </c>
      <c r="AB151">
        <v>81.38629888983175</v>
      </c>
      <c r="AC151">
        <v>78.725506142714181</v>
      </c>
      <c r="AD151">
        <v>76.759643925152872</v>
      </c>
      <c r="AE151">
        <v>78.780707129500755</v>
      </c>
      <c r="AF151">
        <v>77.973653461657065</v>
      </c>
      <c r="AG151">
        <v>77.324647439111828</v>
      </c>
      <c r="AH151">
        <v>63.808374699603405</v>
      </c>
      <c r="AI151">
        <v>55.353249931762988</v>
      </c>
      <c r="AJ151">
        <v>-1.6654515266418457</v>
      </c>
      <c r="AK151">
        <v>-1.5873184204101563</v>
      </c>
      <c r="AL151">
        <v>-1.534522533416748</v>
      </c>
      <c r="AM151">
        <v>-1.5880228281021118</v>
      </c>
      <c r="AN151">
        <v>-1.5559052228927612</v>
      </c>
      <c r="AO151">
        <v>-1.5453095436096191</v>
      </c>
      <c r="AP151">
        <v>-1.5863528251647949</v>
      </c>
      <c r="AQ151">
        <v>-1.63393235206604</v>
      </c>
      <c r="AR151">
        <v>-1.6636838912963867</v>
      </c>
      <c r="AS151">
        <v>-1.6560111045837402</v>
      </c>
      <c r="AT151">
        <v>-1.7213393449783325</v>
      </c>
      <c r="AU151">
        <v>-1.7480489015579224</v>
      </c>
      <c r="AV151">
        <v>-1.7982487678527832</v>
      </c>
      <c r="AW151">
        <v>-1.8710589408874512</v>
      </c>
      <c r="AX151">
        <v>-1.9009391069412231</v>
      </c>
      <c r="AY151">
        <v>-0.69897991418838501</v>
      </c>
      <c r="AZ151">
        <v>3.1560184955596924</v>
      </c>
      <c r="BA151">
        <v>2.9132664203643799</v>
      </c>
      <c r="BB151">
        <v>2.8716673851013184</v>
      </c>
      <c r="BC151">
        <v>3.2698733806610107</v>
      </c>
      <c r="BD151">
        <v>3.3575961589813232</v>
      </c>
      <c r="BE151">
        <v>-0.89525365829467773</v>
      </c>
      <c r="BF151">
        <v>-2.5256333351135254</v>
      </c>
      <c r="BG151">
        <v>-2.6481263637542725</v>
      </c>
      <c r="BH151">
        <v>-0.59528207778930664</v>
      </c>
      <c r="BI151">
        <v>-0.55969876050949097</v>
      </c>
      <c r="BJ151">
        <v>-0.55322319269180298</v>
      </c>
      <c r="BK151">
        <v>-0.57163208723068237</v>
      </c>
      <c r="BL151">
        <v>-0.54884064197540283</v>
      </c>
      <c r="BM151">
        <v>-0.52917909622192383</v>
      </c>
      <c r="BN151">
        <v>-0.56374019384384155</v>
      </c>
      <c r="BO151">
        <v>-0.60141456127166748</v>
      </c>
      <c r="BP151">
        <v>-0.65089726448059082</v>
      </c>
      <c r="BQ151">
        <v>-0.64009767770767212</v>
      </c>
      <c r="BR151">
        <v>-0.66952943801879883</v>
      </c>
      <c r="BS151">
        <v>-0.68072235584259033</v>
      </c>
      <c r="BT151">
        <v>-0.69841384887695313</v>
      </c>
      <c r="BU151">
        <v>-0.73212933540344238</v>
      </c>
      <c r="BV151">
        <v>-0.75081485509872437</v>
      </c>
      <c r="BW151">
        <v>0.84543675184249878</v>
      </c>
      <c r="BX151">
        <v>4.8748993873596191</v>
      </c>
      <c r="BY151">
        <v>4.6398501396179199</v>
      </c>
      <c r="BZ151">
        <v>4.5627799034118652</v>
      </c>
      <c r="CA151">
        <v>4.9416685104370117</v>
      </c>
      <c r="CB151">
        <v>4.9702768325805664</v>
      </c>
      <c r="CC151">
        <v>0.61347639560699463</v>
      </c>
      <c r="CD151">
        <v>-1.3550177812576294</v>
      </c>
      <c r="CE151">
        <v>-1.4395886659622192</v>
      </c>
      <c r="CF151">
        <v>0.14591400325298309</v>
      </c>
      <c r="CG151">
        <v>0.15202750265598297</v>
      </c>
      <c r="CH151">
        <v>0.12642166018486023</v>
      </c>
      <c r="CI151">
        <v>0.13231708109378815</v>
      </c>
      <c r="CJ151">
        <v>0.14864921569824219</v>
      </c>
      <c r="CK151">
        <v>0.17458975315093994</v>
      </c>
      <c r="CL151">
        <v>0.14451821148395538</v>
      </c>
      <c r="CM151">
        <v>0.1137041449546814</v>
      </c>
      <c r="CN151">
        <v>5.0555657595396042E-2</v>
      </c>
      <c r="CO151">
        <v>6.3520833849906921E-2</v>
      </c>
      <c r="CP151">
        <v>5.8950938284397125E-2</v>
      </c>
      <c r="CQ151">
        <v>5.8504730463027954E-2</v>
      </c>
      <c r="CR151">
        <v>6.3328556716442108E-2</v>
      </c>
      <c r="CS151">
        <v>5.668981745839119E-2</v>
      </c>
      <c r="CT151">
        <v>4.5757673680782318E-2</v>
      </c>
      <c r="CU151">
        <v>1.9150949716567993</v>
      </c>
      <c r="CV151">
        <v>6.0653905868530273</v>
      </c>
      <c r="CW151">
        <v>5.8356761932373047</v>
      </c>
      <c r="CX151">
        <v>5.7340397834777832</v>
      </c>
      <c r="CY151">
        <v>6.0995488166809082</v>
      </c>
      <c r="CZ151">
        <v>6.0872149467468262</v>
      </c>
      <c r="DA151">
        <v>1.6584181785583496</v>
      </c>
      <c r="DB151">
        <v>-0.54425311088562012</v>
      </c>
      <c r="DC151">
        <v>-0.60255914926528931</v>
      </c>
      <c r="DD151">
        <v>0.88711011409759521</v>
      </c>
      <c r="DE151">
        <v>0.8637537956237793</v>
      </c>
      <c r="DF151">
        <v>0.80606657266616821</v>
      </c>
      <c r="DG151">
        <v>0.83626621961593628</v>
      </c>
      <c r="DH151">
        <v>0.84613907337188721</v>
      </c>
      <c r="DI151">
        <v>0.87835860252380371</v>
      </c>
      <c r="DJ151">
        <v>0.85277658700942993</v>
      </c>
      <c r="DK151">
        <v>0.82882285118103027</v>
      </c>
      <c r="DL151">
        <v>0.75200861692428589</v>
      </c>
      <c r="DM151">
        <v>0.76713937520980835</v>
      </c>
      <c r="DN151">
        <v>0.78743129968643188</v>
      </c>
      <c r="DO151">
        <v>0.79773181676864624</v>
      </c>
      <c r="DP151">
        <v>0.82507091760635376</v>
      </c>
      <c r="DQ151">
        <v>0.84550899267196655</v>
      </c>
      <c r="DR151">
        <v>0.8423302173614502</v>
      </c>
      <c r="DS151">
        <v>2.9847531318664551</v>
      </c>
      <c r="DT151">
        <v>7.2558822631835937</v>
      </c>
      <c r="DU151">
        <v>7.0315027236938477</v>
      </c>
      <c r="DV151">
        <v>6.905299186706543</v>
      </c>
      <c r="DW151">
        <v>7.2574291229248047</v>
      </c>
      <c r="DX151">
        <v>7.2041525840759277</v>
      </c>
      <c r="DY151">
        <v>2.7033600807189941</v>
      </c>
      <c r="DZ151">
        <v>0.26651161909103394</v>
      </c>
      <c r="EA151">
        <v>0.23447036743164063</v>
      </c>
      <c r="EB151">
        <v>1.9572795629501343</v>
      </c>
      <c r="EC151">
        <v>1.8913735151290894</v>
      </c>
      <c r="ED151">
        <v>1.7873657941818237</v>
      </c>
      <c r="EE151">
        <v>1.8526570796966553</v>
      </c>
      <c r="EF151">
        <v>1.8532036542892456</v>
      </c>
      <c r="EG151">
        <v>1.894489049911499</v>
      </c>
      <c r="EH151">
        <v>1.8753892183303833</v>
      </c>
      <c r="EI151">
        <v>1.8613406419754028</v>
      </c>
      <c r="EJ151">
        <v>1.764795184135437</v>
      </c>
      <c r="EK151">
        <v>1.7830528020858765</v>
      </c>
      <c r="EL151">
        <v>1.8392412662506104</v>
      </c>
      <c r="EM151">
        <v>1.865058422088623</v>
      </c>
      <c r="EN151">
        <v>1.9249058961868286</v>
      </c>
      <c r="EO151">
        <v>1.9844386577606201</v>
      </c>
      <c r="EP151">
        <v>1.9924544095993042</v>
      </c>
      <c r="EQ151">
        <v>4.529170036315918</v>
      </c>
      <c r="ER151">
        <v>8.9747629165649414</v>
      </c>
      <c r="ES151">
        <v>8.7580862045288086</v>
      </c>
      <c r="ET151">
        <v>8.5964117050170898</v>
      </c>
      <c r="EU151">
        <v>8.929224967956543</v>
      </c>
      <c r="EV151">
        <v>8.81683349609375</v>
      </c>
      <c r="EW151">
        <v>4.212090015411377</v>
      </c>
      <c r="EX151">
        <v>1.4371271133422852</v>
      </c>
      <c r="EY151">
        <v>1.4430080652236938</v>
      </c>
      <c r="EZ151">
        <v>73.783004760742188</v>
      </c>
      <c r="FA151">
        <v>73.759620666503906</v>
      </c>
      <c r="FB151">
        <v>73.991729736328125</v>
      </c>
      <c r="FC151">
        <v>71.889678955078125</v>
      </c>
      <c r="FD151">
        <v>72.417488098144531</v>
      </c>
      <c r="FE151">
        <v>71.739974975585937</v>
      </c>
      <c r="FF151">
        <v>71.395126342773437</v>
      </c>
      <c r="FG151">
        <v>70.935134887695313</v>
      </c>
      <c r="FH151">
        <v>72.4501953125</v>
      </c>
      <c r="FI151">
        <v>75.601577758789063</v>
      </c>
      <c r="FJ151">
        <v>79.187767028808594</v>
      </c>
      <c r="FK151">
        <v>82.220260620117188</v>
      </c>
      <c r="FL151">
        <v>83.972793579101563</v>
      </c>
      <c r="FM151">
        <v>85.090522766113281</v>
      </c>
      <c r="FN151">
        <v>85.488967895507813</v>
      </c>
      <c r="FO151">
        <v>85.37286376953125</v>
      </c>
      <c r="FP151">
        <v>85.372215270996094</v>
      </c>
      <c r="FQ151">
        <v>82.970283508300781</v>
      </c>
      <c r="FR151">
        <v>79.708885192871094</v>
      </c>
      <c r="FS151">
        <v>77.161140441894531</v>
      </c>
      <c r="FT151">
        <v>74.520210266113281</v>
      </c>
      <c r="FU151">
        <v>73.394950866699219</v>
      </c>
      <c r="FV151">
        <v>70.299301147460938</v>
      </c>
      <c r="FW151">
        <v>69.740486145019531</v>
      </c>
      <c r="FX151">
        <v>245</v>
      </c>
      <c r="FY151">
        <v>8.9374296367168427E-2</v>
      </c>
      <c r="FZ151">
        <v>1</v>
      </c>
      <c r="GA151" s="57" t="s">
        <v>10</v>
      </c>
    </row>
    <row r="152" spans="1:183" x14ac:dyDescent="0.2">
      <c r="A152" t="s">
        <v>242</v>
      </c>
      <c r="B152" t="s">
        <v>246</v>
      </c>
      <c r="C152" t="s">
        <v>218</v>
      </c>
      <c r="D152" t="s">
        <v>47</v>
      </c>
      <c r="E152">
        <v>2014</v>
      </c>
      <c r="F152" t="s">
        <v>221</v>
      </c>
      <c r="G152" t="s">
        <v>243</v>
      </c>
      <c r="H152" s="57" t="s">
        <v>233</v>
      </c>
      <c r="I152">
        <v>173.93</v>
      </c>
      <c r="L152">
        <v>55.915224368964296</v>
      </c>
      <c r="M152">
        <v>54.244117988497521</v>
      </c>
      <c r="N152">
        <v>54.764732430691552</v>
      </c>
      <c r="O152">
        <v>55.533955007718703</v>
      </c>
      <c r="P152">
        <v>63.765814052980033</v>
      </c>
      <c r="Q152">
        <v>69.153288760824594</v>
      </c>
      <c r="R152">
        <v>79.827080594037028</v>
      </c>
      <c r="S152">
        <v>78.265635394874394</v>
      </c>
      <c r="T152">
        <v>79.404509757404313</v>
      </c>
      <c r="U152">
        <v>78.363002683975381</v>
      </c>
      <c r="V152">
        <v>80.728457191982457</v>
      </c>
      <c r="W152">
        <v>78.32509963737435</v>
      </c>
      <c r="X152">
        <v>78.975340557230041</v>
      </c>
      <c r="Y152">
        <v>80.427501867359879</v>
      </c>
      <c r="Z152">
        <v>76.855201985859296</v>
      </c>
      <c r="AA152">
        <v>71.546680186404387</v>
      </c>
      <c r="AB152">
        <v>71.690662696025086</v>
      </c>
      <c r="AC152">
        <v>74.678565803107418</v>
      </c>
      <c r="AD152">
        <v>74.26929294683427</v>
      </c>
      <c r="AE152">
        <v>73.587072395195051</v>
      </c>
      <c r="AF152">
        <v>72.183655940813622</v>
      </c>
      <c r="AG152">
        <v>62.739349031417881</v>
      </c>
      <c r="AH152">
        <v>53.946296371566966</v>
      </c>
      <c r="AI152">
        <v>51.510291277891312</v>
      </c>
      <c r="AJ152">
        <v>-1.68738853931427</v>
      </c>
      <c r="AK152">
        <v>-1.6547619104385376</v>
      </c>
      <c r="AL152">
        <v>-1.6826490163803101</v>
      </c>
      <c r="AM152">
        <v>-1.6499587297439575</v>
      </c>
      <c r="AN152">
        <v>-1.6690996885299683</v>
      </c>
      <c r="AO152">
        <v>-1.6243915557861328</v>
      </c>
      <c r="AP152">
        <v>-1.6096105575561523</v>
      </c>
      <c r="AQ152">
        <v>-1.6059824228286743</v>
      </c>
      <c r="AR152">
        <v>-1.5997116565704346</v>
      </c>
      <c r="AS152">
        <v>-1.6510648727416992</v>
      </c>
      <c r="AT152">
        <v>-1.7524484395980835</v>
      </c>
      <c r="AU152">
        <v>-1.6193426847457886</v>
      </c>
      <c r="AV152">
        <v>-1.6517913341522217</v>
      </c>
      <c r="AW152">
        <v>-1.6901556253433228</v>
      </c>
      <c r="AX152">
        <v>-1.6604501008987427</v>
      </c>
      <c r="AY152">
        <v>-0.64455896615982056</v>
      </c>
      <c r="AZ152">
        <v>2.6202182769775391</v>
      </c>
      <c r="BA152">
        <v>2.8711059093475342</v>
      </c>
      <c r="BB152">
        <v>3.022559642791748</v>
      </c>
      <c r="BC152">
        <v>3.1415061950683594</v>
      </c>
      <c r="BD152">
        <v>3.1519010066986084</v>
      </c>
      <c r="BE152">
        <v>-0.85300362110137939</v>
      </c>
      <c r="BF152">
        <v>-2.2873001098632812</v>
      </c>
      <c r="BG152">
        <v>-2.4783978462219238</v>
      </c>
      <c r="BH152">
        <v>-0.61244618892669678</v>
      </c>
      <c r="BI152">
        <v>-0.59007775783538818</v>
      </c>
      <c r="BJ152">
        <v>-0.58035522699356079</v>
      </c>
      <c r="BK152">
        <v>-0.56398624181747437</v>
      </c>
      <c r="BL152">
        <v>-0.55596065521240234</v>
      </c>
      <c r="BM152">
        <v>-0.5253976583480835</v>
      </c>
      <c r="BN152">
        <v>-0.5305551290512085</v>
      </c>
      <c r="BO152">
        <v>-0.55525493621826172</v>
      </c>
      <c r="BP152">
        <v>-0.57464241981506348</v>
      </c>
      <c r="BQ152">
        <v>-0.62181931734085083</v>
      </c>
      <c r="BR152">
        <v>-0.6684715747833252</v>
      </c>
      <c r="BS152">
        <v>-0.61695766448974609</v>
      </c>
      <c r="BT152">
        <v>-0.62682294845581055</v>
      </c>
      <c r="BU152">
        <v>-0.65532243251800537</v>
      </c>
      <c r="BV152">
        <v>-0.64077991247177124</v>
      </c>
      <c r="BW152">
        <v>0.72521746158599854</v>
      </c>
      <c r="BX152">
        <v>4.1174712181091309</v>
      </c>
      <c r="BY152">
        <v>4.4400901794433594</v>
      </c>
      <c r="BZ152">
        <v>4.5307822227478027</v>
      </c>
      <c r="CA152">
        <v>4.6027126312255859</v>
      </c>
      <c r="CB152">
        <v>4.5665774345397949</v>
      </c>
      <c r="CC152">
        <v>0.49506992101669312</v>
      </c>
      <c r="CD152">
        <v>-1.1771461963653564</v>
      </c>
      <c r="CE152">
        <v>-1.318877100944519</v>
      </c>
      <c r="CF152">
        <v>0.1320556253194809</v>
      </c>
      <c r="CG152">
        <v>0.14731918275356293</v>
      </c>
      <c r="CH152">
        <v>0.18309009075164795</v>
      </c>
      <c r="CI152">
        <v>0.18815501034259796</v>
      </c>
      <c r="CJ152">
        <v>0.21499606966972351</v>
      </c>
      <c r="CK152">
        <v>0.23576216399669647</v>
      </c>
      <c r="CL152">
        <v>0.2167954295873642</v>
      </c>
      <c r="CM152">
        <v>0.17247579991817474</v>
      </c>
      <c r="CN152">
        <v>0.1353173702955246</v>
      </c>
      <c r="CO152">
        <v>9.1033011674880981E-2</v>
      </c>
      <c r="CP152">
        <v>8.2287535071372986E-2</v>
      </c>
      <c r="CQ152">
        <v>7.7291138470172882E-2</v>
      </c>
      <c r="CR152">
        <v>8.3066955208778381E-2</v>
      </c>
      <c r="CS152">
        <v>6.1399906873703003E-2</v>
      </c>
      <c r="CT152">
        <v>6.5440639853477478E-2</v>
      </c>
      <c r="CU152">
        <v>1.6739205121994019</v>
      </c>
      <c r="CV152">
        <v>5.1544642448425293</v>
      </c>
      <c r="CW152">
        <v>5.5267634391784668</v>
      </c>
      <c r="CX152">
        <v>5.5753722190856934</v>
      </c>
      <c r="CY152">
        <v>5.6147394180297852</v>
      </c>
      <c r="CZ152">
        <v>5.5463776588439941</v>
      </c>
      <c r="DA152">
        <v>1.4287415742874146</v>
      </c>
      <c r="DB152">
        <v>-0.40825703740119934</v>
      </c>
      <c r="DC152">
        <v>-0.51579660177230835</v>
      </c>
      <c r="DD152">
        <v>0.87655740976333618</v>
      </c>
      <c r="DE152">
        <v>0.88471615314483643</v>
      </c>
      <c r="DF152">
        <v>0.94653540849685669</v>
      </c>
      <c r="DG152">
        <v>0.9402962327003479</v>
      </c>
      <c r="DH152">
        <v>0.98595279455184937</v>
      </c>
      <c r="DI152">
        <v>0.99692195653915405</v>
      </c>
      <c r="DJ152">
        <v>0.9641459584236145</v>
      </c>
      <c r="DK152">
        <v>0.90020650625228882</v>
      </c>
      <c r="DL152">
        <v>0.84527719020843506</v>
      </c>
      <c r="DM152">
        <v>0.80388534069061279</v>
      </c>
      <c r="DN152">
        <v>0.83304661512374878</v>
      </c>
      <c r="DO152">
        <v>0.77153998613357544</v>
      </c>
      <c r="DP152">
        <v>0.7929568886756897</v>
      </c>
      <c r="DQ152">
        <v>0.77812224626541138</v>
      </c>
      <c r="DR152">
        <v>0.77166116237640381</v>
      </c>
      <c r="DS152">
        <v>2.6226234436035156</v>
      </c>
      <c r="DT152">
        <v>6.1914567947387695</v>
      </c>
      <c r="DU152">
        <v>6.6134371757507324</v>
      </c>
      <c r="DV152">
        <v>6.6199626922607422</v>
      </c>
      <c r="DW152">
        <v>6.6267666816711426</v>
      </c>
      <c r="DX152">
        <v>6.5261778831481934</v>
      </c>
      <c r="DY152">
        <v>2.3624131679534912</v>
      </c>
      <c r="DZ152">
        <v>0.36063218116760254</v>
      </c>
      <c r="EA152">
        <v>0.28728395700454712</v>
      </c>
      <c r="EB152">
        <v>1.9514998197555542</v>
      </c>
      <c r="EC152">
        <v>1.9494001865386963</v>
      </c>
      <c r="ED152">
        <v>2.0488290786743164</v>
      </c>
      <c r="EE152">
        <v>2.0262687206268311</v>
      </c>
      <c r="EF152">
        <v>2.0990917682647705</v>
      </c>
      <c r="EG152">
        <v>2.0959157943725586</v>
      </c>
      <c r="EH152">
        <v>2.0432014465332031</v>
      </c>
      <c r="EI152">
        <v>1.9509340524673462</v>
      </c>
      <c r="EJ152">
        <v>1.8703464269638062</v>
      </c>
      <c r="EK152">
        <v>1.8331308364868164</v>
      </c>
      <c r="EL152">
        <v>1.9170235395431519</v>
      </c>
      <c r="EM152">
        <v>1.7739250659942627</v>
      </c>
      <c r="EN152">
        <v>1.8179252147674561</v>
      </c>
      <c r="EO152">
        <v>1.8129554986953735</v>
      </c>
      <c r="EP152">
        <v>1.79133141040802</v>
      </c>
      <c r="EQ152">
        <v>3.9923999309539795</v>
      </c>
      <c r="ER152">
        <v>7.6887097358703613</v>
      </c>
      <c r="ES152">
        <v>8.1824216842651367</v>
      </c>
      <c r="ET152">
        <v>8.1281852722167969</v>
      </c>
      <c r="EU152">
        <v>8.0879726409912109</v>
      </c>
      <c r="EV152">
        <v>7.9408540725708008</v>
      </c>
      <c r="EW152">
        <v>3.7104866504669189</v>
      </c>
      <c r="EX152">
        <v>1.4707860946655273</v>
      </c>
      <c r="EY152">
        <v>1.4468047618865967</v>
      </c>
      <c r="EZ152">
        <v>44.935562133789063</v>
      </c>
      <c r="FA152">
        <v>44.125564575195312</v>
      </c>
      <c r="FB152">
        <v>43.423664093017578</v>
      </c>
      <c r="FC152">
        <v>42.40386962890625</v>
      </c>
      <c r="FD152">
        <v>42.265842437744141</v>
      </c>
      <c r="FE152">
        <v>42.373519897460937</v>
      </c>
      <c r="FF152">
        <v>42.875808715820313</v>
      </c>
      <c r="FG152">
        <v>43.32373046875</v>
      </c>
      <c r="FH152">
        <v>43.880062103271484</v>
      </c>
      <c r="FI152">
        <v>45.713176727294922</v>
      </c>
      <c r="FJ152">
        <v>48.259593963623047</v>
      </c>
      <c r="FK152">
        <v>49.265655517578125</v>
      </c>
      <c r="FL152">
        <v>48.936511993408203</v>
      </c>
      <c r="FM152">
        <v>48.778072357177734</v>
      </c>
      <c r="FN152">
        <v>49.918674468994141</v>
      </c>
      <c r="FO152">
        <v>50.312725067138672</v>
      </c>
      <c r="FP152">
        <v>49.886688232421875</v>
      </c>
      <c r="FQ152">
        <v>49.132034301757813</v>
      </c>
      <c r="FR152">
        <v>48.324066162109375</v>
      </c>
      <c r="FS152">
        <v>47.633399963378906</v>
      </c>
      <c r="FT152">
        <v>46.232265472412109</v>
      </c>
      <c r="FU152">
        <v>45.962715148925781</v>
      </c>
      <c r="FV152">
        <v>45.443153381347656</v>
      </c>
      <c r="FW152">
        <v>44.999488830566406</v>
      </c>
      <c r="FX152">
        <v>245</v>
      </c>
      <c r="FY152">
        <v>8.9374296367168427E-2</v>
      </c>
      <c r="FZ152">
        <v>1</v>
      </c>
      <c r="GA152" s="57" t="s">
        <v>10</v>
      </c>
    </row>
    <row r="153" spans="1:183" x14ac:dyDescent="0.2">
      <c r="A153" t="s">
        <v>242</v>
      </c>
      <c r="B153" t="s">
        <v>246</v>
      </c>
      <c r="C153" t="s">
        <v>218</v>
      </c>
      <c r="D153" t="s">
        <v>47</v>
      </c>
      <c r="E153">
        <v>2015</v>
      </c>
      <c r="F153" t="s">
        <v>221</v>
      </c>
      <c r="G153" t="s">
        <v>243</v>
      </c>
      <c r="H153" s="57" t="s">
        <v>233</v>
      </c>
      <c r="I153">
        <v>173.93</v>
      </c>
      <c r="L153">
        <v>55.915224368964296</v>
      </c>
      <c r="M153">
        <v>54.244117988497521</v>
      </c>
      <c r="N153">
        <v>54.764732430691552</v>
      </c>
      <c r="O153">
        <v>55.533955007718703</v>
      </c>
      <c r="P153">
        <v>63.765814052980033</v>
      </c>
      <c r="Q153">
        <v>69.153288760824594</v>
      </c>
      <c r="R153">
        <v>79.827080594037028</v>
      </c>
      <c r="S153">
        <v>78.265635394874394</v>
      </c>
      <c r="T153">
        <v>79.404509757404313</v>
      </c>
      <c r="U153">
        <v>78.363002683975381</v>
      </c>
      <c r="V153">
        <v>80.728457191982457</v>
      </c>
      <c r="W153">
        <v>78.32509963737435</v>
      </c>
      <c r="X153">
        <v>78.975340557230041</v>
      </c>
      <c r="Y153">
        <v>80.427501867359879</v>
      </c>
      <c r="Z153">
        <v>76.855201985859296</v>
      </c>
      <c r="AA153">
        <v>71.546680186404387</v>
      </c>
      <c r="AB153">
        <v>71.690662696025086</v>
      </c>
      <c r="AC153">
        <v>74.678565803107418</v>
      </c>
      <c r="AD153">
        <v>74.26929294683427</v>
      </c>
      <c r="AE153">
        <v>73.587072395195051</v>
      </c>
      <c r="AF153">
        <v>72.183655940813622</v>
      </c>
      <c r="AG153">
        <v>62.739349031417881</v>
      </c>
      <c r="AH153">
        <v>53.946296371566966</v>
      </c>
      <c r="AI153">
        <v>51.510291277891312</v>
      </c>
      <c r="AJ153">
        <v>-1.68738853931427</v>
      </c>
      <c r="AK153">
        <v>-1.6547619104385376</v>
      </c>
      <c r="AL153">
        <v>-1.6826490163803101</v>
      </c>
      <c r="AM153">
        <v>-1.6499587297439575</v>
      </c>
      <c r="AN153">
        <v>-1.6690996885299683</v>
      </c>
      <c r="AO153">
        <v>-1.6243915557861328</v>
      </c>
      <c r="AP153">
        <v>-1.6096105575561523</v>
      </c>
      <c r="AQ153">
        <v>-1.6059824228286743</v>
      </c>
      <c r="AR153">
        <v>-1.5997116565704346</v>
      </c>
      <c r="AS153">
        <v>-1.6510648727416992</v>
      </c>
      <c r="AT153">
        <v>-1.7524484395980835</v>
      </c>
      <c r="AU153">
        <v>-1.6193426847457886</v>
      </c>
      <c r="AV153">
        <v>-1.6517913341522217</v>
      </c>
      <c r="AW153">
        <v>-1.6901556253433228</v>
      </c>
      <c r="AX153">
        <v>-1.6604501008987427</v>
      </c>
      <c r="AY153">
        <v>-0.64455896615982056</v>
      </c>
      <c r="AZ153">
        <v>2.6202182769775391</v>
      </c>
      <c r="BA153">
        <v>2.8711059093475342</v>
      </c>
      <c r="BB153">
        <v>3.022559642791748</v>
      </c>
      <c r="BC153">
        <v>3.1415061950683594</v>
      </c>
      <c r="BD153">
        <v>3.1519010066986084</v>
      </c>
      <c r="BE153">
        <v>-0.85300362110137939</v>
      </c>
      <c r="BF153">
        <v>-2.2873001098632812</v>
      </c>
      <c r="BG153">
        <v>-2.4783978462219238</v>
      </c>
      <c r="BH153">
        <v>-0.61244618892669678</v>
      </c>
      <c r="BI153">
        <v>-0.59007775783538818</v>
      </c>
      <c r="BJ153">
        <v>-0.58035522699356079</v>
      </c>
      <c r="BK153">
        <v>-0.56398624181747437</v>
      </c>
      <c r="BL153">
        <v>-0.55596065521240234</v>
      </c>
      <c r="BM153">
        <v>-0.5253976583480835</v>
      </c>
      <c r="BN153">
        <v>-0.5305551290512085</v>
      </c>
      <c r="BO153">
        <v>-0.55525493621826172</v>
      </c>
      <c r="BP153">
        <v>-0.57464241981506348</v>
      </c>
      <c r="BQ153">
        <v>-0.62181931734085083</v>
      </c>
      <c r="BR153">
        <v>-0.6684715747833252</v>
      </c>
      <c r="BS153">
        <v>-0.61695766448974609</v>
      </c>
      <c r="BT153">
        <v>-0.62682294845581055</v>
      </c>
      <c r="BU153">
        <v>-0.65532243251800537</v>
      </c>
      <c r="BV153">
        <v>-0.64077991247177124</v>
      </c>
      <c r="BW153">
        <v>0.72521746158599854</v>
      </c>
      <c r="BX153">
        <v>4.1174712181091309</v>
      </c>
      <c r="BY153">
        <v>4.4400901794433594</v>
      </c>
      <c r="BZ153">
        <v>4.5307822227478027</v>
      </c>
      <c r="CA153">
        <v>4.6027126312255859</v>
      </c>
      <c r="CB153">
        <v>4.5665774345397949</v>
      </c>
      <c r="CC153">
        <v>0.49506992101669312</v>
      </c>
      <c r="CD153">
        <v>-1.1771461963653564</v>
      </c>
      <c r="CE153">
        <v>-1.318877100944519</v>
      </c>
      <c r="CF153">
        <v>0.1320556253194809</v>
      </c>
      <c r="CG153">
        <v>0.14731918275356293</v>
      </c>
      <c r="CH153">
        <v>0.18309009075164795</v>
      </c>
      <c r="CI153">
        <v>0.18815501034259796</v>
      </c>
      <c r="CJ153">
        <v>0.21499606966972351</v>
      </c>
      <c r="CK153">
        <v>0.23576216399669647</v>
      </c>
      <c r="CL153">
        <v>0.2167954295873642</v>
      </c>
      <c r="CM153">
        <v>0.17247579991817474</v>
      </c>
      <c r="CN153">
        <v>0.1353173702955246</v>
      </c>
      <c r="CO153">
        <v>9.1033011674880981E-2</v>
      </c>
      <c r="CP153">
        <v>8.2287535071372986E-2</v>
      </c>
      <c r="CQ153">
        <v>7.7291138470172882E-2</v>
      </c>
      <c r="CR153">
        <v>8.3066955208778381E-2</v>
      </c>
      <c r="CS153">
        <v>6.1399906873703003E-2</v>
      </c>
      <c r="CT153">
        <v>6.5440639853477478E-2</v>
      </c>
      <c r="CU153">
        <v>1.6739205121994019</v>
      </c>
      <c r="CV153">
        <v>5.1544642448425293</v>
      </c>
      <c r="CW153">
        <v>5.5267634391784668</v>
      </c>
      <c r="CX153">
        <v>5.5753722190856934</v>
      </c>
      <c r="CY153">
        <v>5.6147394180297852</v>
      </c>
      <c r="CZ153">
        <v>5.5463776588439941</v>
      </c>
      <c r="DA153">
        <v>1.4287415742874146</v>
      </c>
      <c r="DB153">
        <v>-0.40825703740119934</v>
      </c>
      <c r="DC153">
        <v>-0.51579660177230835</v>
      </c>
      <c r="DD153">
        <v>0.87655740976333618</v>
      </c>
      <c r="DE153">
        <v>0.88471615314483643</v>
      </c>
      <c r="DF153">
        <v>0.94653540849685669</v>
      </c>
      <c r="DG153">
        <v>0.9402962327003479</v>
      </c>
      <c r="DH153">
        <v>0.98595279455184937</v>
      </c>
      <c r="DI153">
        <v>0.99692195653915405</v>
      </c>
      <c r="DJ153">
        <v>0.9641459584236145</v>
      </c>
      <c r="DK153">
        <v>0.90020650625228882</v>
      </c>
      <c r="DL153">
        <v>0.84527719020843506</v>
      </c>
      <c r="DM153">
        <v>0.80388534069061279</v>
      </c>
      <c r="DN153">
        <v>0.83304661512374878</v>
      </c>
      <c r="DO153">
        <v>0.77153998613357544</v>
      </c>
      <c r="DP153">
        <v>0.7929568886756897</v>
      </c>
      <c r="DQ153">
        <v>0.77812224626541138</v>
      </c>
      <c r="DR153">
        <v>0.77166116237640381</v>
      </c>
      <c r="DS153">
        <v>2.6226234436035156</v>
      </c>
      <c r="DT153">
        <v>6.1914567947387695</v>
      </c>
      <c r="DU153">
        <v>6.6134371757507324</v>
      </c>
      <c r="DV153">
        <v>6.6199626922607422</v>
      </c>
      <c r="DW153">
        <v>6.6267666816711426</v>
      </c>
      <c r="DX153">
        <v>6.5261778831481934</v>
      </c>
      <c r="DY153">
        <v>2.3624131679534912</v>
      </c>
      <c r="DZ153">
        <v>0.36063218116760254</v>
      </c>
      <c r="EA153">
        <v>0.28728395700454712</v>
      </c>
      <c r="EB153">
        <v>1.9514998197555542</v>
      </c>
      <c r="EC153">
        <v>1.9494001865386963</v>
      </c>
      <c r="ED153">
        <v>2.0488290786743164</v>
      </c>
      <c r="EE153">
        <v>2.0262687206268311</v>
      </c>
      <c r="EF153">
        <v>2.0990917682647705</v>
      </c>
      <c r="EG153">
        <v>2.0959157943725586</v>
      </c>
      <c r="EH153">
        <v>2.0432014465332031</v>
      </c>
      <c r="EI153">
        <v>1.9509340524673462</v>
      </c>
      <c r="EJ153">
        <v>1.8703464269638062</v>
      </c>
      <c r="EK153">
        <v>1.8331308364868164</v>
      </c>
      <c r="EL153">
        <v>1.9170235395431519</v>
      </c>
      <c r="EM153">
        <v>1.7739250659942627</v>
      </c>
      <c r="EN153">
        <v>1.8179252147674561</v>
      </c>
      <c r="EO153">
        <v>1.8129554986953735</v>
      </c>
      <c r="EP153">
        <v>1.79133141040802</v>
      </c>
      <c r="EQ153">
        <v>3.9923999309539795</v>
      </c>
      <c r="ER153">
        <v>7.6887097358703613</v>
      </c>
      <c r="ES153">
        <v>8.1824216842651367</v>
      </c>
      <c r="ET153">
        <v>8.1281852722167969</v>
      </c>
      <c r="EU153">
        <v>8.0879726409912109</v>
      </c>
      <c r="EV153">
        <v>7.9408540725708008</v>
      </c>
      <c r="EW153">
        <v>3.7104866504669189</v>
      </c>
      <c r="EX153">
        <v>1.4707860946655273</v>
      </c>
      <c r="EY153">
        <v>1.4468047618865967</v>
      </c>
      <c r="EZ153">
        <v>44.935562133789063</v>
      </c>
      <c r="FA153">
        <v>44.125564575195312</v>
      </c>
      <c r="FB153">
        <v>43.423664093017578</v>
      </c>
      <c r="FC153">
        <v>42.40386962890625</v>
      </c>
      <c r="FD153">
        <v>42.265842437744141</v>
      </c>
      <c r="FE153">
        <v>42.373519897460937</v>
      </c>
      <c r="FF153">
        <v>42.875808715820313</v>
      </c>
      <c r="FG153">
        <v>43.32373046875</v>
      </c>
      <c r="FH153">
        <v>43.880062103271484</v>
      </c>
      <c r="FI153">
        <v>45.713176727294922</v>
      </c>
      <c r="FJ153">
        <v>48.259593963623047</v>
      </c>
      <c r="FK153">
        <v>49.265655517578125</v>
      </c>
      <c r="FL153">
        <v>48.936511993408203</v>
      </c>
      <c r="FM153">
        <v>48.778072357177734</v>
      </c>
      <c r="FN153">
        <v>49.918674468994141</v>
      </c>
      <c r="FO153">
        <v>50.312725067138672</v>
      </c>
      <c r="FP153">
        <v>49.886688232421875</v>
      </c>
      <c r="FQ153">
        <v>49.132034301757813</v>
      </c>
      <c r="FR153">
        <v>48.324066162109375</v>
      </c>
      <c r="FS153">
        <v>47.633399963378906</v>
      </c>
      <c r="FT153">
        <v>46.232265472412109</v>
      </c>
      <c r="FU153">
        <v>45.962715148925781</v>
      </c>
      <c r="FV153">
        <v>45.443153381347656</v>
      </c>
      <c r="FW153">
        <v>44.999488830566406</v>
      </c>
      <c r="FX153">
        <v>245</v>
      </c>
      <c r="FY153">
        <v>8.9374296367168427E-2</v>
      </c>
      <c r="FZ153">
        <v>1</v>
      </c>
      <c r="GA153" s="57" t="s">
        <v>10</v>
      </c>
    </row>
    <row r="154" spans="1:183" x14ac:dyDescent="0.2">
      <c r="A154" t="s">
        <v>242</v>
      </c>
      <c r="B154" t="s">
        <v>246</v>
      </c>
      <c r="C154" t="s">
        <v>218</v>
      </c>
      <c r="D154" t="s">
        <v>47</v>
      </c>
      <c r="E154">
        <v>2016</v>
      </c>
      <c r="F154" t="s">
        <v>221</v>
      </c>
      <c r="G154" t="s">
        <v>243</v>
      </c>
      <c r="H154" s="57" t="s">
        <v>233</v>
      </c>
      <c r="I154">
        <v>173.93</v>
      </c>
      <c r="L154">
        <v>55.915224368964296</v>
      </c>
      <c r="M154">
        <v>54.244117988497521</v>
      </c>
      <c r="N154">
        <v>54.764732430691552</v>
      </c>
      <c r="O154">
        <v>55.533955007718703</v>
      </c>
      <c r="P154">
        <v>63.765814052980033</v>
      </c>
      <c r="Q154">
        <v>69.153288760824594</v>
      </c>
      <c r="R154">
        <v>79.827080594037028</v>
      </c>
      <c r="S154">
        <v>78.265635394874394</v>
      </c>
      <c r="T154">
        <v>79.404509757404313</v>
      </c>
      <c r="U154">
        <v>78.363002683975381</v>
      </c>
      <c r="V154">
        <v>80.728457191982457</v>
      </c>
      <c r="W154">
        <v>78.32509963737435</v>
      </c>
      <c r="X154">
        <v>78.975340557230041</v>
      </c>
      <c r="Y154">
        <v>80.427501867359879</v>
      </c>
      <c r="Z154">
        <v>76.855201985859296</v>
      </c>
      <c r="AA154">
        <v>71.546680186404387</v>
      </c>
      <c r="AB154">
        <v>71.690662696025086</v>
      </c>
      <c r="AC154">
        <v>74.678565803107418</v>
      </c>
      <c r="AD154">
        <v>74.26929294683427</v>
      </c>
      <c r="AE154">
        <v>73.587072395195051</v>
      </c>
      <c r="AF154">
        <v>72.183655940813622</v>
      </c>
      <c r="AG154">
        <v>62.739349031417881</v>
      </c>
      <c r="AH154">
        <v>53.946296371566966</v>
      </c>
      <c r="AI154">
        <v>51.510291277891312</v>
      </c>
      <c r="AJ154">
        <v>-1.68738853931427</v>
      </c>
      <c r="AK154">
        <v>-1.6547619104385376</v>
      </c>
      <c r="AL154">
        <v>-1.6826490163803101</v>
      </c>
      <c r="AM154">
        <v>-1.6499587297439575</v>
      </c>
      <c r="AN154">
        <v>-1.6690996885299683</v>
      </c>
      <c r="AO154">
        <v>-1.6243915557861328</v>
      </c>
      <c r="AP154">
        <v>-1.6096105575561523</v>
      </c>
      <c r="AQ154">
        <v>-1.6059824228286743</v>
      </c>
      <c r="AR154">
        <v>-1.5997116565704346</v>
      </c>
      <c r="AS154">
        <v>-1.6510648727416992</v>
      </c>
      <c r="AT154">
        <v>-1.7524484395980835</v>
      </c>
      <c r="AU154">
        <v>-1.6193426847457886</v>
      </c>
      <c r="AV154">
        <v>-1.6517913341522217</v>
      </c>
      <c r="AW154">
        <v>-1.6901556253433228</v>
      </c>
      <c r="AX154">
        <v>-1.6604501008987427</v>
      </c>
      <c r="AY154">
        <v>-0.64455896615982056</v>
      </c>
      <c r="AZ154">
        <v>2.6202182769775391</v>
      </c>
      <c r="BA154">
        <v>2.8711059093475342</v>
      </c>
      <c r="BB154">
        <v>3.022559642791748</v>
      </c>
      <c r="BC154">
        <v>3.1415061950683594</v>
      </c>
      <c r="BD154">
        <v>3.1519010066986084</v>
      </c>
      <c r="BE154">
        <v>-0.85300362110137939</v>
      </c>
      <c r="BF154">
        <v>-2.2873001098632812</v>
      </c>
      <c r="BG154">
        <v>-2.4783978462219238</v>
      </c>
      <c r="BH154">
        <v>-0.61244618892669678</v>
      </c>
      <c r="BI154">
        <v>-0.59007775783538818</v>
      </c>
      <c r="BJ154">
        <v>-0.58035522699356079</v>
      </c>
      <c r="BK154">
        <v>-0.56398624181747437</v>
      </c>
      <c r="BL154">
        <v>-0.55596065521240234</v>
      </c>
      <c r="BM154">
        <v>-0.5253976583480835</v>
      </c>
      <c r="BN154">
        <v>-0.5305551290512085</v>
      </c>
      <c r="BO154">
        <v>-0.55525493621826172</v>
      </c>
      <c r="BP154">
        <v>-0.57464241981506348</v>
      </c>
      <c r="BQ154">
        <v>-0.62181931734085083</v>
      </c>
      <c r="BR154">
        <v>-0.6684715747833252</v>
      </c>
      <c r="BS154">
        <v>-0.61695766448974609</v>
      </c>
      <c r="BT154">
        <v>-0.62682294845581055</v>
      </c>
      <c r="BU154">
        <v>-0.65532243251800537</v>
      </c>
      <c r="BV154">
        <v>-0.64077991247177124</v>
      </c>
      <c r="BW154">
        <v>0.72521746158599854</v>
      </c>
      <c r="BX154">
        <v>4.1174712181091309</v>
      </c>
      <c r="BY154">
        <v>4.4400901794433594</v>
      </c>
      <c r="BZ154">
        <v>4.5307822227478027</v>
      </c>
      <c r="CA154">
        <v>4.6027126312255859</v>
      </c>
      <c r="CB154">
        <v>4.5665774345397949</v>
      </c>
      <c r="CC154">
        <v>0.49506992101669312</v>
      </c>
      <c r="CD154">
        <v>-1.1771461963653564</v>
      </c>
      <c r="CE154">
        <v>-1.318877100944519</v>
      </c>
      <c r="CF154">
        <v>0.1320556253194809</v>
      </c>
      <c r="CG154">
        <v>0.14731918275356293</v>
      </c>
      <c r="CH154">
        <v>0.18309009075164795</v>
      </c>
      <c r="CI154">
        <v>0.18815501034259796</v>
      </c>
      <c r="CJ154">
        <v>0.21499606966972351</v>
      </c>
      <c r="CK154">
        <v>0.23576216399669647</v>
      </c>
      <c r="CL154">
        <v>0.2167954295873642</v>
      </c>
      <c r="CM154">
        <v>0.17247579991817474</v>
      </c>
      <c r="CN154">
        <v>0.1353173702955246</v>
      </c>
      <c r="CO154">
        <v>9.1033011674880981E-2</v>
      </c>
      <c r="CP154">
        <v>8.2287535071372986E-2</v>
      </c>
      <c r="CQ154">
        <v>7.7291138470172882E-2</v>
      </c>
      <c r="CR154">
        <v>8.3066955208778381E-2</v>
      </c>
      <c r="CS154">
        <v>6.1399906873703003E-2</v>
      </c>
      <c r="CT154">
        <v>6.5440639853477478E-2</v>
      </c>
      <c r="CU154">
        <v>1.6739205121994019</v>
      </c>
      <c r="CV154">
        <v>5.1544642448425293</v>
      </c>
      <c r="CW154">
        <v>5.5267634391784668</v>
      </c>
      <c r="CX154">
        <v>5.5753722190856934</v>
      </c>
      <c r="CY154">
        <v>5.6147394180297852</v>
      </c>
      <c r="CZ154">
        <v>5.5463776588439941</v>
      </c>
      <c r="DA154">
        <v>1.4287415742874146</v>
      </c>
      <c r="DB154">
        <v>-0.40825703740119934</v>
      </c>
      <c r="DC154">
        <v>-0.51579660177230835</v>
      </c>
      <c r="DD154">
        <v>0.87655740976333618</v>
      </c>
      <c r="DE154">
        <v>0.88471615314483643</v>
      </c>
      <c r="DF154">
        <v>0.94653540849685669</v>
      </c>
      <c r="DG154">
        <v>0.9402962327003479</v>
      </c>
      <c r="DH154">
        <v>0.98595279455184937</v>
      </c>
      <c r="DI154">
        <v>0.99692195653915405</v>
      </c>
      <c r="DJ154">
        <v>0.9641459584236145</v>
      </c>
      <c r="DK154">
        <v>0.90020650625228882</v>
      </c>
      <c r="DL154">
        <v>0.84527719020843506</v>
      </c>
      <c r="DM154">
        <v>0.80388534069061279</v>
      </c>
      <c r="DN154">
        <v>0.83304661512374878</v>
      </c>
      <c r="DO154">
        <v>0.77153998613357544</v>
      </c>
      <c r="DP154">
        <v>0.7929568886756897</v>
      </c>
      <c r="DQ154">
        <v>0.77812224626541138</v>
      </c>
      <c r="DR154">
        <v>0.77166116237640381</v>
      </c>
      <c r="DS154">
        <v>2.6226234436035156</v>
      </c>
      <c r="DT154">
        <v>6.1914567947387695</v>
      </c>
      <c r="DU154">
        <v>6.6134371757507324</v>
      </c>
      <c r="DV154">
        <v>6.6199626922607422</v>
      </c>
      <c r="DW154">
        <v>6.6267666816711426</v>
      </c>
      <c r="DX154">
        <v>6.5261778831481934</v>
      </c>
      <c r="DY154">
        <v>2.3624131679534912</v>
      </c>
      <c r="DZ154">
        <v>0.36063218116760254</v>
      </c>
      <c r="EA154">
        <v>0.28728395700454712</v>
      </c>
      <c r="EB154">
        <v>1.9514998197555542</v>
      </c>
      <c r="EC154">
        <v>1.9494001865386963</v>
      </c>
      <c r="ED154">
        <v>2.0488290786743164</v>
      </c>
      <c r="EE154">
        <v>2.0262687206268311</v>
      </c>
      <c r="EF154">
        <v>2.0990917682647705</v>
      </c>
      <c r="EG154">
        <v>2.0959157943725586</v>
      </c>
      <c r="EH154">
        <v>2.0432014465332031</v>
      </c>
      <c r="EI154">
        <v>1.9509340524673462</v>
      </c>
      <c r="EJ154">
        <v>1.8703464269638062</v>
      </c>
      <c r="EK154">
        <v>1.8331308364868164</v>
      </c>
      <c r="EL154">
        <v>1.9170235395431519</v>
      </c>
      <c r="EM154">
        <v>1.7739250659942627</v>
      </c>
      <c r="EN154">
        <v>1.8179252147674561</v>
      </c>
      <c r="EO154">
        <v>1.8129554986953735</v>
      </c>
      <c r="EP154">
        <v>1.79133141040802</v>
      </c>
      <c r="EQ154">
        <v>3.9923999309539795</v>
      </c>
      <c r="ER154">
        <v>7.6887097358703613</v>
      </c>
      <c r="ES154">
        <v>8.1824216842651367</v>
      </c>
      <c r="ET154">
        <v>8.1281852722167969</v>
      </c>
      <c r="EU154">
        <v>8.0879726409912109</v>
      </c>
      <c r="EV154">
        <v>7.9408540725708008</v>
      </c>
      <c r="EW154">
        <v>3.7104866504669189</v>
      </c>
      <c r="EX154">
        <v>1.4707860946655273</v>
      </c>
      <c r="EY154">
        <v>1.4468047618865967</v>
      </c>
      <c r="EZ154">
        <v>44.935562133789063</v>
      </c>
      <c r="FA154">
        <v>44.125564575195312</v>
      </c>
      <c r="FB154">
        <v>43.423664093017578</v>
      </c>
      <c r="FC154">
        <v>42.40386962890625</v>
      </c>
      <c r="FD154">
        <v>42.265842437744141</v>
      </c>
      <c r="FE154">
        <v>42.373519897460937</v>
      </c>
      <c r="FF154">
        <v>42.875808715820313</v>
      </c>
      <c r="FG154">
        <v>43.32373046875</v>
      </c>
      <c r="FH154">
        <v>43.880062103271484</v>
      </c>
      <c r="FI154">
        <v>45.713176727294922</v>
      </c>
      <c r="FJ154">
        <v>48.259593963623047</v>
      </c>
      <c r="FK154">
        <v>49.265655517578125</v>
      </c>
      <c r="FL154">
        <v>48.936511993408203</v>
      </c>
      <c r="FM154">
        <v>48.778072357177734</v>
      </c>
      <c r="FN154">
        <v>49.918674468994141</v>
      </c>
      <c r="FO154">
        <v>50.312725067138672</v>
      </c>
      <c r="FP154">
        <v>49.886688232421875</v>
      </c>
      <c r="FQ154">
        <v>49.132034301757813</v>
      </c>
      <c r="FR154">
        <v>48.324066162109375</v>
      </c>
      <c r="FS154">
        <v>47.633399963378906</v>
      </c>
      <c r="FT154">
        <v>46.232265472412109</v>
      </c>
      <c r="FU154">
        <v>45.962715148925781</v>
      </c>
      <c r="FV154">
        <v>45.443153381347656</v>
      </c>
      <c r="FW154">
        <v>44.999488830566406</v>
      </c>
      <c r="FX154">
        <v>245</v>
      </c>
      <c r="FY154">
        <v>8.9374296367168427E-2</v>
      </c>
      <c r="FZ154">
        <v>1</v>
      </c>
      <c r="GA154" s="57" t="s">
        <v>10</v>
      </c>
    </row>
    <row r="155" spans="1:183" x14ac:dyDescent="0.2">
      <c r="A155" t="s">
        <v>242</v>
      </c>
      <c r="B155" t="s">
        <v>246</v>
      </c>
      <c r="C155" t="s">
        <v>218</v>
      </c>
      <c r="D155" t="s">
        <v>11</v>
      </c>
      <c r="E155">
        <v>2014</v>
      </c>
      <c r="F155" t="s">
        <v>221</v>
      </c>
      <c r="G155" t="s">
        <v>243</v>
      </c>
      <c r="H155" s="57" t="s">
        <v>233</v>
      </c>
      <c r="I155">
        <v>175.95000000000002</v>
      </c>
      <c r="L155">
        <v>47.324352117368996</v>
      </c>
      <c r="M155">
        <v>46.099873907176494</v>
      </c>
      <c r="N155">
        <v>45.288712863025857</v>
      </c>
      <c r="O155">
        <v>46.490630347812825</v>
      </c>
      <c r="P155">
        <v>52.234450844060248</v>
      </c>
      <c r="Q155">
        <v>57.497728742640327</v>
      </c>
      <c r="R155">
        <v>67.023541050692103</v>
      </c>
      <c r="S155">
        <v>72.650103576660612</v>
      </c>
      <c r="T155">
        <v>78.828286014465377</v>
      </c>
      <c r="U155">
        <v>81.508313770003127</v>
      </c>
      <c r="V155">
        <v>85.012491221501591</v>
      </c>
      <c r="W155">
        <v>86.412013208264256</v>
      </c>
      <c r="X155">
        <v>86.116460020078961</v>
      </c>
      <c r="Y155">
        <v>86.742183570613093</v>
      </c>
      <c r="Z155">
        <v>85.709889928885687</v>
      </c>
      <c r="AA155">
        <v>83.779841405149384</v>
      </c>
      <c r="AB155">
        <v>81.445098950851374</v>
      </c>
      <c r="AC155">
        <v>78.207913184949561</v>
      </c>
      <c r="AD155">
        <v>74.619759820796318</v>
      </c>
      <c r="AE155">
        <v>73.156700747518215</v>
      </c>
      <c r="AF155">
        <v>71.751482165964561</v>
      </c>
      <c r="AG155">
        <v>65.135912378078757</v>
      </c>
      <c r="AH155">
        <v>55.645303174896426</v>
      </c>
      <c r="AI155">
        <v>50.071814170509164</v>
      </c>
      <c r="AJ155">
        <v>-2.2713725566864014</v>
      </c>
      <c r="AK155">
        <v>-2.2899420261383057</v>
      </c>
      <c r="AL155">
        <v>-1.768213152885437</v>
      </c>
      <c r="AM155">
        <v>-1.8514081239700317</v>
      </c>
      <c r="AN155">
        <v>-1.9706155061721802</v>
      </c>
      <c r="AO155">
        <v>-2.3456990718841553</v>
      </c>
      <c r="AP155">
        <v>-2.5668971538543701</v>
      </c>
      <c r="AQ155">
        <v>-2.5367012023925781</v>
      </c>
      <c r="AR155">
        <v>-2.6107335090637207</v>
      </c>
      <c r="AS155">
        <v>-2.8425238132476807</v>
      </c>
      <c r="AT155">
        <v>-2.9781315326690674</v>
      </c>
      <c r="AU155">
        <v>-3.4052388668060303</v>
      </c>
      <c r="AV155">
        <v>8.9412815868854523E-2</v>
      </c>
      <c r="AW155">
        <v>4.4584693908691406</v>
      </c>
      <c r="AX155">
        <v>4.4366497993469238</v>
      </c>
      <c r="AY155">
        <v>4.3239068984985352</v>
      </c>
      <c r="AZ155">
        <v>4.1523385047912598</v>
      </c>
      <c r="BA155">
        <v>3.815697193145752</v>
      </c>
      <c r="BB155">
        <v>-0.38198399543762207</v>
      </c>
      <c r="BC155">
        <v>-2.2647719383239746</v>
      </c>
      <c r="BD155">
        <v>-2.216822624206543</v>
      </c>
      <c r="BE155">
        <v>-2.0953621864318848</v>
      </c>
      <c r="BF155">
        <v>-2.0593175888061523</v>
      </c>
      <c r="BG155">
        <v>-2.1201786994934082</v>
      </c>
      <c r="BH155">
        <v>-0.9421272873878479</v>
      </c>
      <c r="BI155">
        <v>-0.94262051582336426</v>
      </c>
      <c r="BJ155">
        <v>-0.72862988710403442</v>
      </c>
      <c r="BK155">
        <v>-0.75959599018096924</v>
      </c>
      <c r="BL155">
        <v>-0.79869371652603149</v>
      </c>
      <c r="BM155">
        <v>-0.94209527969360352</v>
      </c>
      <c r="BN155">
        <v>-1.0303088426589966</v>
      </c>
      <c r="BO155">
        <v>-1.0383898019790649</v>
      </c>
      <c r="BP155">
        <v>-1.119621753692627</v>
      </c>
      <c r="BQ155">
        <v>-1.2226790189743042</v>
      </c>
      <c r="BR155">
        <v>-1.2913448810577393</v>
      </c>
      <c r="BS155">
        <v>-1.4606167078018188</v>
      </c>
      <c r="BT155">
        <v>1.3629423379898071</v>
      </c>
      <c r="BU155">
        <v>5.8099684715270996</v>
      </c>
      <c r="BV155">
        <v>5.8013706207275391</v>
      </c>
      <c r="BW155">
        <v>5.6630392074584961</v>
      </c>
      <c r="BX155">
        <v>5.4423303604125977</v>
      </c>
      <c r="BY155">
        <v>5.0975379943847656</v>
      </c>
      <c r="BZ155">
        <v>0.81492829322814941</v>
      </c>
      <c r="CA155">
        <v>-1.1408660411834717</v>
      </c>
      <c r="CB155">
        <v>-1.0968044996261597</v>
      </c>
      <c r="CC155">
        <v>-1.0358902215957642</v>
      </c>
      <c r="CD155">
        <v>-1.0571446418762207</v>
      </c>
      <c r="CE155">
        <v>-1.1080031394958496</v>
      </c>
      <c r="CF155">
        <v>-2.1496014669537544E-2</v>
      </c>
      <c r="CG155">
        <v>-9.4696749001741409E-3</v>
      </c>
      <c r="CH155">
        <v>-8.6176255717873573E-3</v>
      </c>
      <c r="CI155">
        <v>-3.41025460511446E-3</v>
      </c>
      <c r="CJ155">
        <v>1.2975756078958511E-2</v>
      </c>
      <c r="CK155">
        <v>3.003644198179245E-2</v>
      </c>
      <c r="CL155">
        <v>3.3927496522665024E-2</v>
      </c>
      <c r="CM155">
        <v>-6.6398584749549627E-4</v>
      </c>
      <c r="CN155">
        <v>-8.6882241070270538E-2</v>
      </c>
      <c r="CO155">
        <v>-0.10077944397926331</v>
      </c>
      <c r="CP155">
        <v>-0.12308161705732346</v>
      </c>
      <c r="CQ155">
        <v>-0.11377732455730438</v>
      </c>
      <c r="CR155">
        <v>2.2449851036071777</v>
      </c>
      <c r="CS155">
        <v>6.7460126876831055</v>
      </c>
      <c r="CT155">
        <v>6.7465724945068359</v>
      </c>
      <c r="CU155">
        <v>6.5905179977416992</v>
      </c>
      <c r="CV155">
        <v>6.3357748985290527</v>
      </c>
      <c r="CW155">
        <v>5.9853372573852539</v>
      </c>
      <c r="CX155">
        <v>1.6439061164855957</v>
      </c>
      <c r="CY155">
        <v>-0.36245229840278625</v>
      </c>
      <c r="CZ155">
        <v>-0.32108345627784729</v>
      </c>
      <c r="DA155">
        <v>-0.30210322141647339</v>
      </c>
      <c r="DB155">
        <v>-0.36304262280464172</v>
      </c>
      <c r="DC155">
        <v>-0.40697348117828369</v>
      </c>
      <c r="DD155">
        <v>0.89913523197174072</v>
      </c>
      <c r="DE155">
        <v>0.92368113994598389</v>
      </c>
      <c r="DF155">
        <v>0.71139460802078247</v>
      </c>
      <c r="DG155">
        <v>0.75277549028396606</v>
      </c>
      <c r="DH155">
        <v>0.82464522123336792</v>
      </c>
      <c r="DI155">
        <v>1.0021681785583496</v>
      </c>
      <c r="DJ155">
        <v>1.0981638431549072</v>
      </c>
      <c r="DK155">
        <v>1.0370618104934692</v>
      </c>
      <c r="DL155">
        <v>0.94585728645324707</v>
      </c>
      <c r="DM155">
        <v>1.0211201906204224</v>
      </c>
      <c r="DN155">
        <v>1.0451816320419312</v>
      </c>
      <c r="DO155">
        <v>1.2330620288848877</v>
      </c>
      <c r="DP155">
        <v>3.1270277500152588</v>
      </c>
      <c r="DQ155">
        <v>7.6820564270019531</v>
      </c>
      <c r="DR155">
        <v>7.6917738914489746</v>
      </c>
      <c r="DS155">
        <v>7.5179963111877441</v>
      </c>
      <c r="DT155">
        <v>7.229219913482666</v>
      </c>
      <c r="DU155">
        <v>6.8731365203857422</v>
      </c>
      <c r="DV155">
        <v>2.472883939743042</v>
      </c>
      <c r="DW155">
        <v>0.41596147418022156</v>
      </c>
      <c r="DX155">
        <v>0.45463758707046509</v>
      </c>
      <c r="DY155">
        <v>0.43168383836746216</v>
      </c>
      <c r="DZ155">
        <v>0.33105936646461487</v>
      </c>
      <c r="EA155">
        <v>0.29405617713928223</v>
      </c>
      <c r="EB155">
        <v>2.2283806800842285</v>
      </c>
      <c r="EC155">
        <v>2.2710027694702148</v>
      </c>
      <c r="ED155">
        <v>1.7509778738021851</v>
      </c>
      <c r="EE155">
        <v>1.8445875644683838</v>
      </c>
      <c r="EF155">
        <v>1.9965670108795166</v>
      </c>
      <c r="EG155">
        <v>2.4057719707489014</v>
      </c>
      <c r="EH155">
        <v>2.6347520351409912</v>
      </c>
      <c r="EI155">
        <v>2.5353732109069824</v>
      </c>
      <c r="EJ155">
        <v>2.4369690418243408</v>
      </c>
      <c r="EK155">
        <v>2.6409649848937988</v>
      </c>
      <c r="EL155">
        <v>2.7319684028625488</v>
      </c>
      <c r="EM155">
        <v>3.1776840686798096</v>
      </c>
      <c r="EN155">
        <v>4.4005570411682129</v>
      </c>
      <c r="EO155">
        <v>9.0335550308227539</v>
      </c>
      <c r="EP155">
        <v>9.0564947128295898</v>
      </c>
      <c r="EQ155">
        <v>8.8571281433105469</v>
      </c>
      <c r="ER155">
        <v>8.5192117691040039</v>
      </c>
      <c r="ES155">
        <v>8.1549777984619141</v>
      </c>
      <c r="ET155">
        <v>3.6697962284088135</v>
      </c>
      <c r="EU155">
        <v>1.5398672819137573</v>
      </c>
      <c r="EV155">
        <v>1.5746556520462036</v>
      </c>
      <c r="EW155">
        <v>1.4911558628082275</v>
      </c>
      <c r="EX155">
        <v>1.3332324028015137</v>
      </c>
      <c r="EY155">
        <v>1.3062316179275513</v>
      </c>
      <c r="EZ155">
        <v>75.401741027832031</v>
      </c>
      <c r="FA155">
        <v>74.459632873535156</v>
      </c>
      <c r="FB155">
        <v>74.037124633789063</v>
      </c>
      <c r="FC155">
        <v>73.579505920410156</v>
      </c>
      <c r="FD155">
        <v>73.103569030761719</v>
      </c>
      <c r="FE155">
        <v>72.679901123046875</v>
      </c>
      <c r="FF155">
        <v>72.901298522949219</v>
      </c>
      <c r="FG155">
        <v>74.8973388671875</v>
      </c>
      <c r="FH155">
        <v>78.319351196289063</v>
      </c>
      <c r="FI155">
        <v>81.220352172851562</v>
      </c>
      <c r="FJ155">
        <v>83.530746459960937</v>
      </c>
      <c r="FK155">
        <v>85.4425048828125</v>
      </c>
      <c r="FL155">
        <v>87.150070190429688</v>
      </c>
      <c r="FM155">
        <v>88.669654846191406</v>
      </c>
      <c r="FN155">
        <v>89.0531005859375</v>
      </c>
      <c r="FO155">
        <v>88.678901672363281</v>
      </c>
      <c r="FP155">
        <v>87.624412536621094</v>
      </c>
      <c r="FQ155">
        <v>85.976707458496094</v>
      </c>
      <c r="FR155">
        <v>83.340065002441406</v>
      </c>
      <c r="FS155">
        <v>80.10009765625</v>
      </c>
      <c r="FT155">
        <v>77.315963745117188</v>
      </c>
      <c r="FU155">
        <v>75.655685424804687</v>
      </c>
      <c r="FV155">
        <v>74.261909484863281</v>
      </c>
      <c r="FW155">
        <v>73.334548950195313</v>
      </c>
      <c r="FX155">
        <v>245</v>
      </c>
      <c r="FY155">
        <v>8.9374296367168427E-2</v>
      </c>
      <c r="FZ155">
        <v>1</v>
      </c>
      <c r="GA155" s="57" t="s">
        <v>10</v>
      </c>
    </row>
    <row r="156" spans="1:183" x14ac:dyDescent="0.2">
      <c r="A156" t="s">
        <v>242</v>
      </c>
      <c r="B156" t="s">
        <v>246</v>
      </c>
      <c r="C156" t="s">
        <v>218</v>
      </c>
      <c r="D156" t="s">
        <v>11</v>
      </c>
      <c r="E156">
        <v>2015</v>
      </c>
      <c r="F156" t="s">
        <v>221</v>
      </c>
      <c r="G156" t="s">
        <v>243</v>
      </c>
      <c r="H156" s="57" t="s">
        <v>233</v>
      </c>
      <c r="I156">
        <v>175.95000000000002</v>
      </c>
      <c r="L156">
        <v>47.324352117368996</v>
      </c>
      <c r="M156">
        <v>46.099873907176494</v>
      </c>
      <c r="N156">
        <v>45.288712863025857</v>
      </c>
      <c r="O156">
        <v>46.490630347812825</v>
      </c>
      <c r="P156">
        <v>52.234450844060248</v>
      </c>
      <c r="Q156">
        <v>57.497728742640327</v>
      </c>
      <c r="R156">
        <v>67.023541050692103</v>
      </c>
      <c r="S156">
        <v>72.650103576660612</v>
      </c>
      <c r="T156">
        <v>78.828286014465377</v>
      </c>
      <c r="U156">
        <v>81.508313770003127</v>
      </c>
      <c r="V156">
        <v>85.012491221501591</v>
      </c>
      <c r="W156">
        <v>86.412013208264256</v>
      </c>
      <c r="X156">
        <v>86.116460020078961</v>
      </c>
      <c r="Y156">
        <v>86.742183570613093</v>
      </c>
      <c r="Z156">
        <v>85.709889928885687</v>
      </c>
      <c r="AA156">
        <v>83.779841405149384</v>
      </c>
      <c r="AB156">
        <v>81.445098950851374</v>
      </c>
      <c r="AC156">
        <v>78.207913184949561</v>
      </c>
      <c r="AD156">
        <v>74.619759820796318</v>
      </c>
      <c r="AE156">
        <v>73.156700747518215</v>
      </c>
      <c r="AF156">
        <v>71.751482165964561</v>
      </c>
      <c r="AG156">
        <v>65.135912378078757</v>
      </c>
      <c r="AH156">
        <v>55.645303174896426</v>
      </c>
      <c r="AI156">
        <v>50.071814170509164</v>
      </c>
      <c r="AJ156">
        <v>-2.2713725566864014</v>
      </c>
      <c r="AK156">
        <v>-2.2899420261383057</v>
      </c>
      <c r="AL156">
        <v>-1.768213152885437</v>
      </c>
      <c r="AM156">
        <v>-1.8514081239700317</v>
      </c>
      <c r="AN156">
        <v>-1.9706155061721802</v>
      </c>
      <c r="AO156">
        <v>-2.3456990718841553</v>
      </c>
      <c r="AP156">
        <v>-2.5668971538543701</v>
      </c>
      <c r="AQ156">
        <v>-2.5367012023925781</v>
      </c>
      <c r="AR156">
        <v>-2.6107335090637207</v>
      </c>
      <c r="AS156">
        <v>-2.8425238132476807</v>
      </c>
      <c r="AT156">
        <v>-2.9781315326690674</v>
      </c>
      <c r="AU156">
        <v>-3.4052388668060303</v>
      </c>
      <c r="AV156">
        <v>8.9412815868854523E-2</v>
      </c>
      <c r="AW156">
        <v>4.4584693908691406</v>
      </c>
      <c r="AX156">
        <v>4.4366497993469238</v>
      </c>
      <c r="AY156">
        <v>4.3239068984985352</v>
      </c>
      <c r="AZ156">
        <v>4.1523385047912598</v>
      </c>
      <c r="BA156">
        <v>3.815697193145752</v>
      </c>
      <c r="BB156">
        <v>-0.38198399543762207</v>
      </c>
      <c r="BC156">
        <v>-2.2647719383239746</v>
      </c>
      <c r="BD156">
        <v>-2.216822624206543</v>
      </c>
      <c r="BE156">
        <v>-2.0953621864318848</v>
      </c>
      <c r="BF156">
        <v>-2.0593175888061523</v>
      </c>
      <c r="BG156">
        <v>-2.1201786994934082</v>
      </c>
      <c r="BH156">
        <v>-0.9421272873878479</v>
      </c>
      <c r="BI156">
        <v>-0.94262051582336426</v>
      </c>
      <c r="BJ156">
        <v>-0.72862988710403442</v>
      </c>
      <c r="BK156">
        <v>-0.75959599018096924</v>
      </c>
      <c r="BL156">
        <v>-0.79869371652603149</v>
      </c>
      <c r="BM156">
        <v>-0.94209527969360352</v>
      </c>
      <c r="BN156">
        <v>-1.0303088426589966</v>
      </c>
      <c r="BO156">
        <v>-1.0383898019790649</v>
      </c>
      <c r="BP156">
        <v>-1.119621753692627</v>
      </c>
      <c r="BQ156">
        <v>-1.2226790189743042</v>
      </c>
      <c r="BR156">
        <v>-1.2913448810577393</v>
      </c>
      <c r="BS156">
        <v>-1.4606167078018188</v>
      </c>
      <c r="BT156">
        <v>1.3629423379898071</v>
      </c>
      <c r="BU156">
        <v>5.8099684715270996</v>
      </c>
      <c r="BV156">
        <v>5.8013706207275391</v>
      </c>
      <c r="BW156">
        <v>5.6630392074584961</v>
      </c>
      <c r="BX156">
        <v>5.4423303604125977</v>
      </c>
      <c r="BY156">
        <v>5.0975379943847656</v>
      </c>
      <c r="BZ156">
        <v>0.81492829322814941</v>
      </c>
      <c r="CA156">
        <v>-1.1408660411834717</v>
      </c>
      <c r="CB156">
        <v>-1.0968044996261597</v>
      </c>
      <c r="CC156">
        <v>-1.0358902215957642</v>
      </c>
      <c r="CD156">
        <v>-1.0571446418762207</v>
      </c>
      <c r="CE156">
        <v>-1.1080031394958496</v>
      </c>
      <c r="CF156">
        <v>-2.1496014669537544E-2</v>
      </c>
      <c r="CG156">
        <v>-9.4696749001741409E-3</v>
      </c>
      <c r="CH156">
        <v>-8.6176255717873573E-3</v>
      </c>
      <c r="CI156">
        <v>-3.41025460511446E-3</v>
      </c>
      <c r="CJ156">
        <v>1.2975756078958511E-2</v>
      </c>
      <c r="CK156">
        <v>3.003644198179245E-2</v>
      </c>
      <c r="CL156">
        <v>3.3927496522665024E-2</v>
      </c>
      <c r="CM156">
        <v>-6.6398584749549627E-4</v>
      </c>
      <c r="CN156">
        <v>-8.6882241070270538E-2</v>
      </c>
      <c r="CO156">
        <v>-0.10077944397926331</v>
      </c>
      <c r="CP156">
        <v>-0.12308161705732346</v>
      </c>
      <c r="CQ156">
        <v>-0.11377732455730438</v>
      </c>
      <c r="CR156">
        <v>2.2449851036071777</v>
      </c>
      <c r="CS156">
        <v>6.7460126876831055</v>
      </c>
      <c r="CT156">
        <v>6.7465724945068359</v>
      </c>
      <c r="CU156">
        <v>6.5905179977416992</v>
      </c>
      <c r="CV156">
        <v>6.3357748985290527</v>
      </c>
      <c r="CW156">
        <v>5.9853372573852539</v>
      </c>
      <c r="CX156">
        <v>1.6439061164855957</v>
      </c>
      <c r="CY156">
        <v>-0.36245229840278625</v>
      </c>
      <c r="CZ156">
        <v>-0.32108345627784729</v>
      </c>
      <c r="DA156">
        <v>-0.30210322141647339</v>
      </c>
      <c r="DB156">
        <v>-0.36304262280464172</v>
      </c>
      <c r="DC156">
        <v>-0.40697348117828369</v>
      </c>
      <c r="DD156">
        <v>0.89913523197174072</v>
      </c>
      <c r="DE156">
        <v>0.92368113994598389</v>
      </c>
      <c r="DF156">
        <v>0.71139460802078247</v>
      </c>
      <c r="DG156">
        <v>0.75277549028396606</v>
      </c>
      <c r="DH156">
        <v>0.82464522123336792</v>
      </c>
      <c r="DI156">
        <v>1.0021681785583496</v>
      </c>
      <c r="DJ156">
        <v>1.0981638431549072</v>
      </c>
      <c r="DK156">
        <v>1.0370618104934692</v>
      </c>
      <c r="DL156">
        <v>0.94585728645324707</v>
      </c>
      <c r="DM156">
        <v>1.0211201906204224</v>
      </c>
      <c r="DN156">
        <v>1.0451816320419312</v>
      </c>
      <c r="DO156">
        <v>1.2330620288848877</v>
      </c>
      <c r="DP156">
        <v>3.1270277500152588</v>
      </c>
      <c r="DQ156">
        <v>7.6820564270019531</v>
      </c>
      <c r="DR156">
        <v>7.6917738914489746</v>
      </c>
      <c r="DS156">
        <v>7.5179963111877441</v>
      </c>
      <c r="DT156">
        <v>7.229219913482666</v>
      </c>
      <c r="DU156">
        <v>6.8731365203857422</v>
      </c>
      <c r="DV156">
        <v>2.472883939743042</v>
      </c>
      <c r="DW156">
        <v>0.41596147418022156</v>
      </c>
      <c r="DX156">
        <v>0.45463758707046509</v>
      </c>
      <c r="DY156">
        <v>0.43168383836746216</v>
      </c>
      <c r="DZ156">
        <v>0.33105936646461487</v>
      </c>
      <c r="EA156">
        <v>0.29405617713928223</v>
      </c>
      <c r="EB156">
        <v>2.2283806800842285</v>
      </c>
      <c r="EC156">
        <v>2.2710027694702148</v>
      </c>
      <c r="ED156">
        <v>1.7509778738021851</v>
      </c>
      <c r="EE156">
        <v>1.8445875644683838</v>
      </c>
      <c r="EF156">
        <v>1.9965670108795166</v>
      </c>
      <c r="EG156">
        <v>2.4057719707489014</v>
      </c>
      <c r="EH156">
        <v>2.6347520351409912</v>
      </c>
      <c r="EI156">
        <v>2.5353732109069824</v>
      </c>
      <c r="EJ156">
        <v>2.4369690418243408</v>
      </c>
      <c r="EK156">
        <v>2.6409649848937988</v>
      </c>
      <c r="EL156">
        <v>2.7319684028625488</v>
      </c>
      <c r="EM156">
        <v>3.1776840686798096</v>
      </c>
      <c r="EN156">
        <v>4.4005570411682129</v>
      </c>
      <c r="EO156">
        <v>9.0335550308227539</v>
      </c>
      <c r="EP156">
        <v>9.0564947128295898</v>
      </c>
      <c r="EQ156">
        <v>8.8571281433105469</v>
      </c>
      <c r="ER156">
        <v>8.5192117691040039</v>
      </c>
      <c r="ES156">
        <v>8.1549777984619141</v>
      </c>
      <c r="ET156">
        <v>3.6697962284088135</v>
      </c>
      <c r="EU156">
        <v>1.5398672819137573</v>
      </c>
      <c r="EV156">
        <v>1.5746556520462036</v>
      </c>
      <c r="EW156">
        <v>1.4911558628082275</v>
      </c>
      <c r="EX156">
        <v>1.3332324028015137</v>
      </c>
      <c r="EY156">
        <v>1.3062316179275513</v>
      </c>
      <c r="EZ156">
        <v>75.401741027832031</v>
      </c>
      <c r="FA156">
        <v>74.459632873535156</v>
      </c>
      <c r="FB156">
        <v>74.037124633789063</v>
      </c>
      <c r="FC156">
        <v>73.579505920410156</v>
      </c>
      <c r="FD156">
        <v>73.103569030761719</v>
      </c>
      <c r="FE156">
        <v>72.679901123046875</v>
      </c>
      <c r="FF156">
        <v>72.901298522949219</v>
      </c>
      <c r="FG156">
        <v>74.8973388671875</v>
      </c>
      <c r="FH156">
        <v>78.319351196289063</v>
      </c>
      <c r="FI156">
        <v>81.220352172851562</v>
      </c>
      <c r="FJ156">
        <v>83.530746459960937</v>
      </c>
      <c r="FK156">
        <v>85.4425048828125</v>
      </c>
      <c r="FL156">
        <v>87.150070190429688</v>
      </c>
      <c r="FM156">
        <v>88.669654846191406</v>
      </c>
      <c r="FN156">
        <v>89.0531005859375</v>
      </c>
      <c r="FO156">
        <v>88.678901672363281</v>
      </c>
      <c r="FP156">
        <v>87.624412536621094</v>
      </c>
      <c r="FQ156">
        <v>85.976707458496094</v>
      </c>
      <c r="FR156">
        <v>83.340065002441406</v>
      </c>
      <c r="FS156">
        <v>80.10009765625</v>
      </c>
      <c r="FT156">
        <v>77.315963745117188</v>
      </c>
      <c r="FU156">
        <v>75.655685424804687</v>
      </c>
      <c r="FV156">
        <v>74.261909484863281</v>
      </c>
      <c r="FW156">
        <v>73.334548950195313</v>
      </c>
      <c r="FX156">
        <v>245</v>
      </c>
      <c r="FY156">
        <v>8.9374296367168427E-2</v>
      </c>
      <c r="FZ156">
        <v>1</v>
      </c>
      <c r="GA156" s="57" t="s">
        <v>10</v>
      </c>
    </row>
    <row r="157" spans="1:183" x14ac:dyDescent="0.2">
      <c r="A157" t="s">
        <v>242</v>
      </c>
      <c r="B157" t="s">
        <v>246</v>
      </c>
      <c r="C157" t="s">
        <v>218</v>
      </c>
      <c r="D157" t="s">
        <v>11</v>
      </c>
      <c r="E157">
        <v>2016</v>
      </c>
      <c r="F157" t="s">
        <v>221</v>
      </c>
      <c r="G157" t="s">
        <v>243</v>
      </c>
      <c r="H157" s="57" t="s">
        <v>233</v>
      </c>
      <c r="I157">
        <v>175.95000000000002</v>
      </c>
      <c r="L157">
        <v>47.324352117368996</v>
      </c>
      <c r="M157">
        <v>46.099873907176494</v>
      </c>
      <c r="N157">
        <v>45.288712863025857</v>
      </c>
      <c r="O157">
        <v>46.490630347812825</v>
      </c>
      <c r="P157">
        <v>52.234450844060248</v>
      </c>
      <c r="Q157">
        <v>57.497728742640327</v>
      </c>
      <c r="R157">
        <v>67.023541050692103</v>
      </c>
      <c r="S157">
        <v>72.650103576660612</v>
      </c>
      <c r="T157">
        <v>78.828286014465377</v>
      </c>
      <c r="U157">
        <v>81.508313770003127</v>
      </c>
      <c r="V157">
        <v>85.012491221501591</v>
      </c>
      <c r="W157">
        <v>86.412013208264256</v>
      </c>
      <c r="X157">
        <v>86.116460020078961</v>
      </c>
      <c r="Y157">
        <v>86.742183570613093</v>
      </c>
      <c r="Z157">
        <v>85.709889928885687</v>
      </c>
      <c r="AA157">
        <v>83.779841405149384</v>
      </c>
      <c r="AB157">
        <v>81.445098950851374</v>
      </c>
      <c r="AC157">
        <v>78.207913184949561</v>
      </c>
      <c r="AD157">
        <v>74.619759820796318</v>
      </c>
      <c r="AE157">
        <v>73.156700747518215</v>
      </c>
      <c r="AF157">
        <v>71.751482165964561</v>
      </c>
      <c r="AG157">
        <v>65.135912378078757</v>
      </c>
      <c r="AH157">
        <v>55.645303174896426</v>
      </c>
      <c r="AI157">
        <v>50.071814170509164</v>
      </c>
      <c r="AJ157">
        <v>-2.2713725566864014</v>
      </c>
      <c r="AK157">
        <v>-2.2899420261383057</v>
      </c>
      <c r="AL157">
        <v>-1.768213152885437</v>
      </c>
      <c r="AM157">
        <v>-1.8514081239700317</v>
      </c>
      <c r="AN157">
        <v>-1.9706155061721802</v>
      </c>
      <c r="AO157">
        <v>-2.3456990718841553</v>
      </c>
      <c r="AP157">
        <v>-2.5668971538543701</v>
      </c>
      <c r="AQ157">
        <v>-2.5367012023925781</v>
      </c>
      <c r="AR157">
        <v>-2.6107335090637207</v>
      </c>
      <c r="AS157">
        <v>-2.8425238132476807</v>
      </c>
      <c r="AT157">
        <v>-2.9781315326690674</v>
      </c>
      <c r="AU157">
        <v>-3.4052388668060303</v>
      </c>
      <c r="AV157">
        <v>8.9412815868854523E-2</v>
      </c>
      <c r="AW157">
        <v>4.4584693908691406</v>
      </c>
      <c r="AX157">
        <v>4.4366497993469238</v>
      </c>
      <c r="AY157">
        <v>4.3239068984985352</v>
      </c>
      <c r="AZ157">
        <v>4.1523385047912598</v>
      </c>
      <c r="BA157">
        <v>3.815697193145752</v>
      </c>
      <c r="BB157">
        <v>-0.38198399543762207</v>
      </c>
      <c r="BC157">
        <v>-2.2647719383239746</v>
      </c>
      <c r="BD157">
        <v>-2.216822624206543</v>
      </c>
      <c r="BE157">
        <v>-2.0953621864318848</v>
      </c>
      <c r="BF157">
        <v>-2.0593175888061523</v>
      </c>
      <c r="BG157">
        <v>-2.1201786994934082</v>
      </c>
      <c r="BH157">
        <v>-0.9421272873878479</v>
      </c>
      <c r="BI157">
        <v>-0.94262051582336426</v>
      </c>
      <c r="BJ157">
        <v>-0.72862988710403442</v>
      </c>
      <c r="BK157">
        <v>-0.75959599018096924</v>
      </c>
      <c r="BL157">
        <v>-0.79869371652603149</v>
      </c>
      <c r="BM157">
        <v>-0.94209527969360352</v>
      </c>
      <c r="BN157">
        <v>-1.0303088426589966</v>
      </c>
      <c r="BO157">
        <v>-1.0383898019790649</v>
      </c>
      <c r="BP157">
        <v>-1.119621753692627</v>
      </c>
      <c r="BQ157">
        <v>-1.2226790189743042</v>
      </c>
      <c r="BR157">
        <v>-1.2913448810577393</v>
      </c>
      <c r="BS157">
        <v>-1.4606167078018188</v>
      </c>
      <c r="BT157">
        <v>1.3629423379898071</v>
      </c>
      <c r="BU157">
        <v>5.8099684715270996</v>
      </c>
      <c r="BV157">
        <v>5.8013706207275391</v>
      </c>
      <c r="BW157">
        <v>5.6630392074584961</v>
      </c>
      <c r="BX157">
        <v>5.4423303604125977</v>
      </c>
      <c r="BY157">
        <v>5.0975379943847656</v>
      </c>
      <c r="BZ157">
        <v>0.81492829322814941</v>
      </c>
      <c r="CA157">
        <v>-1.1408660411834717</v>
      </c>
      <c r="CB157">
        <v>-1.0968044996261597</v>
      </c>
      <c r="CC157">
        <v>-1.0358902215957642</v>
      </c>
      <c r="CD157">
        <v>-1.0571446418762207</v>
      </c>
      <c r="CE157">
        <v>-1.1080031394958496</v>
      </c>
      <c r="CF157">
        <v>-2.1496014669537544E-2</v>
      </c>
      <c r="CG157">
        <v>-9.4696749001741409E-3</v>
      </c>
      <c r="CH157">
        <v>-8.6176255717873573E-3</v>
      </c>
      <c r="CI157">
        <v>-3.41025460511446E-3</v>
      </c>
      <c r="CJ157">
        <v>1.2975756078958511E-2</v>
      </c>
      <c r="CK157">
        <v>3.003644198179245E-2</v>
      </c>
      <c r="CL157">
        <v>3.3927496522665024E-2</v>
      </c>
      <c r="CM157">
        <v>-6.6398584749549627E-4</v>
      </c>
      <c r="CN157">
        <v>-8.6882241070270538E-2</v>
      </c>
      <c r="CO157">
        <v>-0.10077944397926331</v>
      </c>
      <c r="CP157">
        <v>-0.12308161705732346</v>
      </c>
      <c r="CQ157">
        <v>-0.11377732455730438</v>
      </c>
      <c r="CR157">
        <v>2.2449851036071777</v>
      </c>
      <c r="CS157">
        <v>6.7460126876831055</v>
      </c>
      <c r="CT157">
        <v>6.7465724945068359</v>
      </c>
      <c r="CU157">
        <v>6.5905179977416992</v>
      </c>
      <c r="CV157">
        <v>6.3357748985290527</v>
      </c>
      <c r="CW157">
        <v>5.9853372573852539</v>
      </c>
      <c r="CX157">
        <v>1.6439061164855957</v>
      </c>
      <c r="CY157">
        <v>-0.36245229840278625</v>
      </c>
      <c r="CZ157">
        <v>-0.32108345627784729</v>
      </c>
      <c r="DA157">
        <v>-0.30210322141647339</v>
      </c>
      <c r="DB157">
        <v>-0.36304262280464172</v>
      </c>
      <c r="DC157">
        <v>-0.40697348117828369</v>
      </c>
      <c r="DD157">
        <v>0.89913523197174072</v>
      </c>
      <c r="DE157">
        <v>0.92368113994598389</v>
      </c>
      <c r="DF157">
        <v>0.71139460802078247</v>
      </c>
      <c r="DG157">
        <v>0.75277549028396606</v>
      </c>
      <c r="DH157">
        <v>0.82464522123336792</v>
      </c>
      <c r="DI157">
        <v>1.0021681785583496</v>
      </c>
      <c r="DJ157">
        <v>1.0981638431549072</v>
      </c>
      <c r="DK157">
        <v>1.0370618104934692</v>
      </c>
      <c r="DL157">
        <v>0.94585728645324707</v>
      </c>
      <c r="DM157">
        <v>1.0211201906204224</v>
      </c>
      <c r="DN157">
        <v>1.0451816320419312</v>
      </c>
      <c r="DO157">
        <v>1.2330620288848877</v>
      </c>
      <c r="DP157">
        <v>3.1270277500152588</v>
      </c>
      <c r="DQ157">
        <v>7.6820564270019531</v>
      </c>
      <c r="DR157">
        <v>7.6917738914489746</v>
      </c>
      <c r="DS157">
        <v>7.5179963111877441</v>
      </c>
      <c r="DT157">
        <v>7.229219913482666</v>
      </c>
      <c r="DU157">
        <v>6.8731365203857422</v>
      </c>
      <c r="DV157">
        <v>2.472883939743042</v>
      </c>
      <c r="DW157">
        <v>0.41596147418022156</v>
      </c>
      <c r="DX157">
        <v>0.45463758707046509</v>
      </c>
      <c r="DY157">
        <v>0.43168383836746216</v>
      </c>
      <c r="DZ157">
        <v>0.33105936646461487</v>
      </c>
      <c r="EA157">
        <v>0.29405617713928223</v>
      </c>
      <c r="EB157">
        <v>2.2283806800842285</v>
      </c>
      <c r="EC157">
        <v>2.2710027694702148</v>
      </c>
      <c r="ED157">
        <v>1.7509778738021851</v>
      </c>
      <c r="EE157">
        <v>1.8445875644683838</v>
      </c>
      <c r="EF157">
        <v>1.9965670108795166</v>
      </c>
      <c r="EG157">
        <v>2.4057719707489014</v>
      </c>
      <c r="EH157">
        <v>2.6347520351409912</v>
      </c>
      <c r="EI157">
        <v>2.5353732109069824</v>
      </c>
      <c r="EJ157">
        <v>2.4369690418243408</v>
      </c>
      <c r="EK157">
        <v>2.6409649848937988</v>
      </c>
      <c r="EL157">
        <v>2.7319684028625488</v>
      </c>
      <c r="EM157">
        <v>3.1776840686798096</v>
      </c>
      <c r="EN157">
        <v>4.4005570411682129</v>
      </c>
      <c r="EO157">
        <v>9.0335550308227539</v>
      </c>
      <c r="EP157">
        <v>9.0564947128295898</v>
      </c>
      <c r="EQ157">
        <v>8.8571281433105469</v>
      </c>
      <c r="ER157">
        <v>8.5192117691040039</v>
      </c>
      <c r="ES157">
        <v>8.1549777984619141</v>
      </c>
      <c r="ET157">
        <v>3.6697962284088135</v>
      </c>
      <c r="EU157">
        <v>1.5398672819137573</v>
      </c>
      <c r="EV157">
        <v>1.5746556520462036</v>
      </c>
      <c r="EW157">
        <v>1.4911558628082275</v>
      </c>
      <c r="EX157">
        <v>1.3332324028015137</v>
      </c>
      <c r="EY157">
        <v>1.3062316179275513</v>
      </c>
      <c r="EZ157">
        <v>75.401741027832031</v>
      </c>
      <c r="FA157">
        <v>74.459632873535156</v>
      </c>
      <c r="FB157">
        <v>74.037124633789063</v>
      </c>
      <c r="FC157">
        <v>73.579505920410156</v>
      </c>
      <c r="FD157">
        <v>73.103569030761719</v>
      </c>
      <c r="FE157">
        <v>72.679901123046875</v>
      </c>
      <c r="FF157">
        <v>72.901298522949219</v>
      </c>
      <c r="FG157">
        <v>74.8973388671875</v>
      </c>
      <c r="FH157">
        <v>78.319351196289063</v>
      </c>
      <c r="FI157">
        <v>81.220352172851562</v>
      </c>
      <c r="FJ157">
        <v>83.530746459960937</v>
      </c>
      <c r="FK157">
        <v>85.4425048828125</v>
      </c>
      <c r="FL157">
        <v>87.150070190429688</v>
      </c>
      <c r="FM157">
        <v>88.669654846191406</v>
      </c>
      <c r="FN157">
        <v>89.0531005859375</v>
      </c>
      <c r="FO157">
        <v>88.678901672363281</v>
      </c>
      <c r="FP157">
        <v>87.624412536621094</v>
      </c>
      <c r="FQ157">
        <v>85.976707458496094</v>
      </c>
      <c r="FR157">
        <v>83.340065002441406</v>
      </c>
      <c r="FS157">
        <v>80.10009765625</v>
      </c>
      <c r="FT157">
        <v>77.315963745117188</v>
      </c>
      <c r="FU157">
        <v>75.655685424804687</v>
      </c>
      <c r="FV157">
        <v>74.261909484863281</v>
      </c>
      <c r="FW157">
        <v>73.334548950195313</v>
      </c>
      <c r="FX157">
        <v>245</v>
      </c>
      <c r="FY157">
        <v>8.9374296367168427E-2</v>
      </c>
      <c r="FZ157">
        <v>1</v>
      </c>
      <c r="GA157" s="57" t="s">
        <v>10</v>
      </c>
    </row>
    <row r="158" spans="1:183" x14ac:dyDescent="0.2">
      <c r="A158" t="s">
        <v>242</v>
      </c>
      <c r="B158" t="s">
        <v>246</v>
      </c>
      <c r="C158" t="s">
        <v>218</v>
      </c>
      <c r="D158" t="s">
        <v>36</v>
      </c>
      <c r="E158">
        <v>2014</v>
      </c>
      <c r="F158" t="s">
        <v>220</v>
      </c>
      <c r="G158" t="s">
        <v>244</v>
      </c>
      <c r="H158" s="57" t="s">
        <v>233</v>
      </c>
      <c r="I158">
        <v>0</v>
      </c>
      <c r="FX158">
        <v>23</v>
      </c>
      <c r="FY158">
        <v>0.21774354577064514</v>
      </c>
      <c r="FZ158">
        <v>0</v>
      </c>
      <c r="GA158" s="57" t="s">
        <v>10</v>
      </c>
    </row>
    <row r="159" spans="1:183" x14ac:dyDescent="0.2">
      <c r="A159" t="s">
        <v>242</v>
      </c>
      <c r="B159" t="s">
        <v>246</v>
      </c>
      <c r="C159" t="s">
        <v>218</v>
      </c>
      <c r="D159" t="s">
        <v>36</v>
      </c>
      <c r="E159">
        <v>2015</v>
      </c>
      <c r="F159" t="s">
        <v>220</v>
      </c>
      <c r="G159" t="s">
        <v>244</v>
      </c>
      <c r="H159" s="57" t="s">
        <v>233</v>
      </c>
      <c r="I159">
        <v>0</v>
      </c>
      <c r="FX159">
        <v>23</v>
      </c>
      <c r="FY159">
        <v>0.21774354577064514</v>
      </c>
      <c r="FZ159">
        <v>0</v>
      </c>
      <c r="GA159" s="57" t="s">
        <v>10</v>
      </c>
    </row>
    <row r="160" spans="1:183" x14ac:dyDescent="0.2">
      <c r="A160" t="s">
        <v>242</v>
      </c>
      <c r="B160" t="s">
        <v>246</v>
      </c>
      <c r="C160" t="s">
        <v>218</v>
      </c>
      <c r="D160" t="s">
        <v>36</v>
      </c>
      <c r="E160">
        <v>2016</v>
      </c>
      <c r="F160" t="s">
        <v>220</v>
      </c>
      <c r="G160" t="s">
        <v>244</v>
      </c>
      <c r="H160" s="57" t="s">
        <v>233</v>
      </c>
      <c r="I160">
        <v>0</v>
      </c>
      <c r="FX160">
        <v>23</v>
      </c>
      <c r="FY160">
        <v>0.21774354577064514</v>
      </c>
      <c r="FZ160">
        <v>0</v>
      </c>
      <c r="GA160" s="57" t="s">
        <v>10</v>
      </c>
    </row>
    <row r="161" spans="1:183" x14ac:dyDescent="0.2">
      <c r="A161" t="s">
        <v>242</v>
      </c>
      <c r="B161" t="s">
        <v>246</v>
      </c>
      <c r="C161" t="s">
        <v>218</v>
      </c>
      <c r="D161" t="s">
        <v>37</v>
      </c>
      <c r="E161">
        <v>2014</v>
      </c>
      <c r="F161" t="s">
        <v>220</v>
      </c>
      <c r="G161" t="s">
        <v>244</v>
      </c>
      <c r="H161" s="57" t="s">
        <v>233</v>
      </c>
      <c r="I161">
        <v>0</v>
      </c>
      <c r="FX161">
        <v>23</v>
      </c>
      <c r="FY161">
        <v>0.21774354577064514</v>
      </c>
      <c r="FZ161">
        <v>0</v>
      </c>
      <c r="GA161" s="57" t="s">
        <v>10</v>
      </c>
    </row>
    <row r="162" spans="1:183" x14ac:dyDescent="0.2">
      <c r="A162" t="s">
        <v>242</v>
      </c>
      <c r="B162" t="s">
        <v>246</v>
      </c>
      <c r="C162" t="s">
        <v>218</v>
      </c>
      <c r="D162" t="s">
        <v>37</v>
      </c>
      <c r="E162">
        <v>2015</v>
      </c>
      <c r="F162" t="s">
        <v>220</v>
      </c>
      <c r="G162" t="s">
        <v>244</v>
      </c>
      <c r="H162" s="57" t="s">
        <v>233</v>
      </c>
      <c r="I162">
        <v>0</v>
      </c>
      <c r="FX162">
        <v>23</v>
      </c>
      <c r="FY162">
        <v>0.21774354577064514</v>
      </c>
      <c r="FZ162">
        <v>0</v>
      </c>
      <c r="GA162" s="57" t="s">
        <v>10</v>
      </c>
    </row>
    <row r="163" spans="1:183" x14ac:dyDescent="0.2">
      <c r="A163" t="s">
        <v>242</v>
      </c>
      <c r="B163" t="s">
        <v>246</v>
      </c>
      <c r="C163" t="s">
        <v>218</v>
      </c>
      <c r="D163" t="s">
        <v>37</v>
      </c>
      <c r="E163">
        <v>2016</v>
      </c>
      <c r="F163" t="s">
        <v>220</v>
      </c>
      <c r="G163" t="s">
        <v>244</v>
      </c>
      <c r="H163" s="57" t="s">
        <v>233</v>
      </c>
      <c r="I163">
        <v>0</v>
      </c>
      <c r="FX163">
        <v>23</v>
      </c>
      <c r="FY163">
        <v>0.21774354577064514</v>
      </c>
      <c r="FZ163">
        <v>0</v>
      </c>
      <c r="GA163" s="57" t="s">
        <v>10</v>
      </c>
    </row>
    <row r="164" spans="1:183" x14ac:dyDescent="0.2">
      <c r="A164" t="s">
        <v>242</v>
      </c>
      <c r="B164" t="s">
        <v>246</v>
      </c>
      <c r="C164" t="s">
        <v>218</v>
      </c>
      <c r="D164" t="s">
        <v>38</v>
      </c>
      <c r="E164">
        <v>2014</v>
      </c>
      <c r="F164" t="s">
        <v>220</v>
      </c>
      <c r="G164" t="s">
        <v>244</v>
      </c>
      <c r="H164" s="57" t="s">
        <v>233</v>
      </c>
      <c r="I164">
        <v>0</v>
      </c>
      <c r="FX164">
        <v>23</v>
      </c>
      <c r="FY164">
        <v>0.21774354577064514</v>
      </c>
      <c r="FZ164">
        <v>0</v>
      </c>
      <c r="GA164" s="57" t="s">
        <v>10</v>
      </c>
    </row>
    <row r="165" spans="1:183" x14ac:dyDescent="0.2">
      <c r="A165" t="s">
        <v>242</v>
      </c>
      <c r="B165" t="s">
        <v>246</v>
      </c>
      <c r="C165" t="s">
        <v>218</v>
      </c>
      <c r="D165" t="s">
        <v>38</v>
      </c>
      <c r="E165">
        <v>2015</v>
      </c>
      <c r="F165" t="s">
        <v>220</v>
      </c>
      <c r="G165" t="s">
        <v>244</v>
      </c>
      <c r="H165" s="57" t="s">
        <v>233</v>
      </c>
      <c r="I165">
        <v>0</v>
      </c>
      <c r="FX165">
        <v>23</v>
      </c>
      <c r="FY165">
        <v>0.21774354577064514</v>
      </c>
      <c r="FZ165">
        <v>0</v>
      </c>
      <c r="GA165" s="57" t="s">
        <v>10</v>
      </c>
    </row>
    <row r="166" spans="1:183" x14ac:dyDescent="0.2">
      <c r="A166" t="s">
        <v>242</v>
      </c>
      <c r="B166" t="s">
        <v>246</v>
      </c>
      <c r="C166" t="s">
        <v>218</v>
      </c>
      <c r="D166" t="s">
        <v>38</v>
      </c>
      <c r="E166">
        <v>2016</v>
      </c>
      <c r="F166" t="s">
        <v>220</v>
      </c>
      <c r="G166" t="s">
        <v>244</v>
      </c>
      <c r="H166" s="57" t="s">
        <v>233</v>
      </c>
      <c r="I166">
        <v>0</v>
      </c>
      <c r="FX166">
        <v>23</v>
      </c>
      <c r="FY166">
        <v>0.21774354577064514</v>
      </c>
      <c r="FZ166">
        <v>0</v>
      </c>
      <c r="GA166" s="57" t="s">
        <v>10</v>
      </c>
    </row>
    <row r="167" spans="1:183" x14ac:dyDescent="0.2">
      <c r="A167" t="s">
        <v>242</v>
      </c>
      <c r="B167" t="s">
        <v>246</v>
      </c>
      <c r="C167" t="s">
        <v>218</v>
      </c>
      <c r="D167" t="s">
        <v>39</v>
      </c>
      <c r="E167">
        <v>2014</v>
      </c>
      <c r="F167" t="s">
        <v>220</v>
      </c>
      <c r="G167" t="s">
        <v>244</v>
      </c>
      <c r="H167" s="57" t="s">
        <v>233</v>
      </c>
      <c r="I167">
        <v>0</v>
      </c>
      <c r="FX167">
        <v>23</v>
      </c>
      <c r="FY167">
        <v>0.21774354577064514</v>
      </c>
      <c r="FZ167">
        <v>0</v>
      </c>
      <c r="GA167" s="57" t="s">
        <v>10</v>
      </c>
    </row>
    <row r="168" spans="1:183" x14ac:dyDescent="0.2">
      <c r="A168" t="s">
        <v>242</v>
      </c>
      <c r="B168" t="s">
        <v>246</v>
      </c>
      <c r="C168" t="s">
        <v>218</v>
      </c>
      <c r="D168" t="s">
        <v>39</v>
      </c>
      <c r="E168">
        <v>2015</v>
      </c>
      <c r="F168" t="s">
        <v>220</v>
      </c>
      <c r="G168" t="s">
        <v>244</v>
      </c>
      <c r="H168" s="57" t="s">
        <v>233</v>
      </c>
      <c r="I168">
        <v>0</v>
      </c>
      <c r="FX168">
        <v>23</v>
      </c>
      <c r="FY168">
        <v>0.21774354577064514</v>
      </c>
      <c r="FZ168">
        <v>0</v>
      </c>
      <c r="GA168" s="57" t="s">
        <v>10</v>
      </c>
    </row>
    <row r="169" spans="1:183" x14ac:dyDescent="0.2">
      <c r="A169" t="s">
        <v>242</v>
      </c>
      <c r="B169" t="s">
        <v>246</v>
      </c>
      <c r="C169" t="s">
        <v>218</v>
      </c>
      <c r="D169" t="s">
        <v>39</v>
      </c>
      <c r="E169">
        <v>2016</v>
      </c>
      <c r="F169" t="s">
        <v>220</v>
      </c>
      <c r="G169" t="s">
        <v>244</v>
      </c>
      <c r="H169" s="57" t="s">
        <v>233</v>
      </c>
      <c r="I169">
        <v>0</v>
      </c>
      <c r="FX169">
        <v>23</v>
      </c>
      <c r="FY169">
        <v>0.21774354577064514</v>
      </c>
      <c r="FZ169">
        <v>0</v>
      </c>
      <c r="GA169" s="57" t="s">
        <v>10</v>
      </c>
    </row>
    <row r="170" spans="1:183" x14ac:dyDescent="0.2">
      <c r="A170" t="s">
        <v>242</v>
      </c>
      <c r="B170" t="s">
        <v>246</v>
      </c>
      <c r="C170" t="s">
        <v>218</v>
      </c>
      <c r="D170" t="s">
        <v>40</v>
      </c>
      <c r="E170">
        <v>2014</v>
      </c>
      <c r="F170" t="s">
        <v>220</v>
      </c>
      <c r="G170" t="s">
        <v>244</v>
      </c>
      <c r="H170" s="57" t="s">
        <v>233</v>
      </c>
      <c r="I170">
        <v>0</v>
      </c>
      <c r="FX170">
        <v>23</v>
      </c>
      <c r="FY170">
        <v>0.21774354577064514</v>
      </c>
      <c r="FZ170">
        <v>0</v>
      </c>
      <c r="GA170" s="57" t="s">
        <v>10</v>
      </c>
    </row>
    <row r="171" spans="1:183" x14ac:dyDescent="0.2">
      <c r="A171" t="s">
        <v>242</v>
      </c>
      <c r="B171" t="s">
        <v>246</v>
      </c>
      <c r="C171" t="s">
        <v>218</v>
      </c>
      <c r="D171" t="s">
        <v>40</v>
      </c>
      <c r="E171">
        <v>2015</v>
      </c>
      <c r="F171" t="s">
        <v>220</v>
      </c>
      <c r="G171" t="s">
        <v>244</v>
      </c>
      <c r="H171" s="57" t="s">
        <v>233</v>
      </c>
      <c r="I171">
        <v>0</v>
      </c>
      <c r="FX171">
        <v>23</v>
      </c>
      <c r="FY171">
        <v>0.21774354577064514</v>
      </c>
      <c r="FZ171">
        <v>0</v>
      </c>
      <c r="GA171" s="57" t="s">
        <v>10</v>
      </c>
    </row>
    <row r="172" spans="1:183" x14ac:dyDescent="0.2">
      <c r="A172" t="s">
        <v>242</v>
      </c>
      <c r="B172" t="s">
        <v>246</v>
      </c>
      <c r="C172" t="s">
        <v>218</v>
      </c>
      <c r="D172" t="s">
        <v>40</v>
      </c>
      <c r="E172">
        <v>2016</v>
      </c>
      <c r="F172" t="s">
        <v>220</v>
      </c>
      <c r="G172" t="s">
        <v>244</v>
      </c>
      <c r="H172" s="57" t="s">
        <v>233</v>
      </c>
      <c r="I172">
        <v>0</v>
      </c>
      <c r="FX172">
        <v>23</v>
      </c>
      <c r="FY172">
        <v>0.21774354577064514</v>
      </c>
      <c r="FZ172">
        <v>0</v>
      </c>
      <c r="GA172" s="57" t="s">
        <v>10</v>
      </c>
    </row>
    <row r="173" spans="1:183" x14ac:dyDescent="0.2">
      <c r="A173" t="s">
        <v>242</v>
      </c>
      <c r="B173" t="s">
        <v>246</v>
      </c>
      <c r="C173" t="s">
        <v>218</v>
      </c>
      <c r="D173" t="s">
        <v>41</v>
      </c>
      <c r="E173">
        <v>2014</v>
      </c>
      <c r="F173" t="s">
        <v>220</v>
      </c>
      <c r="G173" t="s">
        <v>244</v>
      </c>
      <c r="H173" s="57" t="s">
        <v>233</v>
      </c>
      <c r="I173">
        <v>0</v>
      </c>
      <c r="FX173">
        <v>23</v>
      </c>
      <c r="FY173">
        <v>0.21774354577064514</v>
      </c>
      <c r="FZ173">
        <v>0</v>
      </c>
      <c r="GA173" s="57" t="s">
        <v>10</v>
      </c>
    </row>
    <row r="174" spans="1:183" x14ac:dyDescent="0.2">
      <c r="A174" t="s">
        <v>242</v>
      </c>
      <c r="B174" t="s">
        <v>246</v>
      </c>
      <c r="C174" t="s">
        <v>218</v>
      </c>
      <c r="D174" t="s">
        <v>41</v>
      </c>
      <c r="E174">
        <v>2015</v>
      </c>
      <c r="F174" t="s">
        <v>220</v>
      </c>
      <c r="G174" t="s">
        <v>244</v>
      </c>
      <c r="H174" s="57" t="s">
        <v>233</v>
      </c>
      <c r="I174">
        <v>0</v>
      </c>
      <c r="FX174">
        <v>23</v>
      </c>
      <c r="FY174">
        <v>0.21774354577064514</v>
      </c>
      <c r="FZ174">
        <v>0</v>
      </c>
      <c r="GA174" s="57" t="s">
        <v>10</v>
      </c>
    </row>
    <row r="175" spans="1:183" x14ac:dyDescent="0.2">
      <c r="A175" t="s">
        <v>242</v>
      </c>
      <c r="B175" t="s">
        <v>246</v>
      </c>
      <c r="C175" t="s">
        <v>218</v>
      </c>
      <c r="D175" t="s">
        <v>41</v>
      </c>
      <c r="E175">
        <v>2016</v>
      </c>
      <c r="F175" t="s">
        <v>220</v>
      </c>
      <c r="G175" t="s">
        <v>244</v>
      </c>
      <c r="H175" s="57" t="s">
        <v>233</v>
      </c>
      <c r="I175">
        <v>0</v>
      </c>
      <c r="FX175">
        <v>23</v>
      </c>
      <c r="FY175">
        <v>0.21774354577064514</v>
      </c>
      <c r="FZ175">
        <v>0</v>
      </c>
      <c r="GA175" s="57" t="s">
        <v>10</v>
      </c>
    </row>
    <row r="176" spans="1:183" x14ac:dyDescent="0.2">
      <c r="A176" t="s">
        <v>242</v>
      </c>
      <c r="B176" t="s">
        <v>246</v>
      </c>
      <c r="C176" t="s">
        <v>218</v>
      </c>
      <c r="D176" t="s">
        <v>42</v>
      </c>
      <c r="E176">
        <v>2014</v>
      </c>
      <c r="F176" t="s">
        <v>220</v>
      </c>
      <c r="G176" t="s">
        <v>244</v>
      </c>
      <c r="H176" s="57" t="s">
        <v>233</v>
      </c>
      <c r="I176">
        <v>0</v>
      </c>
      <c r="FX176">
        <v>23</v>
      </c>
      <c r="FY176">
        <v>0.21774354577064514</v>
      </c>
      <c r="FZ176">
        <v>0</v>
      </c>
      <c r="GA176" s="57" t="s">
        <v>10</v>
      </c>
    </row>
    <row r="177" spans="1:183" x14ac:dyDescent="0.2">
      <c r="A177" t="s">
        <v>242</v>
      </c>
      <c r="B177" t="s">
        <v>246</v>
      </c>
      <c r="C177" t="s">
        <v>218</v>
      </c>
      <c r="D177" t="s">
        <v>42</v>
      </c>
      <c r="E177">
        <v>2015</v>
      </c>
      <c r="F177" t="s">
        <v>220</v>
      </c>
      <c r="G177" t="s">
        <v>244</v>
      </c>
      <c r="H177" s="57" t="s">
        <v>233</v>
      </c>
      <c r="I177">
        <v>0</v>
      </c>
      <c r="FX177">
        <v>23</v>
      </c>
      <c r="FY177">
        <v>0.21774354577064514</v>
      </c>
      <c r="FZ177">
        <v>0</v>
      </c>
      <c r="GA177" s="57" t="s">
        <v>10</v>
      </c>
    </row>
    <row r="178" spans="1:183" x14ac:dyDescent="0.2">
      <c r="A178" t="s">
        <v>242</v>
      </c>
      <c r="B178" t="s">
        <v>246</v>
      </c>
      <c r="C178" t="s">
        <v>218</v>
      </c>
      <c r="D178" t="s">
        <v>42</v>
      </c>
      <c r="E178">
        <v>2016</v>
      </c>
      <c r="F178" t="s">
        <v>220</v>
      </c>
      <c r="G178" t="s">
        <v>244</v>
      </c>
      <c r="H178" s="57" t="s">
        <v>233</v>
      </c>
      <c r="I178">
        <v>0</v>
      </c>
      <c r="FX178">
        <v>23</v>
      </c>
      <c r="FY178">
        <v>0.21774354577064514</v>
      </c>
      <c r="FZ178">
        <v>0</v>
      </c>
      <c r="GA178" s="57" t="s">
        <v>10</v>
      </c>
    </row>
    <row r="179" spans="1:183" x14ac:dyDescent="0.2">
      <c r="A179" t="s">
        <v>242</v>
      </c>
      <c r="B179" t="s">
        <v>246</v>
      </c>
      <c r="C179" t="s">
        <v>218</v>
      </c>
      <c r="D179" t="s">
        <v>43</v>
      </c>
      <c r="E179">
        <v>2014</v>
      </c>
      <c r="F179" t="s">
        <v>220</v>
      </c>
      <c r="G179" t="s">
        <v>244</v>
      </c>
      <c r="H179" s="57" t="s">
        <v>233</v>
      </c>
      <c r="I179">
        <v>0</v>
      </c>
      <c r="FX179">
        <v>23</v>
      </c>
      <c r="FY179">
        <v>0.21774354577064514</v>
      </c>
      <c r="FZ179">
        <v>0</v>
      </c>
      <c r="GA179" s="57" t="s">
        <v>10</v>
      </c>
    </row>
    <row r="180" spans="1:183" x14ac:dyDescent="0.2">
      <c r="A180" t="s">
        <v>242</v>
      </c>
      <c r="B180" t="s">
        <v>246</v>
      </c>
      <c r="C180" t="s">
        <v>218</v>
      </c>
      <c r="D180" t="s">
        <v>43</v>
      </c>
      <c r="E180">
        <v>2015</v>
      </c>
      <c r="F180" t="s">
        <v>220</v>
      </c>
      <c r="G180" t="s">
        <v>244</v>
      </c>
      <c r="H180" s="57" t="s">
        <v>233</v>
      </c>
      <c r="I180">
        <v>0</v>
      </c>
      <c r="FX180">
        <v>23</v>
      </c>
      <c r="FY180">
        <v>0.21774354577064514</v>
      </c>
      <c r="FZ180">
        <v>0</v>
      </c>
      <c r="GA180" s="57" t="s">
        <v>10</v>
      </c>
    </row>
    <row r="181" spans="1:183" x14ac:dyDescent="0.2">
      <c r="A181" t="s">
        <v>242</v>
      </c>
      <c r="B181" t="s">
        <v>246</v>
      </c>
      <c r="C181" t="s">
        <v>218</v>
      </c>
      <c r="D181" t="s">
        <v>43</v>
      </c>
      <c r="E181">
        <v>2016</v>
      </c>
      <c r="F181" t="s">
        <v>220</v>
      </c>
      <c r="G181" t="s">
        <v>244</v>
      </c>
      <c r="H181" s="57" t="s">
        <v>233</v>
      </c>
      <c r="I181">
        <v>0</v>
      </c>
      <c r="FX181">
        <v>23</v>
      </c>
      <c r="FY181">
        <v>0.21774354577064514</v>
      </c>
      <c r="FZ181">
        <v>0</v>
      </c>
      <c r="GA181" s="57" t="s">
        <v>10</v>
      </c>
    </row>
    <row r="182" spans="1:183" x14ac:dyDescent="0.2">
      <c r="A182" t="s">
        <v>242</v>
      </c>
      <c r="B182" t="s">
        <v>246</v>
      </c>
      <c r="C182" t="s">
        <v>218</v>
      </c>
      <c r="D182" t="s">
        <v>44</v>
      </c>
      <c r="E182">
        <v>2014</v>
      </c>
      <c r="F182" t="s">
        <v>220</v>
      </c>
      <c r="G182" t="s">
        <v>244</v>
      </c>
      <c r="H182" s="57" t="s">
        <v>233</v>
      </c>
      <c r="I182">
        <v>0</v>
      </c>
      <c r="FX182">
        <v>23</v>
      </c>
      <c r="FY182">
        <v>0.21774354577064514</v>
      </c>
      <c r="FZ182">
        <v>0</v>
      </c>
      <c r="GA182" s="57" t="s">
        <v>10</v>
      </c>
    </row>
    <row r="183" spans="1:183" x14ac:dyDescent="0.2">
      <c r="A183" t="s">
        <v>242</v>
      </c>
      <c r="B183" t="s">
        <v>246</v>
      </c>
      <c r="C183" t="s">
        <v>218</v>
      </c>
      <c r="D183" t="s">
        <v>44</v>
      </c>
      <c r="E183">
        <v>2015</v>
      </c>
      <c r="F183" t="s">
        <v>220</v>
      </c>
      <c r="G183" t="s">
        <v>244</v>
      </c>
      <c r="H183" s="57" t="s">
        <v>233</v>
      </c>
      <c r="I183">
        <v>0</v>
      </c>
      <c r="FX183">
        <v>23</v>
      </c>
      <c r="FY183">
        <v>0.21774354577064514</v>
      </c>
      <c r="FZ183">
        <v>0</v>
      </c>
      <c r="GA183" s="57" t="s">
        <v>10</v>
      </c>
    </row>
    <row r="184" spans="1:183" x14ac:dyDescent="0.2">
      <c r="A184" t="s">
        <v>242</v>
      </c>
      <c r="B184" t="s">
        <v>246</v>
      </c>
      <c r="C184" t="s">
        <v>218</v>
      </c>
      <c r="D184" t="s">
        <v>44</v>
      </c>
      <c r="E184">
        <v>2016</v>
      </c>
      <c r="F184" t="s">
        <v>220</v>
      </c>
      <c r="G184" t="s">
        <v>244</v>
      </c>
      <c r="H184" s="57" t="s">
        <v>233</v>
      </c>
      <c r="I184">
        <v>0</v>
      </c>
      <c r="FX184">
        <v>23</v>
      </c>
      <c r="FY184">
        <v>0.21774354577064514</v>
      </c>
      <c r="FZ184">
        <v>0</v>
      </c>
      <c r="GA184" s="57" t="s">
        <v>10</v>
      </c>
    </row>
    <row r="185" spans="1:183" x14ac:dyDescent="0.2">
      <c r="A185" t="s">
        <v>242</v>
      </c>
      <c r="B185" t="s">
        <v>246</v>
      </c>
      <c r="C185" t="s">
        <v>218</v>
      </c>
      <c r="D185" t="s">
        <v>45</v>
      </c>
      <c r="E185">
        <v>2014</v>
      </c>
      <c r="F185" t="s">
        <v>220</v>
      </c>
      <c r="G185" t="s">
        <v>244</v>
      </c>
      <c r="H185" s="57" t="s">
        <v>233</v>
      </c>
      <c r="I185">
        <v>0</v>
      </c>
      <c r="FX185">
        <v>23</v>
      </c>
      <c r="FY185">
        <v>0.21774354577064514</v>
      </c>
      <c r="FZ185">
        <v>0</v>
      </c>
      <c r="GA185" s="57" t="s">
        <v>10</v>
      </c>
    </row>
    <row r="186" spans="1:183" x14ac:dyDescent="0.2">
      <c r="A186" t="s">
        <v>242</v>
      </c>
      <c r="B186" t="s">
        <v>246</v>
      </c>
      <c r="C186" t="s">
        <v>218</v>
      </c>
      <c r="D186" t="s">
        <v>45</v>
      </c>
      <c r="E186">
        <v>2015</v>
      </c>
      <c r="F186" t="s">
        <v>220</v>
      </c>
      <c r="G186" t="s">
        <v>244</v>
      </c>
      <c r="H186" s="57" t="s">
        <v>233</v>
      </c>
      <c r="I186">
        <v>0</v>
      </c>
      <c r="FX186">
        <v>23</v>
      </c>
      <c r="FY186">
        <v>0.21774354577064514</v>
      </c>
      <c r="FZ186">
        <v>0</v>
      </c>
      <c r="GA186" s="57" t="s">
        <v>10</v>
      </c>
    </row>
    <row r="187" spans="1:183" x14ac:dyDescent="0.2">
      <c r="A187" t="s">
        <v>242</v>
      </c>
      <c r="B187" t="s">
        <v>246</v>
      </c>
      <c r="C187" t="s">
        <v>218</v>
      </c>
      <c r="D187" t="s">
        <v>45</v>
      </c>
      <c r="E187">
        <v>2016</v>
      </c>
      <c r="F187" t="s">
        <v>220</v>
      </c>
      <c r="G187" t="s">
        <v>244</v>
      </c>
      <c r="H187" s="57" t="s">
        <v>233</v>
      </c>
      <c r="I187">
        <v>0</v>
      </c>
      <c r="FX187">
        <v>23</v>
      </c>
      <c r="FY187">
        <v>0.21774354577064514</v>
      </c>
      <c r="FZ187">
        <v>0</v>
      </c>
      <c r="GA187" s="57" t="s">
        <v>10</v>
      </c>
    </row>
    <row r="188" spans="1:183" x14ac:dyDescent="0.2">
      <c r="A188" t="s">
        <v>242</v>
      </c>
      <c r="B188" t="s">
        <v>246</v>
      </c>
      <c r="C188" t="s">
        <v>218</v>
      </c>
      <c r="D188" t="s">
        <v>46</v>
      </c>
      <c r="E188">
        <v>2014</v>
      </c>
      <c r="F188" t="s">
        <v>220</v>
      </c>
      <c r="G188" t="s">
        <v>244</v>
      </c>
      <c r="H188" s="57" t="s">
        <v>233</v>
      </c>
      <c r="I188">
        <v>0</v>
      </c>
      <c r="FX188">
        <v>23</v>
      </c>
      <c r="FY188">
        <v>0.21774354577064514</v>
      </c>
      <c r="FZ188">
        <v>0</v>
      </c>
      <c r="GA188" s="57" t="s">
        <v>10</v>
      </c>
    </row>
    <row r="189" spans="1:183" x14ac:dyDescent="0.2">
      <c r="A189" t="s">
        <v>242</v>
      </c>
      <c r="B189" t="s">
        <v>246</v>
      </c>
      <c r="C189" t="s">
        <v>218</v>
      </c>
      <c r="D189" t="s">
        <v>46</v>
      </c>
      <c r="E189">
        <v>2015</v>
      </c>
      <c r="F189" t="s">
        <v>220</v>
      </c>
      <c r="G189" t="s">
        <v>244</v>
      </c>
      <c r="H189" s="57" t="s">
        <v>233</v>
      </c>
      <c r="I189">
        <v>0</v>
      </c>
      <c r="FX189">
        <v>23</v>
      </c>
      <c r="FY189">
        <v>0.21774354577064514</v>
      </c>
      <c r="FZ189">
        <v>0</v>
      </c>
      <c r="GA189" s="57" t="s">
        <v>10</v>
      </c>
    </row>
    <row r="190" spans="1:183" x14ac:dyDescent="0.2">
      <c r="A190" t="s">
        <v>242</v>
      </c>
      <c r="B190" t="s">
        <v>246</v>
      </c>
      <c r="C190" t="s">
        <v>218</v>
      </c>
      <c r="D190" t="s">
        <v>46</v>
      </c>
      <c r="E190">
        <v>2016</v>
      </c>
      <c r="F190" t="s">
        <v>220</v>
      </c>
      <c r="G190" t="s">
        <v>244</v>
      </c>
      <c r="H190" s="57" t="s">
        <v>233</v>
      </c>
      <c r="I190">
        <v>0</v>
      </c>
      <c r="FX190">
        <v>23</v>
      </c>
      <c r="FY190">
        <v>0.21774354577064514</v>
      </c>
      <c r="FZ190">
        <v>0</v>
      </c>
      <c r="GA190" s="57" t="s">
        <v>10</v>
      </c>
    </row>
    <row r="191" spans="1:183" x14ac:dyDescent="0.2">
      <c r="A191" t="s">
        <v>242</v>
      </c>
      <c r="B191" t="s">
        <v>246</v>
      </c>
      <c r="C191" t="s">
        <v>218</v>
      </c>
      <c r="D191" t="s">
        <v>47</v>
      </c>
      <c r="E191">
        <v>2014</v>
      </c>
      <c r="F191" t="s">
        <v>220</v>
      </c>
      <c r="G191" t="s">
        <v>244</v>
      </c>
      <c r="H191" s="57" t="s">
        <v>233</v>
      </c>
      <c r="I191">
        <v>0</v>
      </c>
      <c r="FX191">
        <v>23</v>
      </c>
      <c r="FY191">
        <v>0.21774354577064514</v>
      </c>
      <c r="FZ191">
        <v>0</v>
      </c>
      <c r="GA191" s="57" t="s">
        <v>10</v>
      </c>
    </row>
    <row r="192" spans="1:183" x14ac:dyDescent="0.2">
      <c r="A192" t="s">
        <v>242</v>
      </c>
      <c r="B192" t="s">
        <v>246</v>
      </c>
      <c r="C192" t="s">
        <v>218</v>
      </c>
      <c r="D192" t="s">
        <v>47</v>
      </c>
      <c r="E192">
        <v>2015</v>
      </c>
      <c r="F192" t="s">
        <v>220</v>
      </c>
      <c r="G192" t="s">
        <v>244</v>
      </c>
      <c r="H192" s="57" t="s">
        <v>233</v>
      </c>
      <c r="I192">
        <v>0</v>
      </c>
      <c r="FX192">
        <v>23</v>
      </c>
      <c r="FY192">
        <v>0.21774354577064514</v>
      </c>
      <c r="FZ192">
        <v>0</v>
      </c>
      <c r="GA192" s="57" t="s">
        <v>10</v>
      </c>
    </row>
    <row r="193" spans="1:183" x14ac:dyDescent="0.2">
      <c r="A193" t="s">
        <v>242</v>
      </c>
      <c r="B193" t="s">
        <v>246</v>
      </c>
      <c r="C193" t="s">
        <v>218</v>
      </c>
      <c r="D193" t="s">
        <v>47</v>
      </c>
      <c r="E193">
        <v>2016</v>
      </c>
      <c r="F193" t="s">
        <v>220</v>
      </c>
      <c r="G193" t="s">
        <v>244</v>
      </c>
      <c r="H193" s="57" t="s">
        <v>233</v>
      </c>
      <c r="I193">
        <v>0</v>
      </c>
      <c r="FX193">
        <v>23</v>
      </c>
      <c r="FY193">
        <v>0.21774354577064514</v>
      </c>
      <c r="FZ193">
        <v>0</v>
      </c>
      <c r="GA193" s="57" t="s">
        <v>10</v>
      </c>
    </row>
    <row r="194" spans="1:183" x14ac:dyDescent="0.2">
      <c r="A194" t="s">
        <v>242</v>
      </c>
      <c r="B194" t="s">
        <v>246</v>
      </c>
      <c r="C194" t="s">
        <v>218</v>
      </c>
      <c r="D194" t="s">
        <v>11</v>
      </c>
      <c r="E194">
        <v>2014</v>
      </c>
      <c r="F194" t="s">
        <v>220</v>
      </c>
      <c r="G194" t="s">
        <v>244</v>
      </c>
      <c r="H194" s="57" t="s">
        <v>233</v>
      </c>
      <c r="I194">
        <v>0</v>
      </c>
      <c r="FX194">
        <v>23</v>
      </c>
      <c r="FY194">
        <v>0.21774354577064514</v>
      </c>
      <c r="FZ194">
        <v>0</v>
      </c>
      <c r="GA194" s="57" t="s">
        <v>10</v>
      </c>
    </row>
    <row r="195" spans="1:183" x14ac:dyDescent="0.2">
      <c r="A195" t="s">
        <v>242</v>
      </c>
      <c r="B195" t="s">
        <v>246</v>
      </c>
      <c r="C195" t="s">
        <v>218</v>
      </c>
      <c r="D195" t="s">
        <v>11</v>
      </c>
      <c r="E195">
        <v>2015</v>
      </c>
      <c r="F195" t="s">
        <v>220</v>
      </c>
      <c r="G195" t="s">
        <v>244</v>
      </c>
      <c r="H195" s="57" t="s">
        <v>233</v>
      </c>
      <c r="I195">
        <v>0</v>
      </c>
      <c r="FX195">
        <v>23</v>
      </c>
      <c r="FY195">
        <v>0.21774354577064514</v>
      </c>
      <c r="FZ195">
        <v>0</v>
      </c>
      <c r="GA195" s="57" t="s">
        <v>10</v>
      </c>
    </row>
    <row r="196" spans="1:183" x14ac:dyDescent="0.2">
      <c r="A196" t="s">
        <v>242</v>
      </c>
      <c r="B196" t="s">
        <v>246</v>
      </c>
      <c r="C196" t="s">
        <v>218</v>
      </c>
      <c r="D196" t="s">
        <v>11</v>
      </c>
      <c r="E196">
        <v>2016</v>
      </c>
      <c r="F196" t="s">
        <v>220</v>
      </c>
      <c r="G196" t="s">
        <v>244</v>
      </c>
      <c r="H196" s="57" t="s">
        <v>233</v>
      </c>
      <c r="I196">
        <v>0</v>
      </c>
      <c r="FX196">
        <v>23</v>
      </c>
      <c r="FY196">
        <v>0.21774354577064514</v>
      </c>
      <c r="FZ196">
        <v>0</v>
      </c>
      <c r="GA196" s="57" t="s">
        <v>10</v>
      </c>
    </row>
    <row r="197" spans="1:183" x14ac:dyDescent="0.2">
      <c r="A197" t="s">
        <v>242</v>
      </c>
      <c r="B197" t="s">
        <v>246</v>
      </c>
      <c r="C197" t="s">
        <v>218</v>
      </c>
      <c r="D197" t="s">
        <v>36</v>
      </c>
      <c r="E197">
        <v>2014</v>
      </c>
      <c r="F197" t="s">
        <v>221</v>
      </c>
      <c r="G197" t="s">
        <v>244</v>
      </c>
      <c r="H197" s="57" t="s">
        <v>233</v>
      </c>
      <c r="I197">
        <v>0</v>
      </c>
      <c r="FX197">
        <v>23</v>
      </c>
      <c r="FY197">
        <v>0.21774354577064514</v>
      </c>
      <c r="FZ197">
        <v>0</v>
      </c>
      <c r="GA197" s="57" t="s">
        <v>10</v>
      </c>
    </row>
    <row r="198" spans="1:183" x14ac:dyDescent="0.2">
      <c r="A198" t="s">
        <v>242</v>
      </c>
      <c r="B198" t="s">
        <v>246</v>
      </c>
      <c r="C198" t="s">
        <v>218</v>
      </c>
      <c r="D198" t="s">
        <v>36</v>
      </c>
      <c r="E198">
        <v>2015</v>
      </c>
      <c r="F198" t="s">
        <v>221</v>
      </c>
      <c r="G198" t="s">
        <v>244</v>
      </c>
      <c r="H198" s="57" t="s">
        <v>233</v>
      </c>
      <c r="I198">
        <v>0</v>
      </c>
      <c r="FX198">
        <v>23</v>
      </c>
      <c r="FY198">
        <v>0.21774354577064514</v>
      </c>
      <c r="FZ198">
        <v>0</v>
      </c>
      <c r="GA198" s="57" t="s">
        <v>10</v>
      </c>
    </row>
    <row r="199" spans="1:183" x14ac:dyDescent="0.2">
      <c r="A199" t="s">
        <v>242</v>
      </c>
      <c r="B199" t="s">
        <v>246</v>
      </c>
      <c r="C199" t="s">
        <v>218</v>
      </c>
      <c r="D199" t="s">
        <v>36</v>
      </c>
      <c r="E199">
        <v>2016</v>
      </c>
      <c r="F199" t="s">
        <v>221</v>
      </c>
      <c r="G199" t="s">
        <v>244</v>
      </c>
      <c r="H199" s="57" t="s">
        <v>233</v>
      </c>
      <c r="I199">
        <v>0</v>
      </c>
      <c r="FX199">
        <v>23</v>
      </c>
      <c r="FY199">
        <v>0.21774354577064514</v>
      </c>
      <c r="FZ199">
        <v>0</v>
      </c>
      <c r="GA199" s="57" t="s">
        <v>10</v>
      </c>
    </row>
    <row r="200" spans="1:183" x14ac:dyDescent="0.2">
      <c r="A200" t="s">
        <v>242</v>
      </c>
      <c r="B200" t="s">
        <v>246</v>
      </c>
      <c r="C200" t="s">
        <v>218</v>
      </c>
      <c r="D200" t="s">
        <v>37</v>
      </c>
      <c r="E200">
        <v>2014</v>
      </c>
      <c r="F200" t="s">
        <v>221</v>
      </c>
      <c r="G200" t="s">
        <v>244</v>
      </c>
      <c r="H200" s="57" t="s">
        <v>233</v>
      </c>
      <c r="I200">
        <v>0</v>
      </c>
      <c r="FX200">
        <v>23</v>
      </c>
      <c r="FY200">
        <v>0.21774354577064514</v>
      </c>
      <c r="FZ200">
        <v>0</v>
      </c>
      <c r="GA200" s="57" t="s">
        <v>10</v>
      </c>
    </row>
    <row r="201" spans="1:183" x14ac:dyDescent="0.2">
      <c r="A201" t="s">
        <v>242</v>
      </c>
      <c r="B201" t="s">
        <v>246</v>
      </c>
      <c r="C201" t="s">
        <v>218</v>
      </c>
      <c r="D201" t="s">
        <v>37</v>
      </c>
      <c r="E201">
        <v>2015</v>
      </c>
      <c r="F201" t="s">
        <v>221</v>
      </c>
      <c r="G201" t="s">
        <v>244</v>
      </c>
      <c r="H201" s="57" t="s">
        <v>233</v>
      </c>
      <c r="I201">
        <v>0</v>
      </c>
      <c r="FX201">
        <v>23</v>
      </c>
      <c r="FY201">
        <v>0.21774354577064514</v>
      </c>
      <c r="FZ201">
        <v>0</v>
      </c>
      <c r="GA201" s="57" t="s">
        <v>10</v>
      </c>
    </row>
    <row r="202" spans="1:183" x14ac:dyDescent="0.2">
      <c r="A202" t="s">
        <v>242</v>
      </c>
      <c r="B202" t="s">
        <v>246</v>
      </c>
      <c r="C202" t="s">
        <v>218</v>
      </c>
      <c r="D202" t="s">
        <v>37</v>
      </c>
      <c r="E202">
        <v>2016</v>
      </c>
      <c r="F202" t="s">
        <v>221</v>
      </c>
      <c r="G202" t="s">
        <v>244</v>
      </c>
      <c r="H202" s="57" t="s">
        <v>233</v>
      </c>
      <c r="I202">
        <v>0</v>
      </c>
      <c r="FX202">
        <v>23</v>
      </c>
      <c r="FY202">
        <v>0.21774354577064514</v>
      </c>
      <c r="FZ202">
        <v>0</v>
      </c>
      <c r="GA202" s="57" t="s">
        <v>10</v>
      </c>
    </row>
    <row r="203" spans="1:183" x14ac:dyDescent="0.2">
      <c r="A203" t="s">
        <v>242</v>
      </c>
      <c r="B203" t="s">
        <v>246</v>
      </c>
      <c r="C203" t="s">
        <v>218</v>
      </c>
      <c r="D203" t="s">
        <v>38</v>
      </c>
      <c r="E203">
        <v>2014</v>
      </c>
      <c r="F203" t="s">
        <v>221</v>
      </c>
      <c r="G203" t="s">
        <v>244</v>
      </c>
      <c r="H203" s="57" t="s">
        <v>233</v>
      </c>
      <c r="I203">
        <v>0</v>
      </c>
      <c r="FX203">
        <v>23</v>
      </c>
      <c r="FY203">
        <v>0.21774354577064514</v>
      </c>
      <c r="FZ203">
        <v>0</v>
      </c>
      <c r="GA203" s="57" t="s">
        <v>10</v>
      </c>
    </row>
    <row r="204" spans="1:183" x14ac:dyDescent="0.2">
      <c r="A204" t="s">
        <v>242</v>
      </c>
      <c r="B204" t="s">
        <v>246</v>
      </c>
      <c r="C204" t="s">
        <v>218</v>
      </c>
      <c r="D204" t="s">
        <v>38</v>
      </c>
      <c r="E204">
        <v>2015</v>
      </c>
      <c r="F204" t="s">
        <v>221</v>
      </c>
      <c r="G204" t="s">
        <v>244</v>
      </c>
      <c r="H204" s="57" t="s">
        <v>233</v>
      </c>
      <c r="I204">
        <v>0</v>
      </c>
      <c r="FX204">
        <v>23</v>
      </c>
      <c r="FY204">
        <v>0.21774354577064514</v>
      </c>
      <c r="FZ204">
        <v>0</v>
      </c>
      <c r="GA204" s="57" t="s">
        <v>10</v>
      </c>
    </row>
    <row r="205" spans="1:183" x14ac:dyDescent="0.2">
      <c r="A205" t="s">
        <v>242</v>
      </c>
      <c r="B205" t="s">
        <v>246</v>
      </c>
      <c r="C205" t="s">
        <v>218</v>
      </c>
      <c r="D205" t="s">
        <v>38</v>
      </c>
      <c r="E205">
        <v>2016</v>
      </c>
      <c r="F205" t="s">
        <v>221</v>
      </c>
      <c r="G205" t="s">
        <v>244</v>
      </c>
      <c r="H205" s="57" t="s">
        <v>233</v>
      </c>
      <c r="I205">
        <v>0</v>
      </c>
      <c r="FX205">
        <v>23</v>
      </c>
      <c r="FY205">
        <v>0.21774354577064514</v>
      </c>
      <c r="FZ205">
        <v>0</v>
      </c>
      <c r="GA205" s="57" t="s">
        <v>10</v>
      </c>
    </row>
    <row r="206" spans="1:183" x14ac:dyDescent="0.2">
      <c r="A206" t="s">
        <v>242</v>
      </c>
      <c r="B206" t="s">
        <v>246</v>
      </c>
      <c r="C206" t="s">
        <v>218</v>
      </c>
      <c r="D206" t="s">
        <v>39</v>
      </c>
      <c r="E206">
        <v>2014</v>
      </c>
      <c r="F206" t="s">
        <v>221</v>
      </c>
      <c r="G206" t="s">
        <v>244</v>
      </c>
      <c r="H206" s="57" t="s">
        <v>233</v>
      </c>
      <c r="I206">
        <v>0</v>
      </c>
      <c r="FX206">
        <v>23</v>
      </c>
      <c r="FY206">
        <v>0.21774354577064514</v>
      </c>
      <c r="FZ206">
        <v>0</v>
      </c>
      <c r="GA206" s="57" t="s">
        <v>10</v>
      </c>
    </row>
    <row r="207" spans="1:183" x14ac:dyDescent="0.2">
      <c r="A207" t="s">
        <v>242</v>
      </c>
      <c r="B207" t="s">
        <v>246</v>
      </c>
      <c r="C207" t="s">
        <v>218</v>
      </c>
      <c r="D207" t="s">
        <v>39</v>
      </c>
      <c r="E207">
        <v>2015</v>
      </c>
      <c r="F207" t="s">
        <v>221</v>
      </c>
      <c r="G207" t="s">
        <v>244</v>
      </c>
      <c r="H207" s="57" t="s">
        <v>233</v>
      </c>
      <c r="I207">
        <v>0</v>
      </c>
      <c r="FX207">
        <v>23</v>
      </c>
      <c r="FY207">
        <v>0.21774354577064514</v>
      </c>
      <c r="FZ207">
        <v>0</v>
      </c>
      <c r="GA207" s="57" t="s">
        <v>10</v>
      </c>
    </row>
    <row r="208" spans="1:183" x14ac:dyDescent="0.2">
      <c r="A208" t="s">
        <v>242</v>
      </c>
      <c r="B208" t="s">
        <v>246</v>
      </c>
      <c r="C208" t="s">
        <v>218</v>
      </c>
      <c r="D208" t="s">
        <v>39</v>
      </c>
      <c r="E208">
        <v>2016</v>
      </c>
      <c r="F208" t="s">
        <v>221</v>
      </c>
      <c r="G208" t="s">
        <v>244</v>
      </c>
      <c r="H208" s="57" t="s">
        <v>233</v>
      </c>
      <c r="I208">
        <v>0</v>
      </c>
      <c r="FX208">
        <v>23</v>
      </c>
      <c r="FY208">
        <v>0.21774354577064514</v>
      </c>
      <c r="FZ208">
        <v>0</v>
      </c>
      <c r="GA208" s="57" t="s">
        <v>10</v>
      </c>
    </row>
    <row r="209" spans="1:183" x14ac:dyDescent="0.2">
      <c r="A209" t="s">
        <v>242</v>
      </c>
      <c r="B209" t="s">
        <v>246</v>
      </c>
      <c r="C209" t="s">
        <v>218</v>
      </c>
      <c r="D209" t="s">
        <v>40</v>
      </c>
      <c r="E209">
        <v>2014</v>
      </c>
      <c r="F209" t="s">
        <v>221</v>
      </c>
      <c r="G209" t="s">
        <v>244</v>
      </c>
      <c r="H209" s="57" t="s">
        <v>233</v>
      </c>
      <c r="I209">
        <v>0</v>
      </c>
      <c r="FX209">
        <v>23</v>
      </c>
      <c r="FY209">
        <v>0.21774354577064514</v>
      </c>
      <c r="FZ209">
        <v>0</v>
      </c>
      <c r="GA209" s="57" t="s">
        <v>10</v>
      </c>
    </row>
    <row r="210" spans="1:183" x14ac:dyDescent="0.2">
      <c r="A210" t="s">
        <v>242</v>
      </c>
      <c r="B210" t="s">
        <v>246</v>
      </c>
      <c r="C210" t="s">
        <v>218</v>
      </c>
      <c r="D210" t="s">
        <v>40</v>
      </c>
      <c r="E210">
        <v>2015</v>
      </c>
      <c r="F210" t="s">
        <v>221</v>
      </c>
      <c r="G210" t="s">
        <v>244</v>
      </c>
      <c r="H210" s="57" t="s">
        <v>233</v>
      </c>
      <c r="I210">
        <v>0</v>
      </c>
      <c r="FX210">
        <v>23</v>
      </c>
      <c r="FY210">
        <v>0.21774354577064514</v>
      </c>
      <c r="FZ210">
        <v>0</v>
      </c>
      <c r="GA210" s="57" t="s">
        <v>10</v>
      </c>
    </row>
    <row r="211" spans="1:183" x14ac:dyDescent="0.2">
      <c r="A211" t="s">
        <v>242</v>
      </c>
      <c r="B211" t="s">
        <v>246</v>
      </c>
      <c r="C211" t="s">
        <v>218</v>
      </c>
      <c r="D211" t="s">
        <v>40</v>
      </c>
      <c r="E211">
        <v>2016</v>
      </c>
      <c r="F211" t="s">
        <v>221</v>
      </c>
      <c r="G211" t="s">
        <v>244</v>
      </c>
      <c r="H211" s="57" t="s">
        <v>233</v>
      </c>
      <c r="I211">
        <v>0</v>
      </c>
      <c r="FX211">
        <v>23</v>
      </c>
      <c r="FY211">
        <v>0.21774354577064514</v>
      </c>
      <c r="FZ211">
        <v>0</v>
      </c>
      <c r="GA211" s="57" t="s">
        <v>10</v>
      </c>
    </row>
    <row r="212" spans="1:183" x14ac:dyDescent="0.2">
      <c r="A212" t="s">
        <v>242</v>
      </c>
      <c r="B212" t="s">
        <v>246</v>
      </c>
      <c r="C212" t="s">
        <v>218</v>
      </c>
      <c r="D212" t="s">
        <v>41</v>
      </c>
      <c r="E212">
        <v>2014</v>
      </c>
      <c r="F212" t="s">
        <v>221</v>
      </c>
      <c r="G212" t="s">
        <v>244</v>
      </c>
      <c r="H212" s="57" t="s">
        <v>233</v>
      </c>
      <c r="I212">
        <v>0</v>
      </c>
      <c r="FX212">
        <v>23</v>
      </c>
      <c r="FY212">
        <v>0.21774354577064514</v>
      </c>
      <c r="FZ212">
        <v>0</v>
      </c>
      <c r="GA212" s="57" t="s">
        <v>10</v>
      </c>
    </row>
    <row r="213" spans="1:183" x14ac:dyDescent="0.2">
      <c r="A213" t="s">
        <v>242</v>
      </c>
      <c r="B213" t="s">
        <v>246</v>
      </c>
      <c r="C213" t="s">
        <v>218</v>
      </c>
      <c r="D213" t="s">
        <v>41</v>
      </c>
      <c r="E213">
        <v>2015</v>
      </c>
      <c r="F213" t="s">
        <v>221</v>
      </c>
      <c r="G213" t="s">
        <v>244</v>
      </c>
      <c r="H213" s="57" t="s">
        <v>233</v>
      </c>
      <c r="I213">
        <v>0</v>
      </c>
      <c r="FX213">
        <v>23</v>
      </c>
      <c r="FY213">
        <v>0.21774354577064514</v>
      </c>
      <c r="FZ213">
        <v>0</v>
      </c>
      <c r="GA213" s="57" t="s">
        <v>10</v>
      </c>
    </row>
    <row r="214" spans="1:183" x14ac:dyDescent="0.2">
      <c r="A214" t="s">
        <v>242</v>
      </c>
      <c r="B214" t="s">
        <v>246</v>
      </c>
      <c r="C214" t="s">
        <v>218</v>
      </c>
      <c r="D214" t="s">
        <v>41</v>
      </c>
      <c r="E214">
        <v>2016</v>
      </c>
      <c r="F214" t="s">
        <v>221</v>
      </c>
      <c r="G214" t="s">
        <v>244</v>
      </c>
      <c r="H214" s="57" t="s">
        <v>233</v>
      </c>
      <c r="I214">
        <v>0</v>
      </c>
      <c r="FX214">
        <v>23</v>
      </c>
      <c r="FY214">
        <v>0.21774354577064514</v>
      </c>
      <c r="FZ214">
        <v>0</v>
      </c>
      <c r="GA214" s="57" t="s">
        <v>10</v>
      </c>
    </row>
    <row r="215" spans="1:183" x14ac:dyDescent="0.2">
      <c r="A215" t="s">
        <v>242</v>
      </c>
      <c r="B215" t="s">
        <v>246</v>
      </c>
      <c r="C215" t="s">
        <v>218</v>
      </c>
      <c r="D215" t="s">
        <v>42</v>
      </c>
      <c r="E215">
        <v>2014</v>
      </c>
      <c r="F215" t="s">
        <v>221</v>
      </c>
      <c r="G215" t="s">
        <v>244</v>
      </c>
      <c r="H215" s="57" t="s">
        <v>233</v>
      </c>
      <c r="I215">
        <v>0</v>
      </c>
      <c r="FX215">
        <v>23</v>
      </c>
      <c r="FY215">
        <v>0.21774354577064514</v>
      </c>
      <c r="FZ215">
        <v>0</v>
      </c>
      <c r="GA215" s="57" t="s">
        <v>10</v>
      </c>
    </row>
    <row r="216" spans="1:183" x14ac:dyDescent="0.2">
      <c r="A216" t="s">
        <v>242</v>
      </c>
      <c r="B216" t="s">
        <v>246</v>
      </c>
      <c r="C216" t="s">
        <v>218</v>
      </c>
      <c r="D216" t="s">
        <v>42</v>
      </c>
      <c r="E216">
        <v>2015</v>
      </c>
      <c r="F216" t="s">
        <v>221</v>
      </c>
      <c r="G216" t="s">
        <v>244</v>
      </c>
      <c r="H216" s="57" t="s">
        <v>233</v>
      </c>
      <c r="I216">
        <v>0</v>
      </c>
      <c r="FX216">
        <v>23</v>
      </c>
      <c r="FY216">
        <v>0.21774354577064514</v>
      </c>
      <c r="FZ216">
        <v>0</v>
      </c>
      <c r="GA216" s="57" t="s">
        <v>10</v>
      </c>
    </row>
    <row r="217" spans="1:183" x14ac:dyDescent="0.2">
      <c r="A217" t="s">
        <v>242</v>
      </c>
      <c r="B217" t="s">
        <v>246</v>
      </c>
      <c r="C217" t="s">
        <v>218</v>
      </c>
      <c r="D217" t="s">
        <v>42</v>
      </c>
      <c r="E217">
        <v>2016</v>
      </c>
      <c r="F217" t="s">
        <v>221</v>
      </c>
      <c r="G217" t="s">
        <v>244</v>
      </c>
      <c r="H217" s="57" t="s">
        <v>233</v>
      </c>
      <c r="I217">
        <v>0</v>
      </c>
      <c r="FX217">
        <v>23</v>
      </c>
      <c r="FY217">
        <v>0.21774354577064514</v>
      </c>
      <c r="FZ217">
        <v>0</v>
      </c>
      <c r="GA217" s="57" t="s">
        <v>10</v>
      </c>
    </row>
    <row r="218" spans="1:183" x14ac:dyDescent="0.2">
      <c r="A218" t="s">
        <v>242</v>
      </c>
      <c r="B218" t="s">
        <v>246</v>
      </c>
      <c r="C218" t="s">
        <v>218</v>
      </c>
      <c r="D218" t="s">
        <v>43</v>
      </c>
      <c r="E218">
        <v>2014</v>
      </c>
      <c r="F218" t="s">
        <v>221</v>
      </c>
      <c r="G218" t="s">
        <v>244</v>
      </c>
      <c r="H218" s="57" t="s">
        <v>233</v>
      </c>
      <c r="I218">
        <v>0</v>
      </c>
      <c r="FX218">
        <v>23</v>
      </c>
      <c r="FY218">
        <v>0.21774354577064514</v>
      </c>
      <c r="FZ218">
        <v>0</v>
      </c>
      <c r="GA218" s="57" t="s">
        <v>10</v>
      </c>
    </row>
    <row r="219" spans="1:183" x14ac:dyDescent="0.2">
      <c r="A219" t="s">
        <v>242</v>
      </c>
      <c r="B219" t="s">
        <v>246</v>
      </c>
      <c r="C219" t="s">
        <v>218</v>
      </c>
      <c r="D219" t="s">
        <v>43</v>
      </c>
      <c r="E219">
        <v>2015</v>
      </c>
      <c r="F219" t="s">
        <v>221</v>
      </c>
      <c r="G219" t="s">
        <v>244</v>
      </c>
      <c r="H219" s="57" t="s">
        <v>233</v>
      </c>
      <c r="I219">
        <v>0</v>
      </c>
      <c r="FX219">
        <v>23</v>
      </c>
      <c r="FY219">
        <v>0.21774354577064514</v>
      </c>
      <c r="FZ219">
        <v>0</v>
      </c>
      <c r="GA219" s="57" t="s">
        <v>10</v>
      </c>
    </row>
    <row r="220" spans="1:183" x14ac:dyDescent="0.2">
      <c r="A220" t="s">
        <v>242</v>
      </c>
      <c r="B220" t="s">
        <v>246</v>
      </c>
      <c r="C220" t="s">
        <v>218</v>
      </c>
      <c r="D220" t="s">
        <v>43</v>
      </c>
      <c r="E220">
        <v>2016</v>
      </c>
      <c r="F220" t="s">
        <v>221</v>
      </c>
      <c r="G220" t="s">
        <v>244</v>
      </c>
      <c r="H220" s="57" t="s">
        <v>233</v>
      </c>
      <c r="I220">
        <v>0</v>
      </c>
      <c r="FX220">
        <v>23</v>
      </c>
      <c r="FY220">
        <v>0.21774354577064514</v>
      </c>
      <c r="FZ220">
        <v>0</v>
      </c>
      <c r="GA220" s="57" t="s">
        <v>10</v>
      </c>
    </row>
    <row r="221" spans="1:183" x14ac:dyDescent="0.2">
      <c r="A221" t="s">
        <v>242</v>
      </c>
      <c r="B221" t="s">
        <v>246</v>
      </c>
      <c r="C221" t="s">
        <v>218</v>
      </c>
      <c r="D221" t="s">
        <v>44</v>
      </c>
      <c r="E221">
        <v>2014</v>
      </c>
      <c r="F221" t="s">
        <v>221</v>
      </c>
      <c r="G221" t="s">
        <v>244</v>
      </c>
      <c r="H221" s="57" t="s">
        <v>233</v>
      </c>
      <c r="I221">
        <v>0</v>
      </c>
      <c r="FX221">
        <v>23</v>
      </c>
      <c r="FY221">
        <v>0.21774354577064514</v>
      </c>
      <c r="FZ221">
        <v>0</v>
      </c>
      <c r="GA221" s="57" t="s">
        <v>10</v>
      </c>
    </row>
    <row r="222" spans="1:183" x14ac:dyDescent="0.2">
      <c r="A222" t="s">
        <v>242</v>
      </c>
      <c r="B222" t="s">
        <v>246</v>
      </c>
      <c r="C222" t="s">
        <v>218</v>
      </c>
      <c r="D222" t="s">
        <v>44</v>
      </c>
      <c r="E222">
        <v>2015</v>
      </c>
      <c r="F222" t="s">
        <v>221</v>
      </c>
      <c r="G222" t="s">
        <v>244</v>
      </c>
      <c r="H222" s="57" t="s">
        <v>233</v>
      </c>
      <c r="I222">
        <v>0</v>
      </c>
      <c r="FX222">
        <v>23</v>
      </c>
      <c r="FY222">
        <v>0.21774354577064514</v>
      </c>
      <c r="FZ222">
        <v>0</v>
      </c>
      <c r="GA222" s="57" t="s">
        <v>10</v>
      </c>
    </row>
    <row r="223" spans="1:183" x14ac:dyDescent="0.2">
      <c r="A223" t="s">
        <v>242</v>
      </c>
      <c r="B223" t="s">
        <v>246</v>
      </c>
      <c r="C223" t="s">
        <v>218</v>
      </c>
      <c r="D223" t="s">
        <v>44</v>
      </c>
      <c r="E223">
        <v>2016</v>
      </c>
      <c r="F223" t="s">
        <v>221</v>
      </c>
      <c r="G223" t="s">
        <v>244</v>
      </c>
      <c r="H223" s="57" t="s">
        <v>233</v>
      </c>
      <c r="I223">
        <v>0</v>
      </c>
      <c r="FX223">
        <v>23</v>
      </c>
      <c r="FY223">
        <v>0.21774354577064514</v>
      </c>
      <c r="FZ223">
        <v>0</v>
      </c>
      <c r="GA223" s="57" t="s">
        <v>10</v>
      </c>
    </row>
    <row r="224" spans="1:183" x14ac:dyDescent="0.2">
      <c r="A224" t="s">
        <v>242</v>
      </c>
      <c r="B224" t="s">
        <v>246</v>
      </c>
      <c r="C224" t="s">
        <v>218</v>
      </c>
      <c r="D224" t="s">
        <v>45</v>
      </c>
      <c r="E224">
        <v>2014</v>
      </c>
      <c r="F224" t="s">
        <v>221</v>
      </c>
      <c r="G224" t="s">
        <v>244</v>
      </c>
      <c r="H224" s="57" t="s">
        <v>233</v>
      </c>
      <c r="I224">
        <v>0</v>
      </c>
      <c r="FX224">
        <v>23</v>
      </c>
      <c r="FY224">
        <v>0.21774354577064514</v>
      </c>
      <c r="FZ224">
        <v>0</v>
      </c>
      <c r="GA224" s="57" t="s">
        <v>10</v>
      </c>
    </row>
    <row r="225" spans="1:183" x14ac:dyDescent="0.2">
      <c r="A225" t="s">
        <v>242</v>
      </c>
      <c r="B225" t="s">
        <v>246</v>
      </c>
      <c r="C225" t="s">
        <v>218</v>
      </c>
      <c r="D225" t="s">
        <v>45</v>
      </c>
      <c r="E225">
        <v>2015</v>
      </c>
      <c r="F225" t="s">
        <v>221</v>
      </c>
      <c r="G225" t="s">
        <v>244</v>
      </c>
      <c r="H225" s="57" t="s">
        <v>233</v>
      </c>
      <c r="I225">
        <v>0</v>
      </c>
      <c r="FX225">
        <v>23</v>
      </c>
      <c r="FY225">
        <v>0.21774354577064514</v>
      </c>
      <c r="FZ225">
        <v>0</v>
      </c>
      <c r="GA225" s="57" t="s">
        <v>10</v>
      </c>
    </row>
    <row r="226" spans="1:183" x14ac:dyDescent="0.2">
      <c r="A226" t="s">
        <v>242</v>
      </c>
      <c r="B226" t="s">
        <v>246</v>
      </c>
      <c r="C226" t="s">
        <v>218</v>
      </c>
      <c r="D226" t="s">
        <v>45</v>
      </c>
      <c r="E226">
        <v>2016</v>
      </c>
      <c r="F226" t="s">
        <v>221</v>
      </c>
      <c r="G226" t="s">
        <v>244</v>
      </c>
      <c r="H226" s="57" t="s">
        <v>233</v>
      </c>
      <c r="I226">
        <v>0</v>
      </c>
      <c r="FX226">
        <v>23</v>
      </c>
      <c r="FY226">
        <v>0.21774354577064514</v>
      </c>
      <c r="FZ226">
        <v>0</v>
      </c>
      <c r="GA226" s="57" t="s">
        <v>10</v>
      </c>
    </row>
    <row r="227" spans="1:183" x14ac:dyDescent="0.2">
      <c r="A227" t="s">
        <v>242</v>
      </c>
      <c r="B227" t="s">
        <v>246</v>
      </c>
      <c r="C227" t="s">
        <v>218</v>
      </c>
      <c r="D227" t="s">
        <v>46</v>
      </c>
      <c r="E227">
        <v>2014</v>
      </c>
      <c r="F227" t="s">
        <v>221</v>
      </c>
      <c r="G227" t="s">
        <v>244</v>
      </c>
      <c r="H227" s="57" t="s">
        <v>233</v>
      </c>
      <c r="I227">
        <v>0</v>
      </c>
      <c r="FX227">
        <v>23</v>
      </c>
      <c r="FY227">
        <v>0.21774354577064514</v>
      </c>
      <c r="FZ227">
        <v>0</v>
      </c>
      <c r="GA227" s="57" t="s">
        <v>10</v>
      </c>
    </row>
    <row r="228" spans="1:183" x14ac:dyDescent="0.2">
      <c r="A228" t="s">
        <v>242</v>
      </c>
      <c r="B228" t="s">
        <v>246</v>
      </c>
      <c r="C228" t="s">
        <v>218</v>
      </c>
      <c r="D228" t="s">
        <v>46</v>
      </c>
      <c r="E228">
        <v>2015</v>
      </c>
      <c r="F228" t="s">
        <v>221</v>
      </c>
      <c r="G228" t="s">
        <v>244</v>
      </c>
      <c r="H228" s="57" t="s">
        <v>233</v>
      </c>
      <c r="I228">
        <v>0</v>
      </c>
      <c r="FX228">
        <v>23</v>
      </c>
      <c r="FY228">
        <v>0.21774354577064514</v>
      </c>
      <c r="FZ228">
        <v>0</v>
      </c>
      <c r="GA228" s="57" t="s">
        <v>10</v>
      </c>
    </row>
    <row r="229" spans="1:183" x14ac:dyDescent="0.2">
      <c r="A229" t="s">
        <v>242</v>
      </c>
      <c r="B229" t="s">
        <v>246</v>
      </c>
      <c r="C229" t="s">
        <v>218</v>
      </c>
      <c r="D229" t="s">
        <v>46</v>
      </c>
      <c r="E229">
        <v>2016</v>
      </c>
      <c r="F229" t="s">
        <v>221</v>
      </c>
      <c r="G229" t="s">
        <v>244</v>
      </c>
      <c r="H229" s="57" t="s">
        <v>233</v>
      </c>
      <c r="I229">
        <v>0</v>
      </c>
      <c r="FX229">
        <v>23</v>
      </c>
      <c r="FY229">
        <v>0.21774354577064514</v>
      </c>
      <c r="FZ229">
        <v>0</v>
      </c>
      <c r="GA229" s="57" t="s">
        <v>10</v>
      </c>
    </row>
    <row r="230" spans="1:183" x14ac:dyDescent="0.2">
      <c r="A230" t="s">
        <v>242</v>
      </c>
      <c r="B230" t="s">
        <v>246</v>
      </c>
      <c r="C230" t="s">
        <v>218</v>
      </c>
      <c r="D230" t="s">
        <v>47</v>
      </c>
      <c r="E230">
        <v>2014</v>
      </c>
      <c r="F230" t="s">
        <v>221</v>
      </c>
      <c r="G230" t="s">
        <v>244</v>
      </c>
      <c r="H230" s="57" t="s">
        <v>233</v>
      </c>
      <c r="I230">
        <v>0</v>
      </c>
      <c r="FX230">
        <v>23</v>
      </c>
      <c r="FY230">
        <v>0.21774354577064514</v>
      </c>
      <c r="FZ230">
        <v>0</v>
      </c>
      <c r="GA230" s="57" t="s">
        <v>10</v>
      </c>
    </row>
    <row r="231" spans="1:183" x14ac:dyDescent="0.2">
      <c r="A231" t="s">
        <v>242</v>
      </c>
      <c r="B231" t="s">
        <v>246</v>
      </c>
      <c r="C231" t="s">
        <v>218</v>
      </c>
      <c r="D231" t="s">
        <v>47</v>
      </c>
      <c r="E231">
        <v>2015</v>
      </c>
      <c r="F231" t="s">
        <v>221</v>
      </c>
      <c r="G231" t="s">
        <v>244</v>
      </c>
      <c r="H231" s="57" t="s">
        <v>233</v>
      </c>
      <c r="I231">
        <v>0</v>
      </c>
      <c r="FX231">
        <v>23</v>
      </c>
      <c r="FY231">
        <v>0.21774354577064514</v>
      </c>
      <c r="FZ231">
        <v>0</v>
      </c>
      <c r="GA231" s="57" t="s">
        <v>10</v>
      </c>
    </row>
    <row r="232" spans="1:183" x14ac:dyDescent="0.2">
      <c r="A232" t="s">
        <v>242</v>
      </c>
      <c r="B232" t="s">
        <v>246</v>
      </c>
      <c r="C232" t="s">
        <v>218</v>
      </c>
      <c r="D232" t="s">
        <v>47</v>
      </c>
      <c r="E232">
        <v>2016</v>
      </c>
      <c r="F232" t="s">
        <v>221</v>
      </c>
      <c r="G232" t="s">
        <v>244</v>
      </c>
      <c r="H232" s="57" t="s">
        <v>233</v>
      </c>
      <c r="I232">
        <v>0</v>
      </c>
      <c r="FX232">
        <v>23</v>
      </c>
      <c r="FY232">
        <v>0.21774354577064514</v>
      </c>
      <c r="FZ232">
        <v>0</v>
      </c>
      <c r="GA232" s="57" t="s">
        <v>10</v>
      </c>
    </row>
    <row r="233" spans="1:183" x14ac:dyDescent="0.2">
      <c r="A233" t="s">
        <v>242</v>
      </c>
      <c r="B233" t="s">
        <v>246</v>
      </c>
      <c r="C233" t="s">
        <v>218</v>
      </c>
      <c r="D233" t="s">
        <v>11</v>
      </c>
      <c r="E233">
        <v>2014</v>
      </c>
      <c r="F233" t="s">
        <v>221</v>
      </c>
      <c r="G233" t="s">
        <v>244</v>
      </c>
      <c r="H233" s="57" t="s">
        <v>233</v>
      </c>
      <c r="I233">
        <v>0</v>
      </c>
      <c r="FX233">
        <v>23</v>
      </c>
      <c r="FY233">
        <v>0.21774354577064514</v>
      </c>
      <c r="FZ233">
        <v>0</v>
      </c>
      <c r="GA233" s="57" t="s">
        <v>10</v>
      </c>
    </row>
    <row r="234" spans="1:183" x14ac:dyDescent="0.2">
      <c r="A234" t="s">
        <v>242</v>
      </c>
      <c r="B234" t="s">
        <v>246</v>
      </c>
      <c r="C234" t="s">
        <v>218</v>
      </c>
      <c r="D234" t="s">
        <v>11</v>
      </c>
      <c r="E234">
        <v>2015</v>
      </c>
      <c r="F234" t="s">
        <v>221</v>
      </c>
      <c r="G234" t="s">
        <v>244</v>
      </c>
      <c r="H234" s="57" t="s">
        <v>233</v>
      </c>
      <c r="I234">
        <v>0</v>
      </c>
      <c r="FX234">
        <v>23</v>
      </c>
      <c r="FY234">
        <v>0.21774354577064514</v>
      </c>
      <c r="FZ234">
        <v>0</v>
      </c>
      <c r="GA234" s="57" t="s">
        <v>10</v>
      </c>
    </row>
    <row r="235" spans="1:183" x14ac:dyDescent="0.2">
      <c r="A235" t="s">
        <v>242</v>
      </c>
      <c r="B235" t="s">
        <v>246</v>
      </c>
      <c r="C235" t="s">
        <v>218</v>
      </c>
      <c r="D235" t="s">
        <v>11</v>
      </c>
      <c r="E235">
        <v>2016</v>
      </c>
      <c r="F235" t="s">
        <v>221</v>
      </c>
      <c r="G235" t="s">
        <v>244</v>
      </c>
      <c r="H235" s="57" t="s">
        <v>233</v>
      </c>
      <c r="I235">
        <v>0</v>
      </c>
      <c r="FX235">
        <v>23</v>
      </c>
      <c r="FY235">
        <v>0.21774354577064514</v>
      </c>
      <c r="FZ235">
        <v>0</v>
      </c>
      <c r="GA235" s="57" t="s">
        <v>10</v>
      </c>
    </row>
    <row r="236" spans="1:183" x14ac:dyDescent="0.2">
      <c r="A236" t="s">
        <v>242</v>
      </c>
      <c r="B236" t="s">
        <v>246</v>
      </c>
      <c r="C236" t="s">
        <v>218</v>
      </c>
      <c r="D236" t="s">
        <v>36</v>
      </c>
      <c r="E236">
        <v>2014</v>
      </c>
      <c r="F236" t="s">
        <v>220</v>
      </c>
      <c r="G236" t="s">
        <v>245</v>
      </c>
      <c r="H236" s="57" t="s">
        <v>233</v>
      </c>
      <c r="I236">
        <v>0</v>
      </c>
      <c r="FX236">
        <v>64</v>
      </c>
      <c r="FY236">
        <v>0.31197705864906311</v>
      </c>
      <c r="FZ236">
        <v>0</v>
      </c>
      <c r="GA236" s="57" t="s">
        <v>10</v>
      </c>
    </row>
    <row r="237" spans="1:183" x14ac:dyDescent="0.2">
      <c r="A237" t="s">
        <v>242</v>
      </c>
      <c r="B237" t="s">
        <v>246</v>
      </c>
      <c r="C237" t="s">
        <v>218</v>
      </c>
      <c r="D237" t="s">
        <v>36</v>
      </c>
      <c r="E237">
        <v>2015</v>
      </c>
      <c r="F237" t="s">
        <v>220</v>
      </c>
      <c r="G237" t="s">
        <v>245</v>
      </c>
      <c r="H237" s="57" t="s">
        <v>233</v>
      </c>
      <c r="I237">
        <v>0</v>
      </c>
      <c r="FX237">
        <v>64</v>
      </c>
      <c r="FY237">
        <v>0.31197705864906311</v>
      </c>
      <c r="FZ237">
        <v>0</v>
      </c>
      <c r="GA237" s="57" t="s">
        <v>10</v>
      </c>
    </row>
    <row r="238" spans="1:183" x14ac:dyDescent="0.2">
      <c r="A238" t="s">
        <v>242</v>
      </c>
      <c r="B238" t="s">
        <v>246</v>
      </c>
      <c r="C238" t="s">
        <v>218</v>
      </c>
      <c r="D238" t="s">
        <v>36</v>
      </c>
      <c r="E238">
        <v>2016</v>
      </c>
      <c r="F238" t="s">
        <v>220</v>
      </c>
      <c r="G238" t="s">
        <v>245</v>
      </c>
      <c r="H238" s="57" t="s">
        <v>233</v>
      </c>
      <c r="I238">
        <v>0</v>
      </c>
      <c r="FX238">
        <v>64</v>
      </c>
      <c r="FY238">
        <v>0.31197705864906311</v>
      </c>
      <c r="FZ238">
        <v>0</v>
      </c>
      <c r="GA238" s="57" t="s">
        <v>10</v>
      </c>
    </row>
    <row r="239" spans="1:183" x14ac:dyDescent="0.2">
      <c r="A239" t="s">
        <v>242</v>
      </c>
      <c r="B239" t="s">
        <v>246</v>
      </c>
      <c r="C239" t="s">
        <v>218</v>
      </c>
      <c r="D239" t="s">
        <v>37</v>
      </c>
      <c r="E239">
        <v>2014</v>
      </c>
      <c r="F239" t="s">
        <v>220</v>
      </c>
      <c r="G239" t="s">
        <v>245</v>
      </c>
      <c r="H239" s="57" t="s">
        <v>233</v>
      </c>
      <c r="I239">
        <v>0</v>
      </c>
      <c r="FX239">
        <v>64</v>
      </c>
      <c r="FY239">
        <v>0.31197705864906311</v>
      </c>
      <c r="FZ239">
        <v>0</v>
      </c>
      <c r="GA239" s="57" t="s">
        <v>10</v>
      </c>
    </row>
    <row r="240" spans="1:183" x14ac:dyDescent="0.2">
      <c r="A240" t="s">
        <v>242</v>
      </c>
      <c r="B240" t="s">
        <v>246</v>
      </c>
      <c r="C240" t="s">
        <v>218</v>
      </c>
      <c r="D240" t="s">
        <v>37</v>
      </c>
      <c r="E240">
        <v>2015</v>
      </c>
      <c r="F240" t="s">
        <v>220</v>
      </c>
      <c r="G240" t="s">
        <v>245</v>
      </c>
      <c r="H240" s="57" t="s">
        <v>233</v>
      </c>
      <c r="I240">
        <v>0</v>
      </c>
      <c r="FX240">
        <v>64</v>
      </c>
      <c r="FY240">
        <v>0.31197705864906311</v>
      </c>
      <c r="FZ240">
        <v>0</v>
      </c>
      <c r="GA240" s="57" t="s">
        <v>10</v>
      </c>
    </row>
    <row r="241" spans="1:183" x14ac:dyDescent="0.2">
      <c r="A241" t="s">
        <v>242</v>
      </c>
      <c r="B241" t="s">
        <v>246</v>
      </c>
      <c r="C241" t="s">
        <v>218</v>
      </c>
      <c r="D241" t="s">
        <v>37</v>
      </c>
      <c r="E241">
        <v>2016</v>
      </c>
      <c r="F241" t="s">
        <v>220</v>
      </c>
      <c r="G241" t="s">
        <v>245</v>
      </c>
      <c r="H241" s="57" t="s">
        <v>233</v>
      </c>
      <c r="I241">
        <v>0</v>
      </c>
      <c r="FX241">
        <v>64</v>
      </c>
      <c r="FY241">
        <v>0.31197705864906311</v>
      </c>
      <c r="FZ241">
        <v>0</v>
      </c>
      <c r="GA241" s="57" t="s">
        <v>10</v>
      </c>
    </row>
    <row r="242" spans="1:183" x14ac:dyDescent="0.2">
      <c r="A242" t="s">
        <v>242</v>
      </c>
      <c r="B242" t="s">
        <v>246</v>
      </c>
      <c r="C242" t="s">
        <v>218</v>
      </c>
      <c r="D242" t="s">
        <v>38</v>
      </c>
      <c r="E242">
        <v>2014</v>
      </c>
      <c r="F242" t="s">
        <v>220</v>
      </c>
      <c r="G242" t="s">
        <v>245</v>
      </c>
      <c r="H242" s="57" t="s">
        <v>233</v>
      </c>
      <c r="I242">
        <v>0</v>
      </c>
      <c r="FX242">
        <v>64</v>
      </c>
      <c r="FY242">
        <v>0.31197705864906311</v>
      </c>
      <c r="FZ242">
        <v>0</v>
      </c>
      <c r="GA242" s="57" t="s">
        <v>10</v>
      </c>
    </row>
    <row r="243" spans="1:183" x14ac:dyDescent="0.2">
      <c r="A243" t="s">
        <v>242</v>
      </c>
      <c r="B243" t="s">
        <v>246</v>
      </c>
      <c r="C243" t="s">
        <v>218</v>
      </c>
      <c r="D243" t="s">
        <v>38</v>
      </c>
      <c r="E243">
        <v>2015</v>
      </c>
      <c r="F243" t="s">
        <v>220</v>
      </c>
      <c r="G243" t="s">
        <v>245</v>
      </c>
      <c r="H243" s="57" t="s">
        <v>233</v>
      </c>
      <c r="I243">
        <v>0</v>
      </c>
      <c r="FX243">
        <v>64</v>
      </c>
      <c r="FY243">
        <v>0.31197705864906311</v>
      </c>
      <c r="FZ243">
        <v>0</v>
      </c>
      <c r="GA243" s="57" t="s">
        <v>10</v>
      </c>
    </row>
    <row r="244" spans="1:183" x14ac:dyDescent="0.2">
      <c r="A244" t="s">
        <v>242</v>
      </c>
      <c r="B244" t="s">
        <v>246</v>
      </c>
      <c r="C244" t="s">
        <v>218</v>
      </c>
      <c r="D244" t="s">
        <v>38</v>
      </c>
      <c r="E244">
        <v>2016</v>
      </c>
      <c r="F244" t="s">
        <v>220</v>
      </c>
      <c r="G244" t="s">
        <v>245</v>
      </c>
      <c r="H244" s="57" t="s">
        <v>233</v>
      </c>
      <c r="I244">
        <v>0</v>
      </c>
      <c r="FX244">
        <v>64</v>
      </c>
      <c r="FY244">
        <v>0.31197705864906311</v>
      </c>
      <c r="FZ244">
        <v>0</v>
      </c>
      <c r="GA244" s="57" t="s">
        <v>10</v>
      </c>
    </row>
    <row r="245" spans="1:183" x14ac:dyDescent="0.2">
      <c r="A245" t="s">
        <v>242</v>
      </c>
      <c r="B245" t="s">
        <v>246</v>
      </c>
      <c r="C245" t="s">
        <v>218</v>
      </c>
      <c r="D245" t="s">
        <v>39</v>
      </c>
      <c r="E245">
        <v>2014</v>
      </c>
      <c r="F245" t="s">
        <v>220</v>
      </c>
      <c r="G245" t="s">
        <v>245</v>
      </c>
      <c r="H245" s="57" t="s">
        <v>233</v>
      </c>
      <c r="I245">
        <v>0</v>
      </c>
      <c r="FX245">
        <v>64</v>
      </c>
      <c r="FY245">
        <v>0.31197705864906311</v>
      </c>
      <c r="FZ245">
        <v>0</v>
      </c>
      <c r="GA245" s="57" t="s">
        <v>10</v>
      </c>
    </row>
    <row r="246" spans="1:183" x14ac:dyDescent="0.2">
      <c r="A246" t="s">
        <v>242</v>
      </c>
      <c r="B246" t="s">
        <v>246</v>
      </c>
      <c r="C246" t="s">
        <v>218</v>
      </c>
      <c r="D246" t="s">
        <v>39</v>
      </c>
      <c r="E246">
        <v>2015</v>
      </c>
      <c r="F246" t="s">
        <v>220</v>
      </c>
      <c r="G246" t="s">
        <v>245</v>
      </c>
      <c r="H246" s="57" t="s">
        <v>233</v>
      </c>
      <c r="I246">
        <v>0</v>
      </c>
      <c r="FX246">
        <v>64</v>
      </c>
      <c r="FY246">
        <v>0.31197705864906311</v>
      </c>
      <c r="FZ246">
        <v>0</v>
      </c>
      <c r="GA246" s="57" t="s">
        <v>10</v>
      </c>
    </row>
    <row r="247" spans="1:183" x14ac:dyDescent="0.2">
      <c r="A247" t="s">
        <v>242</v>
      </c>
      <c r="B247" t="s">
        <v>246</v>
      </c>
      <c r="C247" t="s">
        <v>218</v>
      </c>
      <c r="D247" t="s">
        <v>39</v>
      </c>
      <c r="E247">
        <v>2016</v>
      </c>
      <c r="F247" t="s">
        <v>220</v>
      </c>
      <c r="G247" t="s">
        <v>245</v>
      </c>
      <c r="H247" s="57" t="s">
        <v>233</v>
      </c>
      <c r="I247">
        <v>0</v>
      </c>
      <c r="FX247">
        <v>64</v>
      </c>
      <c r="FY247">
        <v>0.31197705864906311</v>
      </c>
      <c r="FZ247">
        <v>0</v>
      </c>
      <c r="GA247" s="57" t="s">
        <v>10</v>
      </c>
    </row>
    <row r="248" spans="1:183" x14ac:dyDescent="0.2">
      <c r="A248" t="s">
        <v>242</v>
      </c>
      <c r="B248" t="s">
        <v>246</v>
      </c>
      <c r="C248" t="s">
        <v>218</v>
      </c>
      <c r="D248" t="s">
        <v>40</v>
      </c>
      <c r="E248">
        <v>2014</v>
      </c>
      <c r="F248" t="s">
        <v>220</v>
      </c>
      <c r="G248" t="s">
        <v>245</v>
      </c>
      <c r="H248" s="57" t="s">
        <v>233</v>
      </c>
      <c r="I248">
        <v>0</v>
      </c>
      <c r="FX248">
        <v>64</v>
      </c>
      <c r="FY248">
        <v>0.31197705864906311</v>
      </c>
      <c r="FZ248">
        <v>0</v>
      </c>
      <c r="GA248" s="57" t="s">
        <v>10</v>
      </c>
    </row>
    <row r="249" spans="1:183" x14ac:dyDescent="0.2">
      <c r="A249" t="s">
        <v>242</v>
      </c>
      <c r="B249" t="s">
        <v>246</v>
      </c>
      <c r="C249" t="s">
        <v>218</v>
      </c>
      <c r="D249" t="s">
        <v>40</v>
      </c>
      <c r="E249">
        <v>2015</v>
      </c>
      <c r="F249" t="s">
        <v>220</v>
      </c>
      <c r="G249" t="s">
        <v>245</v>
      </c>
      <c r="H249" s="57" t="s">
        <v>233</v>
      </c>
      <c r="I249">
        <v>0</v>
      </c>
      <c r="FX249">
        <v>64</v>
      </c>
      <c r="FY249">
        <v>0.31197705864906311</v>
      </c>
      <c r="FZ249">
        <v>0</v>
      </c>
      <c r="GA249" s="57" t="s">
        <v>10</v>
      </c>
    </row>
    <row r="250" spans="1:183" x14ac:dyDescent="0.2">
      <c r="A250" t="s">
        <v>242</v>
      </c>
      <c r="B250" t="s">
        <v>246</v>
      </c>
      <c r="C250" t="s">
        <v>218</v>
      </c>
      <c r="D250" t="s">
        <v>40</v>
      </c>
      <c r="E250">
        <v>2016</v>
      </c>
      <c r="F250" t="s">
        <v>220</v>
      </c>
      <c r="G250" t="s">
        <v>245</v>
      </c>
      <c r="H250" s="57" t="s">
        <v>233</v>
      </c>
      <c r="I250">
        <v>0</v>
      </c>
      <c r="FX250">
        <v>64</v>
      </c>
      <c r="FY250">
        <v>0.31197705864906311</v>
      </c>
      <c r="FZ250">
        <v>0</v>
      </c>
      <c r="GA250" s="57" t="s">
        <v>10</v>
      </c>
    </row>
    <row r="251" spans="1:183" x14ac:dyDescent="0.2">
      <c r="A251" t="s">
        <v>242</v>
      </c>
      <c r="B251" t="s">
        <v>246</v>
      </c>
      <c r="C251" t="s">
        <v>218</v>
      </c>
      <c r="D251" t="s">
        <v>41</v>
      </c>
      <c r="E251">
        <v>2014</v>
      </c>
      <c r="F251" t="s">
        <v>220</v>
      </c>
      <c r="G251" t="s">
        <v>245</v>
      </c>
      <c r="H251" s="57" t="s">
        <v>233</v>
      </c>
      <c r="I251">
        <v>0</v>
      </c>
      <c r="FX251">
        <v>64</v>
      </c>
      <c r="FY251">
        <v>0.31197705864906311</v>
      </c>
      <c r="FZ251">
        <v>0</v>
      </c>
      <c r="GA251" s="57" t="s">
        <v>10</v>
      </c>
    </row>
    <row r="252" spans="1:183" x14ac:dyDescent="0.2">
      <c r="A252" t="s">
        <v>242</v>
      </c>
      <c r="B252" t="s">
        <v>246</v>
      </c>
      <c r="C252" t="s">
        <v>218</v>
      </c>
      <c r="D252" t="s">
        <v>41</v>
      </c>
      <c r="E252">
        <v>2015</v>
      </c>
      <c r="F252" t="s">
        <v>220</v>
      </c>
      <c r="G252" t="s">
        <v>245</v>
      </c>
      <c r="H252" s="57" t="s">
        <v>233</v>
      </c>
      <c r="I252">
        <v>0</v>
      </c>
      <c r="FX252">
        <v>64</v>
      </c>
      <c r="FY252">
        <v>0.31197705864906311</v>
      </c>
      <c r="FZ252">
        <v>0</v>
      </c>
      <c r="GA252" s="57" t="s">
        <v>10</v>
      </c>
    </row>
    <row r="253" spans="1:183" x14ac:dyDescent="0.2">
      <c r="A253" t="s">
        <v>242</v>
      </c>
      <c r="B253" t="s">
        <v>246</v>
      </c>
      <c r="C253" t="s">
        <v>218</v>
      </c>
      <c r="D253" t="s">
        <v>41</v>
      </c>
      <c r="E253">
        <v>2016</v>
      </c>
      <c r="F253" t="s">
        <v>220</v>
      </c>
      <c r="G253" t="s">
        <v>245</v>
      </c>
      <c r="H253" s="57" t="s">
        <v>233</v>
      </c>
      <c r="I253">
        <v>0</v>
      </c>
      <c r="FX253">
        <v>64</v>
      </c>
      <c r="FY253">
        <v>0.31197705864906311</v>
      </c>
      <c r="FZ253">
        <v>0</v>
      </c>
      <c r="GA253" s="57" t="s">
        <v>10</v>
      </c>
    </row>
    <row r="254" spans="1:183" x14ac:dyDescent="0.2">
      <c r="A254" t="s">
        <v>242</v>
      </c>
      <c r="B254" t="s">
        <v>246</v>
      </c>
      <c r="C254" t="s">
        <v>218</v>
      </c>
      <c r="D254" t="s">
        <v>42</v>
      </c>
      <c r="E254">
        <v>2014</v>
      </c>
      <c r="F254" t="s">
        <v>220</v>
      </c>
      <c r="G254" t="s">
        <v>245</v>
      </c>
      <c r="H254" s="57" t="s">
        <v>233</v>
      </c>
      <c r="I254">
        <v>0</v>
      </c>
      <c r="FX254">
        <v>64</v>
      </c>
      <c r="FY254">
        <v>0.31197705864906311</v>
      </c>
      <c r="FZ254">
        <v>0</v>
      </c>
      <c r="GA254" s="57" t="s">
        <v>10</v>
      </c>
    </row>
    <row r="255" spans="1:183" x14ac:dyDescent="0.2">
      <c r="A255" t="s">
        <v>242</v>
      </c>
      <c r="B255" t="s">
        <v>246</v>
      </c>
      <c r="C255" t="s">
        <v>218</v>
      </c>
      <c r="D255" t="s">
        <v>42</v>
      </c>
      <c r="E255">
        <v>2015</v>
      </c>
      <c r="F255" t="s">
        <v>220</v>
      </c>
      <c r="G255" t="s">
        <v>245</v>
      </c>
      <c r="H255" s="57" t="s">
        <v>233</v>
      </c>
      <c r="I255">
        <v>0</v>
      </c>
      <c r="FX255">
        <v>64</v>
      </c>
      <c r="FY255">
        <v>0.31197705864906311</v>
      </c>
      <c r="FZ255">
        <v>0</v>
      </c>
      <c r="GA255" s="57" t="s">
        <v>10</v>
      </c>
    </row>
    <row r="256" spans="1:183" x14ac:dyDescent="0.2">
      <c r="A256" t="s">
        <v>242</v>
      </c>
      <c r="B256" t="s">
        <v>246</v>
      </c>
      <c r="C256" t="s">
        <v>218</v>
      </c>
      <c r="D256" t="s">
        <v>42</v>
      </c>
      <c r="E256">
        <v>2016</v>
      </c>
      <c r="F256" t="s">
        <v>220</v>
      </c>
      <c r="G256" t="s">
        <v>245</v>
      </c>
      <c r="H256" s="57" t="s">
        <v>233</v>
      </c>
      <c r="I256">
        <v>0</v>
      </c>
      <c r="FX256">
        <v>64</v>
      </c>
      <c r="FY256">
        <v>0.31197705864906311</v>
      </c>
      <c r="FZ256">
        <v>0</v>
      </c>
      <c r="GA256" s="57" t="s">
        <v>10</v>
      </c>
    </row>
    <row r="257" spans="1:183" x14ac:dyDescent="0.2">
      <c r="A257" t="s">
        <v>242</v>
      </c>
      <c r="B257" t="s">
        <v>246</v>
      </c>
      <c r="C257" t="s">
        <v>218</v>
      </c>
      <c r="D257" t="s">
        <v>43</v>
      </c>
      <c r="E257">
        <v>2014</v>
      </c>
      <c r="F257" t="s">
        <v>220</v>
      </c>
      <c r="G257" t="s">
        <v>245</v>
      </c>
      <c r="H257" s="57" t="s">
        <v>233</v>
      </c>
      <c r="I257">
        <v>0</v>
      </c>
      <c r="FX257">
        <v>64</v>
      </c>
      <c r="FY257">
        <v>0.31197705864906311</v>
      </c>
      <c r="FZ257">
        <v>0</v>
      </c>
      <c r="GA257" s="57" t="s">
        <v>10</v>
      </c>
    </row>
    <row r="258" spans="1:183" x14ac:dyDescent="0.2">
      <c r="A258" t="s">
        <v>242</v>
      </c>
      <c r="B258" t="s">
        <v>246</v>
      </c>
      <c r="C258" t="s">
        <v>218</v>
      </c>
      <c r="D258" t="s">
        <v>43</v>
      </c>
      <c r="E258">
        <v>2015</v>
      </c>
      <c r="F258" t="s">
        <v>220</v>
      </c>
      <c r="G258" t="s">
        <v>245</v>
      </c>
      <c r="H258" s="57" t="s">
        <v>233</v>
      </c>
      <c r="I258">
        <v>0</v>
      </c>
      <c r="FX258">
        <v>64</v>
      </c>
      <c r="FY258">
        <v>0.31197705864906311</v>
      </c>
      <c r="FZ258">
        <v>0</v>
      </c>
      <c r="GA258" s="57" t="s">
        <v>10</v>
      </c>
    </row>
    <row r="259" spans="1:183" x14ac:dyDescent="0.2">
      <c r="A259" t="s">
        <v>242</v>
      </c>
      <c r="B259" t="s">
        <v>246</v>
      </c>
      <c r="C259" t="s">
        <v>218</v>
      </c>
      <c r="D259" t="s">
        <v>43</v>
      </c>
      <c r="E259">
        <v>2016</v>
      </c>
      <c r="F259" t="s">
        <v>220</v>
      </c>
      <c r="G259" t="s">
        <v>245</v>
      </c>
      <c r="H259" s="57" t="s">
        <v>233</v>
      </c>
      <c r="I259">
        <v>0</v>
      </c>
      <c r="FX259">
        <v>64</v>
      </c>
      <c r="FY259">
        <v>0.31197705864906311</v>
      </c>
      <c r="FZ259">
        <v>0</v>
      </c>
      <c r="GA259" s="57" t="s">
        <v>10</v>
      </c>
    </row>
    <row r="260" spans="1:183" x14ac:dyDescent="0.2">
      <c r="A260" t="s">
        <v>242</v>
      </c>
      <c r="B260" t="s">
        <v>246</v>
      </c>
      <c r="C260" t="s">
        <v>218</v>
      </c>
      <c r="D260" t="s">
        <v>44</v>
      </c>
      <c r="E260">
        <v>2014</v>
      </c>
      <c r="F260" t="s">
        <v>220</v>
      </c>
      <c r="G260" t="s">
        <v>245</v>
      </c>
      <c r="H260" s="57" t="s">
        <v>233</v>
      </c>
      <c r="I260">
        <v>0</v>
      </c>
      <c r="FX260">
        <v>64</v>
      </c>
      <c r="FY260">
        <v>0.31197705864906311</v>
      </c>
      <c r="FZ260">
        <v>0</v>
      </c>
      <c r="GA260" s="57" t="s">
        <v>10</v>
      </c>
    </row>
    <row r="261" spans="1:183" x14ac:dyDescent="0.2">
      <c r="A261" t="s">
        <v>242</v>
      </c>
      <c r="B261" t="s">
        <v>246</v>
      </c>
      <c r="C261" t="s">
        <v>218</v>
      </c>
      <c r="D261" t="s">
        <v>44</v>
      </c>
      <c r="E261">
        <v>2015</v>
      </c>
      <c r="F261" t="s">
        <v>220</v>
      </c>
      <c r="G261" t="s">
        <v>245</v>
      </c>
      <c r="H261" s="57" t="s">
        <v>233</v>
      </c>
      <c r="I261">
        <v>0</v>
      </c>
      <c r="FX261">
        <v>64</v>
      </c>
      <c r="FY261">
        <v>0.31197705864906311</v>
      </c>
      <c r="FZ261">
        <v>0</v>
      </c>
      <c r="GA261" s="57" t="s">
        <v>10</v>
      </c>
    </row>
    <row r="262" spans="1:183" x14ac:dyDescent="0.2">
      <c r="A262" t="s">
        <v>242</v>
      </c>
      <c r="B262" t="s">
        <v>246</v>
      </c>
      <c r="C262" t="s">
        <v>218</v>
      </c>
      <c r="D262" t="s">
        <v>44</v>
      </c>
      <c r="E262">
        <v>2016</v>
      </c>
      <c r="F262" t="s">
        <v>220</v>
      </c>
      <c r="G262" t="s">
        <v>245</v>
      </c>
      <c r="H262" s="57" t="s">
        <v>233</v>
      </c>
      <c r="I262">
        <v>0</v>
      </c>
      <c r="FX262">
        <v>64</v>
      </c>
      <c r="FY262">
        <v>0.31197705864906311</v>
      </c>
      <c r="FZ262">
        <v>0</v>
      </c>
      <c r="GA262" s="57" t="s">
        <v>10</v>
      </c>
    </row>
    <row r="263" spans="1:183" x14ac:dyDescent="0.2">
      <c r="A263" t="s">
        <v>242</v>
      </c>
      <c r="B263" t="s">
        <v>246</v>
      </c>
      <c r="C263" t="s">
        <v>218</v>
      </c>
      <c r="D263" t="s">
        <v>45</v>
      </c>
      <c r="E263">
        <v>2014</v>
      </c>
      <c r="F263" t="s">
        <v>220</v>
      </c>
      <c r="G263" t="s">
        <v>245</v>
      </c>
      <c r="H263" s="57" t="s">
        <v>233</v>
      </c>
      <c r="I263">
        <v>0</v>
      </c>
      <c r="FX263">
        <v>64</v>
      </c>
      <c r="FY263">
        <v>0.31197705864906311</v>
      </c>
      <c r="FZ263">
        <v>0</v>
      </c>
      <c r="GA263" s="57" t="s">
        <v>10</v>
      </c>
    </row>
    <row r="264" spans="1:183" x14ac:dyDescent="0.2">
      <c r="A264" t="s">
        <v>242</v>
      </c>
      <c r="B264" t="s">
        <v>246</v>
      </c>
      <c r="C264" t="s">
        <v>218</v>
      </c>
      <c r="D264" t="s">
        <v>45</v>
      </c>
      <c r="E264">
        <v>2015</v>
      </c>
      <c r="F264" t="s">
        <v>220</v>
      </c>
      <c r="G264" t="s">
        <v>245</v>
      </c>
      <c r="H264" s="57" t="s">
        <v>233</v>
      </c>
      <c r="I264">
        <v>0</v>
      </c>
      <c r="FX264">
        <v>64</v>
      </c>
      <c r="FY264">
        <v>0.31197705864906311</v>
      </c>
      <c r="FZ264">
        <v>0</v>
      </c>
      <c r="GA264" s="57" t="s">
        <v>10</v>
      </c>
    </row>
    <row r="265" spans="1:183" x14ac:dyDescent="0.2">
      <c r="A265" t="s">
        <v>242</v>
      </c>
      <c r="B265" t="s">
        <v>246</v>
      </c>
      <c r="C265" t="s">
        <v>218</v>
      </c>
      <c r="D265" t="s">
        <v>45</v>
      </c>
      <c r="E265">
        <v>2016</v>
      </c>
      <c r="F265" t="s">
        <v>220</v>
      </c>
      <c r="G265" t="s">
        <v>245</v>
      </c>
      <c r="H265" s="57" t="s">
        <v>233</v>
      </c>
      <c r="I265">
        <v>0</v>
      </c>
      <c r="FX265">
        <v>64</v>
      </c>
      <c r="FY265">
        <v>0.31197705864906311</v>
      </c>
      <c r="FZ265">
        <v>0</v>
      </c>
      <c r="GA265" s="57" t="s">
        <v>10</v>
      </c>
    </row>
    <row r="266" spans="1:183" x14ac:dyDescent="0.2">
      <c r="A266" t="s">
        <v>242</v>
      </c>
      <c r="B266" t="s">
        <v>246</v>
      </c>
      <c r="C266" t="s">
        <v>218</v>
      </c>
      <c r="D266" t="s">
        <v>46</v>
      </c>
      <c r="E266">
        <v>2014</v>
      </c>
      <c r="F266" t="s">
        <v>220</v>
      </c>
      <c r="G266" t="s">
        <v>245</v>
      </c>
      <c r="H266" s="57" t="s">
        <v>233</v>
      </c>
      <c r="I266">
        <v>0</v>
      </c>
      <c r="FX266">
        <v>64</v>
      </c>
      <c r="FY266">
        <v>0.31197705864906311</v>
      </c>
      <c r="FZ266">
        <v>0</v>
      </c>
      <c r="GA266" s="57" t="s">
        <v>10</v>
      </c>
    </row>
    <row r="267" spans="1:183" x14ac:dyDescent="0.2">
      <c r="A267" t="s">
        <v>242</v>
      </c>
      <c r="B267" t="s">
        <v>246</v>
      </c>
      <c r="C267" t="s">
        <v>218</v>
      </c>
      <c r="D267" t="s">
        <v>46</v>
      </c>
      <c r="E267">
        <v>2015</v>
      </c>
      <c r="F267" t="s">
        <v>220</v>
      </c>
      <c r="G267" t="s">
        <v>245</v>
      </c>
      <c r="H267" s="57" t="s">
        <v>233</v>
      </c>
      <c r="I267">
        <v>0</v>
      </c>
      <c r="FX267">
        <v>64</v>
      </c>
      <c r="FY267">
        <v>0.31197705864906311</v>
      </c>
      <c r="FZ267">
        <v>0</v>
      </c>
      <c r="GA267" s="57" t="s">
        <v>10</v>
      </c>
    </row>
    <row r="268" spans="1:183" x14ac:dyDescent="0.2">
      <c r="A268" t="s">
        <v>242</v>
      </c>
      <c r="B268" t="s">
        <v>246</v>
      </c>
      <c r="C268" t="s">
        <v>218</v>
      </c>
      <c r="D268" t="s">
        <v>46</v>
      </c>
      <c r="E268">
        <v>2016</v>
      </c>
      <c r="F268" t="s">
        <v>220</v>
      </c>
      <c r="G268" t="s">
        <v>245</v>
      </c>
      <c r="H268" s="57" t="s">
        <v>233</v>
      </c>
      <c r="I268">
        <v>0</v>
      </c>
      <c r="FX268">
        <v>64</v>
      </c>
      <c r="FY268">
        <v>0.31197705864906311</v>
      </c>
      <c r="FZ268">
        <v>0</v>
      </c>
      <c r="GA268" s="57" t="s">
        <v>10</v>
      </c>
    </row>
    <row r="269" spans="1:183" x14ac:dyDescent="0.2">
      <c r="A269" t="s">
        <v>242</v>
      </c>
      <c r="B269" t="s">
        <v>246</v>
      </c>
      <c r="C269" t="s">
        <v>218</v>
      </c>
      <c r="D269" t="s">
        <v>47</v>
      </c>
      <c r="E269">
        <v>2014</v>
      </c>
      <c r="F269" t="s">
        <v>220</v>
      </c>
      <c r="G269" t="s">
        <v>245</v>
      </c>
      <c r="H269" s="57" t="s">
        <v>233</v>
      </c>
      <c r="I269">
        <v>0</v>
      </c>
      <c r="FX269">
        <v>64</v>
      </c>
      <c r="FY269">
        <v>0.31197705864906311</v>
      </c>
      <c r="FZ269">
        <v>0</v>
      </c>
      <c r="GA269" s="57" t="s">
        <v>10</v>
      </c>
    </row>
    <row r="270" spans="1:183" x14ac:dyDescent="0.2">
      <c r="A270" t="s">
        <v>242</v>
      </c>
      <c r="B270" t="s">
        <v>246</v>
      </c>
      <c r="C270" t="s">
        <v>218</v>
      </c>
      <c r="D270" t="s">
        <v>47</v>
      </c>
      <c r="E270">
        <v>2015</v>
      </c>
      <c r="F270" t="s">
        <v>220</v>
      </c>
      <c r="G270" t="s">
        <v>245</v>
      </c>
      <c r="H270" s="57" t="s">
        <v>233</v>
      </c>
      <c r="I270">
        <v>0</v>
      </c>
      <c r="FX270">
        <v>64</v>
      </c>
      <c r="FY270">
        <v>0.31197705864906311</v>
      </c>
      <c r="FZ270">
        <v>0</v>
      </c>
      <c r="GA270" s="57" t="s">
        <v>10</v>
      </c>
    </row>
    <row r="271" spans="1:183" x14ac:dyDescent="0.2">
      <c r="A271" t="s">
        <v>242</v>
      </c>
      <c r="B271" t="s">
        <v>246</v>
      </c>
      <c r="C271" t="s">
        <v>218</v>
      </c>
      <c r="D271" t="s">
        <v>47</v>
      </c>
      <c r="E271">
        <v>2016</v>
      </c>
      <c r="F271" t="s">
        <v>220</v>
      </c>
      <c r="G271" t="s">
        <v>245</v>
      </c>
      <c r="H271" s="57" t="s">
        <v>233</v>
      </c>
      <c r="I271">
        <v>0</v>
      </c>
      <c r="FX271">
        <v>64</v>
      </c>
      <c r="FY271">
        <v>0.31197705864906311</v>
      </c>
      <c r="FZ271">
        <v>0</v>
      </c>
      <c r="GA271" s="57" t="s">
        <v>10</v>
      </c>
    </row>
    <row r="272" spans="1:183" x14ac:dyDescent="0.2">
      <c r="A272" t="s">
        <v>242</v>
      </c>
      <c r="B272" t="s">
        <v>246</v>
      </c>
      <c r="C272" t="s">
        <v>218</v>
      </c>
      <c r="D272" t="s">
        <v>11</v>
      </c>
      <c r="E272">
        <v>2014</v>
      </c>
      <c r="F272" t="s">
        <v>220</v>
      </c>
      <c r="G272" t="s">
        <v>245</v>
      </c>
      <c r="H272" s="57" t="s">
        <v>233</v>
      </c>
      <c r="I272">
        <v>0</v>
      </c>
      <c r="FX272">
        <v>64</v>
      </c>
      <c r="FY272">
        <v>0.31197705864906311</v>
      </c>
      <c r="FZ272">
        <v>0</v>
      </c>
      <c r="GA272" s="57" t="s">
        <v>10</v>
      </c>
    </row>
    <row r="273" spans="1:183" x14ac:dyDescent="0.2">
      <c r="A273" t="s">
        <v>242</v>
      </c>
      <c r="B273" t="s">
        <v>246</v>
      </c>
      <c r="C273" t="s">
        <v>218</v>
      </c>
      <c r="D273" t="s">
        <v>11</v>
      </c>
      <c r="E273">
        <v>2015</v>
      </c>
      <c r="F273" t="s">
        <v>220</v>
      </c>
      <c r="G273" t="s">
        <v>245</v>
      </c>
      <c r="H273" s="57" t="s">
        <v>233</v>
      </c>
      <c r="I273">
        <v>0</v>
      </c>
      <c r="FX273">
        <v>64</v>
      </c>
      <c r="FY273">
        <v>0.31197705864906311</v>
      </c>
      <c r="FZ273">
        <v>0</v>
      </c>
      <c r="GA273" s="57" t="s">
        <v>10</v>
      </c>
    </row>
    <row r="274" spans="1:183" x14ac:dyDescent="0.2">
      <c r="A274" t="s">
        <v>242</v>
      </c>
      <c r="B274" t="s">
        <v>246</v>
      </c>
      <c r="C274" t="s">
        <v>218</v>
      </c>
      <c r="D274" t="s">
        <v>11</v>
      </c>
      <c r="E274">
        <v>2016</v>
      </c>
      <c r="F274" t="s">
        <v>220</v>
      </c>
      <c r="G274" t="s">
        <v>245</v>
      </c>
      <c r="H274" s="57" t="s">
        <v>233</v>
      </c>
      <c r="I274">
        <v>0</v>
      </c>
      <c r="FX274">
        <v>64</v>
      </c>
      <c r="FY274">
        <v>0.31197705864906311</v>
      </c>
      <c r="FZ274">
        <v>0</v>
      </c>
      <c r="GA274" s="57" t="s">
        <v>10</v>
      </c>
    </row>
    <row r="275" spans="1:183" x14ac:dyDescent="0.2">
      <c r="A275" t="s">
        <v>242</v>
      </c>
      <c r="B275" t="s">
        <v>246</v>
      </c>
      <c r="C275" t="s">
        <v>218</v>
      </c>
      <c r="D275" t="s">
        <v>36</v>
      </c>
      <c r="E275">
        <v>2014</v>
      </c>
      <c r="F275" t="s">
        <v>221</v>
      </c>
      <c r="G275" t="s">
        <v>245</v>
      </c>
      <c r="H275" s="57" t="s">
        <v>233</v>
      </c>
      <c r="I275">
        <v>0</v>
      </c>
      <c r="FX275">
        <v>64</v>
      </c>
      <c r="FY275">
        <v>0.31197705864906311</v>
      </c>
      <c r="FZ275">
        <v>0</v>
      </c>
      <c r="GA275" s="57" t="s">
        <v>10</v>
      </c>
    </row>
    <row r="276" spans="1:183" x14ac:dyDescent="0.2">
      <c r="A276" t="s">
        <v>242</v>
      </c>
      <c r="B276" t="s">
        <v>246</v>
      </c>
      <c r="C276" t="s">
        <v>218</v>
      </c>
      <c r="D276" t="s">
        <v>36</v>
      </c>
      <c r="E276">
        <v>2015</v>
      </c>
      <c r="F276" t="s">
        <v>221</v>
      </c>
      <c r="G276" t="s">
        <v>245</v>
      </c>
      <c r="H276" s="57" t="s">
        <v>233</v>
      </c>
      <c r="I276">
        <v>0</v>
      </c>
      <c r="FX276">
        <v>64</v>
      </c>
      <c r="FY276">
        <v>0.31197705864906311</v>
      </c>
      <c r="FZ276">
        <v>0</v>
      </c>
      <c r="GA276" s="57" t="s">
        <v>10</v>
      </c>
    </row>
    <row r="277" spans="1:183" x14ac:dyDescent="0.2">
      <c r="A277" t="s">
        <v>242</v>
      </c>
      <c r="B277" t="s">
        <v>246</v>
      </c>
      <c r="C277" t="s">
        <v>218</v>
      </c>
      <c r="D277" t="s">
        <v>36</v>
      </c>
      <c r="E277">
        <v>2016</v>
      </c>
      <c r="F277" t="s">
        <v>221</v>
      </c>
      <c r="G277" t="s">
        <v>245</v>
      </c>
      <c r="H277" s="57" t="s">
        <v>233</v>
      </c>
      <c r="I277">
        <v>0</v>
      </c>
      <c r="FX277">
        <v>64</v>
      </c>
      <c r="FY277">
        <v>0.31197705864906311</v>
      </c>
      <c r="FZ277">
        <v>0</v>
      </c>
      <c r="GA277" s="57" t="s">
        <v>10</v>
      </c>
    </row>
    <row r="278" spans="1:183" x14ac:dyDescent="0.2">
      <c r="A278" t="s">
        <v>242</v>
      </c>
      <c r="B278" t="s">
        <v>246</v>
      </c>
      <c r="C278" t="s">
        <v>218</v>
      </c>
      <c r="D278" t="s">
        <v>37</v>
      </c>
      <c r="E278">
        <v>2014</v>
      </c>
      <c r="F278" t="s">
        <v>221</v>
      </c>
      <c r="G278" t="s">
        <v>245</v>
      </c>
      <c r="H278" s="57" t="s">
        <v>233</v>
      </c>
      <c r="I278">
        <v>0</v>
      </c>
      <c r="FX278">
        <v>64</v>
      </c>
      <c r="FY278">
        <v>0.31197705864906311</v>
      </c>
      <c r="FZ278">
        <v>0</v>
      </c>
      <c r="GA278" s="57" t="s">
        <v>10</v>
      </c>
    </row>
    <row r="279" spans="1:183" x14ac:dyDescent="0.2">
      <c r="A279" t="s">
        <v>242</v>
      </c>
      <c r="B279" t="s">
        <v>246</v>
      </c>
      <c r="C279" t="s">
        <v>218</v>
      </c>
      <c r="D279" t="s">
        <v>37</v>
      </c>
      <c r="E279">
        <v>2015</v>
      </c>
      <c r="F279" t="s">
        <v>221</v>
      </c>
      <c r="G279" t="s">
        <v>245</v>
      </c>
      <c r="H279" s="57" t="s">
        <v>233</v>
      </c>
      <c r="I279">
        <v>0</v>
      </c>
      <c r="FX279">
        <v>64</v>
      </c>
      <c r="FY279">
        <v>0.31197705864906311</v>
      </c>
      <c r="FZ279">
        <v>0</v>
      </c>
      <c r="GA279" s="57" t="s">
        <v>10</v>
      </c>
    </row>
    <row r="280" spans="1:183" x14ac:dyDescent="0.2">
      <c r="A280" t="s">
        <v>242</v>
      </c>
      <c r="B280" t="s">
        <v>246</v>
      </c>
      <c r="C280" t="s">
        <v>218</v>
      </c>
      <c r="D280" t="s">
        <v>37</v>
      </c>
      <c r="E280">
        <v>2016</v>
      </c>
      <c r="F280" t="s">
        <v>221</v>
      </c>
      <c r="G280" t="s">
        <v>245</v>
      </c>
      <c r="H280" s="57" t="s">
        <v>233</v>
      </c>
      <c r="I280">
        <v>0</v>
      </c>
      <c r="FX280">
        <v>64</v>
      </c>
      <c r="FY280">
        <v>0.31197705864906311</v>
      </c>
      <c r="FZ280">
        <v>0</v>
      </c>
      <c r="GA280" s="57" t="s">
        <v>10</v>
      </c>
    </row>
    <row r="281" spans="1:183" x14ac:dyDescent="0.2">
      <c r="A281" t="s">
        <v>242</v>
      </c>
      <c r="B281" t="s">
        <v>246</v>
      </c>
      <c r="C281" t="s">
        <v>218</v>
      </c>
      <c r="D281" t="s">
        <v>38</v>
      </c>
      <c r="E281">
        <v>2014</v>
      </c>
      <c r="F281" t="s">
        <v>221</v>
      </c>
      <c r="G281" t="s">
        <v>245</v>
      </c>
      <c r="H281" s="57" t="s">
        <v>233</v>
      </c>
      <c r="I281">
        <v>0</v>
      </c>
      <c r="FX281">
        <v>64</v>
      </c>
      <c r="FY281">
        <v>0.31197705864906311</v>
      </c>
      <c r="FZ281">
        <v>0</v>
      </c>
      <c r="GA281" s="57" t="s">
        <v>10</v>
      </c>
    </row>
    <row r="282" spans="1:183" x14ac:dyDescent="0.2">
      <c r="A282" t="s">
        <v>242</v>
      </c>
      <c r="B282" t="s">
        <v>246</v>
      </c>
      <c r="C282" t="s">
        <v>218</v>
      </c>
      <c r="D282" t="s">
        <v>38</v>
      </c>
      <c r="E282">
        <v>2015</v>
      </c>
      <c r="F282" t="s">
        <v>221</v>
      </c>
      <c r="G282" t="s">
        <v>245</v>
      </c>
      <c r="H282" s="57" t="s">
        <v>233</v>
      </c>
      <c r="I282">
        <v>0</v>
      </c>
      <c r="FX282">
        <v>64</v>
      </c>
      <c r="FY282">
        <v>0.31197705864906311</v>
      </c>
      <c r="FZ282">
        <v>0</v>
      </c>
      <c r="GA282" s="57" t="s">
        <v>10</v>
      </c>
    </row>
    <row r="283" spans="1:183" x14ac:dyDescent="0.2">
      <c r="A283" t="s">
        <v>242</v>
      </c>
      <c r="B283" t="s">
        <v>246</v>
      </c>
      <c r="C283" t="s">
        <v>218</v>
      </c>
      <c r="D283" t="s">
        <v>38</v>
      </c>
      <c r="E283">
        <v>2016</v>
      </c>
      <c r="F283" t="s">
        <v>221</v>
      </c>
      <c r="G283" t="s">
        <v>245</v>
      </c>
      <c r="H283" s="57" t="s">
        <v>233</v>
      </c>
      <c r="I283">
        <v>0</v>
      </c>
      <c r="FX283">
        <v>64</v>
      </c>
      <c r="FY283">
        <v>0.31197705864906311</v>
      </c>
      <c r="FZ283">
        <v>0</v>
      </c>
      <c r="GA283" s="57" t="s">
        <v>10</v>
      </c>
    </row>
    <row r="284" spans="1:183" x14ac:dyDescent="0.2">
      <c r="A284" t="s">
        <v>242</v>
      </c>
      <c r="B284" t="s">
        <v>246</v>
      </c>
      <c r="C284" t="s">
        <v>218</v>
      </c>
      <c r="D284" t="s">
        <v>39</v>
      </c>
      <c r="E284">
        <v>2014</v>
      </c>
      <c r="F284" t="s">
        <v>221</v>
      </c>
      <c r="G284" t="s">
        <v>245</v>
      </c>
      <c r="H284" s="57" t="s">
        <v>233</v>
      </c>
      <c r="I284">
        <v>0</v>
      </c>
      <c r="FX284">
        <v>64</v>
      </c>
      <c r="FY284">
        <v>0.31197705864906311</v>
      </c>
      <c r="FZ284">
        <v>0</v>
      </c>
      <c r="GA284" s="57" t="s">
        <v>10</v>
      </c>
    </row>
    <row r="285" spans="1:183" x14ac:dyDescent="0.2">
      <c r="A285" t="s">
        <v>242</v>
      </c>
      <c r="B285" t="s">
        <v>246</v>
      </c>
      <c r="C285" t="s">
        <v>218</v>
      </c>
      <c r="D285" t="s">
        <v>39</v>
      </c>
      <c r="E285">
        <v>2015</v>
      </c>
      <c r="F285" t="s">
        <v>221</v>
      </c>
      <c r="G285" t="s">
        <v>245</v>
      </c>
      <c r="H285" s="57" t="s">
        <v>233</v>
      </c>
      <c r="I285">
        <v>0</v>
      </c>
      <c r="FX285">
        <v>64</v>
      </c>
      <c r="FY285">
        <v>0.31197705864906311</v>
      </c>
      <c r="FZ285">
        <v>0</v>
      </c>
      <c r="GA285" s="57" t="s">
        <v>10</v>
      </c>
    </row>
    <row r="286" spans="1:183" x14ac:dyDescent="0.2">
      <c r="A286" t="s">
        <v>242</v>
      </c>
      <c r="B286" t="s">
        <v>246</v>
      </c>
      <c r="C286" t="s">
        <v>218</v>
      </c>
      <c r="D286" t="s">
        <v>39</v>
      </c>
      <c r="E286">
        <v>2016</v>
      </c>
      <c r="F286" t="s">
        <v>221</v>
      </c>
      <c r="G286" t="s">
        <v>245</v>
      </c>
      <c r="H286" s="57" t="s">
        <v>233</v>
      </c>
      <c r="I286">
        <v>0</v>
      </c>
      <c r="FX286">
        <v>64</v>
      </c>
      <c r="FY286">
        <v>0.31197705864906311</v>
      </c>
      <c r="FZ286">
        <v>0</v>
      </c>
      <c r="GA286" s="57" t="s">
        <v>10</v>
      </c>
    </row>
    <row r="287" spans="1:183" x14ac:dyDescent="0.2">
      <c r="A287" t="s">
        <v>242</v>
      </c>
      <c r="B287" t="s">
        <v>246</v>
      </c>
      <c r="C287" t="s">
        <v>218</v>
      </c>
      <c r="D287" t="s">
        <v>40</v>
      </c>
      <c r="E287">
        <v>2014</v>
      </c>
      <c r="F287" t="s">
        <v>221</v>
      </c>
      <c r="G287" t="s">
        <v>245</v>
      </c>
      <c r="H287" s="57" t="s">
        <v>233</v>
      </c>
      <c r="I287">
        <v>0</v>
      </c>
      <c r="FX287">
        <v>64</v>
      </c>
      <c r="FY287">
        <v>0.31197705864906311</v>
      </c>
      <c r="FZ287">
        <v>0</v>
      </c>
      <c r="GA287" s="57" t="s">
        <v>10</v>
      </c>
    </row>
    <row r="288" spans="1:183" x14ac:dyDescent="0.2">
      <c r="A288" t="s">
        <v>242</v>
      </c>
      <c r="B288" t="s">
        <v>246</v>
      </c>
      <c r="C288" t="s">
        <v>218</v>
      </c>
      <c r="D288" t="s">
        <v>40</v>
      </c>
      <c r="E288">
        <v>2015</v>
      </c>
      <c r="F288" t="s">
        <v>221</v>
      </c>
      <c r="G288" t="s">
        <v>245</v>
      </c>
      <c r="H288" s="57" t="s">
        <v>233</v>
      </c>
      <c r="I288">
        <v>0</v>
      </c>
      <c r="FX288">
        <v>64</v>
      </c>
      <c r="FY288">
        <v>0.31197705864906311</v>
      </c>
      <c r="FZ288">
        <v>0</v>
      </c>
      <c r="GA288" s="57" t="s">
        <v>10</v>
      </c>
    </row>
    <row r="289" spans="1:183" x14ac:dyDescent="0.2">
      <c r="A289" t="s">
        <v>242</v>
      </c>
      <c r="B289" t="s">
        <v>246</v>
      </c>
      <c r="C289" t="s">
        <v>218</v>
      </c>
      <c r="D289" t="s">
        <v>40</v>
      </c>
      <c r="E289">
        <v>2016</v>
      </c>
      <c r="F289" t="s">
        <v>221</v>
      </c>
      <c r="G289" t="s">
        <v>245</v>
      </c>
      <c r="H289" s="57" t="s">
        <v>233</v>
      </c>
      <c r="I289">
        <v>0</v>
      </c>
      <c r="FX289">
        <v>64</v>
      </c>
      <c r="FY289">
        <v>0.31197705864906311</v>
      </c>
      <c r="FZ289">
        <v>0</v>
      </c>
      <c r="GA289" s="57" t="s">
        <v>10</v>
      </c>
    </row>
    <row r="290" spans="1:183" x14ac:dyDescent="0.2">
      <c r="A290" t="s">
        <v>242</v>
      </c>
      <c r="B290" t="s">
        <v>246</v>
      </c>
      <c r="C290" t="s">
        <v>218</v>
      </c>
      <c r="D290" t="s">
        <v>41</v>
      </c>
      <c r="E290">
        <v>2014</v>
      </c>
      <c r="F290" t="s">
        <v>221</v>
      </c>
      <c r="G290" t="s">
        <v>245</v>
      </c>
      <c r="H290" s="57" t="s">
        <v>233</v>
      </c>
      <c r="I290">
        <v>0</v>
      </c>
      <c r="FX290">
        <v>64</v>
      </c>
      <c r="FY290">
        <v>0.31197705864906311</v>
      </c>
      <c r="FZ290">
        <v>0</v>
      </c>
      <c r="GA290" s="57" t="s">
        <v>10</v>
      </c>
    </row>
    <row r="291" spans="1:183" x14ac:dyDescent="0.2">
      <c r="A291" t="s">
        <v>242</v>
      </c>
      <c r="B291" t="s">
        <v>246</v>
      </c>
      <c r="C291" t="s">
        <v>218</v>
      </c>
      <c r="D291" t="s">
        <v>41</v>
      </c>
      <c r="E291">
        <v>2015</v>
      </c>
      <c r="F291" t="s">
        <v>221</v>
      </c>
      <c r="G291" t="s">
        <v>245</v>
      </c>
      <c r="H291" s="57" t="s">
        <v>233</v>
      </c>
      <c r="I291">
        <v>0</v>
      </c>
      <c r="FX291">
        <v>64</v>
      </c>
      <c r="FY291">
        <v>0.31197705864906311</v>
      </c>
      <c r="FZ291">
        <v>0</v>
      </c>
      <c r="GA291" s="57" t="s">
        <v>10</v>
      </c>
    </row>
    <row r="292" spans="1:183" x14ac:dyDescent="0.2">
      <c r="A292" t="s">
        <v>242</v>
      </c>
      <c r="B292" t="s">
        <v>246</v>
      </c>
      <c r="C292" t="s">
        <v>218</v>
      </c>
      <c r="D292" t="s">
        <v>41</v>
      </c>
      <c r="E292">
        <v>2016</v>
      </c>
      <c r="F292" t="s">
        <v>221</v>
      </c>
      <c r="G292" t="s">
        <v>245</v>
      </c>
      <c r="H292" s="57" t="s">
        <v>233</v>
      </c>
      <c r="I292">
        <v>0</v>
      </c>
      <c r="FX292">
        <v>64</v>
      </c>
      <c r="FY292">
        <v>0.31197705864906311</v>
      </c>
      <c r="FZ292">
        <v>0</v>
      </c>
      <c r="GA292" s="57" t="s">
        <v>10</v>
      </c>
    </row>
    <row r="293" spans="1:183" x14ac:dyDescent="0.2">
      <c r="A293" t="s">
        <v>242</v>
      </c>
      <c r="B293" t="s">
        <v>246</v>
      </c>
      <c r="C293" t="s">
        <v>218</v>
      </c>
      <c r="D293" t="s">
        <v>42</v>
      </c>
      <c r="E293">
        <v>2014</v>
      </c>
      <c r="F293" t="s">
        <v>221</v>
      </c>
      <c r="G293" t="s">
        <v>245</v>
      </c>
      <c r="H293" s="57" t="s">
        <v>233</v>
      </c>
      <c r="I293">
        <v>0</v>
      </c>
      <c r="FX293">
        <v>64</v>
      </c>
      <c r="FY293">
        <v>0.31197705864906311</v>
      </c>
      <c r="FZ293">
        <v>0</v>
      </c>
      <c r="GA293" s="57" t="s">
        <v>10</v>
      </c>
    </row>
    <row r="294" spans="1:183" x14ac:dyDescent="0.2">
      <c r="A294" t="s">
        <v>242</v>
      </c>
      <c r="B294" t="s">
        <v>246</v>
      </c>
      <c r="C294" t="s">
        <v>218</v>
      </c>
      <c r="D294" t="s">
        <v>42</v>
      </c>
      <c r="E294">
        <v>2015</v>
      </c>
      <c r="F294" t="s">
        <v>221</v>
      </c>
      <c r="G294" t="s">
        <v>245</v>
      </c>
      <c r="H294" s="57" t="s">
        <v>233</v>
      </c>
      <c r="I294">
        <v>0</v>
      </c>
      <c r="FX294">
        <v>64</v>
      </c>
      <c r="FY294">
        <v>0.31197705864906311</v>
      </c>
      <c r="FZ294">
        <v>0</v>
      </c>
      <c r="GA294" s="57" t="s">
        <v>10</v>
      </c>
    </row>
    <row r="295" spans="1:183" x14ac:dyDescent="0.2">
      <c r="A295" t="s">
        <v>242</v>
      </c>
      <c r="B295" t="s">
        <v>246</v>
      </c>
      <c r="C295" t="s">
        <v>218</v>
      </c>
      <c r="D295" t="s">
        <v>42</v>
      </c>
      <c r="E295">
        <v>2016</v>
      </c>
      <c r="F295" t="s">
        <v>221</v>
      </c>
      <c r="G295" t="s">
        <v>245</v>
      </c>
      <c r="H295" s="57" t="s">
        <v>233</v>
      </c>
      <c r="I295">
        <v>0</v>
      </c>
      <c r="FX295">
        <v>64</v>
      </c>
      <c r="FY295">
        <v>0.31197705864906311</v>
      </c>
      <c r="FZ295">
        <v>0</v>
      </c>
      <c r="GA295" s="57" t="s">
        <v>10</v>
      </c>
    </row>
    <row r="296" spans="1:183" x14ac:dyDescent="0.2">
      <c r="A296" t="s">
        <v>242</v>
      </c>
      <c r="B296" t="s">
        <v>246</v>
      </c>
      <c r="C296" t="s">
        <v>218</v>
      </c>
      <c r="D296" t="s">
        <v>43</v>
      </c>
      <c r="E296">
        <v>2014</v>
      </c>
      <c r="F296" t="s">
        <v>221</v>
      </c>
      <c r="G296" t="s">
        <v>245</v>
      </c>
      <c r="H296" s="57" t="s">
        <v>233</v>
      </c>
      <c r="I296">
        <v>0</v>
      </c>
      <c r="FX296">
        <v>64</v>
      </c>
      <c r="FY296">
        <v>0.31197705864906311</v>
      </c>
      <c r="FZ296">
        <v>0</v>
      </c>
      <c r="GA296" s="57" t="s">
        <v>10</v>
      </c>
    </row>
    <row r="297" spans="1:183" x14ac:dyDescent="0.2">
      <c r="A297" t="s">
        <v>242</v>
      </c>
      <c r="B297" t="s">
        <v>246</v>
      </c>
      <c r="C297" t="s">
        <v>218</v>
      </c>
      <c r="D297" t="s">
        <v>43</v>
      </c>
      <c r="E297">
        <v>2015</v>
      </c>
      <c r="F297" t="s">
        <v>221</v>
      </c>
      <c r="G297" t="s">
        <v>245</v>
      </c>
      <c r="H297" s="57" t="s">
        <v>233</v>
      </c>
      <c r="I297">
        <v>0</v>
      </c>
      <c r="FX297">
        <v>64</v>
      </c>
      <c r="FY297">
        <v>0.31197705864906311</v>
      </c>
      <c r="FZ297">
        <v>0</v>
      </c>
      <c r="GA297" s="57" t="s">
        <v>10</v>
      </c>
    </row>
    <row r="298" spans="1:183" x14ac:dyDescent="0.2">
      <c r="A298" t="s">
        <v>242</v>
      </c>
      <c r="B298" t="s">
        <v>246</v>
      </c>
      <c r="C298" t="s">
        <v>218</v>
      </c>
      <c r="D298" t="s">
        <v>43</v>
      </c>
      <c r="E298">
        <v>2016</v>
      </c>
      <c r="F298" t="s">
        <v>221</v>
      </c>
      <c r="G298" t="s">
        <v>245</v>
      </c>
      <c r="H298" s="57" t="s">
        <v>233</v>
      </c>
      <c r="I298">
        <v>0</v>
      </c>
      <c r="FX298">
        <v>64</v>
      </c>
      <c r="FY298">
        <v>0.31197705864906311</v>
      </c>
      <c r="FZ298">
        <v>0</v>
      </c>
      <c r="GA298" s="57" t="s">
        <v>10</v>
      </c>
    </row>
    <row r="299" spans="1:183" x14ac:dyDescent="0.2">
      <c r="A299" t="s">
        <v>242</v>
      </c>
      <c r="B299" t="s">
        <v>246</v>
      </c>
      <c r="C299" t="s">
        <v>218</v>
      </c>
      <c r="D299" t="s">
        <v>44</v>
      </c>
      <c r="E299">
        <v>2014</v>
      </c>
      <c r="F299" t="s">
        <v>221</v>
      </c>
      <c r="G299" t="s">
        <v>245</v>
      </c>
      <c r="H299" s="57" t="s">
        <v>233</v>
      </c>
      <c r="I299">
        <v>0</v>
      </c>
      <c r="FX299">
        <v>64</v>
      </c>
      <c r="FY299">
        <v>0.31197705864906311</v>
      </c>
      <c r="FZ299">
        <v>0</v>
      </c>
      <c r="GA299" s="57" t="s">
        <v>10</v>
      </c>
    </row>
    <row r="300" spans="1:183" x14ac:dyDescent="0.2">
      <c r="A300" t="s">
        <v>242</v>
      </c>
      <c r="B300" t="s">
        <v>246</v>
      </c>
      <c r="C300" t="s">
        <v>218</v>
      </c>
      <c r="D300" t="s">
        <v>44</v>
      </c>
      <c r="E300">
        <v>2015</v>
      </c>
      <c r="F300" t="s">
        <v>221</v>
      </c>
      <c r="G300" t="s">
        <v>245</v>
      </c>
      <c r="H300" s="57" t="s">
        <v>233</v>
      </c>
      <c r="I300">
        <v>0</v>
      </c>
      <c r="FX300">
        <v>64</v>
      </c>
      <c r="FY300">
        <v>0.31197705864906311</v>
      </c>
      <c r="FZ300">
        <v>0</v>
      </c>
      <c r="GA300" s="57" t="s">
        <v>10</v>
      </c>
    </row>
    <row r="301" spans="1:183" x14ac:dyDescent="0.2">
      <c r="A301" t="s">
        <v>242</v>
      </c>
      <c r="B301" t="s">
        <v>246</v>
      </c>
      <c r="C301" t="s">
        <v>218</v>
      </c>
      <c r="D301" t="s">
        <v>44</v>
      </c>
      <c r="E301">
        <v>2016</v>
      </c>
      <c r="F301" t="s">
        <v>221</v>
      </c>
      <c r="G301" t="s">
        <v>245</v>
      </c>
      <c r="H301" s="57" t="s">
        <v>233</v>
      </c>
      <c r="I301">
        <v>0</v>
      </c>
      <c r="FX301">
        <v>64</v>
      </c>
      <c r="FY301">
        <v>0.31197705864906311</v>
      </c>
      <c r="FZ301">
        <v>0</v>
      </c>
      <c r="GA301" s="57" t="s">
        <v>10</v>
      </c>
    </row>
    <row r="302" spans="1:183" x14ac:dyDescent="0.2">
      <c r="A302" t="s">
        <v>242</v>
      </c>
      <c r="B302" t="s">
        <v>246</v>
      </c>
      <c r="C302" t="s">
        <v>218</v>
      </c>
      <c r="D302" t="s">
        <v>45</v>
      </c>
      <c r="E302">
        <v>2014</v>
      </c>
      <c r="F302" t="s">
        <v>221</v>
      </c>
      <c r="G302" t="s">
        <v>245</v>
      </c>
      <c r="H302" s="57" t="s">
        <v>233</v>
      </c>
      <c r="I302">
        <v>0</v>
      </c>
      <c r="FX302">
        <v>64</v>
      </c>
      <c r="FY302">
        <v>0.31197705864906311</v>
      </c>
      <c r="FZ302">
        <v>0</v>
      </c>
      <c r="GA302" s="57" t="s">
        <v>10</v>
      </c>
    </row>
    <row r="303" spans="1:183" x14ac:dyDescent="0.2">
      <c r="A303" t="s">
        <v>242</v>
      </c>
      <c r="B303" t="s">
        <v>246</v>
      </c>
      <c r="C303" t="s">
        <v>218</v>
      </c>
      <c r="D303" t="s">
        <v>45</v>
      </c>
      <c r="E303">
        <v>2015</v>
      </c>
      <c r="F303" t="s">
        <v>221</v>
      </c>
      <c r="G303" t="s">
        <v>245</v>
      </c>
      <c r="H303" s="57" t="s">
        <v>233</v>
      </c>
      <c r="I303">
        <v>0</v>
      </c>
      <c r="FX303">
        <v>64</v>
      </c>
      <c r="FY303">
        <v>0.31197705864906311</v>
      </c>
      <c r="FZ303">
        <v>0</v>
      </c>
      <c r="GA303" s="57" t="s">
        <v>10</v>
      </c>
    </row>
    <row r="304" spans="1:183" x14ac:dyDescent="0.2">
      <c r="A304" t="s">
        <v>242</v>
      </c>
      <c r="B304" t="s">
        <v>246</v>
      </c>
      <c r="C304" t="s">
        <v>218</v>
      </c>
      <c r="D304" t="s">
        <v>45</v>
      </c>
      <c r="E304">
        <v>2016</v>
      </c>
      <c r="F304" t="s">
        <v>221</v>
      </c>
      <c r="G304" t="s">
        <v>245</v>
      </c>
      <c r="H304" s="57" t="s">
        <v>233</v>
      </c>
      <c r="I304">
        <v>0</v>
      </c>
      <c r="FX304">
        <v>64</v>
      </c>
      <c r="FY304">
        <v>0.31197705864906311</v>
      </c>
      <c r="FZ304">
        <v>0</v>
      </c>
      <c r="GA304" s="57" t="s">
        <v>10</v>
      </c>
    </row>
    <row r="305" spans="1:183" x14ac:dyDescent="0.2">
      <c r="A305" t="s">
        <v>242</v>
      </c>
      <c r="B305" t="s">
        <v>246</v>
      </c>
      <c r="C305" t="s">
        <v>218</v>
      </c>
      <c r="D305" t="s">
        <v>46</v>
      </c>
      <c r="E305">
        <v>2014</v>
      </c>
      <c r="F305" t="s">
        <v>221</v>
      </c>
      <c r="G305" t="s">
        <v>245</v>
      </c>
      <c r="H305" s="57" t="s">
        <v>233</v>
      </c>
      <c r="I305">
        <v>0</v>
      </c>
      <c r="FX305">
        <v>64</v>
      </c>
      <c r="FY305">
        <v>0.31197705864906311</v>
      </c>
      <c r="FZ305">
        <v>0</v>
      </c>
      <c r="GA305" s="57" t="s">
        <v>10</v>
      </c>
    </row>
    <row r="306" spans="1:183" x14ac:dyDescent="0.2">
      <c r="A306" t="s">
        <v>242</v>
      </c>
      <c r="B306" t="s">
        <v>246</v>
      </c>
      <c r="C306" t="s">
        <v>218</v>
      </c>
      <c r="D306" t="s">
        <v>46</v>
      </c>
      <c r="E306">
        <v>2015</v>
      </c>
      <c r="F306" t="s">
        <v>221</v>
      </c>
      <c r="G306" t="s">
        <v>245</v>
      </c>
      <c r="H306" s="57" t="s">
        <v>233</v>
      </c>
      <c r="I306">
        <v>0</v>
      </c>
      <c r="FX306">
        <v>64</v>
      </c>
      <c r="FY306">
        <v>0.31197705864906311</v>
      </c>
      <c r="FZ306">
        <v>0</v>
      </c>
      <c r="GA306" s="57" t="s">
        <v>10</v>
      </c>
    </row>
    <row r="307" spans="1:183" x14ac:dyDescent="0.2">
      <c r="A307" t="s">
        <v>242</v>
      </c>
      <c r="B307" t="s">
        <v>246</v>
      </c>
      <c r="C307" t="s">
        <v>218</v>
      </c>
      <c r="D307" t="s">
        <v>46</v>
      </c>
      <c r="E307">
        <v>2016</v>
      </c>
      <c r="F307" t="s">
        <v>221</v>
      </c>
      <c r="G307" t="s">
        <v>245</v>
      </c>
      <c r="H307" s="57" t="s">
        <v>233</v>
      </c>
      <c r="I307">
        <v>0</v>
      </c>
      <c r="FX307">
        <v>64</v>
      </c>
      <c r="FY307">
        <v>0.31197705864906311</v>
      </c>
      <c r="FZ307">
        <v>0</v>
      </c>
      <c r="GA307" s="57" t="s">
        <v>10</v>
      </c>
    </row>
    <row r="308" spans="1:183" x14ac:dyDescent="0.2">
      <c r="A308" t="s">
        <v>242</v>
      </c>
      <c r="B308" t="s">
        <v>246</v>
      </c>
      <c r="C308" t="s">
        <v>218</v>
      </c>
      <c r="D308" t="s">
        <v>47</v>
      </c>
      <c r="E308">
        <v>2014</v>
      </c>
      <c r="F308" t="s">
        <v>221</v>
      </c>
      <c r="G308" t="s">
        <v>245</v>
      </c>
      <c r="H308" s="57" t="s">
        <v>233</v>
      </c>
      <c r="I308">
        <v>0</v>
      </c>
      <c r="FX308">
        <v>64</v>
      </c>
      <c r="FY308">
        <v>0.31197705864906311</v>
      </c>
      <c r="FZ308">
        <v>0</v>
      </c>
      <c r="GA308" s="57" t="s">
        <v>10</v>
      </c>
    </row>
    <row r="309" spans="1:183" x14ac:dyDescent="0.2">
      <c r="A309" t="s">
        <v>242</v>
      </c>
      <c r="B309" t="s">
        <v>246</v>
      </c>
      <c r="C309" t="s">
        <v>218</v>
      </c>
      <c r="D309" t="s">
        <v>47</v>
      </c>
      <c r="E309">
        <v>2015</v>
      </c>
      <c r="F309" t="s">
        <v>221</v>
      </c>
      <c r="G309" t="s">
        <v>245</v>
      </c>
      <c r="H309" s="57" t="s">
        <v>233</v>
      </c>
      <c r="I309">
        <v>0</v>
      </c>
      <c r="FX309">
        <v>64</v>
      </c>
      <c r="FY309">
        <v>0.31197705864906311</v>
      </c>
      <c r="FZ309">
        <v>0</v>
      </c>
      <c r="GA309" s="57" t="s">
        <v>10</v>
      </c>
    </row>
    <row r="310" spans="1:183" x14ac:dyDescent="0.2">
      <c r="A310" t="s">
        <v>242</v>
      </c>
      <c r="B310" t="s">
        <v>246</v>
      </c>
      <c r="C310" t="s">
        <v>218</v>
      </c>
      <c r="D310" t="s">
        <v>47</v>
      </c>
      <c r="E310">
        <v>2016</v>
      </c>
      <c r="F310" t="s">
        <v>221</v>
      </c>
      <c r="G310" t="s">
        <v>245</v>
      </c>
      <c r="H310" s="57" t="s">
        <v>233</v>
      </c>
      <c r="I310">
        <v>0</v>
      </c>
      <c r="FX310">
        <v>64</v>
      </c>
      <c r="FY310">
        <v>0.31197705864906311</v>
      </c>
      <c r="FZ310">
        <v>0</v>
      </c>
      <c r="GA310" s="57" t="s">
        <v>10</v>
      </c>
    </row>
    <row r="311" spans="1:183" x14ac:dyDescent="0.2">
      <c r="A311" t="s">
        <v>242</v>
      </c>
      <c r="B311" t="s">
        <v>246</v>
      </c>
      <c r="C311" t="s">
        <v>218</v>
      </c>
      <c r="D311" t="s">
        <v>11</v>
      </c>
      <c r="E311">
        <v>2014</v>
      </c>
      <c r="F311" t="s">
        <v>221</v>
      </c>
      <c r="G311" t="s">
        <v>245</v>
      </c>
      <c r="H311" s="57" t="s">
        <v>233</v>
      </c>
      <c r="I311">
        <v>0</v>
      </c>
      <c r="FX311">
        <v>64</v>
      </c>
      <c r="FY311">
        <v>0.31197705864906311</v>
      </c>
      <c r="FZ311">
        <v>0</v>
      </c>
      <c r="GA311" s="57" t="s">
        <v>10</v>
      </c>
    </row>
    <row r="312" spans="1:183" x14ac:dyDescent="0.2">
      <c r="A312" t="s">
        <v>242</v>
      </c>
      <c r="B312" t="s">
        <v>246</v>
      </c>
      <c r="C312" t="s">
        <v>218</v>
      </c>
      <c r="D312" t="s">
        <v>11</v>
      </c>
      <c r="E312">
        <v>2015</v>
      </c>
      <c r="F312" t="s">
        <v>221</v>
      </c>
      <c r="G312" t="s">
        <v>245</v>
      </c>
      <c r="H312" s="57" t="s">
        <v>233</v>
      </c>
      <c r="I312">
        <v>0</v>
      </c>
      <c r="FX312">
        <v>64</v>
      </c>
      <c r="FY312">
        <v>0.31197705864906311</v>
      </c>
      <c r="FZ312">
        <v>0</v>
      </c>
      <c r="GA312" s="57" t="s">
        <v>10</v>
      </c>
    </row>
    <row r="313" spans="1:183" x14ac:dyDescent="0.2">
      <c r="A313" t="s">
        <v>242</v>
      </c>
      <c r="B313" t="s">
        <v>246</v>
      </c>
      <c r="C313" t="s">
        <v>218</v>
      </c>
      <c r="D313" t="s">
        <v>11</v>
      </c>
      <c r="E313">
        <v>2016</v>
      </c>
      <c r="F313" t="s">
        <v>221</v>
      </c>
      <c r="G313" t="s">
        <v>245</v>
      </c>
      <c r="H313" s="57" t="s">
        <v>233</v>
      </c>
      <c r="I313">
        <v>0</v>
      </c>
      <c r="FX313">
        <v>64</v>
      </c>
      <c r="FY313">
        <v>0.31197705864906311</v>
      </c>
      <c r="FZ313">
        <v>0</v>
      </c>
      <c r="GA313" s="57" t="s">
        <v>10</v>
      </c>
    </row>
    <row r="314" spans="1:183" x14ac:dyDescent="0.2">
      <c r="A314" t="s">
        <v>242</v>
      </c>
      <c r="B314" t="s">
        <v>246</v>
      </c>
      <c r="C314" t="s">
        <v>218</v>
      </c>
      <c r="D314" t="s">
        <v>36</v>
      </c>
      <c r="E314">
        <v>2014</v>
      </c>
      <c r="F314" t="s">
        <v>220</v>
      </c>
      <c r="G314" t="s">
        <v>10</v>
      </c>
      <c r="H314" s="57" t="s">
        <v>234</v>
      </c>
      <c r="I314">
        <v>141</v>
      </c>
      <c r="L314">
        <v>22.337592147007037</v>
      </c>
      <c r="M314">
        <v>21.741294646106102</v>
      </c>
      <c r="N314">
        <v>21.641599914619693</v>
      </c>
      <c r="O314">
        <v>21.938397196797126</v>
      </c>
      <c r="P314">
        <v>22.604789891302165</v>
      </c>
      <c r="Q314">
        <v>26.067179077536235</v>
      </c>
      <c r="R314">
        <v>29.809172138713294</v>
      </c>
      <c r="S314">
        <v>28.433891663450339</v>
      </c>
      <c r="T314">
        <v>27.974388701721413</v>
      </c>
      <c r="U314">
        <v>27.923404429324123</v>
      </c>
      <c r="V314">
        <v>28.328997141172032</v>
      </c>
      <c r="W314">
        <v>28.598412361581861</v>
      </c>
      <c r="X314">
        <v>28.67708884892615</v>
      </c>
      <c r="Y314">
        <v>28.864247812348808</v>
      </c>
      <c r="Z314">
        <v>28.772551536117906</v>
      </c>
      <c r="AA314">
        <v>29.022212258370686</v>
      </c>
      <c r="AB314">
        <v>29.371876591665991</v>
      </c>
      <c r="AC314">
        <v>30.422330377450656</v>
      </c>
      <c r="AD314">
        <v>30.478428239951448</v>
      </c>
      <c r="AE314">
        <v>30.049413943313741</v>
      </c>
      <c r="AF314">
        <v>29.749731096735761</v>
      </c>
      <c r="AG314">
        <v>26.415547255310688</v>
      </c>
      <c r="AH314">
        <v>24.430666145761116</v>
      </c>
      <c r="AI314">
        <v>23.45950699961675</v>
      </c>
      <c r="AJ314">
        <v>-4.1727652549743652</v>
      </c>
      <c r="AK314">
        <v>-4.1020569801330566</v>
      </c>
      <c r="AL314">
        <v>-4.0563688278198242</v>
      </c>
      <c r="AM314">
        <v>-3.9999306201934814</v>
      </c>
      <c r="AN314">
        <v>-3.868746280670166</v>
      </c>
      <c r="AO314">
        <v>-5.1718034744262695</v>
      </c>
      <c r="AP314">
        <v>-4.9804291725158691</v>
      </c>
      <c r="AQ314">
        <v>-4.4062671661376953</v>
      </c>
      <c r="AR314">
        <v>-4.2177186012268066</v>
      </c>
      <c r="AS314">
        <v>-3.7295956611633301</v>
      </c>
      <c r="AT314">
        <v>-3.9921014308929443</v>
      </c>
      <c r="AU314">
        <v>-4.1142654418945313</v>
      </c>
      <c r="AV314">
        <v>-4.1216177940368652</v>
      </c>
      <c r="AW314">
        <v>-4.1313080787658691</v>
      </c>
      <c r="AX314">
        <v>-4.1550712585449219</v>
      </c>
      <c r="AY314">
        <v>1.64536452293396</v>
      </c>
      <c r="AZ314">
        <v>8.6160764694213867</v>
      </c>
      <c r="BA314">
        <v>8.8121280670166016</v>
      </c>
      <c r="BB314">
        <v>8.8473100662231445</v>
      </c>
      <c r="BC314">
        <v>8.7474708557128906</v>
      </c>
      <c r="BD314">
        <v>8.7700443267822266</v>
      </c>
      <c r="BE314">
        <v>1.5686995983123779</v>
      </c>
      <c r="BF314">
        <v>-1.98549485206604</v>
      </c>
      <c r="BG314">
        <v>-1.9583847522735596</v>
      </c>
      <c r="BH314">
        <v>-1.565106987953186</v>
      </c>
      <c r="BI314">
        <v>-1.5374268293380737</v>
      </c>
      <c r="BJ314">
        <v>-1.5209363698959351</v>
      </c>
      <c r="BK314">
        <v>-1.5000323057174683</v>
      </c>
      <c r="BL314">
        <v>-1.4489455223083496</v>
      </c>
      <c r="BM314">
        <v>-1.9428420066833496</v>
      </c>
      <c r="BN314">
        <v>-1.8663798570632935</v>
      </c>
      <c r="BO314">
        <v>-1.6483947038650513</v>
      </c>
      <c r="BP314">
        <v>-1.5754173994064331</v>
      </c>
      <c r="BQ314">
        <v>-1.3905494213104248</v>
      </c>
      <c r="BR314">
        <v>-1.4913424253463745</v>
      </c>
      <c r="BS314">
        <v>-1.5360673666000366</v>
      </c>
      <c r="BT314">
        <v>-1.5394552946090698</v>
      </c>
      <c r="BU314">
        <v>-1.5427649021148682</v>
      </c>
      <c r="BV314">
        <v>-1.5511887073516846</v>
      </c>
      <c r="BW314">
        <v>3.0052833557128906</v>
      </c>
      <c r="BX314">
        <v>9.036402702331543</v>
      </c>
      <c r="BY314">
        <v>9.2404556274414062</v>
      </c>
      <c r="BZ314">
        <v>9.2778100967407227</v>
      </c>
      <c r="CA314">
        <v>9.1775789260864258</v>
      </c>
      <c r="CB314">
        <v>9.2021913528442383</v>
      </c>
      <c r="CC314">
        <v>2.9561841487884521</v>
      </c>
      <c r="CD314">
        <v>-0.42397084832191467</v>
      </c>
      <c r="CE314">
        <v>-0.41641810536384583</v>
      </c>
      <c r="CF314">
        <v>0.24094909429550171</v>
      </c>
      <c r="CG314">
        <v>0.23882812261581421</v>
      </c>
      <c r="CH314">
        <v>0.23509623110294342</v>
      </c>
      <c r="CI314">
        <v>0.23138968646526337</v>
      </c>
      <c r="CJ314">
        <v>0.22700108587741852</v>
      </c>
      <c r="CK314">
        <v>0.29352682828903198</v>
      </c>
      <c r="CL314">
        <v>0.2904011607170105</v>
      </c>
      <c r="CM314">
        <v>0.26169931888580322</v>
      </c>
      <c r="CN314">
        <v>0.2546323835849762</v>
      </c>
      <c r="CO314">
        <v>0.22946691513061523</v>
      </c>
      <c r="CP314">
        <v>0.24067564308643341</v>
      </c>
      <c r="CQ314">
        <v>0.24958458542823792</v>
      </c>
      <c r="CR314">
        <v>0.24894261360168457</v>
      </c>
      <c r="CS314">
        <v>0.25005221366882324</v>
      </c>
      <c r="CT314">
        <v>0.25225245952606201</v>
      </c>
      <c r="CU314">
        <v>3.9471590518951416</v>
      </c>
      <c r="CV314">
        <v>9.3275184631347656</v>
      </c>
      <c r="CW314">
        <v>9.5371131896972656</v>
      </c>
      <c r="CX314">
        <v>9.5759735107421875</v>
      </c>
      <c r="CY314">
        <v>9.4754705429077148</v>
      </c>
      <c r="CZ314">
        <v>9.5014944076538086</v>
      </c>
      <c r="DA314">
        <v>3.917151927947998</v>
      </c>
      <c r="DB314">
        <v>0.65753591060638428</v>
      </c>
      <c r="DC314">
        <v>0.6515432596206665</v>
      </c>
      <c r="DD314">
        <v>2.0470051765441895</v>
      </c>
      <c r="DE314">
        <v>2.0150830745697021</v>
      </c>
      <c r="DF314">
        <v>1.9911289215087891</v>
      </c>
      <c r="DG314">
        <v>1.9628117084503174</v>
      </c>
      <c r="DH314">
        <v>1.9029476642608643</v>
      </c>
      <c r="DI314">
        <v>2.529895544052124</v>
      </c>
      <c r="DJ314">
        <v>2.4471821784973145</v>
      </c>
      <c r="DK314">
        <v>2.1717934608459473</v>
      </c>
      <c r="DL314">
        <v>2.0846822261810303</v>
      </c>
      <c r="DM314">
        <v>1.8494832515716553</v>
      </c>
      <c r="DN314">
        <v>1.9726938009262085</v>
      </c>
      <c r="DO314">
        <v>2.0352365970611572</v>
      </c>
      <c r="DP314">
        <v>2.0373406410217285</v>
      </c>
      <c r="DQ314">
        <v>2.0428693294525146</v>
      </c>
      <c r="DR314">
        <v>2.0556936264038086</v>
      </c>
      <c r="DS314">
        <v>4.8890347480773926</v>
      </c>
      <c r="DT314">
        <v>9.6186351776123047</v>
      </c>
      <c r="DU314">
        <v>9.8337717056274414</v>
      </c>
      <c r="DV314">
        <v>9.8741369247436523</v>
      </c>
      <c r="DW314">
        <v>9.7733631134033203</v>
      </c>
      <c r="DX314">
        <v>9.8007984161376953</v>
      </c>
      <c r="DY314">
        <v>4.8781194686889648</v>
      </c>
      <c r="DZ314">
        <v>1.7390427589416504</v>
      </c>
      <c r="EA314">
        <v>1.719504714012146</v>
      </c>
      <c r="EB314">
        <v>4.6546635627746582</v>
      </c>
      <c r="EC314">
        <v>4.5797133445739746</v>
      </c>
      <c r="ED314">
        <v>4.5265612602233887</v>
      </c>
      <c r="EE314">
        <v>4.462709903717041</v>
      </c>
      <c r="EF314">
        <v>4.3227481842041016</v>
      </c>
      <c r="EG314">
        <v>5.758857250213623</v>
      </c>
      <c r="EH314">
        <v>5.5612311363220215</v>
      </c>
      <c r="EI314">
        <v>4.9296660423278809</v>
      </c>
      <c r="EJ314">
        <v>4.7269835472106934</v>
      </c>
      <c r="EK314">
        <v>4.1885294914245605</v>
      </c>
      <c r="EL314">
        <v>4.4734530448913574</v>
      </c>
      <c r="EM314">
        <v>4.6134343147277832</v>
      </c>
      <c r="EN314">
        <v>4.6195030212402344</v>
      </c>
      <c r="EO314">
        <v>4.6314125061035156</v>
      </c>
      <c r="EP314">
        <v>4.659576416015625</v>
      </c>
      <c r="EQ314">
        <v>6.2489533424377441</v>
      </c>
      <c r="ER314">
        <v>10.038960456848145</v>
      </c>
      <c r="ES314">
        <v>10.262099266052246</v>
      </c>
      <c r="ET314">
        <v>10.304637908935547</v>
      </c>
      <c r="EU314">
        <v>10.203471183776855</v>
      </c>
      <c r="EV314">
        <v>10.232945442199707</v>
      </c>
      <c r="EW314">
        <v>6.2656040191650391</v>
      </c>
      <c r="EX314">
        <v>3.3005666732788086</v>
      </c>
      <c r="EY314">
        <v>3.2614712715148926</v>
      </c>
      <c r="EZ314">
        <v>46.330310821533203</v>
      </c>
      <c r="FA314">
        <v>45.403541564941406</v>
      </c>
      <c r="FB314">
        <v>44.216960906982422</v>
      </c>
      <c r="FC314">
        <v>44.039028167724609</v>
      </c>
      <c r="FD314">
        <v>43.062519073486328</v>
      </c>
      <c r="FE314">
        <v>42.345180511474609</v>
      </c>
      <c r="FF314">
        <v>42.137134552001953</v>
      </c>
      <c r="FG314">
        <v>42.519241333007812</v>
      </c>
      <c r="FH314">
        <v>43.583320617675781</v>
      </c>
      <c r="FI314">
        <v>47.277587890625</v>
      </c>
      <c r="FJ314">
        <v>50.839191436767578</v>
      </c>
      <c r="FK314">
        <v>53.625545501708984</v>
      </c>
      <c r="FL314">
        <v>55.402034759521484</v>
      </c>
      <c r="FM314">
        <v>55.640579223632813</v>
      </c>
      <c r="FN314">
        <v>55.502143859863281</v>
      </c>
      <c r="FO314">
        <v>54.780372619628906</v>
      </c>
      <c r="FP314">
        <v>52.223758697509766</v>
      </c>
      <c r="FQ314">
        <v>49.949108123779297</v>
      </c>
      <c r="FR314">
        <v>47.889522552490234</v>
      </c>
      <c r="FS314">
        <v>45.47314453125</v>
      </c>
      <c r="FT314">
        <v>44.542911529541016</v>
      </c>
      <c r="FU314">
        <v>43.896358489990234</v>
      </c>
      <c r="FV314">
        <v>44.395122528076172</v>
      </c>
      <c r="FW314">
        <v>44.348850250244141</v>
      </c>
      <c r="FX314">
        <v>500</v>
      </c>
      <c r="FY314">
        <v>0.12474661320447922</v>
      </c>
      <c r="FZ314">
        <v>1</v>
      </c>
      <c r="GA314" s="57" t="s">
        <v>10</v>
      </c>
    </row>
    <row r="315" spans="1:183" x14ac:dyDescent="0.2">
      <c r="A315" t="s">
        <v>242</v>
      </c>
      <c r="B315" t="s">
        <v>246</v>
      </c>
      <c r="C315" t="s">
        <v>218</v>
      </c>
      <c r="D315" t="s">
        <v>36</v>
      </c>
      <c r="E315">
        <v>2015</v>
      </c>
      <c r="F315" t="s">
        <v>220</v>
      </c>
      <c r="G315" t="s">
        <v>10</v>
      </c>
      <c r="H315" s="57" t="s">
        <v>234</v>
      </c>
      <c r="I315">
        <v>141</v>
      </c>
      <c r="L315">
        <v>22.337592147007037</v>
      </c>
      <c r="M315">
        <v>21.741294646106105</v>
      </c>
      <c r="N315">
        <v>21.641599914619693</v>
      </c>
      <c r="O315">
        <v>21.938397196797126</v>
      </c>
      <c r="P315">
        <v>22.604789891302161</v>
      </c>
      <c r="Q315">
        <v>26.067179077536235</v>
      </c>
      <c r="R315">
        <v>29.809172138713294</v>
      </c>
      <c r="S315">
        <v>28.433891663450339</v>
      </c>
      <c r="T315">
        <v>27.974388701721416</v>
      </c>
      <c r="U315">
        <v>27.923404429324123</v>
      </c>
      <c r="V315">
        <v>28.328997141172032</v>
      </c>
      <c r="W315">
        <v>28.598412361581861</v>
      </c>
      <c r="X315">
        <v>28.67708884892615</v>
      </c>
      <c r="Y315">
        <v>28.864247812348808</v>
      </c>
      <c r="Z315">
        <v>28.772551536117906</v>
      </c>
      <c r="AA315">
        <v>29.022212258370686</v>
      </c>
      <c r="AB315">
        <v>29.371876591665991</v>
      </c>
      <c r="AC315">
        <v>30.422330377450656</v>
      </c>
      <c r="AD315">
        <v>30.478428239951448</v>
      </c>
      <c r="AE315">
        <v>30.049413943313741</v>
      </c>
      <c r="AF315">
        <v>29.749731096735761</v>
      </c>
      <c r="AG315">
        <v>26.415547255310688</v>
      </c>
      <c r="AH315">
        <v>24.430666145761116</v>
      </c>
      <c r="AI315">
        <v>23.45950699961675</v>
      </c>
      <c r="AJ315">
        <v>-4.1727652549743652</v>
      </c>
      <c r="AK315">
        <v>-4.1020569801330566</v>
      </c>
      <c r="AL315">
        <v>-4.0563688278198242</v>
      </c>
      <c r="AM315">
        <v>-3.9999306201934814</v>
      </c>
      <c r="AN315">
        <v>-3.868746280670166</v>
      </c>
      <c r="AO315">
        <v>-5.1718034744262695</v>
      </c>
      <c r="AP315">
        <v>-4.9804291725158691</v>
      </c>
      <c r="AQ315">
        <v>-4.4062671661376953</v>
      </c>
      <c r="AR315">
        <v>-4.2177186012268066</v>
      </c>
      <c r="AS315">
        <v>-3.7295956611633301</v>
      </c>
      <c r="AT315">
        <v>-3.9921014308929443</v>
      </c>
      <c r="AU315">
        <v>-4.1142654418945313</v>
      </c>
      <c r="AV315">
        <v>-4.1216177940368652</v>
      </c>
      <c r="AW315">
        <v>-4.1313080787658691</v>
      </c>
      <c r="AX315">
        <v>-4.1550712585449219</v>
      </c>
      <c r="AY315">
        <v>1.64536452293396</v>
      </c>
      <c r="AZ315">
        <v>8.6160764694213867</v>
      </c>
      <c r="BA315">
        <v>8.8121280670166016</v>
      </c>
      <c r="BB315">
        <v>8.8473100662231445</v>
      </c>
      <c r="BC315">
        <v>8.7474708557128906</v>
      </c>
      <c r="BD315">
        <v>8.7700443267822266</v>
      </c>
      <c r="BE315">
        <v>1.5686995983123779</v>
      </c>
      <c r="BF315">
        <v>-1.98549485206604</v>
      </c>
      <c r="BG315">
        <v>-1.9583847522735596</v>
      </c>
      <c r="BH315">
        <v>-1.565106987953186</v>
      </c>
      <c r="BI315">
        <v>-1.5374268293380737</v>
      </c>
      <c r="BJ315">
        <v>-1.5209363698959351</v>
      </c>
      <c r="BK315">
        <v>-1.5000323057174683</v>
      </c>
      <c r="BL315">
        <v>-1.4489455223083496</v>
      </c>
      <c r="BM315">
        <v>-1.9428420066833496</v>
      </c>
      <c r="BN315">
        <v>-1.8663798570632935</v>
      </c>
      <c r="BO315">
        <v>-1.6483947038650513</v>
      </c>
      <c r="BP315">
        <v>-1.5754173994064331</v>
      </c>
      <c r="BQ315">
        <v>-1.3905494213104248</v>
      </c>
      <c r="BR315">
        <v>-1.4913424253463745</v>
      </c>
      <c r="BS315">
        <v>-1.5360673666000366</v>
      </c>
      <c r="BT315">
        <v>-1.5394552946090698</v>
      </c>
      <c r="BU315">
        <v>-1.5427649021148682</v>
      </c>
      <c r="BV315">
        <v>-1.5511887073516846</v>
      </c>
      <c r="BW315">
        <v>3.0052833557128906</v>
      </c>
      <c r="BX315">
        <v>9.036402702331543</v>
      </c>
      <c r="BY315">
        <v>9.2404556274414062</v>
      </c>
      <c r="BZ315">
        <v>9.2778100967407227</v>
      </c>
      <c r="CA315">
        <v>9.1775789260864258</v>
      </c>
      <c r="CB315">
        <v>9.2021913528442383</v>
      </c>
      <c r="CC315">
        <v>2.9561841487884521</v>
      </c>
      <c r="CD315">
        <v>-0.42397084832191467</v>
      </c>
      <c r="CE315">
        <v>-0.41641810536384583</v>
      </c>
      <c r="CF315">
        <v>0.24094909429550171</v>
      </c>
      <c r="CG315">
        <v>0.23882812261581421</v>
      </c>
      <c r="CH315">
        <v>0.23509623110294342</v>
      </c>
      <c r="CI315">
        <v>0.23138968646526337</v>
      </c>
      <c r="CJ315">
        <v>0.22700108587741852</v>
      </c>
      <c r="CK315">
        <v>0.29352682828903198</v>
      </c>
      <c r="CL315">
        <v>0.2904011607170105</v>
      </c>
      <c r="CM315">
        <v>0.26169931888580322</v>
      </c>
      <c r="CN315">
        <v>0.2546323835849762</v>
      </c>
      <c r="CO315">
        <v>0.22946691513061523</v>
      </c>
      <c r="CP315">
        <v>0.24067564308643341</v>
      </c>
      <c r="CQ315">
        <v>0.24958458542823792</v>
      </c>
      <c r="CR315">
        <v>0.24894261360168457</v>
      </c>
      <c r="CS315">
        <v>0.25005221366882324</v>
      </c>
      <c r="CT315">
        <v>0.25225245952606201</v>
      </c>
      <c r="CU315">
        <v>3.9471590518951416</v>
      </c>
      <c r="CV315">
        <v>9.3275184631347656</v>
      </c>
      <c r="CW315">
        <v>9.5371131896972656</v>
      </c>
      <c r="CX315">
        <v>9.5759735107421875</v>
      </c>
      <c r="CY315">
        <v>9.4754705429077148</v>
      </c>
      <c r="CZ315">
        <v>9.5014944076538086</v>
      </c>
      <c r="DA315">
        <v>3.917151927947998</v>
      </c>
      <c r="DB315">
        <v>0.65753591060638428</v>
      </c>
      <c r="DC315">
        <v>0.6515432596206665</v>
      </c>
      <c r="DD315">
        <v>2.0470051765441895</v>
      </c>
      <c r="DE315">
        <v>2.0150830745697021</v>
      </c>
      <c r="DF315">
        <v>1.9911289215087891</v>
      </c>
      <c r="DG315">
        <v>1.9628117084503174</v>
      </c>
      <c r="DH315">
        <v>1.9029476642608643</v>
      </c>
      <c r="DI315">
        <v>2.529895544052124</v>
      </c>
      <c r="DJ315">
        <v>2.4471821784973145</v>
      </c>
      <c r="DK315">
        <v>2.1717934608459473</v>
      </c>
      <c r="DL315">
        <v>2.0846822261810303</v>
      </c>
      <c r="DM315">
        <v>1.8494832515716553</v>
      </c>
      <c r="DN315">
        <v>1.9726938009262085</v>
      </c>
      <c r="DO315">
        <v>2.0352365970611572</v>
      </c>
      <c r="DP315">
        <v>2.0373406410217285</v>
      </c>
      <c r="DQ315">
        <v>2.0428693294525146</v>
      </c>
      <c r="DR315">
        <v>2.0556936264038086</v>
      </c>
      <c r="DS315">
        <v>4.8890347480773926</v>
      </c>
      <c r="DT315">
        <v>9.6186351776123047</v>
      </c>
      <c r="DU315">
        <v>9.8337717056274414</v>
      </c>
      <c r="DV315">
        <v>9.8741369247436523</v>
      </c>
      <c r="DW315">
        <v>9.7733631134033203</v>
      </c>
      <c r="DX315">
        <v>9.8007984161376953</v>
      </c>
      <c r="DY315">
        <v>4.8781194686889648</v>
      </c>
      <c r="DZ315">
        <v>1.7390427589416504</v>
      </c>
      <c r="EA315">
        <v>1.719504714012146</v>
      </c>
      <c r="EB315">
        <v>4.6546635627746582</v>
      </c>
      <c r="EC315">
        <v>4.5797133445739746</v>
      </c>
      <c r="ED315">
        <v>4.5265612602233887</v>
      </c>
      <c r="EE315">
        <v>4.462709903717041</v>
      </c>
      <c r="EF315">
        <v>4.3227481842041016</v>
      </c>
      <c r="EG315">
        <v>5.758857250213623</v>
      </c>
      <c r="EH315">
        <v>5.5612311363220215</v>
      </c>
      <c r="EI315">
        <v>4.9296660423278809</v>
      </c>
      <c r="EJ315">
        <v>4.7269835472106934</v>
      </c>
      <c r="EK315">
        <v>4.1885294914245605</v>
      </c>
      <c r="EL315">
        <v>4.4734530448913574</v>
      </c>
      <c r="EM315">
        <v>4.6134343147277832</v>
      </c>
      <c r="EN315">
        <v>4.6195030212402344</v>
      </c>
      <c r="EO315">
        <v>4.6314125061035156</v>
      </c>
      <c r="EP315">
        <v>4.659576416015625</v>
      </c>
      <c r="EQ315">
        <v>6.2489533424377441</v>
      </c>
      <c r="ER315">
        <v>10.038960456848145</v>
      </c>
      <c r="ES315">
        <v>10.262099266052246</v>
      </c>
      <c r="ET315">
        <v>10.304637908935547</v>
      </c>
      <c r="EU315">
        <v>10.203471183776855</v>
      </c>
      <c r="EV315">
        <v>10.232945442199707</v>
      </c>
      <c r="EW315">
        <v>6.2656040191650391</v>
      </c>
      <c r="EX315">
        <v>3.3005666732788086</v>
      </c>
      <c r="EY315">
        <v>3.2614712715148926</v>
      </c>
      <c r="EZ315">
        <v>46.330310821533203</v>
      </c>
      <c r="FA315">
        <v>45.403541564941406</v>
      </c>
      <c r="FB315">
        <v>44.216960906982422</v>
      </c>
      <c r="FC315">
        <v>44.039028167724609</v>
      </c>
      <c r="FD315">
        <v>43.062519073486328</v>
      </c>
      <c r="FE315">
        <v>42.345180511474609</v>
      </c>
      <c r="FF315">
        <v>42.137134552001953</v>
      </c>
      <c r="FG315">
        <v>42.519241333007812</v>
      </c>
      <c r="FH315">
        <v>43.583320617675781</v>
      </c>
      <c r="FI315">
        <v>47.277587890625</v>
      </c>
      <c r="FJ315">
        <v>50.839191436767578</v>
      </c>
      <c r="FK315">
        <v>53.625545501708984</v>
      </c>
      <c r="FL315">
        <v>55.402034759521484</v>
      </c>
      <c r="FM315">
        <v>55.640579223632813</v>
      </c>
      <c r="FN315">
        <v>55.502143859863281</v>
      </c>
      <c r="FO315">
        <v>54.780372619628906</v>
      </c>
      <c r="FP315">
        <v>52.223758697509766</v>
      </c>
      <c r="FQ315">
        <v>49.949108123779297</v>
      </c>
      <c r="FR315">
        <v>47.889522552490234</v>
      </c>
      <c r="FS315">
        <v>45.47314453125</v>
      </c>
      <c r="FT315">
        <v>44.542911529541016</v>
      </c>
      <c r="FU315">
        <v>43.896358489990234</v>
      </c>
      <c r="FV315">
        <v>44.395122528076172</v>
      </c>
      <c r="FW315">
        <v>44.348850250244141</v>
      </c>
      <c r="FX315">
        <v>500</v>
      </c>
      <c r="FY315">
        <v>0.12474661320447922</v>
      </c>
      <c r="FZ315">
        <v>1</v>
      </c>
      <c r="GA315" s="57" t="s">
        <v>10</v>
      </c>
    </row>
    <row r="316" spans="1:183" x14ac:dyDescent="0.2">
      <c r="A316" t="s">
        <v>242</v>
      </c>
      <c r="B316" t="s">
        <v>246</v>
      </c>
      <c r="C316" t="s">
        <v>218</v>
      </c>
      <c r="D316" t="s">
        <v>36</v>
      </c>
      <c r="E316">
        <v>2016</v>
      </c>
      <c r="F316" t="s">
        <v>220</v>
      </c>
      <c r="G316" t="s">
        <v>10</v>
      </c>
      <c r="H316" s="57" t="s">
        <v>234</v>
      </c>
      <c r="I316">
        <v>141</v>
      </c>
      <c r="L316">
        <v>22.337592147007037</v>
      </c>
      <c r="M316">
        <v>21.741294646106105</v>
      </c>
      <c r="N316">
        <v>21.641599914619693</v>
      </c>
      <c r="O316">
        <v>21.938397196797126</v>
      </c>
      <c r="P316">
        <v>22.604789891302165</v>
      </c>
      <c r="Q316">
        <v>26.067179077536235</v>
      </c>
      <c r="R316">
        <v>29.809172138713294</v>
      </c>
      <c r="S316">
        <v>28.433891663450339</v>
      </c>
      <c r="T316">
        <v>27.974388701721416</v>
      </c>
      <c r="U316">
        <v>27.923404429324123</v>
      </c>
      <c r="V316">
        <v>28.328997141172032</v>
      </c>
      <c r="W316">
        <v>28.598412361581861</v>
      </c>
      <c r="X316">
        <v>28.67708884892615</v>
      </c>
      <c r="Y316">
        <v>28.864247812348808</v>
      </c>
      <c r="Z316">
        <v>28.772551536117902</v>
      </c>
      <c r="AA316">
        <v>29.022212258370686</v>
      </c>
      <c r="AB316">
        <v>29.371876591665991</v>
      </c>
      <c r="AC316">
        <v>30.422330377450656</v>
      </c>
      <c r="AD316">
        <v>30.478428239951448</v>
      </c>
      <c r="AE316">
        <v>30.049413943313741</v>
      </c>
      <c r="AF316">
        <v>29.749731096735765</v>
      </c>
      <c r="AG316">
        <v>26.415547255310688</v>
      </c>
      <c r="AH316">
        <v>24.430666145761116</v>
      </c>
      <c r="AI316">
        <v>23.45950699961675</v>
      </c>
      <c r="AJ316">
        <v>-4.1727652549743652</v>
      </c>
      <c r="AK316">
        <v>-4.1020569801330566</v>
      </c>
      <c r="AL316">
        <v>-4.0563688278198242</v>
      </c>
      <c r="AM316">
        <v>-3.9999306201934814</v>
      </c>
      <c r="AN316">
        <v>-3.868746280670166</v>
      </c>
      <c r="AO316">
        <v>-5.1718034744262695</v>
      </c>
      <c r="AP316">
        <v>-4.9804291725158691</v>
      </c>
      <c r="AQ316">
        <v>-4.4062671661376953</v>
      </c>
      <c r="AR316">
        <v>-4.2177186012268066</v>
      </c>
      <c r="AS316">
        <v>-3.7295956611633301</v>
      </c>
      <c r="AT316">
        <v>-3.9921014308929443</v>
      </c>
      <c r="AU316">
        <v>-4.1142654418945313</v>
      </c>
      <c r="AV316">
        <v>-4.1216177940368652</v>
      </c>
      <c r="AW316">
        <v>-4.1313080787658691</v>
      </c>
      <c r="AX316">
        <v>-4.1550712585449219</v>
      </c>
      <c r="AY316">
        <v>1.64536452293396</v>
      </c>
      <c r="AZ316">
        <v>8.6160764694213867</v>
      </c>
      <c r="BA316">
        <v>8.8121280670166016</v>
      </c>
      <c r="BB316">
        <v>8.8473100662231445</v>
      </c>
      <c r="BC316">
        <v>8.7474708557128906</v>
      </c>
      <c r="BD316">
        <v>8.7700443267822266</v>
      </c>
      <c r="BE316">
        <v>1.5686995983123779</v>
      </c>
      <c r="BF316">
        <v>-1.98549485206604</v>
      </c>
      <c r="BG316">
        <v>-1.9583847522735596</v>
      </c>
      <c r="BH316">
        <v>-1.565106987953186</v>
      </c>
      <c r="BI316">
        <v>-1.5374268293380737</v>
      </c>
      <c r="BJ316">
        <v>-1.5209363698959351</v>
      </c>
      <c r="BK316">
        <v>-1.5000323057174683</v>
      </c>
      <c r="BL316">
        <v>-1.4489455223083496</v>
      </c>
      <c r="BM316">
        <v>-1.9428420066833496</v>
      </c>
      <c r="BN316">
        <v>-1.8663798570632935</v>
      </c>
      <c r="BO316">
        <v>-1.6483947038650513</v>
      </c>
      <c r="BP316">
        <v>-1.5754173994064331</v>
      </c>
      <c r="BQ316">
        <v>-1.3905494213104248</v>
      </c>
      <c r="BR316">
        <v>-1.4913424253463745</v>
      </c>
      <c r="BS316">
        <v>-1.5360673666000366</v>
      </c>
      <c r="BT316">
        <v>-1.5394552946090698</v>
      </c>
      <c r="BU316">
        <v>-1.5427649021148682</v>
      </c>
      <c r="BV316">
        <v>-1.5511887073516846</v>
      </c>
      <c r="BW316">
        <v>3.0052833557128906</v>
      </c>
      <c r="BX316">
        <v>9.036402702331543</v>
      </c>
      <c r="BY316">
        <v>9.2404556274414062</v>
      </c>
      <c r="BZ316">
        <v>9.2778100967407227</v>
      </c>
      <c r="CA316">
        <v>9.1775789260864258</v>
      </c>
      <c r="CB316">
        <v>9.2021913528442383</v>
      </c>
      <c r="CC316">
        <v>2.9561841487884521</v>
      </c>
      <c r="CD316">
        <v>-0.42397084832191467</v>
      </c>
      <c r="CE316">
        <v>-0.41641810536384583</v>
      </c>
      <c r="CF316">
        <v>0.24094909429550171</v>
      </c>
      <c r="CG316">
        <v>0.23882812261581421</v>
      </c>
      <c r="CH316">
        <v>0.23509623110294342</v>
      </c>
      <c r="CI316">
        <v>0.23138968646526337</v>
      </c>
      <c r="CJ316">
        <v>0.22700108587741852</v>
      </c>
      <c r="CK316">
        <v>0.29352682828903198</v>
      </c>
      <c r="CL316">
        <v>0.2904011607170105</v>
      </c>
      <c r="CM316">
        <v>0.26169931888580322</v>
      </c>
      <c r="CN316">
        <v>0.2546323835849762</v>
      </c>
      <c r="CO316">
        <v>0.22946691513061523</v>
      </c>
      <c r="CP316">
        <v>0.24067564308643341</v>
      </c>
      <c r="CQ316">
        <v>0.24958458542823792</v>
      </c>
      <c r="CR316">
        <v>0.24894261360168457</v>
      </c>
      <c r="CS316">
        <v>0.25005221366882324</v>
      </c>
      <c r="CT316">
        <v>0.25225245952606201</v>
      </c>
      <c r="CU316">
        <v>3.9471590518951416</v>
      </c>
      <c r="CV316">
        <v>9.3275184631347656</v>
      </c>
      <c r="CW316">
        <v>9.5371131896972656</v>
      </c>
      <c r="CX316">
        <v>9.5759735107421875</v>
      </c>
      <c r="CY316">
        <v>9.4754705429077148</v>
      </c>
      <c r="CZ316">
        <v>9.5014944076538086</v>
      </c>
      <c r="DA316">
        <v>3.917151927947998</v>
      </c>
      <c r="DB316">
        <v>0.65753591060638428</v>
      </c>
      <c r="DC316">
        <v>0.6515432596206665</v>
      </c>
      <c r="DD316">
        <v>2.0470051765441895</v>
      </c>
      <c r="DE316">
        <v>2.0150830745697021</v>
      </c>
      <c r="DF316">
        <v>1.9911289215087891</v>
      </c>
      <c r="DG316">
        <v>1.9628117084503174</v>
      </c>
      <c r="DH316">
        <v>1.9029476642608643</v>
      </c>
      <c r="DI316">
        <v>2.529895544052124</v>
      </c>
      <c r="DJ316">
        <v>2.4471821784973145</v>
      </c>
      <c r="DK316">
        <v>2.1717934608459473</v>
      </c>
      <c r="DL316">
        <v>2.0846822261810303</v>
      </c>
      <c r="DM316">
        <v>1.8494832515716553</v>
      </c>
      <c r="DN316">
        <v>1.9726938009262085</v>
      </c>
      <c r="DO316">
        <v>2.0352365970611572</v>
      </c>
      <c r="DP316">
        <v>2.0373406410217285</v>
      </c>
      <c r="DQ316">
        <v>2.0428693294525146</v>
      </c>
      <c r="DR316">
        <v>2.0556936264038086</v>
      </c>
      <c r="DS316">
        <v>4.8890347480773926</v>
      </c>
      <c r="DT316">
        <v>9.6186351776123047</v>
      </c>
      <c r="DU316">
        <v>9.8337717056274414</v>
      </c>
      <c r="DV316">
        <v>9.8741369247436523</v>
      </c>
      <c r="DW316">
        <v>9.7733631134033203</v>
      </c>
      <c r="DX316">
        <v>9.8007984161376953</v>
      </c>
      <c r="DY316">
        <v>4.8781194686889648</v>
      </c>
      <c r="DZ316">
        <v>1.7390427589416504</v>
      </c>
      <c r="EA316">
        <v>1.719504714012146</v>
      </c>
      <c r="EB316">
        <v>4.6546635627746582</v>
      </c>
      <c r="EC316">
        <v>4.5797133445739746</v>
      </c>
      <c r="ED316">
        <v>4.5265612602233887</v>
      </c>
      <c r="EE316">
        <v>4.462709903717041</v>
      </c>
      <c r="EF316">
        <v>4.3227481842041016</v>
      </c>
      <c r="EG316">
        <v>5.758857250213623</v>
      </c>
      <c r="EH316">
        <v>5.5612311363220215</v>
      </c>
      <c r="EI316">
        <v>4.9296660423278809</v>
      </c>
      <c r="EJ316">
        <v>4.7269835472106934</v>
      </c>
      <c r="EK316">
        <v>4.1885294914245605</v>
      </c>
      <c r="EL316">
        <v>4.4734530448913574</v>
      </c>
      <c r="EM316">
        <v>4.6134343147277832</v>
      </c>
      <c r="EN316">
        <v>4.6195030212402344</v>
      </c>
      <c r="EO316">
        <v>4.6314125061035156</v>
      </c>
      <c r="EP316">
        <v>4.659576416015625</v>
      </c>
      <c r="EQ316">
        <v>6.2489533424377441</v>
      </c>
      <c r="ER316">
        <v>10.038960456848145</v>
      </c>
      <c r="ES316">
        <v>10.262099266052246</v>
      </c>
      <c r="ET316">
        <v>10.304637908935547</v>
      </c>
      <c r="EU316">
        <v>10.203471183776855</v>
      </c>
      <c r="EV316">
        <v>10.232945442199707</v>
      </c>
      <c r="EW316">
        <v>6.2656040191650391</v>
      </c>
      <c r="EX316">
        <v>3.3005666732788086</v>
      </c>
      <c r="EY316">
        <v>3.2614712715148926</v>
      </c>
      <c r="EZ316">
        <v>46.330310821533203</v>
      </c>
      <c r="FA316">
        <v>45.403541564941406</v>
      </c>
      <c r="FB316">
        <v>44.216960906982422</v>
      </c>
      <c r="FC316">
        <v>44.039028167724609</v>
      </c>
      <c r="FD316">
        <v>43.062519073486328</v>
      </c>
      <c r="FE316">
        <v>42.345180511474609</v>
      </c>
      <c r="FF316">
        <v>42.137134552001953</v>
      </c>
      <c r="FG316">
        <v>42.519241333007812</v>
      </c>
      <c r="FH316">
        <v>43.583320617675781</v>
      </c>
      <c r="FI316">
        <v>47.277587890625</v>
      </c>
      <c r="FJ316">
        <v>50.839191436767578</v>
      </c>
      <c r="FK316">
        <v>53.625545501708984</v>
      </c>
      <c r="FL316">
        <v>55.402034759521484</v>
      </c>
      <c r="FM316">
        <v>55.640579223632813</v>
      </c>
      <c r="FN316">
        <v>55.502143859863281</v>
      </c>
      <c r="FO316">
        <v>54.780372619628906</v>
      </c>
      <c r="FP316">
        <v>52.223758697509766</v>
      </c>
      <c r="FQ316">
        <v>49.949108123779297</v>
      </c>
      <c r="FR316">
        <v>47.889522552490234</v>
      </c>
      <c r="FS316">
        <v>45.47314453125</v>
      </c>
      <c r="FT316">
        <v>44.542911529541016</v>
      </c>
      <c r="FU316">
        <v>43.896358489990234</v>
      </c>
      <c r="FV316">
        <v>44.395122528076172</v>
      </c>
      <c r="FW316">
        <v>44.348850250244141</v>
      </c>
      <c r="FX316">
        <v>500</v>
      </c>
      <c r="FY316">
        <v>0.12474661320447922</v>
      </c>
      <c r="FZ316">
        <v>1</v>
      </c>
      <c r="GA316" s="57" t="s">
        <v>10</v>
      </c>
    </row>
    <row r="317" spans="1:183" x14ac:dyDescent="0.2">
      <c r="A317" t="s">
        <v>242</v>
      </c>
      <c r="B317" t="s">
        <v>246</v>
      </c>
      <c r="C317" t="s">
        <v>218</v>
      </c>
      <c r="D317" t="s">
        <v>37</v>
      </c>
      <c r="E317">
        <v>2014</v>
      </c>
      <c r="F317" t="s">
        <v>220</v>
      </c>
      <c r="G317" t="s">
        <v>10</v>
      </c>
      <c r="H317" s="57" t="s">
        <v>234</v>
      </c>
      <c r="I317">
        <v>140</v>
      </c>
      <c r="L317">
        <v>22.552418149548373</v>
      </c>
      <c r="M317">
        <v>21.900353844591439</v>
      </c>
      <c r="N317">
        <v>21.716234333485328</v>
      </c>
      <c r="O317">
        <v>21.974983497059522</v>
      </c>
      <c r="P317">
        <v>22.687858465516445</v>
      </c>
      <c r="Q317">
        <v>23.656674072363547</v>
      </c>
      <c r="R317">
        <v>27.313357539940782</v>
      </c>
      <c r="S317">
        <v>26.876297938799492</v>
      </c>
      <c r="T317">
        <v>26.817219818897239</v>
      </c>
      <c r="U317">
        <v>27.975069810843415</v>
      </c>
      <c r="V317">
        <v>28.468012431785002</v>
      </c>
      <c r="W317">
        <v>28.758076911398156</v>
      </c>
      <c r="X317">
        <v>28.904384315900973</v>
      </c>
      <c r="Y317">
        <v>28.913142643149911</v>
      </c>
      <c r="Z317">
        <v>29.025147560181811</v>
      </c>
      <c r="AA317">
        <v>28.925917231333262</v>
      </c>
      <c r="AB317">
        <v>29.359926719318246</v>
      </c>
      <c r="AC317">
        <v>30.446653420482328</v>
      </c>
      <c r="AD317">
        <v>30.417296849892672</v>
      </c>
      <c r="AE317">
        <v>30.156074423870134</v>
      </c>
      <c r="AF317">
        <v>29.94363125678268</v>
      </c>
      <c r="AG317">
        <v>26.977623787347969</v>
      </c>
      <c r="AH317">
        <v>24.72927632339945</v>
      </c>
      <c r="AI317">
        <v>23.660464233365985</v>
      </c>
      <c r="AJ317">
        <v>-4.2438931465148926</v>
      </c>
      <c r="AK317">
        <v>-4.160667896270752</v>
      </c>
      <c r="AL317">
        <v>-4.0749311447143555</v>
      </c>
      <c r="AM317">
        <v>-3.9910187721252441</v>
      </c>
      <c r="AN317">
        <v>-3.9045071601867676</v>
      </c>
      <c r="AO317">
        <v>-3.4676265716552734</v>
      </c>
      <c r="AP317">
        <v>-3.2552778720855713</v>
      </c>
      <c r="AQ317">
        <v>-3.2988405227661133</v>
      </c>
      <c r="AR317">
        <v>-3.4448654651641846</v>
      </c>
      <c r="AS317">
        <v>-3.7427375316619873</v>
      </c>
      <c r="AT317">
        <v>-3.9670085906982422</v>
      </c>
      <c r="AU317">
        <v>-4.0936980247497559</v>
      </c>
      <c r="AV317">
        <v>-4.1095438003540039</v>
      </c>
      <c r="AW317">
        <v>-4.0798649787902832</v>
      </c>
      <c r="AX317">
        <v>-4.1169238090515137</v>
      </c>
      <c r="AY317">
        <v>1.6117346286773682</v>
      </c>
      <c r="AZ317">
        <v>8.5567226409912109</v>
      </c>
      <c r="BA317">
        <v>8.769108772277832</v>
      </c>
      <c r="BB317">
        <v>8.7923297882080078</v>
      </c>
      <c r="BC317">
        <v>8.7176752090454102</v>
      </c>
      <c r="BD317">
        <v>8.7666282653808594</v>
      </c>
      <c r="BE317">
        <v>1.5704481601715088</v>
      </c>
      <c r="BF317">
        <v>-1.9986346960067749</v>
      </c>
      <c r="BG317">
        <v>-1.9684989452362061</v>
      </c>
      <c r="BH317">
        <v>-1.594379186630249</v>
      </c>
      <c r="BI317">
        <v>-1.5617718696594238</v>
      </c>
      <c r="BJ317">
        <v>-1.5294548273086548</v>
      </c>
      <c r="BK317">
        <v>-1.4984601736068726</v>
      </c>
      <c r="BL317">
        <v>-1.4644738435745239</v>
      </c>
      <c r="BM317">
        <v>-1.3042411804199219</v>
      </c>
      <c r="BN317">
        <v>-1.2208271026611328</v>
      </c>
      <c r="BO317">
        <v>-1.2352708578109741</v>
      </c>
      <c r="BP317">
        <v>-1.2885875701904297</v>
      </c>
      <c r="BQ317">
        <v>-1.3978230953216553</v>
      </c>
      <c r="BR317">
        <v>-1.4822036027908325</v>
      </c>
      <c r="BS317">
        <v>-1.5286526679992676</v>
      </c>
      <c r="BT317">
        <v>-1.5347989797592163</v>
      </c>
      <c r="BU317">
        <v>-1.5221052169799805</v>
      </c>
      <c r="BV317">
        <v>-1.5371943712234497</v>
      </c>
      <c r="BW317">
        <v>2.9493124485015869</v>
      </c>
      <c r="BX317">
        <v>8.9747676849365234</v>
      </c>
      <c r="BY317">
        <v>9.1969842910766602</v>
      </c>
      <c r="BZ317">
        <v>9.2235574722290039</v>
      </c>
      <c r="CA317">
        <v>9.1482744216918945</v>
      </c>
      <c r="CB317">
        <v>9.1996231079101562</v>
      </c>
      <c r="CC317">
        <v>2.9663925170898437</v>
      </c>
      <c r="CD317">
        <v>-0.43006813526153564</v>
      </c>
      <c r="CE317">
        <v>-0.42218250036239624</v>
      </c>
      <c r="CF317">
        <v>0.24066604673862457</v>
      </c>
      <c r="CG317">
        <v>0.23821541666984558</v>
      </c>
      <c r="CH317">
        <v>0.23353418707847595</v>
      </c>
      <c r="CI317">
        <v>0.22787816822528839</v>
      </c>
      <c r="CJ317">
        <v>0.2254859060049057</v>
      </c>
      <c r="CK317">
        <v>0.19411307573318481</v>
      </c>
      <c r="CL317">
        <v>0.18822731077671051</v>
      </c>
      <c r="CM317">
        <v>0.19395111501216888</v>
      </c>
      <c r="CN317">
        <v>0.20484383404254913</v>
      </c>
      <c r="CO317">
        <v>0.22625753283500671</v>
      </c>
      <c r="CP317">
        <v>0.23876458406448364</v>
      </c>
      <c r="CQ317">
        <v>0.24788989126682281</v>
      </c>
      <c r="CR317">
        <v>0.24846142530441284</v>
      </c>
      <c r="CS317">
        <v>0.24939148128032684</v>
      </c>
      <c r="CT317">
        <v>0.24951834976673126</v>
      </c>
      <c r="CU317">
        <v>3.8757150173187256</v>
      </c>
      <c r="CV317">
        <v>9.2643041610717773</v>
      </c>
      <c r="CW317">
        <v>9.4933290481567383</v>
      </c>
      <c r="CX317">
        <v>9.5222253799438477</v>
      </c>
      <c r="CY317">
        <v>9.4465055465698242</v>
      </c>
      <c r="CZ317">
        <v>9.4995145797729492</v>
      </c>
      <c r="DA317">
        <v>3.9332194328308105</v>
      </c>
      <c r="DB317">
        <v>0.65631633996963501</v>
      </c>
      <c r="DC317">
        <v>0.64879155158996582</v>
      </c>
      <c r="DD317">
        <v>2.0757112503051758</v>
      </c>
      <c r="DE317">
        <v>2.0382027626037598</v>
      </c>
      <c r="DF317">
        <v>1.9965231418609619</v>
      </c>
      <c r="DG317">
        <v>1.9542165994644165</v>
      </c>
      <c r="DH317">
        <v>1.9154455661773682</v>
      </c>
      <c r="DI317">
        <v>1.6924673318862915</v>
      </c>
      <c r="DJ317">
        <v>1.5972816944122314</v>
      </c>
      <c r="DK317">
        <v>1.6231731176376343</v>
      </c>
      <c r="DL317">
        <v>1.6982752084732056</v>
      </c>
      <c r="DM317">
        <v>1.8503381013870239</v>
      </c>
      <c r="DN317">
        <v>1.9597327709197998</v>
      </c>
      <c r="DO317">
        <v>2.0244324207305908</v>
      </c>
      <c r="DP317">
        <v>2.031721830368042</v>
      </c>
      <c r="DQ317">
        <v>2.020888090133667</v>
      </c>
      <c r="DR317">
        <v>2.0362310409545898</v>
      </c>
      <c r="DS317">
        <v>4.8021173477172852</v>
      </c>
      <c r="DT317">
        <v>9.5538396835327148</v>
      </c>
      <c r="DU317">
        <v>9.7896738052368164</v>
      </c>
      <c r="DV317">
        <v>9.8208932876586914</v>
      </c>
      <c r="DW317">
        <v>9.7447376251220703</v>
      </c>
      <c r="DX317">
        <v>9.7994050979614258</v>
      </c>
      <c r="DY317">
        <v>4.9000463485717773</v>
      </c>
      <c r="DZ317">
        <v>1.7427008152008057</v>
      </c>
      <c r="EA317">
        <v>1.7197655439376831</v>
      </c>
      <c r="EB317">
        <v>4.7252249717712402</v>
      </c>
      <c r="EC317">
        <v>4.6370983123779297</v>
      </c>
      <c r="ED317">
        <v>4.541999340057373</v>
      </c>
      <c r="EE317">
        <v>4.446774959564209</v>
      </c>
      <c r="EF317">
        <v>4.3554792404174805</v>
      </c>
      <c r="EG317">
        <v>3.8558528423309326</v>
      </c>
      <c r="EH317">
        <v>3.6317324638366699</v>
      </c>
      <c r="EI317">
        <v>3.6867427825927734</v>
      </c>
      <c r="EJ317">
        <v>3.8545529842376709</v>
      </c>
      <c r="EK317">
        <v>4.1952524185180664</v>
      </c>
      <c r="EL317">
        <v>4.4445376396179199</v>
      </c>
      <c r="EM317">
        <v>4.5894775390625</v>
      </c>
      <c r="EN317">
        <v>4.6064662933349609</v>
      </c>
      <c r="EO317">
        <v>4.5786480903625488</v>
      </c>
      <c r="EP317">
        <v>4.6159605979919434</v>
      </c>
      <c r="EQ317">
        <v>6.1396951675415039</v>
      </c>
      <c r="ER317">
        <v>9.9718847274780273</v>
      </c>
      <c r="ES317">
        <v>10.217549324035645</v>
      </c>
      <c r="ET317">
        <v>10.252121925354004</v>
      </c>
      <c r="EU317">
        <v>10.175336837768555</v>
      </c>
      <c r="EV317">
        <v>10.232400894165039</v>
      </c>
      <c r="EW317">
        <v>6.2959904670715332</v>
      </c>
      <c r="EX317">
        <v>3.3112673759460449</v>
      </c>
      <c r="EY317">
        <v>3.2660820484161377</v>
      </c>
      <c r="EZ317">
        <v>53.819915771484375</v>
      </c>
      <c r="FA317">
        <v>52.790485382080078</v>
      </c>
      <c r="FB317">
        <v>51.187526702880859</v>
      </c>
      <c r="FC317">
        <v>50.49908447265625</v>
      </c>
      <c r="FD317">
        <v>50.552215576171875</v>
      </c>
      <c r="FE317">
        <v>49.498855590820312</v>
      </c>
      <c r="FF317">
        <v>49.125411987304688</v>
      </c>
      <c r="FG317">
        <v>49.187648773193359</v>
      </c>
      <c r="FH317">
        <v>50.516105651855469</v>
      </c>
      <c r="FI317">
        <v>52.08599853515625</v>
      </c>
      <c r="FJ317">
        <v>54.549495697021484</v>
      </c>
      <c r="FK317">
        <v>56.580318450927734</v>
      </c>
      <c r="FL317">
        <v>58.270744323730469</v>
      </c>
      <c r="FM317">
        <v>58.37164306640625</v>
      </c>
      <c r="FN317">
        <v>58.209972381591797</v>
      </c>
      <c r="FO317">
        <v>55.570510864257812</v>
      </c>
      <c r="FP317">
        <v>54.195278167724609</v>
      </c>
      <c r="FQ317">
        <v>53.038055419921875</v>
      </c>
      <c r="FR317">
        <v>52.610134124755859</v>
      </c>
      <c r="FS317">
        <v>52.120510101318359</v>
      </c>
      <c r="FT317">
        <v>52.066780090332031</v>
      </c>
      <c r="FU317">
        <v>52.368934631347656</v>
      </c>
      <c r="FV317">
        <v>51.859031677246094</v>
      </c>
      <c r="FW317">
        <v>51.491134643554688</v>
      </c>
      <c r="FX317">
        <v>500</v>
      </c>
      <c r="FY317">
        <v>0.12474661320447922</v>
      </c>
      <c r="FZ317">
        <v>1</v>
      </c>
      <c r="GA317" s="57" t="s">
        <v>10</v>
      </c>
    </row>
    <row r="318" spans="1:183" x14ac:dyDescent="0.2">
      <c r="A318" t="s">
        <v>242</v>
      </c>
      <c r="B318" t="s">
        <v>246</v>
      </c>
      <c r="C318" t="s">
        <v>218</v>
      </c>
      <c r="D318" t="s">
        <v>37</v>
      </c>
      <c r="E318">
        <v>2015</v>
      </c>
      <c r="F318" t="s">
        <v>220</v>
      </c>
      <c r="G318" t="s">
        <v>10</v>
      </c>
      <c r="H318" s="57" t="s">
        <v>234</v>
      </c>
      <c r="I318">
        <v>140</v>
      </c>
      <c r="L318">
        <v>22.552418149548373</v>
      </c>
      <c r="M318">
        <v>21.900353844591439</v>
      </c>
      <c r="N318">
        <v>21.716234333485328</v>
      </c>
      <c r="O318">
        <v>21.974983497059522</v>
      </c>
      <c r="P318">
        <v>22.687858465516442</v>
      </c>
      <c r="Q318">
        <v>23.656674072363547</v>
      </c>
      <c r="R318">
        <v>27.313357539940782</v>
      </c>
      <c r="S318">
        <v>26.876297938799492</v>
      </c>
      <c r="T318">
        <v>26.817219818897239</v>
      </c>
      <c r="U318">
        <v>27.975069810843415</v>
      </c>
      <c r="V318">
        <v>28.468012431785002</v>
      </c>
      <c r="W318">
        <v>28.758076911398152</v>
      </c>
      <c r="X318">
        <v>28.904384315900973</v>
      </c>
      <c r="Y318">
        <v>28.913142643149907</v>
      </c>
      <c r="Z318">
        <v>29.025147560181811</v>
      </c>
      <c r="AA318">
        <v>28.925917231333262</v>
      </c>
      <c r="AB318">
        <v>29.359926719318246</v>
      </c>
      <c r="AC318">
        <v>30.446653420482328</v>
      </c>
      <c r="AD318">
        <v>30.417296849892672</v>
      </c>
      <c r="AE318">
        <v>30.15607442387013</v>
      </c>
      <c r="AF318">
        <v>29.94363125678268</v>
      </c>
      <c r="AG318">
        <v>26.977623787347969</v>
      </c>
      <c r="AH318">
        <v>24.72927632339945</v>
      </c>
      <c r="AI318">
        <v>23.660464233365985</v>
      </c>
      <c r="AJ318">
        <v>-4.2438931465148926</v>
      </c>
      <c r="AK318">
        <v>-4.160667896270752</v>
      </c>
      <c r="AL318">
        <v>-4.0749311447143555</v>
      </c>
      <c r="AM318">
        <v>-3.9910187721252441</v>
      </c>
      <c r="AN318">
        <v>-3.9045071601867676</v>
      </c>
      <c r="AO318">
        <v>-3.4676265716552734</v>
      </c>
      <c r="AP318">
        <v>-3.2552778720855713</v>
      </c>
      <c r="AQ318">
        <v>-3.2988405227661133</v>
      </c>
      <c r="AR318">
        <v>-3.4448654651641846</v>
      </c>
      <c r="AS318">
        <v>-3.7427375316619873</v>
      </c>
      <c r="AT318">
        <v>-3.9670085906982422</v>
      </c>
      <c r="AU318">
        <v>-4.0936980247497559</v>
      </c>
      <c r="AV318">
        <v>-4.1095438003540039</v>
      </c>
      <c r="AW318">
        <v>-4.0798649787902832</v>
      </c>
      <c r="AX318">
        <v>-4.1169238090515137</v>
      </c>
      <c r="AY318">
        <v>1.6117346286773682</v>
      </c>
      <c r="AZ318">
        <v>8.5567226409912109</v>
      </c>
      <c r="BA318">
        <v>8.769108772277832</v>
      </c>
      <c r="BB318">
        <v>8.7923297882080078</v>
      </c>
      <c r="BC318">
        <v>8.7176752090454102</v>
      </c>
      <c r="BD318">
        <v>8.7666282653808594</v>
      </c>
      <c r="BE318">
        <v>1.5704481601715088</v>
      </c>
      <c r="BF318">
        <v>-1.9986346960067749</v>
      </c>
      <c r="BG318">
        <v>-1.9684989452362061</v>
      </c>
      <c r="BH318">
        <v>-1.594379186630249</v>
      </c>
      <c r="BI318">
        <v>-1.5617718696594238</v>
      </c>
      <c r="BJ318">
        <v>-1.5294548273086548</v>
      </c>
      <c r="BK318">
        <v>-1.4984601736068726</v>
      </c>
      <c r="BL318">
        <v>-1.4644738435745239</v>
      </c>
      <c r="BM318">
        <v>-1.3042411804199219</v>
      </c>
      <c r="BN318">
        <v>-1.2208271026611328</v>
      </c>
      <c r="BO318">
        <v>-1.2352708578109741</v>
      </c>
      <c r="BP318">
        <v>-1.2885875701904297</v>
      </c>
      <c r="BQ318">
        <v>-1.3978230953216553</v>
      </c>
      <c r="BR318">
        <v>-1.4822036027908325</v>
      </c>
      <c r="BS318">
        <v>-1.5286526679992676</v>
      </c>
      <c r="BT318">
        <v>-1.5347989797592163</v>
      </c>
      <c r="BU318">
        <v>-1.5221052169799805</v>
      </c>
      <c r="BV318">
        <v>-1.5371943712234497</v>
      </c>
      <c r="BW318">
        <v>2.9493124485015869</v>
      </c>
      <c r="BX318">
        <v>8.9747676849365234</v>
      </c>
      <c r="BY318">
        <v>9.1969842910766602</v>
      </c>
      <c r="BZ318">
        <v>9.2235574722290039</v>
      </c>
      <c r="CA318">
        <v>9.1482744216918945</v>
      </c>
      <c r="CB318">
        <v>9.1996231079101562</v>
      </c>
      <c r="CC318">
        <v>2.9663925170898437</v>
      </c>
      <c r="CD318">
        <v>-0.43006813526153564</v>
      </c>
      <c r="CE318">
        <v>-0.42218250036239624</v>
      </c>
      <c r="CF318">
        <v>0.24066604673862457</v>
      </c>
      <c r="CG318">
        <v>0.23821541666984558</v>
      </c>
      <c r="CH318">
        <v>0.23353418707847595</v>
      </c>
      <c r="CI318">
        <v>0.22787816822528839</v>
      </c>
      <c r="CJ318">
        <v>0.2254859060049057</v>
      </c>
      <c r="CK318">
        <v>0.19411307573318481</v>
      </c>
      <c r="CL318">
        <v>0.18822731077671051</v>
      </c>
      <c r="CM318">
        <v>0.19395111501216888</v>
      </c>
      <c r="CN318">
        <v>0.20484383404254913</v>
      </c>
      <c r="CO318">
        <v>0.22625753283500671</v>
      </c>
      <c r="CP318">
        <v>0.23876458406448364</v>
      </c>
      <c r="CQ318">
        <v>0.24788989126682281</v>
      </c>
      <c r="CR318">
        <v>0.24846142530441284</v>
      </c>
      <c r="CS318">
        <v>0.24939148128032684</v>
      </c>
      <c r="CT318">
        <v>0.24951834976673126</v>
      </c>
      <c r="CU318">
        <v>3.8757150173187256</v>
      </c>
      <c r="CV318">
        <v>9.2643041610717773</v>
      </c>
      <c r="CW318">
        <v>9.4933290481567383</v>
      </c>
      <c r="CX318">
        <v>9.5222253799438477</v>
      </c>
      <c r="CY318">
        <v>9.4465055465698242</v>
      </c>
      <c r="CZ318">
        <v>9.4995145797729492</v>
      </c>
      <c r="DA318">
        <v>3.9332194328308105</v>
      </c>
      <c r="DB318">
        <v>0.65631633996963501</v>
      </c>
      <c r="DC318">
        <v>0.64879155158996582</v>
      </c>
      <c r="DD318">
        <v>2.0757112503051758</v>
      </c>
      <c r="DE318">
        <v>2.0382027626037598</v>
      </c>
      <c r="DF318">
        <v>1.9965231418609619</v>
      </c>
      <c r="DG318">
        <v>1.9542165994644165</v>
      </c>
      <c r="DH318">
        <v>1.9154455661773682</v>
      </c>
      <c r="DI318">
        <v>1.6924673318862915</v>
      </c>
      <c r="DJ318">
        <v>1.5972816944122314</v>
      </c>
      <c r="DK318">
        <v>1.6231731176376343</v>
      </c>
      <c r="DL318">
        <v>1.6982752084732056</v>
      </c>
      <c r="DM318">
        <v>1.8503381013870239</v>
      </c>
      <c r="DN318">
        <v>1.9597327709197998</v>
      </c>
      <c r="DO318">
        <v>2.0244324207305908</v>
      </c>
      <c r="DP318">
        <v>2.031721830368042</v>
      </c>
      <c r="DQ318">
        <v>2.020888090133667</v>
      </c>
      <c r="DR318">
        <v>2.0362310409545898</v>
      </c>
      <c r="DS318">
        <v>4.8021173477172852</v>
      </c>
      <c r="DT318">
        <v>9.5538396835327148</v>
      </c>
      <c r="DU318">
        <v>9.7896738052368164</v>
      </c>
      <c r="DV318">
        <v>9.8208932876586914</v>
      </c>
      <c r="DW318">
        <v>9.7447376251220703</v>
      </c>
      <c r="DX318">
        <v>9.7994050979614258</v>
      </c>
      <c r="DY318">
        <v>4.9000463485717773</v>
      </c>
      <c r="DZ318">
        <v>1.7427008152008057</v>
      </c>
      <c r="EA318">
        <v>1.7197655439376831</v>
      </c>
      <c r="EB318">
        <v>4.7252249717712402</v>
      </c>
      <c r="EC318">
        <v>4.6370983123779297</v>
      </c>
      <c r="ED318">
        <v>4.541999340057373</v>
      </c>
      <c r="EE318">
        <v>4.446774959564209</v>
      </c>
      <c r="EF318">
        <v>4.3554792404174805</v>
      </c>
      <c r="EG318">
        <v>3.8558528423309326</v>
      </c>
      <c r="EH318">
        <v>3.6317324638366699</v>
      </c>
      <c r="EI318">
        <v>3.6867427825927734</v>
      </c>
      <c r="EJ318">
        <v>3.8545529842376709</v>
      </c>
      <c r="EK318">
        <v>4.1952524185180664</v>
      </c>
      <c r="EL318">
        <v>4.4445376396179199</v>
      </c>
      <c r="EM318">
        <v>4.5894775390625</v>
      </c>
      <c r="EN318">
        <v>4.6064662933349609</v>
      </c>
      <c r="EO318">
        <v>4.5786480903625488</v>
      </c>
      <c r="EP318">
        <v>4.6159605979919434</v>
      </c>
      <c r="EQ318">
        <v>6.1396951675415039</v>
      </c>
      <c r="ER318">
        <v>9.9718847274780273</v>
      </c>
      <c r="ES318">
        <v>10.217549324035645</v>
      </c>
      <c r="ET318">
        <v>10.252121925354004</v>
      </c>
      <c r="EU318">
        <v>10.175336837768555</v>
      </c>
      <c r="EV318">
        <v>10.232400894165039</v>
      </c>
      <c r="EW318">
        <v>6.2959904670715332</v>
      </c>
      <c r="EX318">
        <v>3.3112673759460449</v>
      </c>
      <c r="EY318">
        <v>3.2660820484161377</v>
      </c>
      <c r="EZ318">
        <v>53.819915771484375</v>
      </c>
      <c r="FA318">
        <v>52.790485382080078</v>
      </c>
      <c r="FB318">
        <v>51.187526702880859</v>
      </c>
      <c r="FC318">
        <v>50.49908447265625</v>
      </c>
      <c r="FD318">
        <v>50.552215576171875</v>
      </c>
      <c r="FE318">
        <v>49.498855590820312</v>
      </c>
      <c r="FF318">
        <v>49.125411987304688</v>
      </c>
      <c r="FG318">
        <v>49.187648773193359</v>
      </c>
      <c r="FH318">
        <v>50.516105651855469</v>
      </c>
      <c r="FI318">
        <v>52.08599853515625</v>
      </c>
      <c r="FJ318">
        <v>54.549495697021484</v>
      </c>
      <c r="FK318">
        <v>56.580318450927734</v>
      </c>
      <c r="FL318">
        <v>58.270744323730469</v>
      </c>
      <c r="FM318">
        <v>58.37164306640625</v>
      </c>
      <c r="FN318">
        <v>58.209972381591797</v>
      </c>
      <c r="FO318">
        <v>55.570510864257812</v>
      </c>
      <c r="FP318">
        <v>54.195278167724609</v>
      </c>
      <c r="FQ318">
        <v>53.038055419921875</v>
      </c>
      <c r="FR318">
        <v>52.610134124755859</v>
      </c>
      <c r="FS318">
        <v>52.120510101318359</v>
      </c>
      <c r="FT318">
        <v>52.066780090332031</v>
      </c>
      <c r="FU318">
        <v>52.368934631347656</v>
      </c>
      <c r="FV318">
        <v>51.859031677246094</v>
      </c>
      <c r="FW318">
        <v>51.491134643554688</v>
      </c>
      <c r="FX318">
        <v>500</v>
      </c>
      <c r="FY318">
        <v>0.12474661320447922</v>
      </c>
      <c r="FZ318">
        <v>1</v>
      </c>
      <c r="GA318" s="57" t="s">
        <v>10</v>
      </c>
    </row>
    <row r="319" spans="1:183" x14ac:dyDescent="0.2">
      <c r="A319" t="s">
        <v>242</v>
      </c>
      <c r="B319" t="s">
        <v>246</v>
      </c>
      <c r="C319" t="s">
        <v>218</v>
      </c>
      <c r="D319" t="s">
        <v>37</v>
      </c>
      <c r="E319">
        <v>2016</v>
      </c>
      <c r="F319" t="s">
        <v>220</v>
      </c>
      <c r="G319" t="s">
        <v>10</v>
      </c>
      <c r="H319" s="57" t="s">
        <v>234</v>
      </c>
      <c r="I319">
        <v>140</v>
      </c>
      <c r="L319">
        <v>22.552418149548373</v>
      </c>
      <c r="M319">
        <v>21.900353844591439</v>
      </c>
      <c r="N319">
        <v>21.716234333485328</v>
      </c>
      <c r="O319">
        <v>21.974983497059522</v>
      </c>
      <c r="P319">
        <v>22.687858465516442</v>
      </c>
      <c r="Q319">
        <v>23.656674072363547</v>
      </c>
      <c r="R319">
        <v>27.313357539940782</v>
      </c>
      <c r="S319">
        <v>26.876297938799492</v>
      </c>
      <c r="T319">
        <v>26.817219818897239</v>
      </c>
      <c r="U319">
        <v>27.975069810843415</v>
      </c>
      <c r="V319">
        <v>28.468012431785002</v>
      </c>
      <c r="W319">
        <v>28.758076911398152</v>
      </c>
      <c r="X319">
        <v>28.90438431590097</v>
      </c>
      <c r="Y319">
        <v>28.913142643149911</v>
      </c>
      <c r="Z319">
        <v>29.025147560181811</v>
      </c>
      <c r="AA319">
        <v>28.925917231333262</v>
      </c>
      <c r="AB319">
        <v>29.359926719318246</v>
      </c>
      <c r="AC319">
        <v>30.446653420482328</v>
      </c>
      <c r="AD319">
        <v>30.417296849892672</v>
      </c>
      <c r="AE319">
        <v>30.156074423870134</v>
      </c>
      <c r="AF319">
        <v>29.94363125678268</v>
      </c>
      <c r="AG319">
        <v>26.977623787347969</v>
      </c>
      <c r="AH319">
        <v>24.72927632339945</v>
      </c>
      <c r="AI319">
        <v>23.660464233365985</v>
      </c>
      <c r="AJ319">
        <v>-4.2438931465148926</v>
      </c>
      <c r="AK319">
        <v>-4.160667896270752</v>
      </c>
      <c r="AL319">
        <v>-4.0749311447143555</v>
      </c>
      <c r="AM319">
        <v>-3.9910187721252441</v>
      </c>
      <c r="AN319">
        <v>-3.9045071601867676</v>
      </c>
      <c r="AO319">
        <v>-3.4676265716552734</v>
      </c>
      <c r="AP319">
        <v>-3.2552778720855713</v>
      </c>
      <c r="AQ319">
        <v>-3.2988405227661133</v>
      </c>
      <c r="AR319">
        <v>-3.4448654651641846</v>
      </c>
      <c r="AS319">
        <v>-3.7427375316619873</v>
      </c>
      <c r="AT319">
        <v>-3.9670085906982422</v>
      </c>
      <c r="AU319">
        <v>-4.0936980247497559</v>
      </c>
      <c r="AV319">
        <v>-4.1095438003540039</v>
      </c>
      <c r="AW319">
        <v>-4.0798649787902832</v>
      </c>
      <c r="AX319">
        <v>-4.1169238090515137</v>
      </c>
      <c r="AY319">
        <v>1.6117346286773682</v>
      </c>
      <c r="AZ319">
        <v>8.5567226409912109</v>
      </c>
      <c r="BA319">
        <v>8.769108772277832</v>
      </c>
      <c r="BB319">
        <v>8.7923297882080078</v>
      </c>
      <c r="BC319">
        <v>8.7176752090454102</v>
      </c>
      <c r="BD319">
        <v>8.7666282653808594</v>
      </c>
      <c r="BE319">
        <v>1.5704481601715088</v>
      </c>
      <c r="BF319">
        <v>-1.9986346960067749</v>
      </c>
      <c r="BG319">
        <v>-1.9684989452362061</v>
      </c>
      <c r="BH319">
        <v>-1.594379186630249</v>
      </c>
      <c r="BI319">
        <v>-1.5617718696594238</v>
      </c>
      <c r="BJ319">
        <v>-1.5294548273086548</v>
      </c>
      <c r="BK319">
        <v>-1.4984601736068726</v>
      </c>
      <c r="BL319">
        <v>-1.4644738435745239</v>
      </c>
      <c r="BM319">
        <v>-1.3042411804199219</v>
      </c>
      <c r="BN319">
        <v>-1.2208271026611328</v>
      </c>
      <c r="BO319">
        <v>-1.2352708578109741</v>
      </c>
      <c r="BP319">
        <v>-1.2885875701904297</v>
      </c>
      <c r="BQ319">
        <v>-1.3978230953216553</v>
      </c>
      <c r="BR319">
        <v>-1.4822036027908325</v>
      </c>
      <c r="BS319">
        <v>-1.5286526679992676</v>
      </c>
      <c r="BT319">
        <v>-1.5347989797592163</v>
      </c>
      <c r="BU319">
        <v>-1.5221052169799805</v>
      </c>
      <c r="BV319">
        <v>-1.5371943712234497</v>
      </c>
      <c r="BW319">
        <v>2.9493124485015869</v>
      </c>
      <c r="BX319">
        <v>8.9747676849365234</v>
      </c>
      <c r="BY319">
        <v>9.1969842910766602</v>
      </c>
      <c r="BZ319">
        <v>9.2235574722290039</v>
      </c>
      <c r="CA319">
        <v>9.1482744216918945</v>
      </c>
      <c r="CB319">
        <v>9.1996231079101562</v>
      </c>
      <c r="CC319">
        <v>2.9663925170898437</v>
      </c>
      <c r="CD319">
        <v>-0.43006813526153564</v>
      </c>
      <c r="CE319">
        <v>-0.42218250036239624</v>
      </c>
      <c r="CF319">
        <v>0.24066604673862457</v>
      </c>
      <c r="CG319">
        <v>0.23821541666984558</v>
      </c>
      <c r="CH319">
        <v>0.23353418707847595</v>
      </c>
      <c r="CI319">
        <v>0.22787816822528839</v>
      </c>
      <c r="CJ319">
        <v>0.2254859060049057</v>
      </c>
      <c r="CK319">
        <v>0.19411307573318481</v>
      </c>
      <c r="CL319">
        <v>0.18822731077671051</v>
      </c>
      <c r="CM319">
        <v>0.19395111501216888</v>
      </c>
      <c r="CN319">
        <v>0.20484383404254913</v>
      </c>
      <c r="CO319">
        <v>0.22625753283500671</v>
      </c>
      <c r="CP319">
        <v>0.23876458406448364</v>
      </c>
      <c r="CQ319">
        <v>0.24788989126682281</v>
      </c>
      <c r="CR319">
        <v>0.24846142530441284</v>
      </c>
      <c r="CS319">
        <v>0.24939148128032684</v>
      </c>
      <c r="CT319">
        <v>0.24951834976673126</v>
      </c>
      <c r="CU319">
        <v>3.8757150173187256</v>
      </c>
      <c r="CV319">
        <v>9.2643041610717773</v>
      </c>
      <c r="CW319">
        <v>9.4933290481567383</v>
      </c>
      <c r="CX319">
        <v>9.5222253799438477</v>
      </c>
      <c r="CY319">
        <v>9.4465055465698242</v>
      </c>
      <c r="CZ319">
        <v>9.4995145797729492</v>
      </c>
      <c r="DA319">
        <v>3.9332194328308105</v>
      </c>
      <c r="DB319">
        <v>0.65631633996963501</v>
      </c>
      <c r="DC319">
        <v>0.64879155158996582</v>
      </c>
      <c r="DD319">
        <v>2.0757112503051758</v>
      </c>
      <c r="DE319">
        <v>2.0382027626037598</v>
      </c>
      <c r="DF319">
        <v>1.9965231418609619</v>
      </c>
      <c r="DG319">
        <v>1.9542165994644165</v>
      </c>
      <c r="DH319">
        <v>1.9154455661773682</v>
      </c>
      <c r="DI319">
        <v>1.6924673318862915</v>
      </c>
      <c r="DJ319">
        <v>1.5972816944122314</v>
      </c>
      <c r="DK319">
        <v>1.6231731176376343</v>
      </c>
      <c r="DL319">
        <v>1.6982752084732056</v>
      </c>
      <c r="DM319">
        <v>1.8503381013870239</v>
      </c>
      <c r="DN319">
        <v>1.9597327709197998</v>
      </c>
      <c r="DO319">
        <v>2.0244324207305908</v>
      </c>
      <c r="DP319">
        <v>2.031721830368042</v>
      </c>
      <c r="DQ319">
        <v>2.020888090133667</v>
      </c>
      <c r="DR319">
        <v>2.0362310409545898</v>
      </c>
      <c r="DS319">
        <v>4.8021173477172852</v>
      </c>
      <c r="DT319">
        <v>9.5538396835327148</v>
      </c>
      <c r="DU319">
        <v>9.7896738052368164</v>
      </c>
      <c r="DV319">
        <v>9.8208932876586914</v>
      </c>
      <c r="DW319">
        <v>9.7447376251220703</v>
      </c>
      <c r="DX319">
        <v>9.7994050979614258</v>
      </c>
      <c r="DY319">
        <v>4.9000463485717773</v>
      </c>
      <c r="DZ319">
        <v>1.7427008152008057</v>
      </c>
      <c r="EA319">
        <v>1.7197655439376831</v>
      </c>
      <c r="EB319">
        <v>4.7252249717712402</v>
      </c>
      <c r="EC319">
        <v>4.6370983123779297</v>
      </c>
      <c r="ED319">
        <v>4.541999340057373</v>
      </c>
      <c r="EE319">
        <v>4.446774959564209</v>
      </c>
      <c r="EF319">
        <v>4.3554792404174805</v>
      </c>
      <c r="EG319">
        <v>3.8558528423309326</v>
      </c>
      <c r="EH319">
        <v>3.6317324638366699</v>
      </c>
      <c r="EI319">
        <v>3.6867427825927734</v>
      </c>
      <c r="EJ319">
        <v>3.8545529842376709</v>
      </c>
      <c r="EK319">
        <v>4.1952524185180664</v>
      </c>
      <c r="EL319">
        <v>4.4445376396179199</v>
      </c>
      <c r="EM319">
        <v>4.5894775390625</v>
      </c>
      <c r="EN319">
        <v>4.6064662933349609</v>
      </c>
      <c r="EO319">
        <v>4.5786480903625488</v>
      </c>
      <c r="EP319">
        <v>4.6159605979919434</v>
      </c>
      <c r="EQ319">
        <v>6.1396951675415039</v>
      </c>
      <c r="ER319">
        <v>9.9718847274780273</v>
      </c>
      <c r="ES319">
        <v>10.217549324035645</v>
      </c>
      <c r="ET319">
        <v>10.252121925354004</v>
      </c>
      <c r="EU319">
        <v>10.175336837768555</v>
      </c>
      <c r="EV319">
        <v>10.232400894165039</v>
      </c>
      <c r="EW319">
        <v>6.2959904670715332</v>
      </c>
      <c r="EX319">
        <v>3.3112673759460449</v>
      </c>
      <c r="EY319">
        <v>3.2660820484161377</v>
      </c>
      <c r="EZ319">
        <v>53.819915771484375</v>
      </c>
      <c r="FA319">
        <v>52.790485382080078</v>
      </c>
      <c r="FB319">
        <v>51.187526702880859</v>
      </c>
      <c r="FC319">
        <v>50.49908447265625</v>
      </c>
      <c r="FD319">
        <v>50.552215576171875</v>
      </c>
      <c r="FE319">
        <v>49.498855590820312</v>
      </c>
      <c r="FF319">
        <v>49.125411987304688</v>
      </c>
      <c r="FG319">
        <v>49.187648773193359</v>
      </c>
      <c r="FH319">
        <v>50.516105651855469</v>
      </c>
      <c r="FI319">
        <v>52.08599853515625</v>
      </c>
      <c r="FJ319">
        <v>54.549495697021484</v>
      </c>
      <c r="FK319">
        <v>56.580318450927734</v>
      </c>
      <c r="FL319">
        <v>58.270744323730469</v>
      </c>
      <c r="FM319">
        <v>58.37164306640625</v>
      </c>
      <c r="FN319">
        <v>58.209972381591797</v>
      </c>
      <c r="FO319">
        <v>55.570510864257812</v>
      </c>
      <c r="FP319">
        <v>54.195278167724609</v>
      </c>
      <c r="FQ319">
        <v>53.038055419921875</v>
      </c>
      <c r="FR319">
        <v>52.610134124755859</v>
      </c>
      <c r="FS319">
        <v>52.120510101318359</v>
      </c>
      <c r="FT319">
        <v>52.066780090332031</v>
      </c>
      <c r="FU319">
        <v>52.368934631347656</v>
      </c>
      <c r="FV319">
        <v>51.859031677246094</v>
      </c>
      <c r="FW319">
        <v>51.491134643554688</v>
      </c>
      <c r="FX319">
        <v>500</v>
      </c>
      <c r="FY319">
        <v>0.12474661320447922</v>
      </c>
      <c r="FZ319">
        <v>1</v>
      </c>
      <c r="GA319" s="57" t="s">
        <v>10</v>
      </c>
    </row>
    <row r="320" spans="1:183" x14ac:dyDescent="0.2">
      <c r="A320" t="s">
        <v>242</v>
      </c>
      <c r="B320" t="s">
        <v>246</v>
      </c>
      <c r="C320" t="s">
        <v>218</v>
      </c>
      <c r="D320" t="s">
        <v>38</v>
      </c>
      <c r="E320">
        <v>2014</v>
      </c>
      <c r="F320" t="s">
        <v>220</v>
      </c>
      <c r="G320" t="s">
        <v>10</v>
      </c>
      <c r="H320" s="57" t="s">
        <v>234</v>
      </c>
      <c r="I320">
        <v>310</v>
      </c>
      <c r="L320">
        <v>50.932483493806018</v>
      </c>
      <c r="M320">
        <v>49.54966085015684</v>
      </c>
      <c r="N320">
        <v>49.310573274656448</v>
      </c>
      <c r="O320">
        <v>49.97427232852462</v>
      </c>
      <c r="P320">
        <v>51.679397760516551</v>
      </c>
      <c r="Q320">
        <v>54.458240751405441</v>
      </c>
      <c r="R320">
        <v>62.434196966829084</v>
      </c>
      <c r="S320">
        <v>61.06961158587491</v>
      </c>
      <c r="T320">
        <v>60.881466064866885</v>
      </c>
      <c r="U320">
        <v>63.278478834711038</v>
      </c>
      <c r="V320">
        <v>63.912922904838318</v>
      </c>
      <c r="W320">
        <v>64.380950062249667</v>
      </c>
      <c r="X320">
        <v>64.184380885151612</v>
      </c>
      <c r="Y320">
        <v>64.278886849045705</v>
      </c>
      <c r="Z320">
        <v>64.043719505444855</v>
      </c>
      <c r="AA320">
        <v>64.31282423145187</v>
      </c>
      <c r="AB320">
        <v>65.735711278279268</v>
      </c>
      <c r="AC320">
        <v>68.564908471945714</v>
      </c>
      <c r="AD320">
        <v>68.548329902787444</v>
      </c>
      <c r="AE320">
        <v>67.695958280504769</v>
      </c>
      <c r="AF320">
        <v>66.903902648135215</v>
      </c>
      <c r="AG320">
        <v>59.337507142422055</v>
      </c>
      <c r="AH320">
        <v>54.988154187188798</v>
      </c>
      <c r="AI320">
        <v>52.806479980493741</v>
      </c>
      <c r="AJ320">
        <v>-6.2383670806884766</v>
      </c>
      <c r="AK320">
        <v>-6.116508960723877</v>
      </c>
      <c r="AL320">
        <v>-6.0505433082580566</v>
      </c>
      <c r="AM320">
        <v>-5.969294548034668</v>
      </c>
      <c r="AN320">
        <v>-5.8387141227722168</v>
      </c>
      <c r="AO320">
        <v>-5.4874801635742188</v>
      </c>
      <c r="AP320">
        <v>-5.0748205184936523</v>
      </c>
      <c r="AQ320">
        <v>-4.9392366409301758</v>
      </c>
      <c r="AR320">
        <v>-5.1369915008544922</v>
      </c>
      <c r="AS320">
        <v>-5.604304313659668</v>
      </c>
      <c r="AT320">
        <v>-5.8939013481140137</v>
      </c>
      <c r="AU320">
        <v>-6.0768709182739258</v>
      </c>
      <c r="AV320">
        <v>-6.0827150344848633</v>
      </c>
      <c r="AW320">
        <v>-5.9316439628601074</v>
      </c>
      <c r="AX320">
        <v>-6.0634346008300781</v>
      </c>
      <c r="AY320">
        <v>5.292818546295166</v>
      </c>
      <c r="AZ320">
        <v>19.707544326782227</v>
      </c>
      <c r="BA320">
        <v>20.278860092163086</v>
      </c>
      <c r="BB320">
        <v>20.298681259155273</v>
      </c>
      <c r="BC320">
        <v>20.064010620117188</v>
      </c>
      <c r="BD320">
        <v>20.110328674316406</v>
      </c>
      <c r="BE320">
        <v>5.2040143013000488</v>
      </c>
      <c r="BF320">
        <v>-2.5434932708740234</v>
      </c>
      <c r="BG320">
        <v>-2.5300412178039551</v>
      </c>
      <c r="BH320">
        <v>-2.2336015701293945</v>
      </c>
      <c r="BI320">
        <v>-2.1878457069396973</v>
      </c>
      <c r="BJ320">
        <v>-2.1651554107666016</v>
      </c>
      <c r="BK320">
        <v>-2.1365048885345459</v>
      </c>
      <c r="BL320">
        <v>-2.0853495597839355</v>
      </c>
      <c r="BM320">
        <v>-1.9698657989501953</v>
      </c>
      <c r="BN320">
        <v>-1.812618613243103</v>
      </c>
      <c r="BO320">
        <v>-1.7592681646347046</v>
      </c>
      <c r="BP320">
        <v>-1.8258517980575562</v>
      </c>
      <c r="BQ320">
        <v>-1.9870785474777222</v>
      </c>
      <c r="BR320">
        <v>-2.0942034721374512</v>
      </c>
      <c r="BS320">
        <v>-2.1592609882354736</v>
      </c>
      <c r="BT320">
        <v>-2.1613712310791016</v>
      </c>
      <c r="BU320">
        <v>-2.1078519821166992</v>
      </c>
      <c r="BV320">
        <v>-2.1581735610961914</v>
      </c>
      <c r="BW320">
        <v>7.3526973724365234</v>
      </c>
      <c r="BX320">
        <v>20.353164672851563</v>
      </c>
      <c r="BY320">
        <v>20.942441940307617</v>
      </c>
      <c r="BZ320">
        <v>20.968799591064453</v>
      </c>
      <c r="CA320">
        <v>20.73027229309082</v>
      </c>
      <c r="CB320">
        <v>20.777694702148438</v>
      </c>
      <c r="CC320">
        <v>7.3261222839355469</v>
      </c>
      <c r="CD320">
        <v>-0.15500231087207794</v>
      </c>
      <c r="CE320">
        <v>-0.17039403319358826</v>
      </c>
      <c r="CF320">
        <v>0.54008680582046509</v>
      </c>
      <c r="CG320">
        <v>0.53313428163528442</v>
      </c>
      <c r="CH320">
        <v>0.52585244178771973</v>
      </c>
      <c r="CI320">
        <v>0.51807373762130737</v>
      </c>
      <c r="CJ320">
        <v>0.51421910524368286</v>
      </c>
      <c r="CK320">
        <v>0.46642321348190308</v>
      </c>
      <c r="CL320">
        <v>0.44677266478538513</v>
      </c>
      <c r="CM320">
        <v>0.44316834211349487</v>
      </c>
      <c r="CN320">
        <v>0.46743345260620117</v>
      </c>
      <c r="CO320">
        <v>0.51820099353790283</v>
      </c>
      <c r="CP320">
        <v>0.53745561838150024</v>
      </c>
      <c r="CQ320">
        <v>0.55406403541564941</v>
      </c>
      <c r="CR320">
        <v>0.55453950166702271</v>
      </c>
      <c r="CS320">
        <v>0.54049474000930786</v>
      </c>
      <c r="CT320">
        <v>0.54659837484359741</v>
      </c>
      <c r="CU320">
        <v>8.7793636322021484</v>
      </c>
      <c r="CV320">
        <v>20.800319671630859</v>
      </c>
      <c r="CW320">
        <v>21.402036666870117</v>
      </c>
      <c r="CX320">
        <v>21.432920455932617</v>
      </c>
      <c r="CY320">
        <v>21.191720962524414</v>
      </c>
      <c r="CZ320">
        <v>21.239910125732422</v>
      </c>
      <c r="DA320">
        <v>8.7958879470825195</v>
      </c>
      <c r="DB320">
        <v>1.4992592334747314</v>
      </c>
      <c r="DC320">
        <v>1.4638903141021729</v>
      </c>
      <c r="DD320">
        <v>3.3137753009796143</v>
      </c>
      <c r="DE320">
        <v>3.2541143894195557</v>
      </c>
      <c r="DF320">
        <v>3.216860294342041</v>
      </c>
      <c r="DG320">
        <v>3.1726522445678711</v>
      </c>
      <c r="DH320">
        <v>3.1137878894805908</v>
      </c>
      <c r="DI320">
        <v>2.9027121067047119</v>
      </c>
      <c r="DJ320">
        <v>2.7061638832092285</v>
      </c>
      <c r="DK320">
        <v>2.6456048488616943</v>
      </c>
      <c r="DL320">
        <v>2.760718822479248</v>
      </c>
      <c r="DM320">
        <v>3.0234804153442383</v>
      </c>
      <c r="DN320">
        <v>3.1691148281097412</v>
      </c>
      <c r="DO320">
        <v>3.2673888206481934</v>
      </c>
      <c r="DP320">
        <v>3.2704501152038574</v>
      </c>
      <c r="DQ320">
        <v>3.1888415813446045</v>
      </c>
      <c r="DR320">
        <v>3.2513701915740967</v>
      </c>
      <c r="DS320">
        <v>10.206029891967773</v>
      </c>
      <c r="DT320">
        <v>21.247474670410156</v>
      </c>
      <c r="DU320">
        <v>21.861629486083984</v>
      </c>
      <c r="DV320">
        <v>21.897043228149414</v>
      </c>
      <c r="DW320">
        <v>21.653171539306641</v>
      </c>
      <c r="DX320">
        <v>21.702125549316406</v>
      </c>
      <c r="DY320">
        <v>10.265653610229492</v>
      </c>
      <c r="DZ320">
        <v>3.1535208225250244</v>
      </c>
      <c r="EA320">
        <v>3.0981748104095459</v>
      </c>
      <c r="EB320">
        <v>7.3185405731201172</v>
      </c>
      <c r="EC320">
        <v>7.1827774047851563</v>
      </c>
      <c r="ED320">
        <v>7.1022481918334961</v>
      </c>
      <c r="EE320">
        <v>7.0054421424865723</v>
      </c>
      <c r="EF320">
        <v>6.867152214050293</v>
      </c>
      <c r="EG320">
        <v>6.4203267097473145</v>
      </c>
      <c r="EH320">
        <v>5.9683661460876465</v>
      </c>
      <c r="EI320">
        <v>5.8255734443664551</v>
      </c>
      <c r="EJ320">
        <v>6.0718584060668945</v>
      </c>
      <c r="EK320">
        <v>6.6407060623168945</v>
      </c>
      <c r="EL320">
        <v>6.9688124656677246</v>
      </c>
      <c r="EM320">
        <v>7.1849989891052246</v>
      </c>
      <c r="EN320">
        <v>7.1917939186096191</v>
      </c>
      <c r="EO320">
        <v>7.0126333236694336</v>
      </c>
      <c r="EP320">
        <v>7.1566309928894043</v>
      </c>
      <c r="EQ320">
        <v>12.265908241271973</v>
      </c>
      <c r="ER320">
        <v>21.893096923828125</v>
      </c>
      <c r="ES320">
        <v>22.525211334228516</v>
      </c>
      <c r="ET320">
        <v>22.567161560058594</v>
      </c>
      <c r="EU320">
        <v>22.319431304931641</v>
      </c>
      <c r="EV320">
        <v>22.369489669799805</v>
      </c>
      <c r="EW320">
        <v>12.387762069702148</v>
      </c>
      <c r="EX320">
        <v>5.5420117378234863</v>
      </c>
      <c r="EY320">
        <v>5.4578218460083008</v>
      </c>
      <c r="EZ320">
        <v>49.506416320800781</v>
      </c>
      <c r="FA320">
        <v>48.742664337158203</v>
      </c>
      <c r="FB320">
        <v>47.938179016113281</v>
      </c>
      <c r="FC320">
        <v>47.380287170410156</v>
      </c>
      <c r="FD320">
        <v>46.939323425292969</v>
      </c>
      <c r="FE320">
        <v>46.286636352539062</v>
      </c>
      <c r="FF320">
        <v>45.769405364990234</v>
      </c>
      <c r="FG320">
        <v>45.881263732910156</v>
      </c>
      <c r="FH320">
        <v>47.129852294921875</v>
      </c>
      <c r="FI320">
        <v>48.709907531738281</v>
      </c>
      <c r="FJ320">
        <v>50.095142364501953</v>
      </c>
      <c r="FK320">
        <v>50.922847747802734</v>
      </c>
      <c r="FL320">
        <v>50.634193420410156</v>
      </c>
      <c r="FM320">
        <v>49.016998291015625</v>
      </c>
      <c r="FN320">
        <v>50.459877014160156</v>
      </c>
      <c r="FO320">
        <v>50.373397827148438</v>
      </c>
      <c r="FP320">
        <v>50.010948181152344</v>
      </c>
      <c r="FQ320">
        <v>49.456207275390625</v>
      </c>
      <c r="FR320">
        <v>48.450592041015625</v>
      </c>
      <c r="FS320">
        <v>47.514381408691406</v>
      </c>
      <c r="FT320">
        <v>47.239398956298828</v>
      </c>
      <c r="FU320">
        <v>46.237541198730469</v>
      </c>
      <c r="FV320">
        <v>45.252002716064453</v>
      </c>
      <c r="FW320">
        <v>44.513916015625</v>
      </c>
      <c r="FX320">
        <v>500</v>
      </c>
      <c r="FY320">
        <v>0.12474661320447922</v>
      </c>
      <c r="FZ320">
        <v>1</v>
      </c>
      <c r="GA320" s="57" t="s">
        <v>10</v>
      </c>
    </row>
    <row r="321" spans="1:183" x14ac:dyDescent="0.2">
      <c r="A321" t="s">
        <v>242</v>
      </c>
      <c r="B321" t="s">
        <v>246</v>
      </c>
      <c r="C321" t="s">
        <v>218</v>
      </c>
      <c r="D321" t="s">
        <v>38</v>
      </c>
      <c r="E321">
        <v>2015</v>
      </c>
      <c r="F321" t="s">
        <v>220</v>
      </c>
      <c r="G321" t="s">
        <v>10</v>
      </c>
      <c r="H321" s="57" t="s">
        <v>234</v>
      </c>
      <c r="I321">
        <v>310</v>
      </c>
      <c r="L321">
        <v>50.932483493806018</v>
      </c>
      <c r="M321">
        <v>49.54966085015684</v>
      </c>
      <c r="N321">
        <v>49.310573274656448</v>
      </c>
      <c r="O321">
        <v>49.97427232852462</v>
      </c>
      <c r="P321">
        <v>51.679397760516558</v>
      </c>
      <c r="Q321">
        <v>54.458240751405441</v>
      </c>
      <c r="R321">
        <v>62.434196966829091</v>
      </c>
      <c r="S321">
        <v>61.06961158587491</v>
      </c>
      <c r="T321">
        <v>60.881466064866885</v>
      </c>
      <c r="U321">
        <v>63.278478834711031</v>
      </c>
      <c r="V321">
        <v>63.912922904838318</v>
      </c>
      <c r="W321">
        <v>64.380950062249667</v>
      </c>
      <c r="X321">
        <v>64.184380885151612</v>
      </c>
      <c r="Y321">
        <v>64.278886849045705</v>
      </c>
      <c r="Z321">
        <v>64.043719505444855</v>
      </c>
      <c r="AA321">
        <v>64.31282423145187</v>
      </c>
      <c r="AB321">
        <v>65.735711278279268</v>
      </c>
      <c r="AC321">
        <v>68.564908471945714</v>
      </c>
      <c r="AD321">
        <v>68.54832990278743</v>
      </c>
      <c r="AE321">
        <v>67.695958280504769</v>
      </c>
      <c r="AF321">
        <v>66.903902648135215</v>
      </c>
      <c r="AG321">
        <v>59.337507142422055</v>
      </c>
      <c r="AH321">
        <v>54.988154187188798</v>
      </c>
      <c r="AI321">
        <v>52.806479980493741</v>
      </c>
      <c r="AJ321">
        <v>-6.2383670806884766</v>
      </c>
      <c r="AK321">
        <v>-6.116508960723877</v>
      </c>
      <c r="AL321">
        <v>-6.0505433082580566</v>
      </c>
      <c r="AM321">
        <v>-5.969294548034668</v>
      </c>
      <c r="AN321">
        <v>-5.8387141227722168</v>
      </c>
      <c r="AO321">
        <v>-5.4874801635742188</v>
      </c>
      <c r="AP321">
        <v>-5.0748205184936523</v>
      </c>
      <c r="AQ321">
        <v>-4.9392366409301758</v>
      </c>
      <c r="AR321">
        <v>-5.1369915008544922</v>
      </c>
      <c r="AS321">
        <v>-5.604304313659668</v>
      </c>
      <c r="AT321">
        <v>-5.8939013481140137</v>
      </c>
      <c r="AU321">
        <v>-6.0768709182739258</v>
      </c>
      <c r="AV321">
        <v>-6.0827150344848633</v>
      </c>
      <c r="AW321">
        <v>-5.9316439628601074</v>
      </c>
      <c r="AX321">
        <v>-6.0634346008300781</v>
      </c>
      <c r="AY321">
        <v>5.292818546295166</v>
      </c>
      <c r="AZ321">
        <v>19.707544326782227</v>
      </c>
      <c r="BA321">
        <v>20.278860092163086</v>
      </c>
      <c r="BB321">
        <v>20.298681259155273</v>
      </c>
      <c r="BC321">
        <v>20.064010620117188</v>
      </c>
      <c r="BD321">
        <v>20.110328674316406</v>
      </c>
      <c r="BE321">
        <v>5.2040143013000488</v>
      </c>
      <c r="BF321">
        <v>-2.5434932708740234</v>
      </c>
      <c r="BG321">
        <v>-2.5300412178039551</v>
      </c>
      <c r="BH321">
        <v>-2.2336015701293945</v>
      </c>
      <c r="BI321">
        <v>-2.1878457069396973</v>
      </c>
      <c r="BJ321">
        <v>-2.1651554107666016</v>
      </c>
      <c r="BK321">
        <v>-2.1365048885345459</v>
      </c>
      <c r="BL321">
        <v>-2.0853495597839355</v>
      </c>
      <c r="BM321">
        <v>-1.9698657989501953</v>
      </c>
      <c r="BN321">
        <v>-1.812618613243103</v>
      </c>
      <c r="BO321">
        <v>-1.7592681646347046</v>
      </c>
      <c r="BP321">
        <v>-1.8258517980575562</v>
      </c>
      <c r="BQ321">
        <v>-1.9870785474777222</v>
      </c>
      <c r="BR321">
        <v>-2.0942034721374512</v>
      </c>
      <c r="BS321">
        <v>-2.1592609882354736</v>
      </c>
      <c r="BT321">
        <v>-2.1613712310791016</v>
      </c>
      <c r="BU321">
        <v>-2.1078519821166992</v>
      </c>
      <c r="BV321">
        <v>-2.1581735610961914</v>
      </c>
      <c r="BW321">
        <v>7.3526973724365234</v>
      </c>
      <c r="BX321">
        <v>20.353164672851563</v>
      </c>
      <c r="BY321">
        <v>20.942441940307617</v>
      </c>
      <c r="BZ321">
        <v>20.968799591064453</v>
      </c>
      <c r="CA321">
        <v>20.73027229309082</v>
      </c>
      <c r="CB321">
        <v>20.777694702148438</v>
      </c>
      <c r="CC321">
        <v>7.3261222839355469</v>
      </c>
      <c r="CD321">
        <v>-0.15500231087207794</v>
      </c>
      <c r="CE321">
        <v>-0.17039403319358826</v>
      </c>
      <c r="CF321">
        <v>0.54008680582046509</v>
      </c>
      <c r="CG321">
        <v>0.53313428163528442</v>
      </c>
      <c r="CH321">
        <v>0.52585244178771973</v>
      </c>
      <c r="CI321">
        <v>0.51807373762130737</v>
      </c>
      <c r="CJ321">
        <v>0.51421910524368286</v>
      </c>
      <c r="CK321">
        <v>0.46642321348190308</v>
      </c>
      <c r="CL321">
        <v>0.44677266478538513</v>
      </c>
      <c r="CM321">
        <v>0.44316834211349487</v>
      </c>
      <c r="CN321">
        <v>0.46743345260620117</v>
      </c>
      <c r="CO321">
        <v>0.51820099353790283</v>
      </c>
      <c r="CP321">
        <v>0.53745561838150024</v>
      </c>
      <c r="CQ321">
        <v>0.55406403541564941</v>
      </c>
      <c r="CR321">
        <v>0.55453950166702271</v>
      </c>
      <c r="CS321">
        <v>0.54049474000930786</v>
      </c>
      <c r="CT321">
        <v>0.54659837484359741</v>
      </c>
      <c r="CU321">
        <v>8.7793636322021484</v>
      </c>
      <c r="CV321">
        <v>20.800319671630859</v>
      </c>
      <c r="CW321">
        <v>21.402036666870117</v>
      </c>
      <c r="CX321">
        <v>21.432920455932617</v>
      </c>
      <c r="CY321">
        <v>21.191720962524414</v>
      </c>
      <c r="CZ321">
        <v>21.239910125732422</v>
      </c>
      <c r="DA321">
        <v>8.7958879470825195</v>
      </c>
      <c r="DB321">
        <v>1.4992592334747314</v>
      </c>
      <c r="DC321">
        <v>1.4638903141021729</v>
      </c>
      <c r="DD321">
        <v>3.3137753009796143</v>
      </c>
      <c r="DE321">
        <v>3.2541143894195557</v>
      </c>
      <c r="DF321">
        <v>3.216860294342041</v>
      </c>
      <c r="DG321">
        <v>3.1726522445678711</v>
      </c>
      <c r="DH321">
        <v>3.1137878894805908</v>
      </c>
      <c r="DI321">
        <v>2.9027121067047119</v>
      </c>
      <c r="DJ321">
        <v>2.7061638832092285</v>
      </c>
      <c r="DK321">
        <v>2.6456048488616943</v>
      </c>
      <c r="DL321">
        <v>2.760718822479248</v>
      </c>
      <c r="DM321">
        <v>3.0234804153442383</v>
      </c>
      <c r="DN321">
        <v>3.1691148281097412</v>
      </c>
      <c r="DO321">
        <v>3.2673888206481934</v>
      </c>
      <c r="DP321">
        <v>3.2704501152038574</v>
      </c>
      <c r="DQ321">
        <v>3.1888415813446045</v>
      </c>
      <c r="DR321">
        <v>3.2513701915740967</v>
      </c>
      <c r="DS321">
        <v>10.206029891967773</v>
      </c>
      <c r="DT321">
        <v>21.247474670410156</v>
      </c>
      <c r="DU321">
        <v>21.861629486083984</v>
      </c>
      <c r="DV321">
        <v>21.897043228149414</v>
      </c>
      <c r="DW321">
        <v>21.653171539306641</v>
      </c>
      <c r="DX321">
        <v>21.702125549316406</v>
      </c>
      <c r="DY321">
        <v>10.265653610229492</v>
      </c>
      <c r="DZ321">
        <v>3.1535208225250244</v>
      </c>
      <c r="EA321">
        <v>3.0981748104095459</v>
      </c>
      <c r="EB321">
        <v>7.3185405731201172</v>
      </c>
      <c r="EC321">
        <v>7.1827774047851563</v>
      </c>
      <c r="ED321">
        <v>7.1022481918334961</v>
      </c>
      <c r="EE321">
        <v>7.0054421424865723</v>
      </c>
      <c r="EF321">
        <v>6.867152214050293</v>
      </c>
      <c r="EG321">
        <v>6.4203267097473145</v>
      </c>
      <c r="EH321">
        <v>5.9683661460876465</v>
      </c>
      <c r="EI321">
        <v>5.8255734443664551</v>
      </c>
      <c r="EJ321">
        <v>6.0718584060668945</v>
      </c>
      <c r="EK321">
        <v>6.6407060623168945</v>
      </c>
      <c r="EL321">
        <v>6.9688124656677246</v>
      </c>
      <c r="EM321">
        <v>7.1849989891052246</v>
      </c>
      <c r="EN321">
        <v>7.1917939186096191</v>
      </c>
      <c r="EO321">
        <v>7.0126333236694336</v>
      </c>
      <c r="EP321">
        <v>7.1566309928894043</v>
      </c>
      <c r="EQ321">
        <v>12.265908241271973</v>
      </c>
      <c r="ER321">
        <v>21.893096923828125</v>
      </c>
      <c r="ES321">
        <v>22.525211334228516</v>
      </c>
      <c r="ET321">
        <v>22.567161560058594</v>
      </c>
      <c r="EU321">
        <v>22.319431304931641</v>
      </c>
      <c r="EV321">
        <v>22.369489669799805</v>
      </c>
      <c r="EW321">
        <v>12.387762069702148</v>
      </c>
      <c r="EX321">
        <v>5.5420117378234863</v>
      </c>
      <c r="EY321">
        <v>5.4578218460083008</v>
      </c>
      <c r="EZ321">
        <v>49.506416320800781</v>
      </c>
      <c r="FA321">
        <v>48.742664337158203</v>
      </c>
      <c r="FB321">
        <v>47.938179016113281</v>
      </c>
      <c r="FC321">
        <v>47.380287170410156</v>
      </c>
      <c r="FD321">
        <v>46.939323425292969</v>
      </c>
      <c r="FE321">
        <v>46.286636352539062</v>
      </c>
      <c r="FF321">
        <v>45.769405364990234</v>
      </c>
      <c r="FG321">
        <v>45.881263732910156</v>
      </c>
      <c r="FH321">
        <v>47.129852294921875</v>
      </c>
      <c r="FI321">
        <v>48.709907531738281</v>
      </c>
      <c r="FJ321">
        <v>50.095142364501953</v>
      </c>
      <c r="FK321">
        <v>50.922847747802734</v>
      </c>
      <c r="FL321">
        <v>50.634193420410156</v>
      </c>
      <c r="FM321">
        <v>49.016998291015625</v>
      </c>
      <c r="FN321">
        <v>50.459877014160156</v>
      </c>
      <c r="FO321">
        <v>50.373397827148438</v>
      </c>
      <c r="FP321">
        <v>50.010948181152344</v>
      </c>
      <c r="FQ321">
        <v>49.456207275390625</v>
      </c>
      <c r="FR321">
        <v>48.450592041015625</v>
      </c>
      <c r="FS321">
        <v>47.514381408691406</v>
      </c>
      <c r="FT321">
        <v>47.239398956298828</v>
      </c>
      <c r="FU321">
        <v>46.237541198730469</v>
      </c>
      <c r="FV321">
        <v>45.252002716064453</v>
      </c>
      <c r="FW321">
        <v>44.513916015625</v>
      </c>
      <c r="FX321">
        <v>500</v>
      </c>
      <c r="FY321">
        <v>0.12474661320447922</v>
      </c>
      <c r="FZ321">
        <v>1</v>
      </c>
      <c r="GA321" s="57" t="s">
        <v>10</v>
      </c>
    </row>
    <row r="322" spans="1:183" x14ac:dyDescent="0.2">
      <c r="A322" t="s">
        <v>242</v>
      </c>
      <c r="B322" t="s">
        <v>246</v>
      </c>
      <c r="C322" t="s">
        <v>218</v>
      </c>
      <c r="D322" t="s">
        <v>38</v>
      </c>
      <c r="E322">
        <v>2016</v>
      </c>
      <c r="F322" t="s">
        <v>220</v>
      </c>
      <c r="G322" t="s">
        <v>10</v>
      </c>
      <c r="H322" s="57" t="s">
        <v>234</v>
      </c>
      <c r="I322">
        <v>310</v>
      </c>
      <c r="L322">
        <v>50.932483493806018</v>
      </c>
      <c r="M322">
        <v>49.54966085015684</v>
      </c>
      <c r="N322">
        <v>49.310573274656448</v>
      </c>
      <c r="O322">
        <v>49.97427232852462</v>
      </c>
      <c r="P322">
        <v>51.679397760516558</v>
      </c>
      <c r="Q322">
        <v>54.458240751405441</v>
      </c>
      <c r="R322">
        <v>62.434196966829091</v>
      </c>
      <c r="S322">
        <v>61.06961158587491</v>
      </c>
      <c r="T322">
        <v>60.881466064866885</v>
      </c>
      <c r="U322">
        <v>63.278478834711031</v>
      </c>
      <c r="V322">
        <v>63.912922904838318</v>
      </c>
      <c r="W322">
        <v>64.380950062249681</v>
      </c>
      <c r="X322">
        <v>64.184380885151612</v>
      </c>
      <c r="Y322">
        <v>64.278886849045705</v>
      </c>
      <c r="Z322">
        <v>64.043719505444855</v>
      </c>
      <c r="AA322">
        <v>64.31282423145187</v>
      </c>
      <c r="AB322">
        <v>65.735711278279268</v>
      </c>
      <c r="AC322">
        <v>68.564908471945714</v>
      </c>
      <c r="AD322">
        <v>68.548329902787444</v>
      </c>
      <c r="AE322">
        <v>67.695958280504769</v>
      </c>
      <c r="AF322">
        <v>66.903902648135201</v>
      </c>
      <c r="AG322">
        <v>59.337507142422055</v>
      </c>
      <c r="AH322">
        <v>54.988154187188798</v>
      </c>
      <c r="AI322">
        <v>52.806479980493741</v>
      </c>
      <c r="AJ322">
        <v>-6.2383670806884766</v>
      </c>
      <c r="AK322">
        <v>-6.116508960723877</v>
      </c>
      <c r="AL322">
        <v>-6.0505433082580566</v>
      </c>
      <c r="AM322">
        <v>-5.969294548034668</v>
      </c>
      <c r="AN322">
        <v>-5.8387141227722168</v>
      </c>
      <c r="AO322">
        <v>-5.4874801635742188</v>
      </c>
      <c r="AP322">
        <v>-5.0748205184936523</v>
      </c>
      <c r="AQ322">
        <v>-4.9392366409301758</v>
      </c>
      <c r="AR322">
        <v>-5.1369915008544922</v>
      </c>
      <c r="AS322">
        <v>-5.604304313659668</v>
      </c>
      <c r="AT322">
        <v>-5.8939013481140137</v>
      </c>
      <c r="AU322">
        <v>-6.0768709182739258</v>
      </c>
      <c r="AV322">
        <v>-6.0827150344848633</v>
      </c>
      <c r="AW322">
        <v>-5.9316439628601074</v>
      </c>
      <c r="AX322">
        <v>-6.0634346008300781</v>
      </c>
      <c r="AY322">
        <v>5.292818546295166</v>
      </c>
      <c r="AZ322">
        <v>19.707544326782227</v>
      </c>
      <c r="BA322">
        <v>20.278860092163086</v>
      </c>
      <c r="BB322">
        <v>20.298681259155273</v>
      </c>
      <c r="BC322">
        <v>20.064010620117188</v>
      </c>
      <c r="BD322">
        <v>20.110328674316406</v>
      </c>
      <c r="BE322">
        <v>5.2040143013000488</v>
      </c>
      <c r="BF322">
        <v>-2.5434932708740234</v>
      </c>
      <c r="BG322">
        <v>-2.5300412178039551</v>
      </c>
      <c r="BH322">
        <v>-2.2336015701293945</v>
      </c>
      <c r="BI322">
        <v>-2.1878457069396973</v>
      </c>
      <c r="BJ322">
        <v>-2.1651554107666016</v>
      </c>
      <c r="BK322">
        <v>-2.1365048885345459</v>
      </c>
      <c r="BL322">
        <v>-2.0853495597839355</v>
      </c>
      <c r="BM322">
        <v>-1.9698657989501953</v>
      </c>
      <c r="BN322">
        <v>-1.812618613243103</v>
      </c>
      <c r="BO322">
        <v>-1.7592681646347046</v>
      </c>
      <c r="BP322">
        <v>-1.8258517980575562</v>
      </c>
      <c r="BQ322">
        <v>-1.9870785474777222</v>
      </c>
      <c r="BR322">
        <v>-2.0942034721374512</v>
      </c>
      <c r="BS322">
        <v>-2.1592609882354736</v>
      </c>
      <c r="BT322">
        <v>-2.1613712310791016</v>
      </c>
      <c r="BU322">
        <v>-2.1078519821166992</v>
      </c>
      <c r="BV322">
        <v>-2.1581735610961914</v>
      </c>
      <c r="BW322">
        <v>7.3526973724365234</v>
      </c>
      <c r="BX322">
        <v>20.353164672851563</v>
      </c>
      <c r="BY322">
        <v>20.942441940307617</v>
      </c>
      <c r="BZ322">
        <v>20.968799591064453</v>
      </c>
      <c r="CA322">
        <v>20.73027229309082</v>
      </c>
      <c r="CB322">
        <v>20.777694702148438</v>
      </c>
      <c r="CC322">
        <v>7.3261222839355469</v>
      </c>
      <c r="CD322">
        <v>-0.15500231087207794</v>
      </c>
      <c r="CE322">
        <v>-0.17039403319358826</v>
      </c>
      <c r="CF322">
        <v>0.54008680582046509</v>
      </c>
      <c r="CG322">
        <v>0.53313428163528442</v>
      </c>
      <c r="CH322">
        <v>0.52585244178771973</v>
      </c>
      <c r="CI322">
        <v>0.51807373762130737</v>
      </c>
      <c r="CJ322">
        <v>0.51421910524368286</v>
      </c>
      <c r="CK322">
        <v>0.46642321348190308</v>
      </c>
      <c r="CL322">
        <v>0.44677266478538513</v>
      </c>
      <c r="CM322">
        <v>0.44316834211349487</v>
      </c>
      <c r="CN322">
        <v>0.46743345260620117</v>
      </c>
      <c r="CO322">
        <v>0.51820099353790283</v>
      </c>
      <c r="CP322">
        <v>0.53745561838150024</v>
      </c>
      <c r="CQ322">
        <v>0.55406403541564941</v>
      </c>
      <c r="CR322">
        <v>0.55453950166702271</v>
      </c>
      <c r="CS322">
        <v>0.54049474000930786</v>
      </c>
      <c r="CT322">
        <v>0.54659837484359741</v>
      </c>
      <c r="CU322">
        <v>8.7793636322021484</v>
      </c>
      <c r="CV322">
        <v>20.800319671630859</v>
      </c>
      <c r="CW322">
        <v>21.402036666870117</v>
      </c>
      <c r="CX322">
        <v>21.432920455932617</v>
      </c>
      <c r="CY322">
        <v>21.191720962524414</v>
      </c>
      <c r="CZ322">
        <v>21.239910125732422</v>
      </c>
      <c r="DA322">
        <v>8.7958879470825195</v>
      </c>
      <c r="DB322">
        <v>1.4992592334747314</v>
      </c>
      <c r="DC322">
        <v>1.4638903141021729</v>
      </c>
      <c r="DD322">
        <v>3.3137753009796143</v>
      </c>
      <c r="DE322">
        <v>3.2541143894195557</v>
      </c>
      <c r="DF322">
        <v>3.216860294342041</v>
      </c>
      <c r="DG322">
        <v>3.1726522445678711</v>
      </c>
      <c r="DH322">
        <v>3.1137878894805908</v>
      </c>
      <c r="DI322">
        <v>2.9027121067047119</v>
      </c>
      <c r="DJ322">
        <v>2.7061638832092285</v>
      </c>
      <c r="DK322">
        <v>2.6456048488616943</v>
      </c>
      <c r="DL322">
        <v>2.760718822479248</v>
      </c>
      <c r="DM322">
        <v>3.0234804153442383</v>
      </c>
      <c r="DN322">
        <v>3.1691148281097412</v>
      </c>
      <c r="DO322">
        <v>3.2673888206481934</v>
      </c>
      <c r="DP322">
        <v>3.2704501152038574</v>
      </c>
      <c r="DQ322">
        <v>3.1888415813446045</v>
      </c>
      <c r="DR322">
        <v>3.2513701915740967</v>
      </c>
      <c r="DS322">
        <v>10.206029891967773</v>
      </c>
      <c r="DT322">
        <v>21.247474670410156</v>
      </c>
      <c r="DU322">
        <v>21.861629486083984</v>
      </c>
      <c r="DV322">
        <v>21.897043228149414</v>
      </c>
      <c r="DW322">
        <v>21.653171539306641</v>
      </c>
      <c r="DX322">
        <v>21.702125549316406</v>
      </c>
      <c r="DY322">
        <v>10.265653610229492</v>
      </c>
      <c r="DZ322">
        <v>3.1535208225250244</v>
      </c>
      <c r="EA322">
        <v>3.0981748104095459</v>
      </c>
      <c r="EB322">
        <v>7.3185405731201172</v>
      </c>
      <c r="EC322">
        <v>7.1827774047851563</v>
      </c>
      <c r="ED322">
        <v>7.1022481918334961</v>
      </c>
      <c r="EE322">
        <v>7.0054421424865723</v>
      </c>
      <c r="EF322">
        <v>6.867152214050293</v>
      </c>
      <c r="EG322">
        <v>6.4203267097473145</v>
      </c>
      <c r="EH322">
        <v>5.9683661460876465</v>
      </c>
      <c r="EI322">
        <v>5.8255734443664551</v>
      </c>
      <c r="EJ322">
        <v>6.0718584060668945</v>
      </c>
      <c r="EK322">
        <v>6.6407060623168945</v>
      </c>
      <c r="EL322">
        <v>6.9688124656677246</v>
      </c>
      <c r="EM322">
        <v>7.1849989891052246</v>
      </c>
      <c r="EN322">
        <v>7.1917939186096191</v>
      </c>
      <c r="EO322">
        <v>7.0126333236694336</v>
      </c>
      <c r="EP322">
        <v>7.1566309928894043</v>
      </c>
      <c r="EQ322">
        <v>12.265908241271973</v>
      </c>
      <c r="ER322">
        <v>21.893096923828125</v>
      </c>
      <c r="ES322">
        <v>22.525211334228516</v>
      </c>
      <c r="ET322">
        <v>22.567161560058594</v>
      </c>
      <c r="EU322">
        <v>22.319431304931641</v>
      </c>
      <c r="EV322">
        <v>22.369489669799805</v>
      </c>
      <c r="EW322">
        <v>12.387762069702148</v>
      </c>
      <c r="EX322">
        <v>5.5420117378234863</v>
      </c>
      <c r="EY322">
        <v>5.4578218460083008</v>
      </c>
      <c r="EZ322">
        <v>49.506416320800781</v>
      </c>
      <c r="FA322">
        <v>48.742664337158203</v>
      </c>
      <c r="FB322">
        <v>47.938179016113281</v>
      </c>
      <c r="FC322">
        <v>47.380287170410156</v>
      </c>
      <c r="FD322">
        <v>46.939323425292969</v>
      </c>
      <c r="FE322">
        <v>46.286636352539062</v>
      </c>
      <c r="FF322">
        <v>45.769405364990234</v>
      </c>
      <c r="FG322">
        <v>45.881263732910156</v>
      </c>
      <c r="FH322">
        <v>47.129852294921875</v>
      </c>
      <c r="FI322">
        <v>48.709907531738281</v>
      </c>
      <c r="FJ322">
        <v>50.095142364501953</v>
      </c>
      <c r="FK322">
        <v>50.922847747802734</v>
      </c>
      <c r="FL322">
        <v>50.634193420410156</v>
      </c>
      <c r="FM322">
        <v>49.016998291015625</v>
      </c>
      <c r="FN322">
        <v>50.459877014160156</v>
      </c>
      <c r="FO322">
        <v>50.373397827148438</v>
      </c>
      <c r="FP322">
        <v>50.010948181152344</v>
      </c>
      <c r="FQ322">
        <v>49.456207275390625</v>
      </c>
      <c r="FR322">
        <v>48.450592041015625</v>
      </c>
      <c r="FS322">
        <v>47.514381408691406</v>
      </c>
      <c r="FT322">
        <v>47.239398956298828</v>
      </c>
      <c r="FU322">
        <v>46.237541198730469</v>
      </c>
      <c r="FV322">
        <v>45.252002716064453</v>
      </c>
      <c r="FW322">
        <v>44.513916015625</v>
      </c>
      <c r="FX322">
        <v>500</v>
      </c>
      <c r="FY322">
        <v>0.12474661320447922</v>
      </c>
      <c r="FZ322">
        <v>1</v>
      </c>
      <c r="GA322" s="57" t="s">
        <v>10</v>
      </c>
    </row>
    <row r="323" spans="1:183" x14ac:dyDescent="0.2">
      <c r="A323" t="s">
        <v>242</v>
      </c>
      <c r="B323" t="s">
        <v>246</v>
      </c>
      <c r="C323" t="s">
        <v>218</v>
      </c>
      <c r="D323" t="s">
        <v>39</v>
      </c>
      <c r="E323">
        <v>2014</v>
      </c>
      <c r="F323" t="s">
        <v>220</v>
      </c>
      <c r="G323" t="s">
        <v>10</v>
      </c>
      <c r="H323" s="57" t="s">
        <v>234</v>
      </c>
      <c r="I323">
        <v>435</v>
      </c>
      <c r="L323">
        <v>73.546401880211093</v>
      </c>
      <c r="M323">
        <v>71.418268269065663</v>
      </c>
      <c r="N323">
        <v>70.392111318548459</v>
      </c>
      <c r="O323">
        <v>70.241000425280575</v>
      </c>
      <c r="P323">
        <v>70.947933311165784</v>
      </c>
      <c r="Q323">
        <v>75.504540858779308</v>
      </c>
      <c r="R323">
        <v>86.770720958085832</v>
      </c>
      <c r="S323">
        <v>85.300717709675325</v>
      </c>
      <c r="T323">
        <v>86.49787900650594</v>
      </c>
      <c r="U323">
        <v>93.290838884629125</v>
      </c>
      <c r="V323">
        <v>96.198772850628075</v>
      </c>
      <c r="W323">
        <v>97.428484939220297</v>
      </c>
      <c r="X323">
        <v>98.588220797196755</v>
      </c>
      <c r="Y323">
        <v>101.18152747810821</v>
      </c>
      <c r="Z323">
        <v>101.88781139766495</v>
      </c>
      <c r="AA323">
        <v>102.35478459766564</v>
      </c>
      <c r="AB323">
        <v>102.69324060024672</v>
      </c>
      <c r="AC323">
        <v>102.24087538063749</v>
      </c>
      <c r="AD323">
        <v>101.25642119048582</v>
      </c>
      <c r="AE323">
        <v>102.2651010740811</v>
      </c>
      <c r="AF323">
        <v>100.6577004553597</v>
      </c>
      <c r="AG323">
        <v>95.177255560544126</v>
      </c>
      <c r="AH323">
        <v>81.85556804511387</v>
      </c>
      <c r="AI323">
        <v>77.440293189035856</v>
      </c>
      <c r="AJ323">
        <v>-7.4873447418212891</v>
      </c>
      <c r="AK323">
        <v>-7.3238863945007324</v>
      </c>
      <c r="AL323">
        <v>-7.2153191566467285</v>
      </c>
      <c r="AM323">
        <v>-6.8268146514892578</v>
      </c>
      <c r="AN323">
        <v>-6.1131410598754883</v>
      </c>
      <c r="AO323">
        <v>-5.9848089218139648</v>
      </c>
      <c r="AP323">
        <v>-5.6241683959960938</v>
      </c>
      <c r="AQ323">
        <v>-5.4141068458557129</v>
      </c>
      <c r="AR323">
        <v>-5.9890599250793457</v>
      </c>
      <c r="AS323">
        <v>-6.8409342765808105</v>
      </c>
      <c r="AT323">
        <v>-7.198850154876709</v>
      </c>
      <c r="AU323">
        <v>-7.2111310958862305</v>
      </c>
      <c r="AV323">
        <v>8.4592828750610352</v>
      </c>
      <c r="AW323">
        <v>29.958967208862305</v>
      </c>
      <c r="AX323">
        <v>29.826416015625</v>
      </c>
      <c r="AY323">
        <v>29.752052307128906</v>
      </c>
      <c r="AZ323">
        <v>29.791446685791016</v>
      </c>
      <c r="BA323">
        <v>29.454240798950195</v>
      </c>
      <c r="BB323">
        <v>8.4776878356933594</v>
      </c>
      <c r="BC323">
        <v>-2.7465248107910156</v>
      </c>
      <c r="BD323">
        <v>-2.7646863460540771</v>
      </c>
      <c r="BE323">
        <v>-2.760331392288208</v>
      </c>
      <c r="BF323">
        <v>-2.737863302230835</v>
      </c>
      <c r="BG323">
        <v>-2.7616176605224609</v>
      </c>
      <c r="BH323">
        <v>-2.6165192127227783</v>
      </c>
      <c r="BI323">
        <v>-2.5565338134765625</v>
      </c>
      <c r="BJ323">
        <v>-2.5191335678100586</v>
      </c>
      <c r="BK323">
        <v>-2.3829953670501709</v>
      </c>
      <c r="BL323">
        <v>-2.1256206035614014</v>
      </c>
      <c r="BM323">
        <v>-2.0952470302581787</v>
      </c>
      <c r="BN323">
        <v>-1.9578148126602173</v>
      </c>
      <c r="BO323">
        <v>-1.8796268701553345</v>
      </c>
      <c r="BP323">
        <v>-2.0722503662109375</v>
      </c>
      <c r="BQ323">
        <v>-2.3578891754150391</v>
      </c>
      <c r="BR323">
        <v>-2.4824018478393555</v>
      </c>
      <c r="BS323">
        <v>-2.4866399765014648</v>
      </c>
      <c r="BT323">
        <v>10.901493072509766</v>
      </c>
      <c r="BU323">
        <v>30.748464584350586</v>
      </c>
      <c r="BV323">
        <v>30.609752655029297</v>
      </c>
      <c r="BW323">
        <v>30.532558441162109</v>
      </c>
      <c r="BX323">
        <v>30.575498580932617</v>
      </c>
      <c r="BY323">
        <v>30.2508544921875</v>
      </c>
      <c r="BZ323">
        <v>10.95689582824707</v>
      </c>
      <c r="CA323">
        <v>4.3422792106866837E-2</v>
      </c>
      <c r="CB323">
        <v>4.4453583657741547E-2</v>
      </c>
      <c r="CC323">
        <v>6.9568395614624023E-2</v>
      </c>
      <c r="CD323">
        <v>9.5829598605632782E-2</v>
      </c>
      <c r="CE323">
        <v>7.1974039077758789E-2</v>
      </c>
      <c r="CF323">
        <v>0.75699955224990845</v>
      </c>
      <c r="CG323">
        <v>0.74532014131546021</v>
      </c>
      <c r="CH323">
        <v>0.73343020677566528</v>
      </c>
      <c r="CI323">
        <v>0.69478017091751099</v>
      </c>
      <c r="CJ323">
        <v>0.63612395524978638</v>
      </c>
      <c r="CK323">
        <v>0.5986517071723938</v>
      </c>
      <c r="CL323">
        <v>0.58149057626724243</v>
      </c>
      <c r="CM323">
        <v>0.56834334135055542</v>
      </c>
      <c r="CN323">
        <v>0.64051991701126099</v>
      </c>
      <c r="CO323">
        <v>0.74705421924591064</v>
      </c>
      <c r="CP323">
        <v>0.7841956615447998</v>
      </c>
      <c r="CQ323">
        <v>0.78552800416946411</v>
      </c>
      <c r="CR323">
        <v>12.592960357666016</v>
      </c>
      <c r="CS323">
        <v>31.295269012451172</v>
      </c>
      <c r="CT323">
        <v>31.152290344238281</v>
      </c>
      <c r="CU323">
        <v>31.073135375976563</v>
      </c>
      <c r="CV323">
        <v>31.1185302734375</v>
      </c>
      <c r="CW323">
        <v>30.802587509155273</v>
      </c>
      <c r="CX323">
        <v>12.673988342285156</v>
      </c>
      <c r="CY323">
        <v>1.9757319688796997</v>
      </c>
      <c r="CZ323">
        <v>1.9900553226470947</v>
      </c>
      <c r="DA323">
        <v>2.0295484066009521</v>
      </c>
      <c r="DB323">
        <v>2.0584366321563721</v>
      </c>
      <c r="DC323">
        <v>2.0345110893249512</v>
      </c>
      <c r="DD323">
        <v>4.1305184364318848</v>
      </c>
      <c r="DE323">
        <v>4.0471739768981934</v>
      </c>
      <c r="DF323">
        <v>3.9859941005706787</v>
      </c>
      <c r="DG323">
        <v>3.7725558280944824</v>
      </c>
      <c r="DH323">
        <v>3.3978683948516846</v>
      </c>
      <c r="DI323">
        <v>3.2925505638122559</v>
      </c>
      <c r="DJ323">
        <v>3.1207959651947021</v>
      </c>
      <c r="DK323">
        <v>3.0163135528564453</v>
      </c>
      <c r="DL323">
        <v>3.353290319442749</v>
      </c>
      <c r="DM323">
        <v>3.8519976139068604</v>
      </c>
      <c r="DN323">
        <v>4.0507931709289551</v>
      </c>
      <c r="DO323">
        <v>4.0576958656311035</v>
      </c>
      <c r="DP323">
        <v>14.284427642822266</v>
      </c>
      <c r="DQ323">
        <v>31.842071533203125</v>
      </c>
      <c r="DR323">
        <v>31.694826126098633</v>
      </c>
      <c r="DS323">
        <v>31.613712310791016</v>
      </c>
      <c r="DT323">
        <v>31.661561965942383</v>
      </c>
      <c r="DU323">
        <v>31.354318618774414</v>
      </c>
      <c r="DV323">
        <v>14.391079902648926</v>
      </c>
      <c r="DW323">
        <v>3.90804123878479</v>
      </c>
      <c r="DX323">
        <v>3.9356570243835449</v>
      </c>
      <c r="DY323">
        <v>3.9895281791687012</v>
      </c>
      <c r="DZ323">
        <v>4.0210437774658203</v>
      </c>
      <c r="EA323">
        <v>3.9970479011535645</v>
      </c>
      <c r="EB323">
        <v>9.0013437271118164</v>
      </c>
      <c r="EC323">
        <v>8.8145265579223633</v>
      </c>
      <c r="ED323">
        <v>8.6821794509887695</v>
      </c>
      <c r="EE323">
        <v>8.2163753509521484</v>
      </c>
      <c r="EF323">
        <v>7.3853888511657715</v>
      </c>
      <c r="EG323">
        <v>7.1821122169494629</v>
      </c>
      <c r="EH323">
        <v>6.7871494293212891</v>
      </c>
      <c r="EI323">
        <v>6.5507936477661133</v>
      </c>
      <c r="EJ323">
        <v>7.2700996398925781</v>
      </c>
      <c r="EK323">
        <v>8.3350429534912109</v>
      </c>
      <c r="EL323">
        <v>8.7672414779663086</v>
      </c>
      <c r="EM323">
        <v>8.7821874618530273</v>
      </c>
      <c r="EN323">
        <v>16.726638793945312</v>
      </c>
      <c r="EO323">
        <v>32.631568908691406</v>
      </c>
      <c r="EP323">
        <v>32.478164672851563</v>
      </c>
      <c r="EQ323">
        <v>32.394218444824219</v>
      </c>
      <c r="ER323">
        <v>32.445613861083984</v>
      </c>
      <c r="ES323">
        <v>32.150932312011719</v>
      </c>
      <c r="ET323">
        <v>16.870288848876953</v>
      </c>
      <c r="EU323">
        <v>6.6979889869689941</v>
      </c>
      <c r="EV323">
        <v>6.7447967529296875</v>
      </c>
      <c r="EW323">
        <v>6.8194279670715332</v>
      </c>
      <c r="EX323">
        <v>6.8547368049621582</v>
      </c>
      <c r="EY323">
        <v>6.8306393623352051</v>
      </c>
      <c r="EZ323">
        <v>62.320068359375</v>
      </c>
      <c r="FA323">
        <v>60.918777465820313</v>
      </c>
      <c r="FB323">
        <v>59.999980926513672</v>
      </c>
      <c r="FC323">
        <v>58.423316955566406</v>
      </c>
      <c r="FD323">
        <v>57.359462738037109</v>
      </c>
      <c r="FE323">
        <v>56.109401702880859</v>
      </c>
      <c r="FF323">
        <v>56.011932373046875</v>
      </c>
      <c r="FG323">
        <v>58.6766357421875</v>
      </c>
      <c r="FH323">
        <v>64.09918212890625</v>
      </c>
      <c r="FI323">
        <v>69.434661865234375</v>
      </c>
      <c r="FJ323">
        <v>73.71026611328125</v>
      </c>
      <c r="FK323">
        <v>76.6309814453125</v>
      </c>
      <c r="FL323">
        <v>79.103858947753906</v>
      </c>
      <c r="FM323">
        <v>80.773361206054687</v>
      </c>
      <c r="FN323">
        <v>81.556755065917969</v>
      </c>
      <c r="FO323">
        <v>81.937919616699219</v>
      </c>
      <c r="FP323">
        <v>81.019264221191406</v>
      </c>
      <c r="FQ323">
        <v>79.957351684570313</v>
      </c>
      <c r="FR323">
        <v>77.430976867675781</v>
      </c>
      <c r="FS323">
        <v>72.429824829101563</v>
      </c>
      <c r="FT323">
        <v>68.935478210449219</v>
      </c>
      <c r="FU323">
        <v>67.21185302734375</v>
      </c>
      <c r="FV323">
        <v>64.793159484863281</v>
      </c>
      <c r="FW323">
        <v>62.807376861572266</v>
      </c>
      <c r="FX323">
        <v>500</v>
      </c>
      <c r="FY323">
        <v>0.12474661320447922</v>
      </c>
      <c r="FZ323">
        <v>1</v>
      </c>
      <c r="GA323" s="57" t="s">
        <v>10</v>
      </c>
    </row>
    <row r="324" spans="1:183" x14ac:dyDescent="0.2">
      <c r="A324" t="s">
        <v>242</v>
      </c>
      <c r="B324" t="s">
        <v>246</v>
      </c>
      <c r="C324" t="s">
        <v>218</v>
      </c>
      <c r="D324" t="s">
        <v>39</v>
      </c>
      <c r="E324">
        <v>2015</v>
      </c>
      <c r="F324" t="s">
        <v>220</v>
      </c>
      <c r="G324" t="s">
        <v>10</v>
      </c>
      <c r="H324" s="57" t="s">
        <v>234</v>
      </c>
      <c r="I324">
        <v>435</v>
      </c>
      <c r="L324">
        <v>73.546401880211079</v>
      </c>
      <c r="M324">
        <v>71.418268269065649</v>
      </c>
      <c r="N324">
        <v>70.392111318548473</v>
      </c>
      <c r="O324">
        <v>70.241000425280575</v>
      </c>
      <c r="P324">
        <v>70.947933311165784</v>
      </c>
      <c r="Q324">
        <v>75.504540858779308</v>
      </c>
      <c r="R324">
        <v>86.770720958085832</v>
      </c>
      <c r="S324">
        <v>85.300717709675325</v>
      </c>
      <c r="T324">
        <v>86.49787900650594</v>
      </c>
      <c r="U324">
        <v>93.290838884629125</v>
      </c>
      <c r="V324">
        <v>96.198772850628075</v>
      </c>
      <c r="W324">
        <v>97.428484939220297</v>
      </c>
      <c r="X324">
        <v>98.588220797196755</v>
      </c>
      <c r="Y324">
        <v>101.18152747810821</v>
      </c>
      <c r="Z324">
        <v>101.88781139766495</v>
      </c>
      <c r="AA324">
        <v>102.35478459766564</v>
      </c>
      <c r="AB324">
        <v>102.69324060024672</v>
      </c>
      <c r="AC324">
        <v>102.24087538063749</v>
      </c>
      <c r="AD324">
        <v>101.25642119048582</v>
      </c>
      <c r="AE324">
        <v>102.2651010740811</v>
      </c>
      <c r="AF324">
        <v>100.6577004553597</v>
      </c>
      <c r="AG324">
        <v>95.177255560544126</v>
      </c>
      <c r="AH324">
        <v>81.85556804511387</v>
      </c>
      <c r="AI324">
        <v>77.440293189035856</v>
      </c>
      <c r="AJ324">
        <v>-7.4873447418212891</v>
      </c>
      <c r="AK324">
        <v>-7.3238863945007324</v>
      </c>
      <c r="AL324">
        <v>-7.2153191566467285</v>
      </c>
      <c r="AM324">
        <v>-6.8268146514892578</v>
      </c>
      <c r="AN324">
        <v>-6.1131410598754883</v>
      </c>
      <c r="AO324">
        <v>-5.9848089218139648</v>
      </c>
      <c r="AP324">
        <v>-5.6241683959960938</v>
      </c>
      <c r="AQ324">
        <v>-5.4141068458557129</v>
      </c>
      <c r="AR324">
        <v>-5.9890599250793457</v>
      </c>
      <c r="AS324">
        <v>-6.8409342765808105</v>
      </c>
      <c r="AT324">
        <v>-7.198850154876709</v>
      </c>
      <c r="AU324">
        <v>-7.2111310958862305</v>
      </c>
      <c r="AV324">
        <v>8.4592828750610352</v>
      </c>
      <c r="AW324">
        <v>29.958967208862305</v>
      </c>
      <c r="AX324">
        <v>29.826416015625</v>
      </c>
      <c r="AY324">
        <v>29.752052307128906</v>
      </c>
      <c r="AZ324">
        <v>29.791446685791016</v>
      </c>
      <c r="BA324">
        <v>29.454240798950195</v>
      </c>
      <c r="BB324">
        <v>8.4776878356933594</v>
      </c>
      <c r="BC324">
        <v>-2.7465248107910156</v>
      </c>
      <c r="BD324">
        <v>-2.7646863460540771</v>
      </c>
      <c r="BE324">
        <v>-2.760331392288208</v>
      </c>
      <c r="BF324">
        <v>-2.737863302230835</v>
      </c>
      <c r="BG324">
        <v>-2.7616176605224609</v>
      </c>
      <c r="BH324">
        <v>-2.6165192127227783</v>
      </c>
      <c r="BI324">
        <v>-2.5565338134765625</v>
      </c>
      <c r="BJ324">
        <v>-2.5191335678100586</v>
      </c>
      <c r="BK324">
        <v>-2.3829953670501709</v>
      </c>
      <c r="BL324">
        <v>-2.1256206035614014</v>
      </c>
      <c r="BM324">
        <v>-2.0952470302581787</v>
      </c>
      <c r="BN324">
        <v>-1.9578148126602173</v>
      </c>
      <c r="BO324">
        <v>-1.8796268701553345</v>
      </c>
      <c r="BP324">
        <v>-2.0722503662109375</v>
      </c>
      <c r="BQ324">
        <v>-2.3578891754150391</v>
      </c>
      <c r="BR324">
        <v>-2.4824018478393555</v>
      </c>
      <c r="BS324">
        <v>-2.4866399765014648</v>
      </c>
      <c r="BT324">
        <v>10.901493072509766</v>
      </c>
      <c r="BU324">
        <v>30.748464584350586</v>
      </c>
      <c r="BV324">
        <v>30.609752655029297</v>
      </c>
      <c r="BW324">
        <v>30.532558441162109</v>
      </c>
      <c r="BX324">
        <v>30.575498580932617</v>
      </c>
      <c r="BY324">
        <v>30.2508544921875</v>
      </c>
      <c r="BZ324">
        <v>10.95689582824707</v>
      </c>
      <c r="CA324">
        <v>4.3422792106866837E-2</v>
      </c>
      <c r="CB324">
        <v>4.4453583657741547E-2</v>
      </c>
      <c r="CC324">
        <v>6.9568395614624023E-2</v>
      </c>
      <c r="CD324">
        <v>9.5829598605632782E-2</v>
      </c>
      <c r="CE324">
        <v>7.1974039077758789E-2</v>
      </c>
      <c r="CF324">
        <v>0.75699955224990845</v>
      </c>
      <c r="CG324">
        <v>0.74532014131546021</v>
      </c>
      <c r="CH324">
        <v>0.73343020677566528</v>
      </c>
      <c r="CI324">
        <v>0.69478017091751099</v>
      </c>
      <c r="CJ324">
        <v>0.63612395524978638</v>
      </c>
      <c r="CK324">
        <v>0.5986517071723938</v>
      </c>
      <c r="CL324">
        <v>0.58149057626724243</v>
      </c>
      <c r="CM324">
        <v>0.56834334135055542</v>
      </c>
      <c r="CN324">
        <v>0.64051991701126099</v>
      </c>
      <c r="CO324">
        <v>0.74705421924591064</v>
      </c>
      <c r="CP324">
        <v>0.7841956615447998</v>
      </c>
      <c r="CQ324">
        <v>0.78552800416946411</v>
      </c>
      <c r="CR324">
        <v>12.592960357666016</v>
      </c>
      <c r="CS324">
        <v>31.295269012451172</v>
      </c>
      <c r="CT324">
        <v>31.152290344238281</v>
      </c>
      <c r="CU324">
        <v>31.073135375976563</v>
      </c>
      <c r="CV324">
        <v>31.1185302734375</v>
      </c>
      <c r="CW324">
        <v>30.802587509155273</v>
      </c>
      <c r="CX324">
        <v>12.673988342285156</v>
      </c>
      <c r="CY324">
        <v>1.9757319688796997</v>
      </c>
      <c r="CZ324">
        <v>1.9900553226470947</v>
      </c>
      <c r="DA324">
        <v>2.0295484066009521</v>
      </c>
      <c r="DB324">
        <v>2.0584366321563721</v>
      </c>
      <c r="DC324">
        <v>2.0345110893249512</v>
      </c>
      <c r="DD324">
        <v>4.1305184364318848</v>
      </c>
      <c r="DE324">
        <v>4.0471739768981934</v>
      </c>
      <c r="DF324">
        <v>3.9859941005706787</v>
      </c>
      <c r="DG324">
        <v>3.7725558280944824</v>
      </c>
      <c r="DH324">
        <v>3.3978683948516846</v>
      </c>
      <c r="DI324">
        <v>3.2925505638122559</v>
      </c>
      <c r="DJ324">
        <v>3.1207959651947021</v>
      </c>
      <c r="DK324">
        <v>3.0163135528564453</v>
      </c>
      <c r="DL324">
        <v>3.353290319442749</v>
      </c>
      <c r="DM324">
        <v>3.8519976139068604</v>
      </c>
      <c r="DN324">
        <v>4.0507931709289551</v>
      </c>
      <c r="DO324">
        <v>4.0576958656311035</v>
      </c>
      <c r="DP324">
        <v>14.284427642822266</v>
      </c>
      <c r="DQ324">
        <v>31.842071533203125</v>
      </c>
      <c r="DR324">
        <v>31.694826126098633</v>
      </c>
      <c r="DS324">
        <v>31.613712310791016</v>
      </c>
      <c r="DT324">
        <v>31.661561965942383</v>
      </c>
      <c r="DU324">
        <v>31.354318618774414</v>
      </c>
      <c r="DV324">
        <v>14.391079902648926</v>
      </c>
      <c r="DW324">
        <v>3.90804123878479</v>
      </c>
      <c r="DX324">
        <v>3.9356570243835449</v>
      </c>
      <c r="DY324">
        <v>3.9895281791687012</v>
      </c>
      <c r="DZ324">
        <v>4.0210437774658203</v>
      </c>
      <c r="EA324">
        <v>3.9970479011535645</v>
      </c>
      <c r="EB324">
        <v>9.0013437271118164</v>
      </c>
      <c r="EC324">
        <v>8.8145265579223633</v>
      </c>
      <c r="ED324">
        <v>8.6821794509887695</v>
      </c>
      <c r="EE324">
        <v>8.2163753509521484</v>
      </c>
      <c r="EF324">
        <v>7.3853888511657715</v>
      </c>
      <c r="EG324">
        <v>7.1821122169494629</v>
      </c>
      <c r="EH324">
        <v>6.7871494293212891</v>
      </c>
      <c r="EI324">
        <v>6.5507936477661133</v>
      </c>
      <c r="EJ324">
        <v>7.2700996398925781</v>
      </c>
      <c r="EK324">
        <v>8.3350429534912109</v>
      </c>
      <c r="EL324">
        <v>8.7672414779663086</v>
      </c>
      <c r="EM324">
        <v>8.7821874618530273</v>
      </c>
      <c r="EN324">
        <v>16.726638793945312</v>
      </c>
      <c r="EO324">
        <v>32.631568908691406</v>
      </c>
      <c r="EP324">
        <v>32.478164672851563</v>
      </c>
      <c r="EQ324">
        <v>32.394218444824219</v>
      </c>
      <c r="ER324">
        <v>32.445613861083984</v>
      </c>
      <c r="ES324">
        <v>32.150932312011719</v>
      </c>
      <c r="ET324">
        <v>16.870288848876953</v>
      </c>
      <c r="EU324">
        <v>6.6979889869689941</v>
      </c>
      <c r="EV324">
        <v>6.7447967529296875</v>
      </c>
      <c r="EW324">
        <v>6.8194279670715332</v>
      </c>
      <c r="EX324">
        <v>6.8547368049621582</v>
      </c>
      <c r="EY324">
        <v>6.8306393623352051</v>
      </c>
      <c r="EZ324">
        <v>62.320068359375</v>
      </c>
      <c r="FA324">
        <v>60.918777465820313</v>
      </c>
      <c r="FB324">
        <v>59.999980926513672</v>
      </c>
      <c r="FC324">
        <v>58.423316955566406</v>
      </c>
      <c r="FD324">
        <v>57.359462738037109</v>
      </c>
      <c r="FE324">
        <v>56.109401702880859</v>
      </c>
      <c r="FF324">
        <v>56.011932373046875</v>
      </c>
      <c r="FG324">
        <v>58.6766357421875</v>
      </c>
      <c r="FH324">
        <v>64.09918212890625</v>
      </c>
      <c r="FI324">
        <v>69.434661865234375</v>
      </c>
      <c r="FJ324">
        <v>73.71026611328125</v>
      </c>
      <c r="FK324">
        <v>76.6309814453125</v>
      </c>
      <c r="FL324">
        <v>79.103858947753906</v>
      </c>
      <c r="FM324">
        <v>80.773361206054687</v>
      </c>
      <c r="FN324">
        <v>81.556755065917969</v>
      </c>
      <c r="FO324">
        <v>81.937919616699219</v>
      </c>
      <c r="FP324">
        <v>81.019264221191406</v>
      </c>
      <c r="FQ324">
        <v>79.957351684570313</v>
      </c>
      <c r="FR324">
        <v>77.430976867675781</v>
      </c>
      <c r="FS324">
        <v>72.429824829101563</v>
      </c>
      <c r="FT324">
        <v>68.935478210449219</v>
      </c>
      <c r="FU324">
        <v>67.21185302734375</v>
      </c>
      <c r="FV324">
        <v>64.793159484863281</v>
      </c>
      <c r="FW324">
        <v>62.807376861572266</v>
      </c>
      <c r="FX324">
        <v>500</v>
      </c>
      <c r="FY324">
        <v>0.12474661320447922</v>
      </c>
      <c r="FZ324">
        <v>1</v>
      </c>
      <c r="GA324" s="57" t="s">
        <v>10</v>
      </c>
    </row>
    <row r="325" spans="1:183" x14ac:dyDescent="0.2">
      <c r="A325" t="s">
        <v>242</v>
      </c>
      <c r="B325" t="s">
        <v>246</v>
      </c>
      <c r="C325" t="s">
        <v>218</v>
      </c>
      <c r="D325" t="s">
        <v>39</v>
      </c>
      <c r="E325">
        <v>2016</v>
      </c>
      <c r="F325" t="s">
        <v>220</v>
      </c>
      <c r="G325" t="s">
        <v>10</v>
      </c>
      <c r="H325" s="57" t="s">
        <v>234</v>
      </c>
      <c r="I325">
        <v>435</v>
      </c>
      <c r="L325">
        <v>73.546401880211079</v>
      </c>
      <c r="M325">
        <v>71.418268269065649</v>
      </c>
      <c r="N325">
        <v>70.392111318548459</v>
      </c>
      <c r="O325">
        <v>70.241000425280575</v>
      </c>
      <c r="P325">
        <v>70.947933311165784</v>
      </c>
      <c r="Q325">
        <v>75.504540858779293</v>
      </c>
      <c r="R325">
        <v>86.770720958085818</v>
      </c>
      <c r="S325">
        <v>85.300717709675325</v>
      </c>
      <c r="T325">
        <v>86.49787900650594</v>
      </c>
      <c r="U325">
        <v>93.290838884629125</v>
      </c>
      <c r="V325">
        <v>96.198772850628075</v>
      </c>
      <c r="W325">
        <v>97.428484939220311</v>
      </c>
      <c r="X325">
        <v>98.588220797196755</v>
      </c>
      <c r="Y325">
        <v>101.18152747810821</v>
      </c>
      <c r="Z325">
        <v>101.88781139766493</v>
      </c>
      <c r="AA325">
        <v>102.35478459766564</v>
      </c>
      <c r="AB325">
        <v>102.69324060024672</v>
      </c>
      <c r="AC325">
        <v>102.24087538063749</v>
      </c>
      <c r="AD325">
        <v>101.25642119048582</v>
      </c>
      <c r="AE325">
        <v>102.2651010740811</v>
      </c>
      <c r="AF325">
        <v>100.6577004553597</v>
      </c>
      <c r="AG325">
        <v>95.177255560544126</v>
      </c>
      <c r="AH325">
        <v>81.85556804511387</v>
      </c>
      <c r="AI325">
        <v>77.440293189035856</v>
      </c>
      <c r="AJ325">
        <v>-7.4873447418212891</v>
      </c>
      <c r="AK325">
        <v>-7.3238863945007324</v>
      </c>
      <c r="AL325">
        <v>-7.2153191566467285</v>
      </c>
      <c r="AM325">
        <v>-6.8268146514892578</v>
      </c>
      <c r="AN325">
        <v>-6.1131410598754883</v>
      </c>
      <c r="AO325">
        <v>-5.9848089218139648</v>
      </c>
      <c r="AP325">
        <v>-5.6241683959960938</v>
      </c>
      <c r="AQ325">
        <v>-5.4141068458557129</v>
      </c>
      <c r="AR325">
        <v>-5.9890599250793457</v>
      </c>
      <c r="AS325">
        <v>-6.8409342765808105</v>
      </c>
      <c r="AT325">
        <v>-7.198850154876709</v>
      </c>
      <c r="AU325">
        <v>-7.2111310958862305</v>
      </c>
      <c r="AV325">
        <v>8.4592828750610352</v>
      </c>
      <c r="AW325">
        <v>29.958967208862305</v>
      </c>
      <c r="AX325">
        <v>29.826416015625</v>
      </c>
      <c r="AY325">
        <v>29.752052307128906</v>
      </c>
      <c r="AZ325">
        <v>29.791446685791016</v>
      </c>
      <c r="BA325">
        <v>29.454240798950195</v>
      </c>
      <c r="BB325">
        <v>8.4776878356933594</v>
      </c>
      <c r="BC325">
        <v>-2.7465248107910156</v>
      </c>
      <c r="BD325">
        <v>-2.7646863460540771</v>
      </c>
      <c r="BE325">
        <v>-2.760331392288208</v>
      </c>
      <c r="BF325">
        <v>-2.737863302230835</v>
      </c>
      <c r="BG325">
        <v>-2.7616176605224609</v>
      </c>
      <c r="BH325">
        <v>-2.6165192127227783</v>
      </c>
      <c r="BI325">
        <v>-2.5565338134765625</v>
      </c>
      <c r="BJ325">
        <v>-2.5191335678100586</v>
      </c>
      <c r="BK325">
        <v>-2.3829953670501709</v>
      </c>
      <c r="BL325">
        <v>-2.1256206035614014</v>
      </c>
      <c r="BM325">
        <v>-2.0952470302581787</v>
      </c>
      <c r="BN325">
        <v>-1.9578148126602173</v>
      </c>
      <c r="BO325">
        <v>-1.8796268701553345</v>
      </c>
      <c r="BP325">
        <v>-2.0722503662109375</v>
      </c>
      <c r="BQ325">
        <v>-2.3578891754150391</v>
      </c>
      <c r="BR325">
        <v>-2.4824018478393555</v>
      </c>
      <c r="BS325">
        <v>-2.4866399765014648</v>
      </c>
      <c r="BT325">
        <v>10.901493072509766</v>
      </c>
      <c r="BU325">
        <v>30.748464584350586</v>
      </c>
      <c r="BV325">
        <v>30.609752655029297</v>
      </c>
      <c r="BW325">
        <v>30.532558441162109</v>
      </c>
      <c r="BX325">
        <v>30.575498580932617</v>
      </c>
      <c r="BY325">
        <v>30.2508544921875</v>
      </c>
      <c r="BZ325">
        <v>10.95689582824707</v>
      </c>
      <c r="CA325">
        <v>4.3422792106866837E-2</v>
      </c>
      <c r="CB325">
        <v>4.4453583657741547E-2</v>
      </c>
      <c r="CC325">
        <v>6.9568395614624023E-2</v>
      </c>
      <c r="CD325">
        <v>9.5829598605632782E-2</v>
      </c>
      <c r="CE325">
        <v>7.1974039077758789E-2</v>
      </c>
      <c r="CF325">
        <v>0.75699955224990845</v>
      </c>
      <c r="CG325">
        <v>0.74532014131546021</v>
      </c>
      <c r="CH325">
        <v>0.73343020677566528</v>
      </c>
      <c r="CI325">
        <v>0.69478017091751099</v>
      </c>
      <c r="CJ325">
        <v>0.63612395524978638</v>
      </c>
      <c r="CK325">
        <v>0.5986517071723938</v>
      </c>
      <c r="CL325">
        <v>0.58149057626724243</v>
      </c>
      <c r="CM325">
        <v>0.56834334135055542</v>
      </c>
      <c r="CN325">
        <v>0.64051991701126099</v>
      </c>
      <c r="CO325">
        <v>0.74705421924591064</v>
      </c>
      <c r="CP325">
        <v>0.7841956615447998</v>
      </c>
      <c r="CQ325">
        <v>0.78552800416946411</v>
      </c>
      <c r="CR325">
        <v>12.592960357666016</v>
      </c>
      <c r="CS325">
        <v>31.295269012451172</v>
      </c>
      <c r="CT325">
        <v>31.152290344238281</v>
      </c>
      <c r="CU325">
        <v>31.073135375976563</v>
      </c>
      <c r="CV325">
        <v>31.1185302734375</v>
      </c>
      <c r="CW325">
        <v>30.802587509155273</v>
      </c>
      <c r="CX325">
        <v>12.673988342285156</v>
      </c>
      <c r="CY325">
        <v>1.9757319688796997</v>
      </c>
      <c r="CZ325">
        <v>1.9900553226470947</v>
      </c>
      <c r="DA325">
        <v>2.0295484066009521</v>
      </c>
      <c r="DB325">
        <v>2.0584366321563721</v>
      </c>
      <c r="DC325">
        <v>2.0345110893249512</v>
      </c>
      <c r="DD325">
        <v>4.1305184364318848</v>
      </c>
      <c r="DE325">
        <v>4.0471739768981934</v>
      </c>
      <c r="DF325">
        <v>3.9859941005706787</v>
      </c>
      <c r="DG325">
        <v>3.7725558280944824</v>
      </c>
      <c r="DH325">
        <v>3.3978683948516846</v>
      </c>
      <c r="DI325">
        <v>3.2925505638122559</v>
      </c>
      <c r="DJ325">
        <v>3.1207959651947021</v>
      </c>
      <c r="DK325">
        <v>3.0163135528564453</v>
      </c>
      <c r="DL325">
        <v>3.353290319442749</v>
      </c>
      <c r="DM325">
        <v>3.8519976139068604</v>
      </c>
      <c r="DN325">
        <v>4.0507931709289551</v>
      </c>
      <c r="DO325">
        <v>4.0576958656311035</v>
      </c>
      <c r="DP325">
        <v>14.284427642822266</v>
      </c>
      <c r="DQ325">
        <v>31.842071533203125</v>
      </c>
      <c r="DR325">
        <v>31.694826126098633</v>
      </c>
      <c r="DS325">
        <v>31.613712310791016</v>
      </c>
      <c r="DT325">
        <v>31.661561965942383</v>
      </c>
      <c r="DU325">
        <v>31.354318618774414</v>
      </c>
      <c r="DV325">
        <v>14.391079902648926</v>
      </c>
      <c r="DW325">
        <v>3.90804123878479</v>
      </c>
      <c r="DX325">
        <v>3.9356570243835449</v>
      </c>
      <c r="DY325">
        <v>3.9895281791687012</v>
      </c>
      <c r="DZ325">
        <v>4.0210437774658203</v>
      </c>
      <c r="EA325">
        <v>3.9970479011535645</v>
      </c>
      <c r="EB325">
        <v>9.0013437271118164</v>
      </c>
      <c r="EC325">
        <v>8.8145265579223633</v>
      </c>
      <c r="ED325">
        <v>8.6821794509887695</v>
      </c>
      <c r="EE325">
        <v>8.2163753509521484</v>
      </c>
      <c r="EF325">
        <v>7.3853888511657715</v>
      </c>
      <c r="EG325">
        <v>7.1821122169494629</v>
      </c>
      <c r="EH325">
        <v>6.7871494293212891</v>
      </c>
      <c r="EI325">
        <v>6.5507936477661133</v>
      </c>
      <c r="EJ325">
        <v>7.2700996398925781</v>
      </c>
      <c r="EK325">
        <v>8.3350429534912109</v>
      </c>
      <c r="EL325">
        <v>8.7672414779663086</v>
      </c>
      <c r="EM325">
        <v>8.7821874618530273</v>
      </c>
      <c r="EN325">
        <v>16.726638793945312</v>
      </c>
      <c r="EO325">
        <v>32.631568908691406</v>
      </c>
      <c r="EP325">
        <v>32.478164672851563</v>
      </c>
      <c r="EQ325">
        <v>32.394218444824219</v>
      </c>
      <c r="ER325">
        <v>32.445613861083984</v>
      </c>
      <c r="ES325">
        <v>32.150932312011719</v>
      </c>
      <c r="ET325">
        <v>16.870288848876953</v>
      </c>
      <c r="EU325">
        <v>6.6979889869689941</v>
      </c>
      <c r="EV325">
        <v>6.7447967529296875</v>
      </c>
      <c r="EW325">
        <v>6.8194279670715332</v>
      </c>
      <c r="EX325">
        <v>6.8547368049621582</v>
      </c>
      <c r="EY325">
        <v>6.8306393623352051</v>
      </c>
      <c r="EZ325">
        <v>62.320068359375</v>
      </c>
      <c r="FA325">
        <v>60.918777465820313</v>
      </c>
      <c r="FB325">
        <v>59.999980926513672</v>
      </c>
      <c r="FC325">
        <v>58.423316955566406</v>
      </c>
      <c r="FD325">
        <v>57.359462738037109</v>
      </c>
      <c r="FE325">
        <v>56.109401702880859</v>
      </c>
      <c r="FF325">
        <v>56.011932373046875</v>
      </c>
      <c r="FG325">
        <v>58.6766357421875</v>
      </c>
      <c r="FH325">
        <v>64.09918212890625</v>
      </c>
      <c r="FI325">
        <v>69.434661865234375</v>
      </c>
      <c r="FJ325">
        <v>73.71026611328125</v>
      </c>
      <c r="FK325">
        <v>76.6309814453125</v>
      </c>
      <c r="FL325">
        <v>79.103858947753906</v>
      </c>
      <c r="FM325">
        <v>80.773361206054687</v>
      </c>
      <c r="FN325">
        <v>81.556755065917969</v>
      </c>
      <c r="FO325">
        <v>81.937919616699219</v>
      </c>
      <c r="FP325">
        <v>81.019264221191406</v>
      </c>
      <c r="FQ325">
        <v>79.957351684570313</v>
      </c>
      <c r="FR325">
        <v>77.430976867675781</v>
      </c>
      <c r="FS325">
        <v>72.429824829101563</v>
      </c>
      <c r="FT325">
        <v>68.935478210449219</v>
      </c>
      <c r="FU325">
        <v>67.21185302734375</v>
      </c>
      <c r="FV325">
        <v>64.793159484863281</v>
      </c>
      <c r="FW325">
        <v>62.807376861572266</v>
      </c>
      <c r="FX325">
        <v>500</v>
      </c>
      <c r="FY325">
        <v>0.12474661320447922</v>
      </c>
      <c r="FZ325">
        <v>1</v>
      </c>
      <c r="GA325" s="57" t="s">
        <v>10</v>
      </c>
    </row>
    <row r="326" spans="1:183" x14ac:dyDescent="0.2">
      <c r="A326" t="s">
        <v>242</v>
      </c>
      <c r="B326" t="s">
        <v>246</v>
      </c>
      <c r="C326" t="s">
        <v>218</v>
      </c>
      <c r="D326" t="s">
        <v>40</v>
      </c>
      <c r="E326">
        <v>2014</v>
      </c>
      <c r="F326" t="s">
        <v>220</v>
      </c>
      <c r="G326" t="s">
        <v>10</v>
      </c>
      <c r="H326" s="57" t="s">
        <v>234</v>
      </c>
      <c r="I326">
        <v>820</v>
      </c>
      <c r="L326">
        <v>125.2225423681024</v>
      </c>
      <c r="M326">
        <v>123.03639692818558</v>
      </c>
      <c r="N326">
        <v>121.60878639555162</v>
      </c>
      <c r="O326">
        <v>121.61072408134601</v>
      </c>
      <c r="P326">
        <v>123.19599848204126</v>
      </c>
      <c r="Q326">
        <v>129.42196557685588</v>
      </c>
      <c r="R326">
        <v>146.33359931696171</v>
      </c>
      <c r="S326">
        <v>151.38231371665864</v>
      </c>
      <c r="T326">
        <v>163.5170861564352</v>
      </c>
      <c r="U326">
        <v>175.61307820086876</v>
      </c>
      <c r="V326">
        <v>180.82562938360695</v>
      </c>
      <c r="W326">
        <v>183.32662594203407</v>
      </c>
      <c r="X326">
        <v>184.65175700626875</v>
      </c>
      <c r="Y326">
        <v>185.74619103992032</v>
      </c>
      <c r="Z326">
        <v>185.74643768137389</v>
      </c>
      <c r="AA326">
        <v>186.0347874744229</v>
      </c>
      <c r="AB326">
        <v>185.46046093931807</v>
      </c>
      <c r="AC326">
        <v>184.45188965639628</v>
      </c>
      <c r="AD326">
        <v>180.22591707156886</v>
      </c>
      <c r="AE326">
        <v>169.05403762025915</v>
      </c>
      <c r="AF326">
        <v>166.75987097819979</v>
      </c>
      <c r="AG326">
        <v>156.87921594914721</v>
      </c>
      <c r="AH326">
        <v>133.89361080173066</v>
      </c>
      <c r="AI326">
        <v>124.82284657590267</v>
      </c>
      <c r="AJ326">
        <v>-7.5306792259216309</v>
      </c>
      <c r="AK326">
        <v>-7.6802330017089844</v>
      </c>
      <c r="AL326">
        <v>-7.5107908248901367</v>
      </c>
      <c r="AM326">
        <v>-7.0329089164733887</v>
      </c>
      <c r="AN326">
        <v>-6.3022575378417969</v>
      </c>
      <c r="AO326">
        <v>-6.0022215843200684</v>
      </c>
      <c r="AP326">
        <v>-5.9874749183654785</v>
      </c>
      <c r="AQ326">
        <v>-5.9079303741455078</v>
      </c>
      <c r="AR326">
        <v>-6.5793881416320801</v>
      </c>
      <c r="AS326">
        <v>-7.2384014129638672</v>
      </c>
      <c r="AT326">
        <v>-7.7386937141418457</v>
      </c>
      <c r="AU326">
        <v>-7.6571283340454102</v>
      </c>
      <c r="AV326">
        <v>11.047025680541992</v>
      </c>
      <c r="AW326">
        <v>39.793682098388672</v>
      </c>
      <c r="AX326">
        <v>39.730358123779297</v>
      </c>
      <c r="AY326">
        <v>39.763042449951172</v>
      </c>
      <c r="AZ326">
        <v>40.119876861572266</v>
      </c>
      <c r="BA326">
        <v>39.783256530761719</v>
      </c>
      <c r="BB326">
        <v>10.230893135070801</v>
      </c>
      <c r="BC326">
        <v>-3.903369665145874</v>
      </c>
      <c r="BD326">
        <v>-3.8491013050079346</v>
      </c>
      <c r="BE326">
        <v>-3.6729907989501953</v>
      </c>
      <c r="BF326">
        <v>-3.4386188983917236</v>
      </c>
      <c r="BG326">
        <v>-3.2690725326538086</v>
      </c>
      <c r="BH326">
        <v>-2.5056633949279785</v>
      </c>
      <c r="BI326">
        <v>-2.5509107112884521</v>
      </c>
      <c r="BJ326">
        <v>-2.4969301223754883</v>
      </c>
      <c r="BK326">
        <v>-2.3323678970336914</v>
      </c>
      <c r="BL326">
        <v>-2.0722320079803467</v>
      </c>
      <c r="BM326">
        <v>-1.9973039627075195</v>
      </c>
      <c r="BN326">
        <v>-1.9570889472961426</v>
      </c>
      <c r="BO326">
        <v>-1.8704395294189453</v>
      </c>
      <c r="BP326">
        <v>-2.0473825931549072</v>
      </c>
      <c r="BQ326">
        <v>-2.237999439239502</v>
      </c>
      <c r="BR326">
        <v>-2.378631591796875</v>
      </c>
      <c r="BS326">
        <v>-2.3433935642242432</v>
      </c>
      <c r="BT326">
        <v>13.836597442626953</v>
      </c>
      <c r="BU326">
        <v>40.784214019775391</v>
      </c>
      <c r="BV326">
        <v>40.711410522460937</v>
      </c>
      <c r="BW326">
        <v>40.732467651367188</v>
      </c>
      <c r="BX326">
        <v>41.090309143066406</v>
      </c>
      <c r="BY326">
        <v>40.779689788818359</v>
      </c>
      <c r="BZ326">
        <v>12.955704689025879</v>
      </c>
      <c r="CA326">
        <v>-0.87717252969741821</v>
      </c>
      <c r="CB326">
        <v>-0.81044614315032959</v>
      </c>
      <c r="CC326">
        <v>-0.62988072633743286</v>
      </c>
      <c r="CD326">
        <v>-0.3892810046672821</v>
      </c>
      <c r="CE326">
        <v>-0.21974471211433411</v>
      </c>
      <c r="CF326">
        <v>0.97464728355407715</v>
      </c>
      <c r="CG326">
        <v>1.0016425848007202</v>
      </c>
      <c r="CH326">
        <v>0.97565436363220215</v>
      </c>
      <c r="CI326">
        <v>0.92321258783340454</v>
      </c>
      <c r="CJ326">
        <v>0.8574708104133606</v>
      </c>
      <c r="CK326">
        <v>0.77648967504501343</v>
      </c>
      <c r="CL326">
        <v>0.83434391021728516</v>
      </c>
      <c r="CM326">
        <v>0.92591452598571777</v>
      </c>
      <c r="CN326">
        <v>1.0914707183837891</v>
      </c>
      <c r="CO326">
        <v>1.2252638339996338</v>
      </c>
      <c r="CP326">
        <v>1.3337311744689941</v>
      </c>
      <c r="CQ326">
        <v>1.3368827104568481</v>
      </c>
      <c r="CR326">
        <v>15.768646240234375</v>
      </c>
      <c r="CS326">
        <v>41.470256805419922</v>
      </c>
      <c r="CT326">
        <v>41.390888214111328</v>
      </c>
      <c r="CU326">
        <v>41.403884887695313</v>
      </c>
      <c r="CV326">
        <v>41.762428283691406</v>
      </c>
      <c r="CW326">
        <v>41.469818115234375</v>
      </c>
      <c r="CX326">
        <v>14.842900276184082</v>
      </c>
      <c r="CY326">
        <v>1.2187623977661133</v>
      </c>
      <c r="CZ326">
        <v>1.2941170930862427</v>
      </c>
      <c r="DA326">
        <v>1.4777679443359375</v>
      </c>
      <c r="DB326">
        <v>1.7226811647415161</v>
      </c>
      <c r="DC326">
        <v>1.8922103643417358</v>
      </c>
      <c r="DD326">
        <v>4.4549579620361328</v>
      </c>
      <c r="DE326">
        <v>4.5541958808898926</v>
      </c>
      <c r="DF326">
        <v>4.4482388496398926</v>
      </c>
      <c r="DG326">
        <v>4.1787929534912109</v>
      </c>
      <c r="DH326">
        <v>3.7871737480163574</v>
      </c>
      <c r="DI326">
        <v>3.5502831935882568</v>
      </c>
      <c r="DJ326">
        <v>3.6257767677307129</v>
      </c>
      <c r="DK326">
        <v>3.7222685813903809</v>
      </c>
      <c r="DL326">
        <v>4.2303237915039062</v>
      </c>
      <c r="DM326">
        <v>4.6885271072387695</v>
      </c>
      <c r="DN326">
        <v>5.0460939407348633</v>
      </c>
      <c r="DO326">
        <v>5.0171589851379395</v>
      </c>
      <c r="DP326">
        <v>17.700695037841797</v>
      </c>
      <c r="DQ326">
        <v>42.156295776367188</v>
      </c>
      <c r="DR326">
        <v>42.070362091064453</v>
      </c>
      <c r="DS326">
        <v>42.075305938720703</v>
      </c>
      <c r="DT326">
        <v>42.434551239013672</v>
      </c>
      <c r="DU326">
        <v>42.159946441650391</v>
      </c>
      <c r="DV326">
        <v>16.730096817016602</v>
      </c>
      <c r="DW326">
        <v>3.314697265625</v>
      </c>
      <c r="DX326">
        <v>3.3986804485321045</v>
      </c>
      <c r="DY326">
        <v>3.5854167938232422</v>
      </c>
      <c r="DZ326">
        <v>3.8346433639526367</v>
      </c>
      <c r="EA326">
        <v>4.0041656494140625</v>
      </c>
      <c r="EB326">
        <v>9.4799737930297852</v>
      </c>
      <c r="EC326">
        <v>9.6835184097290039</v>
      </c>
      <c r="ED326">
        <v>9.4620990753173828</v>
      </c>
      <c r="EE326">
        <v>8.8793344497680664</v>
      </c>
      <c r="EF326">
        <v>8.0171995162963867</v>
      </c>
      <c r="EG326">
        <v>7.5552005767822266</v>
      </c>
      <c r="EH326">
        <v>7.6561627388000488</v>
      </c>
      <c r="EI326">
        <v>7.7597594261169434</v>
      </c>
      <c r="EJ326">
        <v>8.7623291015625</v>
      </c>
      <c r="EK326">
        <v>9.688929557800293</v>
      </c>
      <c r="EL326">
        <v>10.406156539916992</v>
      </c>
      <c r="EM326">
        <v>10.330893516540527</v>
      </c>
      <c r="EN326">
        <v>20.490268707275391</v>
      </c>
      <c r="EO326">
        <v>43.146827697753906</v>
      </c>
      <c r="EP326">
        <v>43.051418304443359</v>
      </c>
      <c r="EQ326">
        <v>43.044731140136719</v>
      </c>
      <c r="ER326">
        <v>43.404983520507813</v>
      </c>
      <c r="ES326">
        <v>43.156379699707031</v>
      </c>
      <c r="ET326">
        <v>19.454906463623047</v>
      </c>
      <c r="EU326">
        <v>6.3408946990966797</v>
      </c>
      <c r="EV326">
        <v>6.4373354911804199</v>
      </c>
      <c r="EW326">
        <v>6.6285266876220703</v>
      </c>
      <c r="EX326">
        <v>6.8839812278747559</v>
      </c>
      <c r="EY326">
        <v>7.0534934997558594</v>
      </c>
      <c r="EZ326">
        <v>64.064338684082031</v>
      </c>
      <c r="FA326">
        <v>63.053916931152344</v>
      </c>
      <c r="FB326">
        <v>62.062633514404297</v>
      </c>
      <c r="FC326">
        <v>61.135425567626953</v>
      </c>
      <c r="FD326">
        <v>60.442573547363281</v>
      </c>
      <c r="FE326">
        <v>59.809558868408203</v>
      </c>
      <c r="FF326">
        <v>60.721630096435547</v>
      </c>
      <c r="FG326">
        <v>64.407699584960938</v>
      </c>
      <c r="FH326">
        <v>69.2738037109375</v>
      </c>
      <c r="FI326">
        <v>73.889892578125</v>
      </c>
      <c r="FJ326">
        <v>77.67620849609375</v>
      </c>
      <c r="FK326">
        <v>80.6558837890625</v>
      </c>
      <c r="FL326">
        <v>82.72186279296875</v>
      </c>
      <c r="FM326">
        <v>83.571846008300781</v>
      </c>
      <c r="FN326">
        <v>83.753860473632813</v>
      </c>
      <c r="FO326">
        <v>83.458358764648437</v>
      </c>
      <c r="FP326">
        <v>82.886566162109375</v>
      </c>
      <c r="FQ326">
        <v>82.558860778808594</v>
      </c>
      <c r="FR326">
        <v>79.53564453125</v>
      </c>
      <c r="FS326">
        <v>74.914527893066406</v>
      </c>
      <c r="FT326">
        <v>71.023178100585938</v>
      </c>
      <c r="FU326">
        <v>68.795661926269531</v>
      </c>
      <c r="FV326">
        <v>67.413330078125</v>
      </c>
      <c r="FW326">
        <v>66.112403869628906</v>
      </c>
      <c r="FX326">
        <v>500</v>
      </c>
      <c r="FY326">
        <v>0.12474661320447922</v>
      </c>
      <c r="FZ326">
        <v>1</v>
      </c>
      <c r="GA326" s="57" t="s">
        <v>10</v>
      </c>
    </row>
    <row r="327" spans="1:183" x14ac:dyDescent="0.2">
      <c r="A327" t="s">
        <v>242</v>
      </c>
      <c r="B327" t="s">
        <v>246</v>
      </c>
      <c r="C327" t="s">
        <v>218</v>
      </c>
      <c r="D327" t="s">
        <v>40</v>
      </c>
      <c r="E327">
        <v>2015</v>
      </c>
      <c r="F327" t="s">
        <v>220</v>
      </c>
      <c r="G327" t="s">
        <v>10</v>
      </c>
      <c r="H327" s="57" t="s">
        <v>234</v>
      </c>
      <c r="I327">
        <v>820</v>
      </c>
      <c r="L327">
        <v>125.22254236810238</v>
      </c>
      <c r="M327">
        <v>123.03639692818558</v>
      </c>
      <c r="N327">
        <v>121.60878639555162</v>
      </c>
      <c r="O327">
        <v>121.61072408134601</v>
      </c>
      <c r="P327">
        <v>123.19599848204126</v>
      </c>
      <c r="Q327">
        <v>129.42196557685588</v>
      </c>
      <c r="R327">
        <v>146.33359931696171</v>
      </c>
      <c r="S327">
        <v>151.38231371665864</v>
      </c>
      <c r="T327">
        <v>163.5170861564352</v>
      </c>
      <c r="U327">
        <v>175.61307820086876</v>
      </c>
      <c r="V327">
        <v>180.82562938360695</v>
      </c>
      <c r="W327">
        <v>183.32662594203407</v>
      </c>
      <c r="X327">
        <v>184.65175700626875</v>
      </c>
      <c r="Y327">
        <v>185.74619103992029</v>
      </c>
      <c r="Z327">
        <v>185.74643768137392</v>
      </c>
      <c r="AA327">
        <v>186.0347874744229</v>
      </c>
      <c r="AB327">
        <v>185.46046093931807</v>
      </c>
      <c r="AC327">
        <v>184.45188965639628</v>
      </c>
      <c r="AD327">
        <v>180.22591707156886</v>
      </c>
      <c r="AE327">
        <v>169.05403762025915</v>
      </c>
      <c r="AF327">
        <v>166.75987097819979</v>
      </c>
      <c r="AG327">
        <v>156.87921594914721</v>
      </c>
      <c r="AH327">
        <v>133.89361080173069</v>
      </c>
      <c r="AI327">
        <v>124.82284657590267</v>
      </c>
      <c r="AJ327">
        <v>-7.5306792259216309</v>
      </c>
      <c r="AK327">
        <v>-7.6802330017089844</v>
      </c>
      <c r="AL327">
        <v>-7.5107908248901367</v>
      </c>
      <c r="AM327">
        <v>-7.0329089164733887</v>
      </c>
      <c r="AN327">
        <v>-6.3022575378417969</v>
      </c>
      <c r="AO327">
        <v>-6.0022215843200684</v>
      </c>
      <c r="AP327">
        <v>-5.9874749183654785</v>
      </c>
      <c r="AQ327">
        <v>-5.9079303741455078</v>
      </c>
      <c r="AR327">
        <v>-6.5793881416320801</v>
      </c>
      <c r="AS327">
        <v>-7.2384014129638672</v>
      </c>
      <c r="AT327">
        <v>-7.7386937141418457</v>
      </c>
      <c r="AU327">
        <v>-7.6571283340454102</v>
      </c>
      <c r="AV327">
        <v>11.047025680541992</v>
      </c>
      <c r="AW327">
        <v>39.793682098388672</v>
      </c>
      <c r="AX327">
        <v>39.730358123779297</v>
      </c>
      <c r="AY327">
        <v>39.763042449951172</v>
      </c>
      <c r="AZ327">
        <v>40.119876861572266</v>
      </c>
      <c r="BA327">
        <v>39.783256530761719</v>
      </c>
      <c r="BB327">
        <v>10.230893135070801</v>
      </c>
      <c r="BC327">
        <v>-3.903369665145874</v>
      </c>
      <c r="BD327">
        <v>-3.8491013050079346</v>
      </c>
      <c r="BE327">
        <v>-3.6729907989501953</v>
      </c>
      <c r="BF327">
        <v>-3.4386188983917236</v>
      </c>
      <c r="BG327">
        <v>-3.2690725326538086</v>
      </c>
      <c r="BH327">
        <v>-2.5056633949279785</v>
      </c>
      <c r="BI327">
        <v>-2.5509107112884521</v>
      </c>
      <c r="BJ327">
        <v>-2.4969301223754883</v>
      </c>
      <c r="BK327">
        <v>-2.3323678970336914</v>
      </c>
      <c r="BL327">
        <v>-2.0722320079803467</v>
      </c>
      <c r="BM327">
        <v>-1.9973039627075195</v>
      </c>
      <c r="BN327">
        <v>-1.9570889472961426</v>
      </c>
      <c r="BO327">
        <v>-1.8704395294189453</v>
      </c>
      <c r="BP327">
        <v>-2.0473825931549072</v>
      </c>
      <c r="BQ327">
        <v>-2.237999439239502</v>
      </c>
      <c r="BR327">
        <v>-2.378631591796875</v>
      </c>
      <c r="BS327">
        <v>-2.3433935642242432</v>
      </c>
      <c r="BT327">
        <v>13.836597442626953</v>
      </c>
      <c r="BU327">
        <v>40.784214019775391</v>
      </c>
      <c r="BV327">
        <v>40.711410522460937</v>
      </c>
      <c r="BW327">
        <v>40.732467651367188</v>
      </c>
      <c r="BX327">
        <v>41.090309143066406</v>
      </c>
      <c r="BY327">
        <v>40.779689788818359</v>
      </c>
      <c r="BZ327">
        <v>12.955704689025879</v>
      </c>
      <c r="CA327">
        <v>-0.87717252969741821</v>
      </c>
      <c r="CB327">
        <v>-0.81044614315032959</v>
      </c>
      <c r="CC327">
        <v>-0.62988072633743286</v>
      </c>
      <c r="CD327">
        <v>-0.3892810046672821</v>
      </c>
      <c r="CE327">
        <v>-0.21974471211433411</v>
      </c>
      <c r="CF327">
        <v>0.97464728355407715</v>
      </c>
      <c r="CG327">
        <v>1.0016425848007202</v>
      </c>
      <c r="CH327">
        <v>0.97565436363220215</v>
      </c>
      <c r="CI327">
        <v>0.92321258783340454</v>
      </c>
      <c r="CJ327">
        <v>0.8574708104133606</v>
      </c>
      <c r="CK327">
        <v>0.77648967504501343</v>
      </c>
      <c r="CL327">
        <v>0.83434391021728516</v>
      </c>
      <c r="CM327">
        <v>0.92591452598571777</v>
      </c>
      <c r="CN327">
        <v>1.0914707183837891</v>
      </c>
      <c r="CO327">
        <v>1.2252638339996338</v>
      </c>
      <c r="CP327">
        <v>1.3337311744689941</v>
      </c>
      <c r="CQ327">
        <v>1.3368827104568481</v>
      </c>
      <c r="CR327">
        <v>15.768646240234375</v>
      </c>
      <c r="CS327">
        <v>41.470256805419922</v>
      </c>
      <c r="CT327">
        <v>41.390888214111328</v>
      </c>
      <c r="CU327">
        <v>41.403884887695313</v>
      </c>
      <c r="CV327">
        <v>41.762428283691406</v>
      </c>
      <c r="CW327">
        <v>41.469818115234375</v>
      </c>
      <c r="CX327">
        <v>14.842900276184082</v>
      </c>
      <c r="CY327">
        <v>1.2187623977661133</v>
      </c>
      <c r="CZ327">
        <v>1.2941170930862427</v>
      </c>
      <c r="DA327">
        <v>1.4777679443359375</v>
      </c>
      <c r="DB327">
        <v>1.7226811647415161</v>
      </c>
      <c r="DC327">
        <v>1.8922103643417358</v>
      </c>
      <c r="DD327">
        <v>4.4549579620361328</v>
      </c>
      <c r="DE327">
        <v>4.5541958808898926</v>
      </c>
      <c r="DF327">
        <v>4.4482388496398926</v>
      </c>
      <c r="DG327">
        <v>4.1787929534912109</v>
      </c>
      <c r="DH327">
        <v>3.7871737480163574</v>
      </c>
      <c r="DI327">
        <v>3.5502831935882568</v>
      </c>
      <c r="DJ327">
        <v>3.6257767677307129</v>
      </c>
      <c r="DK327">
        <v>3.7222685813903809</v>
      </c>
      <c r="DL327">
        <v>4.2303237915039062</v>
      </c>
      <c r="DM327">
        <v>4.6885271072387695</v>
      </c>
      <c r="DN327">
        <v>5.0460939407348633</v>
      </c>
      <c r="DO327">
        <v>5.0171589851379395</v>
      </c>
      <c r="DP327">
        <v>17.700695037841797</v>
      </c>
      <c r="DQ327">
        <v>42.156295776367188</v>
      </c>
      <c r="DR327">
        <v>42.070362091064453</v>
      </c>
      <c r="DS327">
        <v>42.075305938720703</v>
      </c>
      <c r="DT327">
        <v>42.434551239013672</v>
      </c>
      <c r="DU327">
        <v>42.159946441650391</v>
      </c>
      <c r="DV327">
        <v>16.730096817016602</v>
      </c>
      <c r="DW327">
        <v>3.314697265625</v>
      </c>
      <c r="DX327">
        <v>3.3986804485321045</v>
      </c>
      <c r="DY327">
        <v>3.5854167938232422</v>
      </c>
      <c r="DZ327">
        <v>3.8346433639526367</v>
      </c>
      <c r="EA327">
        <v>4.0041656494140625</v>
      </c>
      <c r="EB327">
        <v>9.4799737930297852</v>
      </c>
      <c r="EC327">
        <v>9.6835184097290039</v>
      </c>
      <c r="ED327">
        <v>9.4620990753173828</v>
      </c>
      <c r="EE327">
        <v>8.8793344497680664</v>
      </c>
      <c r="EF327">
        <v>8.0171995162963867</v>
      </c>
      <c r="EG327">
        <v>7.5552005767822266</v>
      </c>
      <c r="EH327">
        <v>7.6561627388000488</v>
      </c>
      <c r="EI327">
        <v>7.7597594261169434</v>
      </c>
      <c r="EJ327">
        <v>8.7623291015625</v>
      </c>
      <c r="EK327">
        <v>9.688929557800293</v>
      </c>
      <c r="EL327">
        <v>10.406156539916992</v>
      </c>
      <c r="EM327">
        <v>10.330893516540527</v>
      </c>
      <c r="EN327">
        <v>20.490268707275391</v>
      </c>
      <c r="EO327">
        <v>43.146827697753906</v>
      </c>
      <c r="EP327">
        <v>43.051418304443359</v>
      </c>
      <c r="EQ327">
        <v>43.044731140136719</v>
      </c>
      <c r="ER327">
        <v>43.404983520507813</v>
      </c>
      <c r="ES327">
        <v>43.156379699707031</v>
      </c>
      <c r="ET327">
        <v>19.454906463623047</v>
      </c>
      <c r="EU327">
        <v>6.3408946990966797</v>
      </c>
      <c r="EV327">
        <v>6.4373354911804199</v>
      </c>
      <c r="EW327">
        <v>6.6285266876220703</v>
      </c>
      <c r="EX327">
        <v>6.8839812278747559</v>
      </c>
      <c r="EY327">
        <v>7.0534934997558594</v>
      </c>
      <c r="EZ327">
        <v>64.064338684082031</v>
      </c>
      <c r="FA327">
        <v>63.053916931152344</v>
      </c>
      <c r="FB327">
        <v>62.062633514404297</v>
      </c>
      <c r="FC327">
        <v>61.135425567626953</v>
      </c>
      <c r="FD327">
        <v>60.442573547363281</v>
      </c>
      <c r="FE327">
        <v>59.809558868408203</v>
      </c>
      <c r="FF327">
        <v>60.721630096435547</v>
      </c>
      <c r="FG327">
        <v>64.407699584960938</v>
      </c>
      <c r="FH327">
        <v>69.2738037109375</v>
      </c>
      <c r="FI327">
        <v>73.889892578125</v>
      </c>
      <c r="FJ327">
        <v>77.67620849609375</v>
      </c>
      <c r="FK327">
        <v>80.6558837890625</v>
      </c>
      <c r="FL327">
        <v>82.72186279296875</v>
      </c>
      <c r="FM327">
        <v>83.571846008300781</v>
      </c>
      <c r="FN327">
        <v>83.753860473632813</v>
      </c>
      <c r="FO327">
        <v>83.458358764648437</v>
      </c>
      <c r="FP327">
        <v>82.886566162109375</v>
      </c>
      <c r="FQ327">
        <v>82.558860778808594</v>
      </c>
      <c r="FR327">
        <v>79.53564453125</v>
      </c>
      <c r="FS327">
        <v>74.914527893066406</v>
      </c>
      <c r="FT327">
        <v>71.023178100585938</v>
      </c>
      <c r="FU327">
        <v>68.795661926269531</v>
      </c>
      <c r="FV327">
        <v>67.413330078125</v>
      </c>
      <c r="FW327">
        <v>66.112403869628906</v>
      </c>
      <c r="FX327">
        <v>500</v>
      </c>
      <c r="FY327">
        <v>0.12474661320447922</v>
      </c>
      <c r="FZ327">
        <v>1</v>
      </c>
      <c r="GA327" s="57" t="s">
        <v>10</v>
      </c>
    </row>
    <row r="328" spans="1:183" x14ac:dyDescent="0.2">
      <c r="A328" t="s">
        <v>242</v>
      </c>
      <c r="B328" t="s">
        <v>246</v>
      </c>
      <c r="C328" t="s">
        <v>218</v>
      </c>
      <c r="D328" t="s">
        <v>40</v>
      </c>
      <c r="E328">
        <v>2016</v>
      </c>
      <c r="F328" t="s">
        <v>220</v>
      </c>
      <c r="G328" t="s">
        <v>10</v>
      </c>
      <c r="H328" s="57" t="s">
        <v>234</v>
      </c>
      <c r="I328">
        <v>820</v>
      </c>
      <c r="L328">
        <v>125.2225423681024</v>
      </c>
      <c r="M328">
        <v>123.03639692818558</v>
      </c>
      <c r="N328">
        <v>121.60878639555162</v>
      </c>
      <c r="O328">
        <v>121.61072408134599</v>
      </c>
      <c r="P328">
        <v>123.19599848204126</v>
      </c>
      <c r="Q328">
        <v>129.42196557685588</v>
      </c>
      <c r="R328">
        <v>146.33359931696171</v>
      </c>
      <c r="S328">
        <v>151.38231371665864</v>
      </c>
      <c r="T328">
        <v>163.5170861564352</v>
      </c>
      <c r="U328">
        <v>175.61307820086876</v>
      </c>
      <c r="V328">
        <v>180.82562938360695</v>
      </c>
      <c r="W328">
        <v>183.32662594203407</v>
      </c>
      <c r="X328">
        <v>184.65175700626875</v>
      </c>
      <c r="Y328">
        <v>185.74619103992032</v>
      </c>
      <c r="Z328">
        <v>185.74643768137392</v>
      </c>
      <c r="AA328">
        <v>186.0347874744229</v>
      </c>
      <c r="AB328">
        <v>185.46046093931807</v>
      </c>
      <c r="AC328">
        <v>184.45188965639628</v>
      </c>
      <c r="AD328">
        <v>180.22591707156886</v>
      </c>
      <c r="AE328">
        <v>169.05403762025915</v>
      </c>
      <c r="AF328">
        <v>166.75987097819979</v>
      </c>
      <c r="AG328">
        <v>156.87921594914721</v>
      </c>
      <c r="AH328">
        <v>133.89361080173069</v>
      </c>
      <c r="AI328">
        <v>124.82284657590267</v>
      </c>
      <c r="AJ328">
        <v>-7.5306792259216309</v>
      </c>
      <c r="AK328">
        <v>-7.6802330017089844</v>
      </c>
      <c r="AL328">
        <v>-7.5107908248901367</v>
      </c>
      <c r="AM328">
        <v>-7.0329089164733887</v>
      </c>
      <c r="AN328">
        <v>-6.3022575378417969</v>
      </c>
      <c r="AO328">
        <v>-6.0022215843200684</v>
      </c>
      <c r="AP328">
        <v>-5.9874749183654785</v>
      </c>
      <c r="AQ328">
        <v>-5.9079303741455078</v>
      </c>
      <c r="AR328">
        <v>-6.5793881416320801</v>
      </c>
      <c r="AS328">
        <v>-7.2384014129638672</v>
      </c>
      <c r="AT328">
        <v>-7.7386937141418457</v>
      </c>
      <c r="AU328">
        <v>-7.6571283340454102</v>
      </c>
      <c r="AV328">
        <v>11.047025680541992</v>
      </c>
      <c r="AW328">
        <v>39.793682098388672</v>
      </c>
      <c r="AX328">
        <v>39.730358123779297</v>
      </c>
      <c r="AY328">
        <v>39.763042449951172</v>
      </c>
      <c r="AZ328">
        <v>40.119876861572266</v>
      </c>
      <c r="BA328">
        <v>39.783256530761719</v>
      </c>
      <c r="BB328">
        <v>10.230893135070801</v>
      </c>
      <c r="BC328">
        <v>-3.903369665145874</v>
      </c>
      <c r="BD328">
        <v>-3.8491013050079346</v>
      </c>
      <c r="BE328">
        <v>-3.6729907989501953</v>
      </c>
      <c r="BF328">
        <v>-3.4386188983917236</v>
      </c>
      <c r="BG328">
        <v>-3.2690725326538086</v>
      </c>
      <c r="BH328">
        <v>-2.5056633949279785</v>
      </c>
      <c r="BI328">
        <v>-2.5509107112884521</v>
      </c>
      <c r="BJ328">
        <v>-2.4969301223754883</v>
      </c>
      <c r="BK328">
        <v>-2.3323678970336914</v>
      </c>
      <c r="BL328">
        <v>-2.0722320079803467</v>
      </c>
      <c r="BM328">
        <v>-1.9973039627075195</v>
      </c>
      <c r="BN328">
        <v>-1.9570889472961426</v>
      </c>
      <c r="BO328">
        <v>-1.8704395294189453</v>
      </c>
      <c r="BP328">
        <v>-2.0473825931549072</v>
      </c>
      <c r="BQ328">
        <v>-2.237999439239502</v>
      </c>
      <c r="BR328">
        <v>-2.378631591796875</v>
      </c>
      <c r="BS328">
        <v>-2.3433935642242432</v>
      </c>
      <c r="BT328">
        <v>13.836597442626953</v>
      </c>
      <c r="BU328">
        <v>40.784214019775391</v>
      </c>
      <c r="BV328">
        <v>40.711410522460937</v>
      </c>
      <c r="BW328">
        <v>40.732467651367188</v>
      </c>
      <c r="BX328">
        <v>41.090309143066406</v>
      </c>
      <c r="BY328">
        <v>40.779689788818359</v>
      </c>
      <c r="BZ328">
        <v>12.955704689025879</v>
      </c>
      <c r="CA328">
        <v>-0.87717252969741821</v>
      </c>
      <c r="CB328">
        <v>-0.81044614315032959</v>
      </c>
      <c r="CC328">
        <v>-0.62988072633743286</v>
      </c>
      <c r="CD328">
        <v>-0.3892810046672821</v>
      </c>
      <c r="CE328">
        <v>-0.21974471211433411</v>
      </c>
      <c r="CF328">
        <v>0.97464728355407715</v>
      </c>
      <c r="CG328">
        <v>1.0016425848007202</v>
      </c>
      <c r="CH328">
        <v>0.97565436363220215</v>
      </c>
      <c r="CI328">
        <v>0.92321258783340454</v>
      </c>
      <c r="CJ328">
        <v>0.8574708104133606</v>
      </c>
      <c r="CK328">
        <v>0.77648967504501343</v>
      </c>
      <c r="CL328">
        <v>0.83434391021728516</v>
      </c>
      <c r="CM328">
        <v>0.92591452598571777</v>
      </c>
      <c r="CN328">
        <v>1.0914707183837891</v>
      </c>
      <c r="CO328">
        <v>1.2252638339996338</v>
      </c>
      <c r="CP328">
        <v>1.3337311744689941</v>
      </c>
      <c r="CQ328">
        <v>1.3368827104568481</v>
      </c>
      <c r="CR328">
        <v>15.768646240234375</v>
      </c>
      <c r="CS328">
        <v>41.470256805419922</v>
      </c>
      <c r="CT328">
        <v>41.390888214111328</v>
      </c>
      <c r="CU328">
        <v>41.403884887695313</v>
      </c>
      <c r="CV328">
        <v>41.762428283691406</v>
      </c>
      <c r="CW328">
        <v>41.469818115234375</v>
      </c>
      <c r="CX328">
        <v>14.842900276184082</v>
      </c>
      <c r="CY328">
        <v>1.2187623977661133</v>
      </c>
      <c r="CZ328">
        <v>1.2941170930862427</v>
      </c>
      <c r="DA328">
        <v>1.4777679443359375</v>
      </c>
      <c r="DB328">
        <v>1.7226811647415161</v>
      </c>
      <c r="DC328">
        <v>1.8922103643417358</v>
      </c>
      <c r="DD328">
        <v>4.4549579620361328</v>
      </c>
      <c r="DE328">
        <v>4.5541958808898926</v>
      </c>
      <c r="DF328">
        <v>4.4482388496398926</v>
      </c>
      <c r="DG328">
        <v>4.1787929534912109</v>
      </c>
      <c r="DH328">
        <v>3.7871737480163574</v>
      </c>
      <c r="DI328">
        <v>3.5502831935882568</v>
      </c>
      <c r="DJ328">
        <v>3.6257767677307129</v>
      </c>
      <c r="DK328">
        <v>3.7222685813903809</v>
      </c>
      <c r="DL328">
        <v>4.2303237915039062</v>
      </c>
      <c r="DM328">
        <v>4.6885271072387695</v>
      </c>
      <c r="DN328">
        <v>5.0460939407348633</v>
      </c>
      <c r="DO328">
        <v>5.0171589851379395</v>
      </c>
      <c r="DP328">
        <v>17.700695037841797</v>
      </c>
      <c r="DQ328">
        <v>42.156295776367188</v>
      </c>
      <c r="DR328">
        <v>42.070362091064453</v>
      </c>
      <c r="DS328">
        <v>42.075305938720703</v>
      </c>
      <c r="DT328">
        <v>42.434551239013672</v>
      </c>
      <c r="DU328">
        <v>42.159946441650391</v>
      </c>
      <c r="DV328">
        <v>16.730096817016602</v>
      </c>
      <c r="DW328">
        <v>3.314697265625</v>
      </c>
      <c r="DX328">
        <v>3.3986804485321045</v>
      </c>
      <c r="DY328">
        <v>3.5854167938232422</v>
      </c>
      <c r="DZ328">
        <v>3.8346433639526367</v>
      </c>
      <c r="EA328">
        <v>4.0041656494140625</v>
      </c>
      <c r="EB328">
        <v>9.4799737930297852</v>
      </c>
      <c r="EC328">
        <v>9.6835184097290039</v>
      </c>
      <c r="ED328">
        <v>9.4620990753173828</v>
      </c>
      <c r="EE328">
        <v>8.8793344497680664</v>
      </c>
      <c r="EF328">
        <v>8.0171995162963867</v>
      </c>
      <c r="EG328">
        <v>7.5552005767822266</v>
      </c>
      <c r="EH328">
        <v>7.6561627388000488</v>
      </c>
      <c r="EI328">
        <v>7.7597594261169434</v>
      </c>
      <c r="EJ328">
        <v>8.7623291015625</v>
      </c>
      <c r="EK328">
        <v>9.688929557800293</v>
      </c>
      <c r="EL328">
        <v>10.406156539916992</v>
      </c>
      <c r="EM328">
        <v>10.330893516540527</v>
      </c>
      <c r="EN328">
        <v>20.490268707275391</v>
      </c>
      <c r="EO328">
        <v>43.146827697753906</v>
      </c>
      <c r="EP328">
        <v>43.051418304443359</v>
      </c>
      <c r="EQ328">
        <v>43.044731140136719</v>
      </c>
      <c r="ER328">
        <v>43.404983520507813</v>
      </c>
      <c r="ES328">
        <v>43.156379699707031</v>
      </c>
      <c r="ET328">
        <v>19.454906463623047</v>
      </c>
      <c r="EU328">
        <v>6.3408946990966797</v>
      </c>
      <c r="EV328">
        <v>6.4373354911804199</v>
      </c>
      <c r="EW328">
        <v>6.6285266876220703</v>
      </c>
      <c r="EX328">
        <v>6.8839812278747559</v>
      </c>
      <c r="EY328">
        <v>7.0534934997558594</v>
      </c>
      <c r="EZ328">
        <v>64.064338684082031</v>
      </c>
      <c r="FA328">
        <v>63.053916931152344</v>
      </c>
      <c r="FB328">
        <v>62.062633514404297</v>
      </c>
      <c r="FC328">
        <v>61.135425567626953</v>
      </c>
      <c r="FD328">
        <v>60.442573547363281</v>
      </c>
      <c r="FE328">
        <v>59.809558868408203</v>
      </c>
      <c r="FF328">
        <v>60.721630096435547</v>
      </c>
      <c r="FG328">
        <v>64.407699584960938</v>
      </c>
      <c r="FH328">
        <v>69.2738037109375</v>
      </c>
      <c r="FI328">
        <v>73.889892578125</v>
      </c>
      <c r="FJ328">
        <v>77.67620849609375</v>
      </c>
      <c r="FK328">
        <v>80.6558837890625</v>
      </c>
      <c r="FL328">
        <v>82.72186279296875</v>
      </c>
      <c r="FM328">
        <v>83.571846008300781</v>
      </c>
      <c r="FN328">
        <v>83.753860473632813</v>
      </c>
      <c r="FO328">
        <v>83.458358764648437</v>
      </c>
      <c r="FP328">
        <v>82.886566162109375</v>
      </c>
      <c r="FQ328">
        <v>82.558860778808594</v>
      </c>
      <c r="FR328">
        <v>79.53564453125</v>
      </c>
      <c r="FS328">
        <v>74.914527893066406</v>
      </c>
      <c r="FT328">
        <v>71.023178100585938</v>
      </c>
      <c r="FU328">
        <v>68.795661926269531</v>
      </c>
      <c r="FV328">
        <v>67.413330078125</v>
      </c>
      <c r="FW328">
        <v>66.112403869628906</v>
      </c>
      <c r="FX328">
        <v>500</v>
      </c>
      <c r="FY328">
        <v>0.12474661320447922</v>
      </c>
      <c r="FZ328">
        <v>1</v>
      </c>
      <c r="GA328" s="57" t="s">
        <v>10</v>
      </c>
    </row>
    <row r="329" spans="1:183" x14ac:dyDescent="0.2">
      <c r="A329" t="s">
        <v>242</v>
      </c>
      <c r="B329" t="s">
        <v>246</v>
      </c>
      <c r="C329" t="s">
        <v>218</v>
      </c>
      <c r="D329" t="s">
        <v>41</v>
      </c>
      <c r="E329">
        <v>2014</v>
      </c>
      <c r="F329" t="s">
        <v>220</v>
      </c>
      <c r="G329" t="s">
        <v>10</v>
      </c>
      <c r="H329" s="57" t="s">
        <v>234</v>
      </c>
      <c r="I329">
        <v>848</v>
      </c>
      <c r="L329">
        <v>132.12102637921438</v>
      </c>
      <c r="M329">
        <v>129.42642756773952</v>
      </c>
      <c r="N329">
        <v>128.14502323644146</v>
      </c>
      <c r="O329">
        <v>128.20839548752923</v>
      </c>
      <c r="P329">
        <v>129.57095393279425</v>
      </c>
      <c r="Q329">
        <v>136.1117520294701</v>
      </c>
      <c r="R329">
        <v>153.43068141414716</v>
      </c>
      <c r="S329">
        <v>158.75301181428395</v>
      </c>
      <c r="T329">
        <v>170.6148011210733</v>
      </c>
      <c r="U329">
        <v>183.23116891073107</v>
      </c>
      <c r="V329">
        <v>187.91861242199082</v>
      </c>
      <c r="W329">
        <v>191.02580315727414</v>
      </c>
      <c r="X329">
        <v>193.26636515091519</v>
      </c>
      <c r="Y329">
        <v>195.7386606556334</v>
      </c>
      <c r="Z329">
        <v>197.14229175122657</v>
      </c>
      <c r="AA329">
        <v>198.30927750690032</v>
      </c>
      <c r="AB329">
        <v>197.72841144898791</v>
      </c>
      <c r="AC329">
        <v>195.1647938844535</v>
      </c>
      <c r="AD329">
        <v>190.14517573095915</v>
      </c>
      <c r="AE329">
        <v>178.35869609164186</v>
      </c>
      <c r="AF329">
        <v>176.10537079817345</v>
      </c>
      <c r="AG329">
        <v>165.73922597027814</v>
      </c>
      <c r="AH329">
        <v>140.91215213842895</v>
      </c>
      <c r="AI329">
        <v>131.15755361773407</v>
      </c>
      <c r="AJ329">
        <v>-7.7606630325317383</v>
      </c>
      <c r="AK329">
        <v>-7.8015251159667969</v>
      </c>
      <c r="AL329">
        <v>-7.6327519416809082</v>
      </c>
      <c r="AM329">
        <v>-7.149256706237793</v>
      </c>
      <c r="AN329">
        <v>-6.3416295051574707</v>
      </c>
      <c r="AO329">
        <v>-6.090059757232666</v>
      </c>
      <c r="AP329">
        <v>-5.9847211837768555</v>
      </c>
      <c r="AQ329">
        <v>-5.7464194297790527</v>
      </c>
      <c r="AR329">
        <v>-6.4221987724304199</v>
      </c>
      <c r="AS329">
        <v>-7.3165116310119629</v>
      </c>
      <c r="AT329">
        <v>-7.6999959945678711</v>
      </c>
      <c r="AU329">
        <v>-7.6749463081359863</v>
      </c>
      <c r="AV329">
        <v>11.266098022460938</v>
      </c>
      <c r="AW329">
        <v>41.088390350341797</v>
      </c>
      <c r="AX329">
        <v>41.20074462890625</v>
      </c>
      <c r="AY329">
        <v>41.378200531005859</v>
      </c>
      <c r="AZ329">
        <v>41.674465179443359</v>
      </c>
      <c r="BA329">
        <v>41.029575347900391</v>
      </c>
      <c r="BB329">
        <v>10.423197746276855</v>
      </c>
      <c r="BC329">
        <v>-3.9084107875823975</v>
      </c>
      <c r="BD329">
        <v>-3.8357288837432861</v>
      </c>
      <c r="BE329">
        <v>-3.6466138362884521</v>
      </c>
      <c r="BF329">
        <v>-3.3865261077880859</v>
      </c>
      <c r="BG329">
        <v>-3.2118730545043945</v>
      </c>
      <c r="BH329">
        <v>-2.6042301654815674</v>
      </c>
      <c r="BI329">
        <v>-2.6121678352355957</v>
      </c>
      <c r="BJ329">
        <v>-2.5519537925720215</v>
      </c>
      <c r="BK329">
        <v>-2.3863728046417236</v>
      </c>
      <c r="BL329">
        <v>-2.1104269027709961</v>
      </c>
      <c r="BM329">
        <v>-2.0578396320343018</v>
      </c>
      <c r="BN329">
        <v>-1.9862644672393799</v>
      </c>
      <c r="BO329">
        <v>-1.8488174676895142</v>
      </c>
      <c r="BP329">
        <v>-2.0284442901611328</v>
      </c>
      <c r="BQ329">
        <v>-2.2903876304626465</v>
      </c>
      <c r="BR329">
        <v>-2.390984058380127</v>
      </c>
      <c r="BS329">
        <v>-2.3728740215301514</v>
      </c>
      <c r="BT329">
        <v>14.051290512084961</v>
      </c>
      <c r="BU329">
        <v>42.093910217285156</v>
      </c>
      <c r="BV329">
        <v>42.199695587158203</v>
      </c>
      <c r="BW329">
        <v>42.367664337158203</v>
      </c>
      <c r="BX329">
        <v>42.663520812988281</v>
      </c>
      <c r="BY329">
        <v>42.043144226074219</v>
      </c>
      <c r="BZ329">
        <v>13.162306785583496</v>
      </c>
      <c r="CA329">
        <v>-0.85815697908401489</v>
      </c>
      <c r="CB329">
        <v>-0.77491182088851929</v>
      </c>
      <c r="CC329">
        <v>-0.58308786153793335</v>
      </c>
      <c r="CD329">
        <v>-0.31918182969093323</v>
      </c>
      <c r="CE329">
        <v>-0.1427585631608963</v>
      </c>
      <c r="CF329">
        <v>0.96709954738616943</v>
      </c>
      <c r="CG329">
        <v>0.98196536302566528</v>
      </c>
      <c r="CH329">
        <v>0.9669916033744812</v>
      </c>
      <c r="CI329">
        <v>0.91238600015640259</v>
      </c>
      <c r="CJ329">
        <v>0.82009118795394897</v>
      </c>
      <c r="CK329">
        <v>0.73486393690109253</v>
      </c>
      <c r="CL329">
        <v>0.7830544114112854</v>
      </c>
      <c r="CM329">
        <v>0.85064971446990967</v>
      </c>
      <c r="CN329">
        <v>1.0146565437316895</v>
      </c>
      <c r="CO329">
        <v>1.1906908750534058</v>
      </c>
      <c r="CP329">
        <v>1.2860214710235596</v>
      </c>
      <c r="CQ329">
        <v>1.2993252277374268</v>
      </c>
      <c r="CR329">
        <v>15.980305671691895</v>
      </c>
      <c r="CS329">
        <v>42.790328979492188</v>
      </c>
      <c r="CT329">
        <v>42.891571044921875</v>
      </c>
      <c r="CU329">
        <v>43.052963256835937</v>
      </c>
      <c r="CV329">
        <v>43.348537445068359</v>
      </c>
      <c r="CW329">
        <v>42.745140075683594</v>
      </c>
      <c r="CX329">
        <v>15.059405326843262</v>
      </c>
      <c r="CY329">
        <v>1.2544394731521606</v>
      </c>
      <c r="CZ329">
        <v>1.3450007438659668</v>
      </c>
      <c r="DA329">
        <v>1.5387009382247925</v>
      </c>
      <c r="DB329">
        <v>1.8052514791488647</v>
      </c>
      <c r="DC329">
        <v>1.9829007387161255</v>
      </c>
      <c r="DD329">
        <v>4.5384292602539062</v>
      </c>
      <c r="DE329">
        <v>4.5760984420776367</v>
      </c>
      <c r="DF329">
        <v>4.4859366416931152</v>
      </c>
      <c r="DG329">
        <v>4.2111449241638184</v>
      </c>
      <c r="DH329">
        <v>3.7506091594696045</v>
      </c>
      <c r="DI329">
        <v>3.5275673866271973</v>
      </c>
      <c r="DJ329">
        <v>3.5523734092712402</v>
      </c>
      <c r="DK329">
        <v>3.5501167774200439</v>
      </c>
      <c r="DL329">
        <v>4.0577573776245117</v>
      </c>
      <c r="DM329">
        <v>4.6717691421508789</v>
      </c>
      <c r="DN329">
        <v>4.9630270004272461</v>
      </c>
      <c r="DO329">
        <v>4.9715242385864258</v>
      </c>
      <c r="DP329">
        <v>17.909320831298828</v>
      </c>
      <c r="DQ329">
        <v>43.486751556396484</v>
      </c>
      <c r="DR329">
        <v>43.583442687988281</v>
      </c>
      <c r="DS329">
        <v>43.738265991210938</v>
      </c>
      <c r="DT329">
        <v>44.033554077148438</v>
      </c>
      <c r="DU329">
        <v>43.447132110595703</v>
      </c>
      <c r="DV329">
        <v>16.956502914428711</v>
      </c>
      <c r="DW329">
        <v>3.3670361042022705</v>
      </c>
      <c r="DX329">
        <v>3.4649133682250977</v>
      </c>
      <c r="DY329">
        <v>3.660489559173584</v>
      </c>
      <c r="DZ329">
        <v>3.9296848773956299</v>
      </c>
      <c r="EA329">
        <v>4.1085600852966309</v>
      </c>
      <c r="EB329">
        <v>9.6948623657226563</v>
      </c>
      <c r="EC329">
        <v>9.7654561996459961</v>
      </c>
      <c r="ED329">
        <v>9.5667352676391602</v>
      </c>
      <c r="EE329">
        <v>8.9740285873413086</v>
      </c>
      <c r="EF329">
        <v>7.9818115234375</v>
      </c>
      <c r="EG329">
        <v>7.5597877502441406</v>
      </c>
      <c r="EH329">
        <v>7.5508298873901367</v>
      </c>
      <c r="EI329">
        <v>7.447718620300293</v>
      </c>
      <c r="EJ329">
        <v>8.451512336730957</v>
      </c>
      <c r="EK329">
        <v>9.6978931427001953</v>
      </c>
      <c r="EL329">
        <v>10.272038459777832</v>
      </c>
      <c r="EM329">
        <v>10.27359676361084</v>
      </c>
      <c r="EN329">
        <v>20.694513320922852</v>
      </c>
      <c r="EO329">
        <v>44.492271423339844</v>
      </c>
      <c r="EP329">
        <v>44.5823974609375</v>
      </c>
      <c r="EQ329">
        <v>44.727729797363281</v>
      </c>
      <c r="ER329">
        <v>45.022605895996094</v>
      </c>
      <c r="ES329">
        <v>44.460700988769531</v>
      </c>
      <c r="ET329">
        <v>19.695611953735352</v>
      </c>
      <c r="EU329">
        <v>6.4172897338867187</v>
      </c>
      <c r="EV329">
        <v>6.5257306098937988</v>
      </c>
      <c r="EW329">
        <v>6.7240157127380371</v>
      </c>
      <c r="EX329">
        <v>6.9970288276672363</v>
      </c>
      <c r="EY329">
        <v>7.1776747703552246</v>
      </c>
      <c r="EZ329">
        <v>63.710994720458984</v>
      </c>
      <c r="FA329">
        <v>62.62908935546875</v>
      </c>
      <c r="FB329">
        <v>61.962478637695313</v>
      </c>
      <c r="FC329">
        <v>61.151218414306641</v>
      </c>
      <c r="FD329">
        <v>60.467159271240234</v>
      </c>
      <c r="FE329">
        <v>60.044582366943359</v>
      </c>
      <c r="FF329">
        <v>60.819107055664063</v>
      </c>
      <c r="FG329">
        <v>64.116691589355469</v>
      </c>
      <c r="FH329">
        <v>68.526870727539062</v>
      </c>
      <c r="FI329">
        <v>72.613365173339844</v>
      </c>
      <c r="FJ329">
        <v>75.903457641601563</v>
      </c>
      <c r="FK329">
        <v>79.193450927734375</v>
      </c>
      <c r="FL329">
        <v>81.745338439941406</v>
      </c>
      <c r="FM329">
        <v>83.69488525390625</v>
      </c>
      <c r="FN329">
        <v>85.103729248046875</v>
      </c>
      <c r="FO329">
        <v>85.823234558105469</v>
      </c>
      <c r="FP329">
        <v>85.387161254882813</v>
      </c>
      <c r="FQ329">
        <v>83.633956909179688</v>
      </c>
      <c r="FR329">
        <v>80.309738159179688</v>
      </c>
      <c r="FS329">
        <v>76.92608642578125</v>
      </c>
      <c r="FT329">
        <v>72.95379638671875</v>
      </c>
      <c r="FU329">
        <v>70.630996704101563</v>
      </c>
      <c r="FV329">
        <v>68.526611328125</v>
      </c>
      <c r="FW329">
        <v>66.712898254394531</v>
      </c>
      <c r="FX329">
        <v>500</v>
      </c>
      <c r="FY329">
        <v>0.12474661320447922</v>
      </c>
      <c r="FZ329">
        <v>1</v>
      </c>
      <c r="GA329" s="57" t="s">
        <v>10</v>
      </c>
    </row>
    <row r="330" spans="1:183" x14ac:dyDescent="0.2">
      <c r="A330" t="s">
        <v>242</v>
      </c>
      <c r="B330" t="s">
        <v>246</v>
      </c>
      <c r="C330" t="s">
        <v>218</v>
      </c>
      <c r="D330" t="s">
        <v>41</v>
      </c>
      <c r="E330">
        <v>2015</v>
      </c>
      <c r="F330" t="s">
        <v>220</v>
      </c>
      <c r="G330" t="s">
        <v>10</v>
      </c>
      <c r="H330" s="57" t="s">
        <v>234</v>
      </c>
      <c r="I330">
        <v>848</v>
      </c>
      <c r="L330">
        <v>132.12102637921436</v>
      </c>
      <c r="M330">
        <v>129.42642756773949</v>
      </c>
      <c r="N330">
        <v>128.14502323644146</v>
      </c>
      <c r="O330">
        <v>128.20839548752923</v>
      </c>
      <c r="P330">
        <v>129.57095393279425</v>
      </c>
      <c r="Q330">
        <v>136.1117520294701</v>
      </c>
      <c r="R330">
        <v>153.43068141414716</v>
      </c>
      <c r="S330">
        <v>158.75301181428395</v>
      </c>
      <c r="T330">
        <v>170.6148011210733</v>
      </c>
      <c r="U330">
        <v>183.23116891073107</v>
      </c>
      <c r="V330">
        <v>187.91861242199082</v>
      </c>
      <c r="W330">
        <v>191.02580315727411</v>
      </c>
      <c r="X330">
        <v>193.26636515091519</v>
      </c>
      <c r="Y330">
        <v>195.7386606556334</v>
      </c>
      <c r="Z330">
        <v>197.14229175122657</v>
      </c>
      <c r="AA330">
        <v>198.30927750690032</v>
      </c>
      <c r="AB330">
        <v>197.72841144898791</v>
      </c>
      <c r="AC330">
        <v>195.16479388445347</v>
      </c>
      <c r="AD330">
        <v>190.14517573095915</v>
      </c>
      <c r="AE330">
        <v>178.35869609164186</v>
      </c>
      <c r="AF330">
        <v>176.10537079817345</v>
      </c>
      <c r="AG330">
        <v>165.73922597027814</v>
      </c>
      <c r="AH330">
        <v>140.91215213842892</v>
      </c>
      <c r="AI330">
        <v>131.15755361773407</v>
      </c>
      <c r="AJ330">
        <v>-7.7606630325317383</v>
      </c>
      <c r="AK330">
        <v>-7.8015251159667969</v>
      </c>
      <c r="AL330">
        <v>-7.6327519416809082</v>
      </c>
      <c r="AM330">
        <v>-7.149256706237793</v>
      </c>
      <c r="AN330">
        <v>-6.3416295051574707</v>
      </c>
      <c r="AO330">
        <v>-6.090059757232666</v>
      </c>
      <c r="AP330">
        <v>-5.9847211837768555</v>
      </c>
      <c r="AQ330">
        <v>-5.7464194297790527</v>
      </c>
      <c r="AR330">
        <v>-6.4221987724304199</v>
      </c>
      <c r="AS330">
        <v>-7.3165116310119629</v>
      </c>
      <c r="AT330">
        <v>-7.6999959945678711</v>
      </c>
      <c r="AU330">
        <v>-7.6749463081359863</v>
      </c>
      <c r="AV330">
        <v>11.266098022460938</v>
      </c>
      <c r="AW330">
        <v>41.088390350341797</v>
      </c>
      <c r="AX330">
        <v>41.20074462890625</v>
      </c>
      <c r="AY330">
        <v>41.378200531005859</v>
      </c>
      <c r="AZ330">
        <v>41.674465179443359</v>
      </c>
      <c r="BA330">
        <v>41.029575347900391</v>
      </c>
      <c r="BB330">
        <v>10.423197746276855</v>
      </c>
      <c r="BC330">
        <v>-3.9084107875823975</v>
      </c>
      <c r="BD330">
        <v>-3.8357288837432861</v>
      </c>
      <c r="BE330">
        <v>-3.6466138362884521</v>
      </c>
      <c r="BF330">
        <v>-3.3865261077880859</v>
      </c>
      <c r="BG330">
        <v>-3.2118730545043945</v>
      </c>
      <c r="BH330">
        <v>-2.6042301654815674</v>
      </c>
      <c r="BI330">
        <v>-2.6121678352355957</v>
      </c>
      <c r="BJ330">
        <v>-2.5519537925720215</v>
      </c>
      <c r="BK330">
        <v>-2.3863728046417236</v>
      </c>
      <c r="BL330">
        <v>-2.1104269027709961</v>
      </c>
      <c r="BM330">
        <v>-2.0578396320343018</v>
      </c>
      <c r="BN330">
        <v>-1.9862644672393799</v>
      </c>
      <c r="BO330">
        <v>-1.8488174676895142</v>
      </c>
      <c r="BP330">
        <v>-2.0284442901611328</v>
      </c>
      <c r="BQ330">
        <v>-2.2903876304626465</v>
      </c>
      <c r="BR330">
        <v>-2.390984058380127</v>
      </c>
      <c r="BS330">
        <v>-2.3728740215301514</v>
      </c>
      <c r="BT330">
        <v>14.051290512084961</v>
      </c>
      <c r="BU330">
        <v>42.093910217285156</v>
      </c>
      <c r="BV330">
        <v>42.199695587158203</v>
      </c>
      <c r="BW330">
        <v>42.367664337158203</v>
      </c>
      <c r="BX330">
        <v>42.663520812988281</v>
      </c>
      <c r="BY330">
        <v>42.043144226074219</v>
      </c>
      <c r="BZ330">
        <v>13.162306785583496</v>
      </c>
      <c r="CA330">
        <v>-0.85815697908401489</v>
      </c>
      <c r="CB330">
        <v>-0.77491182088851929</v>
      </c>
      <c r="CC330">
        <v>-0.58308786153793335</v>
      </c>
      <c r="CD330">
        <v>-0.31918182969093323</v>
      </c>
      <c r="CE330">
        <v>-0.1427585631608963</v>
      </c>
      <c r="CF330">
        <v>0.96709954738616943</v>
      </c>
      <c r="CG330">
        <v>0.98196536302566528</v>
      </c>
      <c r="CH330">
        <v>0.9669916033744812</v>
      </c>
      <c r="CI330">
        <v>0.91238600015640259</v>
      </c>
      <c r="CJ330">
        <v>0.82009118795394897</v>
      </c>
      <c r="CK330">
        <v>0.73486393690109253</v>
      </c>
      <c r="CL330">
        <v>0.7830544114112854</v>
      </c>
      <c r="CM330">
        <v>0.85064971446990967</v>
      </c>
      <c r="CN330">
        <v>1.0146565437316895</v>
      </c>
      <c r="CO330">
        <v>1.1906908750534058</v>
      </c>
      <c r="CP330">
        <v>1.2860214710235596</v>
      </c>
      <c r="CQ330">
        <v>1.2993252277374268</v>
      </c>
      <c r="CR330">
        <v>15.980305671691895</v>
      </c>
      <c r="CS330">
        <v>42.790328979492188</v>
      </c>
      <c r="CT330">
        <v>42.891571044921875</v>
      </c>
      <c r="CU330">
        <v>43.052963256835937</v>
      </c>
      <c r="CV330">
        <v>43.348537445068359</v>
      </c>
      <c r="CW330">
        <v>42.745140075683594</v>
      </c>
      <c r="CX330">
        <v>15.059405326843262</v>
      </c>
      <c r="CY330">
        <v>1.2544394731521606</v>
      </c>
      <c r="CZ330">
        <v>1.3450007438659668</v>
      </c>
      <c r="DA330">
        <v>1.5387009382247925</v>
      </c>
      <c r="DB330">
        <v>1.8052514791488647</v>
      </c>
      <c r="DC330">
        <v>1.9829007387161255</v>
      </c>
      <c r="DD330">
        <v>4.5384292602539062</v>
      </c>
      <c r="DE330">
        <v>4.5760984420776367</v>
      </c>
      <c r="DF330">
        <v>4.4859366416931152</v>
      </c>
      <c r="DG330">
        <v>4.2111449241638184</v>
      </c>
      <c r="DH330">
        <v>3.7506091594696045</v>
      </c>
      <c r="DI330">
        <v>3.5275673866271973</v>
      </c>
      <c r="DJ330">
        <v>3.5523734092712402</v>
      </c>
      <c r="DK330">
        <v>3.5501167774200439</v>
      </c>
      <c r="DL330">
        <v>4.0577573776245117</v>
      </c>
      <c r="DM330">
        <v>4.6717691421508789</v>
      </c>
      <c r="DN330">
        <v>4.9630270004272461</v>
      </c>
      <c r="DO330">
        <v>4.9715242385864258</v>
      </c>
      <c r="DP330">
        <v>17.909320831298828</v>
      </c>
      <c r="DQ330">
        <v>43.486751556396484</v>
      </c>
      <c r="DR330">
        <v>43.583442687988281</v>
      </c>
      <c r="DS330">
        <v>43.738265991210938</v>
      </c>
      <c r="DT330">
        <v>44.033554077148438</v>
      </c>
      <c r="DU330">
        <v>43.447132110595703</v>
      </c>
      <c r="DV330">
        <v>16.956502914428711</v>
      </c>
      <c r="DW330">
        <v>3.3670361042022705</v>
      </c>
      <c r="DX330">
        <v>3.4649133682250977</v>
      </c>
      <c r="DY330">
        <v>3.660489559173584</v>
      </c>
      <c r="DZ330">
        <v>3.9296848773956299</v>
      </c>
      <c r="EA330">
        <v>4.1085600852966309</v>
      </c>
      <c r="EB330">
        <v>9.6948623657226563</v>
      </c>
      <c r="EC330">
        <v>9.7654561996459961</v>
      </c>
      <c r="ED330">
        <v>9.5667352676391602</v>
      </c>
      <c r="EE330">
        <v>8.9740285873413086</v>
      </c>
      <c r="EF330">
        <v>7.9818115234375</v>
      </c>
      <c r="EG330">
        <v>7.5597877502441406</v>
      </c>
      <c r="EH330">
        <v>7.5508298873901367</v>
      </c>
      <c r="EI330">
        <v>7.447718620300293</v>
      </c>
      <c r="EJ330">
        <v>8.451512336730957</v>
      </c>
      <c r="EK330">
        <v>9.6978931427001953</v>
      </c>
      <c r="EL330">
        <v>10.272038459777832</v>
      </c>
      <c r="EM330">
        <v>10.27359676361084</v>
      </c>
      <c r="EN330">
        <v>20.694513320922852</v>
      </c>
      <c r="EO330">
        <v>44.492271423339844</v>
      </c>
      <c r="EP330">
        <v>44.5823974609375</v>
      </c>
      <c r="EQ330">
        <v>44.727729797363281</v>
      </c>
      <c r="ER330">
        <v>45.022605895996094</v>
      </c>
      <c r="ES330">
        <v>44.460700988769531</v>
      </c>
      <c r="ET330">
        <v>19.695611953735352</v>
      </c>
      <c r="EU330">
        <v>6.4172897338867187</v>
      </c>
      <c r="EV330">
        <v>6.5257306098937988</v>
      </c>
      <c r="EW330">
        <v>6.7240157127380371</v>
      </c>
      <c r="EX330">
        <v>6.9970288276672363</v>
      </c>
      <c r="EY330">
        <v>7.1776747703552246</v>
      </c>
      <c r="EZ330">
        <v>63.710994720458984</v>
      </c>
      <c r="FA330">
        <v>62.62908935546875</v>
      </c>
      <c r="FB330">
        <v>61.962478637695313</v>
      </c>
      <c r="FC330">
        <v>61.151218414306641</v>
      </c>
      <c r="FD330">
        <v>60.467159271240234</v>
      </c>
      <c r="FE330">
        <v>60.044582366943359</v>
      </c>
      <c r="FF330">
        <v>60.819107055664063</v>
      </c>
      <c r="FG330">
        <v>64.116691589355469</v>
      </c>
      <c r="FH330">
        <v>68.526870727539062</v>
      </c>
      <c r="FI330">
        <v>72.613365173339844</v>
      </c>
      <c r="FJ330">
        <v>75.903457641601563</v>
      </c>
      <c r="FK330">
        <v>79.193450927734375</v>
      </c>
      <c r="FL330">
        <v>81.745338439941406</v>
      </c>
      <c r="FM330">
        <v>83.69488525390625</v>
      </c>
      <c r="FN330">
        <v>85.103729248046875</v>
      </c>
      <c r="FO330">
        <v>85.823234558105469</v>
      </c>
      <c r="FP330">
        <v>85.387161254882813</v>
      </c>
      <c r="FQ330">
        <v>83.633956909179688</v>
      </c>
      <c r="FR330">
        <v>80.309738159179688</v>
      </c>
      <c r="FS330">
        <v>76.92608642578125</v>
      </c>
      <c r="FT330">
        <v>72.95379638671875</v>
      </c>
      <c r="FU330">
        <v>70.630996704101563</v>
      </c>
      <c r="FV330">
        <v>68.526611328125</v>
      </c>
      <c r="FW330">
        <v>66.712898254394531</v>
      </c>
      <c r="FX330">
        <v>500</v>
      </c>
      <c r="FY330">
        <v>0.12474661320447922</v>
      </c>
      <c r="FZ330">
        <v>1</v>
      </c>
      <c r="GA330" s="57" t="s">
        <v>10</v>
      </c>
    </row>
    <row r="331" spans="1:183" x14ac:dyDescent="0.2">
      <c r="A331" t="s">
        <v>242</v>
      </c>
      <c r="B331" t="s">
        <v>246</v>
      </c>
      <c r="C331" t="s">
        <v>218</v>
      </c>
      <c r="D331" t="s">
        <v>41</v>
      </c>
      <c r="E331">
        <v>2016</v>
      </c>
      <c r="F331" t="s">
        <v>220</v>
      </c>
      <c r="G331" t="s">
        <v>10</v>
      </c>
      <c r="H331" s="57" t="s">
        <v>234</v>
      </c>
      <c r="I331">
        <v>848</v>
      </c>
      <c r="L331">
        <v>132.12102637921438</v>
      </c>
      <c r="M331">
        <v>129.42642756773952</v>
      </c>
      <c r="N331">
        <v>128.14502323644146</v>
      </c>
      <c r="O331">
        <v>128.20839548752923</v>
      </c>
      <c r="P331">
        <v>129.57095393279425</v>
      </c>
      <c r="Q331">
        <v>136.1117520294701</v>
      </c>
      <c r="R331">
        <v>153.43068141414716</v>
      </c>
      <c r="S331">
        <v>158.75301181428395</v>
      </c>
      <c r="T331">
        <v>170.6148011210733</v>
      </c>
      <c r="U331">
        <v>183.23116891073107</v>
      </c>
      <c r="V331">
        <v>187.91861242199082</v>
      </c>
      <c r="W331">
        <v>191.02580315727414</v>
      </c>
      <c r="X331">
        <v>193.26636515091519</v>
      </c>
      <c r="Y331">
        <v>195.7386606556334</v>
      </c>
      <c r="Z331">
        <v>197.14229175122657</v>
      </c>
      <c r="AA331">
        <v>198.30927750690032</v>
      </c>
      <c r="AB331">
        <v>197.72841144898791</v>
      </c>
      <c r="AC331">
        <v>195.16479388445347</v>
      </c>
      <c r="AD331">
        <v>190.14517573095915</v>
      </c>
      <c r="AE331">
        <v>178.35869609164186</v>
      </c>
      <c r="AF331">
        <v>176.10537079817342</v>
      </c>
      <c r="AG331">
        <v>165.73922597027814</v>
      </c>
      <c r="AH331">
        <v>140.91215213842895</v>
      </c>
      <c r="AI331">
        <v>131.15755361773407</v>
      </c>
      <c r="AJ331">
        <v>-7.7606630325317383</v>
      </c>
      <c r="AK331">
        <v>-7.8015251159667969</v>
      </c>
      <c r="AL331">
        <v>-7.6327519416809082</v>
      </c>
      <c r="AM331">
        <v>-7.149256706237793</v>
      </c>
      <c r="AN331">
        <v>-6.3416295051574707</v>
      </c>
      <c r="AO331">
        <v>-6.090059757232666</v>
      </c>
      <c r="AP331">
        <v>-5.9847211837768555</v>
      </c>
      <c r="AQ331">
        <v>-5.7464194297790527</v>
      </c>
      <c r="AR331">
        <v>-6.4221987724304199</v>
      </c>
      <c r="AS331">
        <v>-7.3165116310119629</v>
      </c>
      <c r="AT331">
        <v>-7.6999959945678711</v>
      </c>
      <c r="AU331">
        <v>-7.6749463081359863</v>
      </c>
      <c r="AV331">
        <v>11.266098022460938</v>
      </c>
      <c r="AW331">
        <v>41.088390350341797</v>
      </c>
      <c r="AX331">
        <v>41.20074462890625</v>
      </c>
      <c r="AY331">
        <v>41.378200531005859</v>
      </c>
      <c r="AZ331">
        <v>41.674465179443359</v>
      </c>
      <c r="BA331">
        <v>41.029575347900391</v>
      </c>
      <c r="BB331">
        <v>10.423197746276855</v>
      </c>
      <c r="BC331">
        <v>-3.9084107875823975</v>
      </c>
      <c r="BD331">
        <v>-3.8357288837432861</v>
      </c>
      <c r="BE331">
        <v>-3.6466138362884521</v>
      </c>
      <c r="BF331">
        <v>-3.3865261077880859</v>
      </c>
      <c r="BG331">
        <v>-3.2118730545043945</v>
      </c>
      <c r="BH331">
        <v>-2.6042301654815674</v>
      </c>
      <c r="BI331">
        <v>-2.6121678352355957</v>
      </c>
      <c r="BJ331">
        <v>-2.5519537925720215</v>
      </c>
      <c r="BK331">
        <v>-2.3863728046417236</v>
      </c>
      <c r="BL331">
        <v>-2.1104269027709961</v>
      </c>
      <c r="BM331">
        <v>-2.0578396320343018</v>
      </c>
      <c r="BN331">
        <v>-1.9862644672393799</v>
      </c>
      <c r="BO331">
        <v>-1.8488174676895142</v>
      </c>
      <c r="BP331">
        <v>-2.0284442901611328</v>
      </c>
      <c r="BQ331">
        <v>-2.2903876304626465</v>
      </c>
      <c r="BR331">
        <v>-2.390984058380127</v>
      </c>
      <c r="BS331">
        <v>-2.3728740215301514</v>
      </c>
      <c r="BT331">
        <v>14.051290512084961</v>
      </c>
      <c r="BU331">
        <v>42.093910217285156</v>
      </c>
      <c r="BV331">
        <v>42.199695587158203</v>
      </c>
      <c r="BW331">
        <v>42.367664337158203</v>
      </c>
      <c r="BX331">
        <v>42.663520812988281</v>
      </c>
      <c r="BY331">
        <v>42.043144226074219</v>
      </c>
      <c r="BZ331">
        <v>13.162306785583496</v>
      </c>
      <c r="CA331">
        <v>-0.85815697908401489</v>
      </c>
      <c r="CB331">
        <v>-0.77491182088851929</v>
      </c>
      <c r="CC331">
        <v>-0.58308786153793335</v>
      </c>
      <c r="CD331">
        <v>-0.31918182969093323</v>
      </c>
      <c r="CE331">
        <v>-0.1427585631608963</v>
      </c>
      <c r="CF331">
        <v>0.96709954738616943</v>
      </c>
      <c r="CG331">
        <v>0.98196536302566528</v>
      </c>
      <c r="CH331">
        <v>0.9669916033744812</v>
      </c>
      <c r="CI331">
        <v>0.91238600015640259</v>
      </c>
      <c r="CJ331">
        <v>0.82009118795394897</v>
      </c>
      <c r="CK331">
        <v>0.73486393690109253</v>
      </c>
      <c r="CL331">
        <v>0.7830544114112854</v>
      </c>
      <c r="CM331">
        <v>0.85064971446990967</v>
      </c>
      <c r="CN331">
        <v>1.0146565437316895</v>
      </c>
      <c r="CO331">
        <v>1.1906908750534058</v>
      </c>
      <c r="CP331">
        <v>1.2860214710235596</v>
      </c>
      <c r="CQ331">
        <v>1.2993252277374268</v>
      </c>
      <c r="CR331">
        <v>15.980305671691895</v>
      </c>
      <c r="CS331">
        <v>42.790328979492188</v>
      </c>
      <c r="CT331">
        <v>42.891571044921875</v>
      </c>
      <c r="CU331">
        <v>43.052963256835937</v>
      </c>
      <c r="CV331">
        <v>43.348537445068359</v>
      </c>
      <c r="CW331">
        <v>42.745140075683594</v>
      </c>
      <c r="CX331">
        <v>15.059405326843262</v>
      </c>
      <c r="CY331">
        <v>1.2544394731521606</v>
      </c>
      <c r="CZ331">
        <v>1.3450007438659668</v>
      </c>
      <c r="DA331">
        <v>1.5387009382247925</v>
      </c>
      <c r="DB331">
        <v>1.8052514791488647</v>
      </c>
      <c r="DC331">
        <v>1.9829007387161255</v>
      </c>
      <c r="DD331">
        <v>4.5384292602539062</v>
      </c>
      <c r="DE331">
        <v>4.5760984420776367</v>
      </c>
      <c r="DF331">
        <v>4.4859366416931152</v>
      </c>
      <c r="DG331">
        <v>4.2111449241638184</v>
      </c>
      <c r="DH331">
        <v>3.7506091594696045</v>
      </c>
      <c r="DI331">
        <v>3.5275673866271973</v>
      </c>
      <c r="DJ331">
        <v>3.5523734092712402</v>
      </c>
      <c r="DK331">
        <v>3.5501167774200439</v>
      </c>
      <c r="DL331">
        <v>4.0577573776245117</v>
      </c>
      <c r="DM331">
        <v>4.6717691421508789</v>
      </c>
      <c r="DN331">
        <v>4.9630270004272461</v>
      </c>
      <c r="DO331">
        <v>4.9715242385864258</v>
      </c>
      <c r="DP331">
        <v>17.909320831298828</v>
      </c>
      <c r="DQ331">
        <v>43.486751556396484</v>
      </c>
      <c r="DR331">
        <v>43.583442687988281</v>
      </c>
      <c r="DS331">
        <v>43.738265991210938</v>
      </c>
      <c r="DT331">
        <v>44.033554077148438</v>
      </c>
      <c r="DU331">
        <v>43.447132110595703</v>
      </c>
      <c r="DV331">
        <v>16.956502914428711</v>
      </c>
      <c r="DW331">
        <v>3.3670361042022705</v>
      </c>
      <c r="DX331">
        <v>3.4649133682250977</v>
      </c>
      <c r="DY331">
        <v>3.660489559173584</v>
      </c>
      <c r="DZ331">
        <v>3.9296848773956299</v>
      </c>
      <c r="EA331">
        <v>4.1085600852966309</v>
      </c>
      <c r="EB331">
        <v>9.6948623657226563</v>
      </c>
      <c r="EC331">
        <v>9.7654561996459961</v>
      </c>
      <c r="ED331">
        <v>9.5667352676391602</v>
      </c>
      <c r="EE331">
        <v>8.9740285873413086</v>
      </c>
      <c r="EF331">
        <v>7.9818115234375</v>
      </c>
      <c r="EG331">
        <v>7.5597877502441406</v>
      </c>
      <c r="EH331">
        <v>7.5508298873901367</v>
      </c>
      <c r="EI331">
        <v>7.447718620300293</v>
      </c>
      <c r="EJ331">
        <v>8.451512336730957</v>
      </c>
      <c r="EK331">
        <v>9.6978931427001953</v>
      </c>
      <c r="EL331">
        <v>10.272038459777832</v>
      </c>
      <c r="EM331">
        <v>10.27359676361084</v>
      </c>
      <c r="EN331">
        <v>20.694513320922852</v>
      </c>
      <c r="EO331">
        <v>44.492271423339844</v>
      </c>
      <c r="EP331">
        <v>44.5823974609375</v>
      </c>
      <c r="EQ331">
        <v>44.727729797363281</v>
      </c>
      <c r="ER331">
        <v>45.022605895996094</v>
      </c>
      <c r="ES331">
        <v>44.460700988769531</v>
      </c>
      <c r="ET331">
        <v>19.695611953735352</v>
      </c>
      <c r="EU331">
        <v>6.4172897338867187</v>
      </c>
      <c r="EV331">
        <v>6.5257306098937988</v>
      </c>
      <c r="EW331">
        <v>6.7240157127380371</v>
      </c>
      <c r="EX331">
        <v>6.9970288276672363</v>
      </c>
      <c r="EY331">
        <v>7.1776747703552246</v>
      </c>
      <c r="EZ331">
        <v>63.710994720458984</v>
      </c>
      <c r="FA331">
        <v>62.62908935546875</v>
      </c>
      <c r="FB331">
        <v>61.962478637695313</v>
      </c>
      <c r="FC331">
        <v>61.151218414306641</v>
      </c>
      <c r="FD331">
        <v>60.467159271240234</v>
      </c>
      <c r="FE331">
        <v>60.044582366943359</v>
      </c>
      <c r="FF331">
        <v>60.819107055664063</v>
      </c>
      <c r="FG331">
        <v>64.116691589355469</v>
      </c>
      <c r="FH331">
        <v>68.526870727539062</v>
      </c>
      <c r="FI331">
        <v>72.613365173339844</v>
      </c>
      <c r="FJ331">
        <v>75.903457641601563</v>
      </c>
      <c r="FK331">
        <v>79.193450927734375</v>
      </c>
      <c r="FL331">
        <v>81.745338439941406</v>
      </c>
      <c r="FM331">
        <v>83.69488525390625</v>
      </c>
      <c r="FN331">
        <v>85.103729248046875</v>
      </c>
      <c r="FO331">
        <v>85.823234558105469</v>
      </c>
      <c r="FP331">
        <v>85.387161254882813</v>
      </c>
      <c r="FQ331">
        <v>83.633956909179688</v>
      </c>
      <c r="FR331">
        <v>80.309738159179688</v>
      </c>
      <c r="FS331">
        <v>76.92608642578125</v>
      </c>
      <c r="FT331">
        <v>72.95379638671875</v>
      </c>
      <c r="FU331">
        <v>70.630996704101563</v>
      </c>
      <c r="FV331">
        <v>68.526611328125</v>
      </c>
      <c r="FW331">
        <v>66.712898254394531</v>
      </c>
      <c r="FX331">
        <v>500</v>
      </c>
      <c r="FY331">
        <v>0.12474661320447922</v>
      </c>
      <c r="FZ331">
        <v>1</v>
      </c>
      <c r="GA331" s="57" t="s">
        <v>10</v>
      </c>
    </row>
    <row r="332" spans="1:183" x14ac:dyDescent="0.2">
      <c r="A332" t="s">
        <v>242</v>
      </c>
      <c r="B332" t="s">
        <v>246</v>
      </c>
      <c r="C332" t="s">
        <v>218</v>
      </c>
      <c r="D332" t="s">
        <v>42</v>
      </c>
      <c r="E332">
        <v>2014</v>
      </c>
      <c r="F332" t="s">
        <v>220</v>
      </c>
      <c r="G332" t="s">
        <v>10</v>
      </c>
      <c r="H332" s="57" t="s">
        <v>234</v>
      </c>
      <c r="I332">
        <v>837</v>
      </c>
      <c r="L332">
        <v>134.51617711019998</v>
      </c>
      <c r="M332">
        <v>131.80774517635746</v>
      </c>
      <c r="N332">
        <v>130.40325293835798</v>
      </c>
      <c r="O332">
        <v>131.3243970613639</v>
      </c>
      <c r="P332">
        <v>133.36390312121276</v>
      </c>
      <c r="Q332">
        <v>141.30568088588223</v>
      </c>
      <c r="R332">
        <v>160.64680682556306</v>
      </c>
      <c r="S332">
        <v>168.0431842197743</v>
      </c>
      <c r="T332">
        <v>181.51684317447123</v>
      </c>
      <c r="U332">
        <v>191.63159936257301</v>
      </c>
      <c r="V332">
        <v>194.85587459221946</v>
      </c>
      <c r="W332">
        <v>197.33144803720842</v>
      </c>
      <c r="X332">
        <v>199.38372497141745</v>
      </c>
      <c r="Y332">
        <v>201.77191628309205</v>
      </c>
      <c r="Z332">
        <v>202.35133671028035</v>
      </c>
      <c r="AA332">
        <v>202.79026430408655</v>
      </c>
      <c r="AB332">
        <v>201.66337111133424</v>
      </c>
      <c r="AC332">
        <v>200.18505669863669</v>
      </c>
      <c r="AD332">
        <v>195.35111259107313</v>
      </c>
      <c r="AE332">
        <v>186.16210833041242</v>
      </c>
      <c r="AF332">
        <v>183.01153458910198</v>
      </c>
      <c r="AG332">
        <v>170.65434255212196</v>
      </c>
      <c r="AH332">
        <v>142.811992268041</v>
      </c>
      <c r="AI332">
        <v>132.57272379192125</v>
      </c>
      <c r="AJ332">
        <v>-7.3346309661865234</v>
      </c>
      <c r="AK332">
        <v>-7.358701229095459</v>
      </c>
      <c r="AL332">
        <v>-7.3232898712158203</v>
      </c>
      <c r="AM332">
        <v>-6.9936490058898926</v>
      </c>
      <c r="AN332">
        <v>-6.3345909118652344</v>
      </c>
      <c r="AO332">
        <v>-6.0868802070617676</v>
      </c>
      <c r="AP332">
        <v>-6.1125617027282715</v>
      </c>
      <c r="AQ332">
        <v>-6.3125824928283691</v>
      </c>
      <c r="AR332">
        <v>-6.6669683456420898</v>
      </c>
      <c r="AS332">
        <v>-6.9403066635131836</v>
      </c>
      <c r="AT332">
        <v>-7.3566279411315918</v>
      </c>
      <c r="AU332">
        <v>-7.4201750755310059</v>
      </c>
      <c r="AV332">
        <v>11.251951217651367</v>
      </c>
      <c r="AW332">
        <v>41.638923645019531</v>
      </c>
      <c r="AX332">
        <v>41.658836364746094</v>
      </c>
      <c r="AY332">
        <v>41.776191711425781</v>
      </c>
      <c r="AZ332">
        <v>41.942703247070313</v>
      </c>
      <c r="BA332">
        <v>41.467395782470703</v>
      </c>
      <c r="BB332">
        <v>10.223244667053223</v>
      </c>
      <c r="BC332">
        <v>-4.3326444625854492</v>
      </c>
      <c r="BD332">
        <v>-4.2218165397644043</v>
      </c>
      <c r="BE332">
        <v>-4.0517830848693848</v>
      </c>
      <c r="BF332">
        <v>-3.7527492046356201</v>
      </c>
      <c r="BG332">
        <v>-3.5285584926605225</v>
      </c>
      <c r="BH332">
        <v>-2.346233606338501</v>
      </c>
      <c r="BI332">
        <v>-2.3488366603851318</v>
      </c>
      <c r="BJ332">
        <v>-2.3900659084320068</v>
      </c>
      <c r="BK332">
        <v>-2.2522850036621094</v>
      </c>
      <c r="BL332">
        <v>-2.0214416980743408</v>
      </c>
      <c r="BM332">
        <v>-1.9742770195007324</v>
      </c>
      <c r="BN332">
        <v>-1.9535844326019287</v>
      </c>
      <c r="BO332">
        <v>-1.9411505460739136</v>
      </c>
      <c r="BP332">
        <v>-1.9899885654449463</v>
      </c>
      <c r="BQ332">
        <v>-2.0575830936431885</v>
      </c>
      <c r="BR332">
        <v>-2.180851936340332</v>
      </c>
      <c r="BS332">
        <v>-2.2016258239746094</v>
      </c>
      <c r="BT332">
        <v>13.99799919128418</v>
      </c>
      <c r="BU332">
        <v>42.635383605957031</v>
      </c>
      <c r="BV332">
        <v>42.646820068359375</v>
      </c>
      <c r="BW332">
        <v>42.754043579101563</v>
      </c>
      <c r="BX332">
        <v>42.914424896240234</v>
      </c>
      <c r="BY332">
        <v>42.466686248779297</v>
      </c>
      <c r="BZ332">
        <v>12.869763374328613</v>
      </c>
      <c r="CA332">
        <v>-1.3687981367111206</v>
      </c>
      <c r="CB332">
        <v>-1.2831146717071533</v>
      </c>
      <c r="CC332">
        <v>-1.0914444923400879</v>
      </c>
      <c r="CD332">
        <v>-0.79617375135421753</v>
      </c>
      <c r="CE332">
        <v>-0.56898850202560425</v>
      </c>
      <c r="CF332">
        <v>1.1087151765823364</v>
      </c>
      <c r="CG332">
        <v>1.1209803819656372</v>
      </c>
      <c r="CH332">
        <v>1.0266698598861694</v>
      </c>
      <c r="CI332">
        <v>1.031569242477417</v>
      </c>
      <c r="CJ332">
        <v>0.96583259105682373</v>
      </c>
      <c r="CK332">
        <v>0.87409931421279907</v>
      </c>
      <c r="CL332">
        <v>0.92691051959991455</v>
      </c>
      <c r="CM332">
        <v>1.0864901542663574</v>
      </c>
      <c r="CN332">
        <v>1.2492731809616089</v>
      </c>
      <c r="CO332">
        <v>1.3241761922836304</v>
      </c>
      <c r="CP332">
        <v>1.4038749933242798</v>
      </c>
      <c r="CQ332">
        <v>1.4127253293991089</v>
      </c>
      <c r="CR332">
        <v>15.899904251098633</v>
      </c>
      <c r="CS332">
        <v>43.325531005859375</v>
      </c>
      <c r="CT332">
        <v>43.331096649169922</v>
      </c>
      <c r="CU332">
        <v>43.431304931640625</v>
      </c>
      <c r="CV332">
        <v>43.587440490722656</v>
      </c>
      <c r="CW332">
        <v>43.158790588378906</v>
      </c>
      <c r="CX332">
        <v>14.702733993530273</v>
      </c>
      <c r="CY332">
        <v>0.68395280838012695</v>
      </c>
      <c r="CZ332">
        <v>0.75222110748291016</v>
      </c>
      <c r="DA332">
        <v>0.95887702703475952</v>
      </c>
      <c r="DB332">
        <v>1.2515414953231812</v>
      </c>
      <c r="DC332">
        <v>1.4808006286621094</v>
      </c>
      <c r="DD332">
        <v>4.5636639595031738</v>
      </c>
      <c r="DE332">
        <v>4.5907974243164062</v>
      </c>
      <c r="DF332">
        <v>4.4434056282043457</v>
      </c>
      <c r="DG332">
        <v>4.3154234886169434</v>
      </c>
      <c r="DH332">
        <v>3.9531066417694092</v>
      </c>
      <c r="DI332">
        <v>3.7224757671356201</v>
      </c>
      <c r="DJ332">
        <v>3.8074054718017578</v>
      </c>
      <c r="DK332">
        <v>4.1141304969787598</v>
      </c>
      <c r="DL332">
        <v>4.4885349273681641</v>
      </c>
      <c r="DM332">
        <v>4.7059354782104492</v>
      </c>
      <c r="DN332">
        <v>4.9886016845703125</v>
      </c>
      <c r="DO332">
        <v>5.0270767211914062</v>
      </c>
      <c r="DP332">
        <v>17.801809310913086</v>
      </c>
      <c r="DQ332">
        <v>44.015674591064453</v>
      </c>
      <c r="DR332">
        <v>44.015369415283203</v>
      </c>
      <c r="DS332">
        <v>44.108562469482422</v>
      </c>
      <c r="DT332">
        <v>44.260456085205078</v>
      </c>
      <c r="DU332">
        <v>43.850894927978516</v>
      </c>
      <c r="DV332">
        <v>16.53570556640625</v>
      </c>
      <c r="DW332">
        <v>2.736703634262085</v>
      </c>
      <c r="DX332">
        <v>2.7875568866729736</v>
      </c>
      <c r="DY332">
        <v>3.0091984272003174</v>
      </c>
      <c r="DZ332">
        <v>3.2992568016052246</v>
      </c>
      <c r="EA332">
        <v>3.5305898189544678</v>
      </c>
      <c r="EB332">
        <v>9.5520610809326172</v>
      </c>
      <c r="EC332">
        <v>9.6006622314453125</v>
      </c>
      <c r="ED332">
        <v>9.3766298294067383</v>
      </c>
      <c r="EE332">
        <v>9.0567874908447266</v>
      </c>
      <c r="EF332">
        <v>8.2662563323974609</v>
      </c>
      <c r="EG332">
        <v>7.8350787162780762</v>
      </c>
      <c r="EH332">
        <v>7.9663829803466797</v>
      </c>
      <c r="EI332">
        <v>8.4855632781982422</v>
      </c>
      <c r="EJ332">
        <v>9.1655139923095703</v>
      </c>
      <c r="EK332">
        <v>9.5886592864990234</v>
      </c>
      <c r="EL332">
        <v>10.16437816619873</v>
      </c>
      <c r="EM332">
        <v>10.245625495910645</v>
      </c>
      <c r="EN332">
        <v>20.547857284545898</v>
      </c>
      <c r="EO332">
        <v>45.012134552001953</v>
      </c>
      <c r="EP332">
        <v>45.00335693359375</v>
      </c>
      <c r="EQ332">
        <v>45.086414337158203</v>
      </c>
      <c r="ER332">
        <v>45.232177734375</v>
      </c>
      <c r="ES332">
        <v>44.850181579589844</v>
      </c>
      <c r="ET332">
        <v>19.182222366333008</v>
      </c>
      <c r="EU332">
        <v>5.7005500793457031</v>
      </c>
      <c r="EV332">
        <v>5.7262587547302246</v>
      </c>
      <c r="EW332">
        <v>5.9695372581481934</v>
      </c>
      <c r="EX332">
        <v>6.2558321952819824</v>
      </c>
      <c r="EY332">
        <v>6.4901599884033203</v>
      </c>
      <c r="EZ332">
        <v>70.093307495117188</v>
      </c>
      <c r="FA332">
        <v>68.783462524414063</v>
      </c>
      <c r="FB332">
        <v>67.693748474121094</v>
      </c>
      <c r="FC332">
        <v>66.83447265625</v>
      </c>
      <c r="FD332">
        <v>66.089202880859375</v>
      </c>
      <c r="FE332">
        <v>65.687973022460938</v>
      </c>
      <c r="FF332">
        <v>66.405563354492188</v>
      </c>
      <c r="FG332">
        <v>70.34918212890625</v>
      </c>
      <c r="FH332">
        <v>75.210830688476563</v>
      </c>
      <c r="FI332">
        <v>79.023277282714844</v>
      </c>
      <c r="FJ332">
        <v>81.544837951660156</v>
      </c>
      <c r="FK332">
        <v>83.815071105957031</v>
      </c>
      <c r="FL332">
        <v>85.985809326171875</v>
      </c>
      <c r="FM332">
        <v>87.738906860351562</v>
      </c>
      <c r="FN332">
        <v>88.451148986816406</v>
      </c>
      <c r="FO332">
        <v>88.669677734375</v>
      </c>
      <c r="FP332">
        <v>87.92071533203125</v>
      </c>
      <c r="FQ332">
        <v>86.964035034179688</v>
      </c>
      <c r="FR332">
        <v>85.332748413085938</v>
      </c>
      <c r="FS332">
        <v>83.127296447753906</v>
      </c>
      <c r="FT332">
        <v>78.849472045898438</v>
      </c>
      <c r="FU332">
        <v>75.376144409179687</v>
      </c>
      <c r="FV332">
        <v>72.591720581054687</v>
      </c>
      <c r="FW332">
        <v>70.993881225585938</v>
      </c>
      <c r="FX332">
        <v>500</v>
      </c>
      <c r="FY332">
        <v>0.12474661320447922</v>
      </c>
      <c r="FZ332">
        <v>1</v>
      </c>
      <c r="GA332" s="57" t="s">
        <v>10</v>
      </c>
    </row>
    <row r="333" spans="1:183" x14ac:dyDescent="0.2">
      <c r="A333" t="s">
        <v>242</v>
      </c>
      <c r="B333" t="s">
        <v>246</v>
      </c>
      <c r="C333" t="s">
        <v>218</v>
      </c>
      <c r="D333" t="s">
        <v>42</v>
      </c>
      <c r="E333">
        <v>2015</v>
      </c>
      <c r="F333" t="s">
        <v>220</v>
      </c>
      <c r="G333" t="s">
        <v>10</v>
      </c>
      <c r="H333" s="57" t="s">
        <v>234</v>
      </c>
      <c r="I333">
        <v>837</v>
      </c>
      <c r="L333">
        <v>134.51617711019998</v>
      </c>
      <c r="M333">
        <v>131.80774517635746</v>
      </c>
      <c r="N333">
        <v>130.40325293835798</v>
      </c>
      <c r="O333">
        <v>131.3243970613639</v>
      </c>
      <c r="P333">
        <v>133.36390312121276</v>
      </c>
      <c r="Q333">
        <v>141.30568088588223</v>
      </c>
      <c r="R333">
        <v>160.64680682556306</v>
      </c>
      <c r="S333">
        <v>168.0431842197743</v>
      </c>
      <c r="T333">
        <v>181.51684317447123</v>
      </c>
      <c r="U333">
        <v>191.63159936257301</v>
      </c>
      <c r="V333">
        <v>194.85587459221949</v>
      </c>
      <c r="W333">
        <v>197.33144803720842</v>
      </c>
      <c r="X333">
        <v>199.38372497141742</v>
      </c>
      <c r="Y333">
        <v>201.77191628309205</v>
      </c>
      <c r="Z333">
        <v>202.35133671028035</v>
      </c>
      <c r="AA333">
        <v>202.79026430408658</v>
      </c>
      <c r="AB333">
        <v>201.66337111133424</v>
      </c>
      <c r="AC333">
        <v>200.18505669863669</v>
      </c>
      <c r="AD333">
        <v>195.35111259107313</v>
      </c>
      <c r="AE333">
        <v>186.16210833041239</v>
      </c>
      <c r="AF333">
        <v>183.01153458910198</v>
      </c>
      <c r="AG333">
        <v>170.65434255212196</v>
      </c>
      <c r="AH333">
        <v>142.811992268041</v>
      </c>
      <c r="AI333">
        <v>132.57272379192125</v>
      </c>
      <c r="AJ333">
        <v>-7.3346309661865234</v>
      </c>
      <c r="AK333">
        <v>-7.358701229095459</v>
      </c>
      <c r="AL333">
        <v>-7.3232898712158203</v>
      </c>
      <c r="AM333">
        <v>-6.9936490058898926</v>
      </c>
      <c r="AN333">
        <v>-6.3345909118652344</v>
      </c>
      <c r="AO333">
        <v>-6.0868802070617676</v>
      </c>
      <c r="AP333">
        <v>-6.1125617027282715</v>
      </c>
      <c r="AQ333">
        <v>-6.3125824928283691</v>
      </c>
      <c r="AR333">
        <v>-6.6669683456420898</v>
      </c>
      <c r="AS333">
        <v>-6.9403066635131836</v>
      </c>
      <c r="AT333">
        <v>-7.3566279411315918</v>
      </c>
      <c r="AU333">
        <v>-7.4201750755310059</v>
      </c>
      <c r="AV333">
        <v>11.251951217651367</v>
      </c>
      <c r="AW333">
        <v>41.638923645019531</v>
      </c>
      <c r="AX333">
        <v>41.658836364746094</v>
      </c>
      <c r="AY333">
        <v>41.776191711425781</v>
      </c>
      <c r="AZ333">
        <v>41.942703247070313</v>
      </c>
      <c r="BA333">
        <v>41.467395782470703</v>
      </c>
      <c r="BB333">
        <v>10.223244667053223</v>
      </c>
      <c r="BC333">
        <v>-4.3326444625854492</v>
      </c>
      <c r="BD333">
        <v>-4.2218165397644043</v>
      </c>
      <c r="BE333">
        <v>-4.0517830848693848</v>
      </c>
      <c r="BF333">
        <v>-3.7527492046356201</v>
      </c>
      <c r="BG333">
        <v>-3.5285584926605225</v>
      </c>
      <c r="BH333">
        <v>-2.346233606338501</v>
      </c>
      <c r="BI333">
        <v>-2.3488366603851318</v>
      </c>
      <c r="BJ333">
        <v>-2.3900659084320068</v>
      </c>
      <c r="BK333">
        <v>-2.2522850036621094</v>
      </c>
      <c r="BL333">
        <v>-2.0214416980743408</v>
      </c>
      <c r="BM333">
        <v>-1.9742770195007324</v>
      </c>
      <c r="BN333">
        <v>-1.9535844326019287</v>
      </c>
      <c r="BO333">
        <v>-1.9411505460739136</v>
      </c>
      <c r="BP333">
        <v>-1.9899885654449463</v>
      </c>
      <c r="BQ333">
        <v>-2.0575830936431885</v>
      </c>
      <c r="BR333">
        <v>-2.180851936340332</v>
      </c>
      <c r="BS333">
        <v>-2.2016258239746094</v>
      </c>
      <c r="BT333">
        <v>13.99799919128418</v>
      </c>
      <c r="BU333">
        <v>42.635383605957031</v>
      </c>
      <c r="BV333">
        <v>42.646820068359375</v>
      </c>
      <c r="BW333">
        <v>42.754043579101563</v>
      </c>
      <c r="BX333">
        <v>42.914424896240234</v>
      </c>
      <c r="BY333">
        <v>42.466686248779297</v>
      </c>
      <c r="BZ333">
        <v>12.869763374328613</v>
      </c>
      <c r="CA333">
        <v>-1.3687981367111206</v>
      </c>
      <c r="CB333">
        <v>-1.2831146717071533</v>
      </c>
      <c r="CC333">
        <v>-1.0914444923400879</v>
      </c>
      <c r="CD333">
        <v>-0.79617375135421753</v>
      </c>
      <c r="CE333">
        <v>-0.56898850202560425</v>
      </c>
      <c r="CF333">
        <v>1.1087151765823364</v>
      </c>
      <c r="CG333">
        <v>1.1209803819656372</v>
      </c>
      <c r="CH333">
        <v>1.0266698598861694</v>
      </c>
      <c r="CI333">
        <v>1.031569242477417</v>
      </c>
      <c r="CJ333">
        <v>0.96583259105682373</v>
      </c>
      <c r="CK333">
        <v>0.87409931421279907</v>
      </c>
      <c r="CL333">
        <v>0.92691051959991455</v>
      </c>
      <c r="CM333">
        <v>1.0864901542663574</v>
      </c>
      <c r="CN333">
        <v>1.2492731809616089</v>
      </c>
      <c r="CO333">
        <v>1.3241761922836304</v>
      </c>
      <c r="CP333">
        <v>1.4038749933242798</v>
      </c>
      <c r="CQ333">
        <v>1.4127253293991089</v>
      </c>
      <c r="CR333">
        <v>15.899904251098633</v>
      </c>
      <c r="CS333">
        <v>43.325531005859375</v>
      </c>
      <c r="CT333">
        <v>43.331096649169922</v>
      </c>
      <c r="CU333">
        <v>43.431304931640625</v>
      </c>
      <c r="CV333">
        <v>43.587440490722656</v>
      </c>
      <c r="CW333">
        <v>43.158790588378906</v>
      </c>
      <c r="CX333">
        <v>14.702733993530273</v>
      </c>
      <c r="CY333">
        <v>0.68395280838012695</v>
      </c>
      <c r="CZ333">
        <v>0.75222110748291016</v>
      </c>
      <c r="DA333">
        <v>0.95887702703475952</v>
      </c>
      <c r="DB333">
        <v>1.2515414953231812</v>
      </c>
      <c r="DC333">
        <v>1.4808006286621094</v>
      </c>
      <c r="DD333">
        <v>4.5636639595031738</v>
      </c>
      <c r="DE333">
        <v>4.5907974243164062</v>
      </c>
      <c r="DF333">
        <v>4.4434056282043457</v>
      </c>
      <c r="DG333">
        <v>4.3154234886169434</v>
      </c>
      <c r="DH333">
        <v>3.9531066417694092</v>
      </c>
      <c r="DI333">
        <v>3.7224757671356201</v>
      </c>
      <c r="DJ333">
        <v>3.8074054718017578</v>
      </c>
      <c r="DK333">
        <v>4.1141304969787598</v>
      </c>
      <c r="DL333">
        <v>4.4885349273681641</v>
      </c>
      <c r="DM333">
        <v>4.7059354782104492</v>
      </c>
      <c r="DN333">
        <v>4.9886016845703125</v>
      </c>
      <c r="DO333">
        <v>5.0270767211914062</v>
      </c>
      <c r="DP333">
        <v>17.801809310913086</v>
      </c>
      <c r="DQ333">
        <v>44.015674591064453</v>
      </c>
      <c r="DR333">
        <v>44.015369415283203</v>
      </c>
      <c r="DS333">
        <v>44.108562469482422</v>
      </c>
      <c r="DT333">
        <v>44.260456085205078</v>
      </c>
      <c r="DU333">
        <v>43.850894927978516</v>
      </c>
      <c r="DV333">
        <v>16.53570556640625</v>
      </c>
      <c r="DW333">
        <v>2.736703634262085</v>
      </c>
      <c r="DX333">
        <v>2.7875568866729736</v>
      </c>
      <c r="DY333">
        <v>3.0091984272003174</v>
      </c>
      <c r="DZ333">
        <v>3.2992568016052246</v>
      </c>
      <c r="EA333">
        <v>3.5305898189544678</v>
      </c>
      <c r="EB333">
        <v>9.5520610809326172</v>
      </c>
      <c r="EC333">
        <v>9.6006622314453125</v>
      </c>
      <c r="ED333">
        <v>9.3766298294067383</v>
      </c>
      <c r="EE333">
        <v>9.0567874908447266</v>
      </c>
      <c r="EF333">
        <v>8.2662563323974609</v>
      </c>
      <c r="EG333">
        <v>7.8350787162780762</v>
      </c>
      <c r="EH333">
        <v>7.9663829803466797</v>
      </c>
      <c r="EI333">
        <v>8.4855632781982422</v>
      </c>
      <c r="EJ333">
        <v>9.1655139923095703</v>
      </c>
      <c r="EK333">
        <v>9.5886592864990234</v>
      </c>
      <c r="EL333">
        <v>10.16437816619873</v>
      </c>
      <c r="EM333">
        <v>10.245625495910645</v>
      </c>
      <c r="EN333">
        <v>20.547857284545898</v>
      </c>
      <c r="EO333">
        <v>45.012134552001953</v>
      </c>
      <c r="EP333">
        <v>45.00335693359375</v>
      </c>
      <c r="EQ333">
        <v>45.086414337158203</v>
      </c>
      <c r="ER333">
        <v>45.232177734375</v>
      </c>
      <c r="ES333">
        <v>44.850181579589844</v>
      </c>
      <c r="ET333">
        <v>19.182222366333008</v>
      </c>
      <c r="EU333">
        <v>5.7005500793457031</v>
      </c>
      <c r="EV333">
        <v>5.7262587547302246</v>
      </c>
      <c r="EW333">
        <v>5.9695372581481934</v>
      </c>
      <c r="EX333">
        <v>6.2558321952819824</v>
      </c>
      <c r="EY333">
        <v>6.4901599884033203</v>
      </c>
      <c r="EZ333">
        <v>70.093307495117188</v>
      </c>
      <c r="FA333">
        <v>68.783462524414063</v>
      </c>
      <c r="FB333">
        <v>67.693748474121094</v>
      </c>
      <c r="FC333">
        <v>66.83447265625</v>
      </c>
      <c r="FD333">
        <v>66.089202880859375</v>
      </c>
      <c r="FE333">
        <v>65.687973022460938</v>
      </c>
      <c r="FF333">
        <v>66.405563354492188</v>
      </c>
      <c r="FG333">
        <v>70.34918212890625</v>
      </c>
      <c r="FH333">
        <v>75.210830688476563</v>
      </c>
      <c r="FI333">
        <v>79.023277282714844</v>
      </c>
      <c r="FJ333">
        <v>81.544837951660156</v>
      </c>
      <c r="FK333">
        <v>83.815071105957031</v>
      </c>
      <c r="FL333">
        <v>85.985809326171875</v>
      </c>
      <c r="FM333">
        <v>87.738906860351562</v>
      </c>
      <c r="FN333">
        <v>88.451148986816406</v>
      </c>
      <c r="FO333">
        <v>88.669677734375</v>
      </c>
      <c r="FP333">
        <v>87.92071533203125</v>
      </c>
      <c r="FQ333">
        <v>86.964035034179688</v>
      </c>
      <c r="FR333">
        <v>85.332748413085938</v>
      </c>
      <c r="FS333">
        <v>83.127296447753906</v>
      </c>
      <c r="FT333">
        <v>78.849472045898438</v>
      </c>
      <c r="FU333">
        <v>75.376144409179687</v>
      </c>
      <c r="FV333">
        <v>72.591720581054687</v>
      </c>
      <c r="FW333">
        <v>70.993881225585938</v>
      </c>
      <c r="FX333">
        <v>500</v>
      </c>
      <c r="FY333">
        <v>0.12474661320447922</v>
      </c>
      <c r="FZ333">
        <v>1</v>
      </c>
      <c r="GA333" s="57" t="s">
        <v>10</v>
      </c>
    </row>
    <row r="334" spans="1:183" x14ac:dyDescent="0.2">
      <c r="A334" t="s">
        <v>242</v>
      </c>
      <c r="B334" t="s">
        <v>246</v>
      </c>
      <c r="C334" t="s">
        <v>218</v>
      </c>
      <c r="D334" t="s">
        <v>42</v>
      </c>
      <c r="E334">
        <v>2016</v>
      </c>
      <c r="F334" t="s">
        <v>220</v>
      </c>
      <c r="G334" t="s">
        <v>10</v>
      </c>
      <c r="H334" s="57" t="s">
        <v>234</v>
      </c>
      <c r="I334">
        <v>837</v>
      </c>
      <c r="L334">
        <v>134.51617711019998</v>
      </c>
      <c r="M334">
        <v>131.80774517635746</v>
      </c>
      <c r="N334">
        <v>130.40325293835798</v>
      </c>
      <c r="O334">
        <v>131.3243970613639</v>
      </c>
      <c r="P334">
        <v>133.36390312121276</v>
      </c>
      <c r="Q334">
        <v>141.30568088588223</v>
      </c>
      <c r="R334">
        <v>160.64680682556306</v>
      </c>
      <c r="S334">
        <v>168.0431842197743</v>
      </c>
      <c r="T334">
        <v>181.51684317447123</v>
      </c>
      <c r="U334">
        <v>191.63159936257301</v>
      </c>
      <c r="V334">
        <v>194.85587459221949</v>
      </c>
      <c r="W334">
        <v>197.33144803720842</v>
      </c>
      <c r="X334">
        <v>199.38372497141742</v>
      </c>
      <c r="Y334">
        <v>201.77191628309205</v>
      </c>
      <c r="Z334">
        <v>202.35133671028035</v>
      </c>
      <c r="AA334">
        <v>202.79026430408658</v>
      </c>
      <c r="AB334">
        <v>201.66337111133424</v>
      </c>
      <c r="AC334">
        <v>200.18505669863669</v>
      </c>
      <c r="AD334">
        <v>195.3511125910731</v>
      </c>
      <c r="AE334">
        <v>186.16210833041242</v>
      </c>
      <c r="AF334">
        <v>183.01153458910201</v>
      </c>
      <c r="AG334">
        <v>170.65434255212196</v>
      </c>
      <c r="AH334">
        <v>142.811992268041</v>
      </c>
      <c r="AI334">
        <v>132.57272379192128</v>
      </c>
      <c r="AJ334">
        <v>-7.3346309661865234</v>
      </c>
      <c r="AK334">
        <v>-7.358701229095459</v>
      </c>
      <c r="AL334">
        <v>-7.3232898712158203</v>
      </c>
      <c r="AM334">
        <v>-6.9936490058898926</v>
      </c>
      <c r="AN334">
        <v>-6.3345909118652344</v>
      </c>
      <c r="AO334">
        <v>-6.0868802070617676</v>
      </c>
      <c r="AP334">
        <v>-6.1125617027282715</v>
      </c>
      <c r="AQ334">
        <v>-6.3125824928283691</v>
      </c>
      <c r="AR334">
        <v>-6.6669683456420898</v>
      </c>
      <c r="AS334">
        <v>-6.9403066635131836</v>
      </c>
      <c r="AT334">
        <v>-7.3566279411315918</v>
      </c>
      <c r="AU334">
        <v>-7.4201750755310059</v>
      </c>
      <c r="AV334">
        <v>11.251951217651367</v>
      </c>
      <c r="AW334">
        <v>41.638923645019531</v>
      </c>
      <c r="AX334">
        <v>41.658836364746094</v>
      </c>
      <c r="AY334">
        <v>41.776191711425781</v>
      </c>
      <c r="AZ334">
        <v>41.942703247070313</v>
      </c>
      <c r="BA334">
        <v>41.467395782470703</v>
      </c>
      <c r="BB334">
        <v>10.223244667053223</v>
      </c>
      <c r="BC334">
        <v>-4.3326444625854492</v>
      </c>
      <c r="BD334">
        <v>-4.2218165397644043</v>
      </c>
      <c r="BE334">
        <v>-4.0517830848693848</v>
      </c>
      <c r="BF334">
        <v>-3.7527492046356201</v>
      </c>
      <c r="BG334">
        <v>-3.5285584926605225</v>
      </c>
      <c r="BH334">
        <v>-2.346233606338501</v>
      </c>
      <c r="BI334">
        <v>-2.3488366603851318</v>
      </c>
      <c r="BJ334">
        <v>-2.3900659084320068</v>
      </c>
      <c r="BK334">
        <v>-2.2522850036621094</v>
      </c>
      <c r="BL334">
        <v>-2.0214416980743408</v>
      </c>
      <c r="BM334">
        <v>-1.9742770195007324</v>
      </c>
      <c r="BN334">
        <v>-1.9535844326019287</v>
      </c>
      <c r="BO334">
        <v>-1.9411505460739136</v>
      </c>
      <c r="BP334">
        <v>-1.9899885654449463</v>
      </c>
      <c r="BQ334">
        <v>-2.0575830936431885</v>
      </c>
      <c r="BR334">
        <v>-2.180851936340332</v>
      </c>
      <c r="BS334">
        <v>-2.2016258239746094</v>
      </c>
      <c r="BT334">
        <v>13.99799919128418</v>
      </c>
      <c r="BU334">
        <v>42.635383605957031</v>
      </c>
      <c r="BV334">
        <v>42.646820068359375</v>
      </c>
      <c r="BW334">
        <v>42.754043579101563</v>
      </c>
      <c r="BX334">
        <v>42.914424896240234</v>
      </c>
      <c r="BY334">
        <v>42.466686248779297</v>
      </c>
      <c r="BZ334">
        <v>12.869763374328613</v>
      </c>
      <c r="CA334">
        <v>-1.3687981367111206</v>
      </c>
      <c r="CB334">
        <v>-1.2831146717071533</v>
      </c>
      <c r="CC334">
        <v>-1.0914444923400879</v>
      </c>
      <c r="CD334">
        <v>-0.79617375135421753</v>
      </c>
      <c r="CE334">
        <v>-0.56898850202560425</v>
      </c>
      <c r="CF334">
        <v>1.1087151765823364</v>
      </c>
      <c r="CG334">
        <v>1.1209803819656372</v>
      </c>
      <c r="CH334">
        <v>1.0266698598861694</v>
      </c>
      <c r="CI334">
        <v>1.031569242477417</v>
      </c>
      <c r="CJ334">
        <v>0.96583259105682373</v>
      </c>
      <c r="CK334">
        <v>0.87409931421279907</v>
      </c>
      <c r="CL334">
        <v>0.92691051959991455</v>
      </c>
      <c r="CM334">
        <v>1.0864901542663574</v>
      </c>
      <c r="CN334">
        <v>1.2492731809616089</v>
      </c>
      <c r="CO334">
        <v>1.3241761922836304</v>
      </c>
      <c r="CP334">
        <v>1.4038749933242798</v>
      </c>
      <c r="CQ334">
        <v>1.4127253293991089</v>
      </c>
      <c r="CR334">
        <v>15.899904251098633</v>
      </c>
      <c r="CS334">
        <v>43.325531005859375</v>
      </c>
      <c r="CT334">
        <v>43.331096649169922</v>
      </c>
      <c r="CU334">
        <v>43.431304931640625</v>
      </c>
      <c r="CV334">
        <v>43.587440490722656</v>
      </c>
      <c r="CW334">
        <v>43.158790588378906</v>
      </c>
      <c r="CX334">
        <v>14.702733993530273</v>
      </c>
      <c r="CY334">
        <v>0.68395280838012695</v>
      </c>
      <c r="CZ334">
        <v>0.75222110748291016</v>
      </c>
      <c r="DA334">
        <v>0.95887702703475952</v>
      </c>
      <c r="DB334">
        <v>1.2515414953231812</v>
      </c>
      <c r="DC334">
        <v>1.4808006286621094</v>
      </c>
      <c r="DD334">
        <v>4.5636639595031738</v>
      </c>
      <c r="DE334">
        <v>4.5907974243164062</v>
      </c>
      <c r="DF334">
        <v>4.4434056282043457</v>
      </c>
      <c r="DG334">
        <v>4.3154234886169434</v>
      </c>
      <c r="DH334">
        <v>3.9531066417694092</v>
      </c>
      <c r="DI334">
        <v>3.7224757671356201</v>
      </c>
      <c r="DJ334">
        <v>3.8074054718017578</v>
      </c>
      <c r="DK334">
        <v>4.1141304969787598</v>
      </c>
      <c r="DL334">
        <v>4.4885349273681641</v>
      </c>
      <c r="DM334">
        <v>4.7059354782104492</v>
      </c>
      <c r="DN334">
        <v>4.9886016845703125</v>
      </c>
      <c r="DO334">
        <v>5.0270767211914062</v>
      </c>
      <c r="DP334">
        <v>17.801809310913086</v>
      </c>
      <c r="DQ334">
        <v>44.015674591064453</v>
      </c>
      <c r="DR334">
        <v>44.015369415283203</v>
      </c>
      <c r="DS334">
        <v>44.108562469482422</v>
      </c>
      <c r="DT334">
        <v>44.260456085205078</v>
      </c>
      <c r="DU334">
        <v>43.850894927978516</v>
      </c>
      <c r="DV334">
        <v>16.53570556640625</v>
      </c>
      <c r="DW334">
        <v>2.736703634262085</v>
      </c>
      <c r="DX334">
        <v>2.7875568866729736</v>
      </c>
      <c r="DY334">
        <v>3.0091984272003174</v>
      </c>
      <c r="DZ334">
        <v>3.2992568016052246</v>
      </c>
      <c r="EA334">
        <v>3.5305898189544678</v>
      </c>
      <c r="EB334">
        <v>9.5520610809326172</v>
      </c>
      <c r="EC334">
        <v>9.6006622314453125</v>
      </c>
      <c r="ED334">
        <v>9.3766298294067383</v>
      </c>
      <c r="EE334">
        <v>9.0567874908447266</v>
      </c>
      <c r="EF334">
        <v>8.2662563323974609</v>
      </c>
      <c r="EG334">
        <v>7.8350787162780762</v>
      </c>
      <c r="EH334">
        <v>7.9663829803466797</v>
      </c>
      <c r="EI334">
        <v>8.4855632781982422</v>
      </c>
      <c r="EJ334">
        <v>9.1655139923095703</v>
      </c>
      <c r="EK334">
        <v>9.5886592864990234</v>
      </c>
      <c r="EL334">
        <v>10.16437816619873</v>
      </c>
      <c r="EM334">
        <v>10.245625495910645</v>
      </c>
      <c r="EN334">
        <v>20.547857284545898</v>
      </c>
      <c r="EO334">
        <v>45.012134552001953</v>
      </c>
      <c r="EP334">
        <v>45.00335693359375</v>
      </c>
      <c r="EQ334">
        <v>45.086414337158203</v>
      </c>
      <c r="ER334">
        <v>45.232177734375</v>
      </c>
      <c r="ES334">
        <v>44.850181579589844</v>
      </c>
      <c r="ET334">
        <v>19.182222366333008</v>
      </c>
      <c r="EU334">
        <v>5.7005500793457031</v>
      </c>
      <c r="EV334">
        <v>5.7262587547302246</v>
      </c>
      <c r="EW334">
        <v>5.9695372581481934</v>
      </c>
      <c r="EX334">
        <v>6.2558321952819824</v>
      </c>
      <c r="EY334">
        <v>6.4901599884033203</v>
      </c>
      <c r="EZ334">
        <v>70.093307495117188</v>
      </c>
      <c r="FA334">
        <v>68.783462524414063</v>
      </c>
      <c r="FB334">
        <v>67.693748474121094</v>
      </c>
      <c r="FC334">
        <v>66.83447265625</v>
      </c>
      <c r="FD334">
        <v>66.089202880859375</v>
      </c>
      <c r="FE334">
        <v>65.687973022460938</v>
      </c>
      <c r="FF334">
        <v>66.405563354492188</v>
      </c>
      <c r="FG334">
        <v>70.34918212890625</v>
      </c>
      <c r="FH334">
        <v>75.210830688476563</v>
      </c>
      <c r="FI334">
        <v>79.023277282714844</v>
      </c>
      <c r="FJ334">
        <v>81.544837951660156</v>
      </c>
      <c r="FK334">
        <v>83.815071105957031</v>
      </c>
      <c r="FL334">
        <v>85.985809326171875</v>
      </c>
      <c r="FM334">
        <v>87.738906860351562</v>
      </c>
      <c r="FN334">
        <v>88.451148986816406</v>
      </c>
      <c r="FO334">
        <v>88.669677734375</v>
      </c>
      <c r="FP334">
        <v>87.92071533203125</v>
      </c>
      <c r="FQ334">
        <v>86.964035034179688</v>
      </c>
      <c r="FR334">
        <v>85.332748413085938</v>
      </c>
      <c r="FS334">
        <v>83.127296447753906</v>
      </c>
      <c r="FT334">
        <v>78.849472045898438</v>
      </c>
      <c r="FU334">
        <v>75.376144409179687</v>
      </c>
      <c r="FV334">
        <v>72.591720581054687</v>
      </c>
      <c r="FW334">
        <v>70.993881225585938</v>
      </c>
      <c r="FX334">
        <v>500</v>
      </c>
      <c r="FY334">
        <v>0.12474661320447922</v>
      </c>
      <c r="FZ334">
        <v>1</v>
      </c>
      <c r="GA334" s="57" t="s">
        <v>10</v>
      </c>
    </row>
    <row r="335" spans="1:183" x14ac:dyDescent="0.2">
      <c r="A335" t="s">
        <v>242</v>
      </c>
      <c r="B335" t="s">
        <v>246</v>
      </c>
      <c r="C335" t="s">
        <v>218</v>
      </c>
      <c r="D335" t="s">
        <v>43</v>
      </c>
      <c r="E335">
        <v>2014</v>
      </c>
      <c r="F335" t="s">
        <v>220</v>
      </c>
      <c r="G335" t="s">
        <v>10</v>
      </c>
      <c r="H335" s="57" t="s">
        <v>234</v>
      </c>
      <c r="I335">
        <v>859</v>
      </c>
      <c r="L335">
        <v>138.88649058391343</v>
      </c>
      <c r="M335">
        <v>136.64218136654583</v>
      </c>
      <c r="N335">
        <v>135.18220738708666</v>
      </c>
      <c r="O335">
        <v>136.42452937433927</v>
      </c>
      <c r="P335">
        <v>138.44529207544798</v>
      </c>
      <c r="Q335">
        <v>146.53741385219669</v>
      </c>
      <c r="R335">
        <v>166.23135313128975</v>
      </c>
      <c r="S335">
        <v>172.96398178498868</v>
      </c>
      <c r="T335">
        <v>187.78465109528929</v>
      </c>
      <c r="U335">
        <v>198.73627051535524</v>
      </c>
      <c r="V335">
        <v>204.411448553425</v>
      </c>
      <c r="W335">
        <v>207.55955929008493</v>
      </c>
      <c r="X335">
        <v>210.01493148872237</v>
      </c>
      <c r="Y335">
        <v>212.53601909389448</v>
      </c>
      <c r="Z335">
        <v>212.82191432416604</v>
      </c>
      <c r="AA335">
        <v>212.79496646158339</v>
      </c>
      <c r="AB335">
        <v>211.69838402801562</v>
      </c>
      <c r="AC335">
        <v>209.11508354970556</v>
      </c>
      <c r="AD335">
        <v>202.89053765963013</v>
      </c>
      <c r="AE335">
        <v>191.17911555259693</v>
      </c>
      <c r="AF335">
        <v>188.05716708652301</v>
      </c>
      <c r="AG335">
        <v>176.31627850008525</v>
      </c>
      <c r="AH335">
        <v>147.65432926646292</v>
      </c>
      <c r="AI335">
        <v>136.75599089847259</v>
      </c>
      <c r="AJ335">
        <v>-7.4301552772521973</v>
      </c>
      <c r="AK335">
        <v>-7.4964957237243652</v>
      </c>
      <c r="AL335">
        <v>-7.4832377433776855</v>
      </c>
      <c r="AM335">
        <v>-7.1655764579772949</v>
      </c>
      <c r="AN335">
        <v>-6.5149140357971191</v>
      </c>
      <c r="AO335">
        <v>-6.2538561820983887</v>
      </c>
      <c r="AP335">
        <v>-6.2955179214477539</v>
      </c>
      <c r="AQ335">
        <v>-6.5325031280517578</v>
      </c>
      <c r="AR335">
        <v>-6.9275894165039062</v>
      </c>
      <c r="AS335">
        <v>-7.1121325492858887</v>
      </c>
      <c r="AT335">
        <v>-7.629427433013916</v>
      </c>
      <c r="AU335">
        <v>-7.6725754737854004</v>
      </c>
      <c r="AV335">
        <v>11.896808624267578</v>
      </c>
      <c r="AW335">
        <v>43.708774566650391</v>
      </c>
      <c r="AX335">
        <v>43.777339935302734</v>
      </c>
      <c r="AY335">
        <v>43.606449127197266</v>
      </c>
      <c r="AZ335">
        <v>43.80133056640625</v>
      </c>
      <c r="BA335">
        <v>43.219783782958984</v>
      </c>
      <c r="BB335">
        <v>10.645008087158203</v>
      </c>
      <c r="BC335">
        <v>-4.3093605041503906</v>
      </c>
      <c r="BD335">
        <v>-4.2174749374389648</v>
      </c>
      <c r="BE335">
        <v>-4.0450053215026855</v>
      </c>
      <c r="BF335">
        <v>-3.7203755378723145</v>
      </c>
      <c r="BG335">
        <v>-3.4830057621002197</v>
      </c>
      <c r="BH335">
        <v>-2.4041318893432617</v>
      </c>
      <c r="BI335">
        <v>-2.4203040599822998</v>
      </c>
      <c r="BJ335">
        <v>-2.4696614742279053</v>
      </c>
      <c r="BK335">
        <v>-2.3357217311859131</v>
      </c>
      <c r="BL335">
        <v>-2.1112277507781982</v>
      </c>
      <c r="BM335">
        <v>-2.0552494525909424</v>
      </c>
      <c r="BN335">
        <v>-2.0380172729492187</v>
      </c>
      <c r="BO335">
        <v>-2.0397415161132813</v>
      </c>
      <c r="BP335">
        <v>-2.0969612598419189</v>
      </c>
      <c r="BQ335">
        <v>-2.1345176696777344</v>
      </c>
      <c r="BR335">
        <v>-2.2830367088317871</v>
      </c>
      <c r="BS335">
        <v>-2.2937610149383545</v>
      </c>
      <c r="BT335">
        <v>14.749462127685547</v>
      </c>
      <c r="BU335">
        <v>44.748115539550781</v>
      </c>
      <c r="BV335">
        <v>44.808914184570312</v>
      </c>
      <c r="BW335">
        <v>44.619403839111328</v>
      </c>
      <c r="BX335">
        <v>44.811893463134766</v>
      </c>
      <c r="BY335">
        <v>44.259197235107422</v>
      </c>
      <c r="BZ335">
        <v>13.355005264282227</v>
      </c>
      <c r="CA335">
        <v>-1.2972520589828491</v>
      </c>
      <c r="CB335">
        <v>-1.2310882806777954</v>
      </c>
      <c r="CC335">
        <v>-1.0349901914596558</v>
      </c>
      <c r="CD335">
        <v>-0.71525514125823975</v>
      </c>
      <c r="CE335">
        <v>-0.47517690062522888</v>
      </c>
      <c r="CF335">
        <v>1.0768767595291138</v>
      </c>
      <c r="CG335">
        <v>1.0954506397247314</v>
      </c>
      <c r="CH335">
        <v>1.0027263164520264</v>
      </c>
      <c r="CI335">
        <v>1.0094211101531982</v>
      </c>
      <c r="CJ335">
        <v>0.9387519359588623</v>
      </c>
      <c r="CK335">
        <v>0.85269302129745483</v>
      </c>
      <c r="CL335">
        <v>0.91071450710296631</v>
      </c>
      <c r="CM335">
        <v>1.0719316005706787</v>
      </c>
      <c r="CN335">
        <v>1.2487170696258545</v>
      </c>
      <c r="CO335">
        <v>1.3129633665084839</v>
      </c>
      <c r="CP335">
        <v>1.4198572635650635</v>
      </c>
      <c r="CQ335">
        <v>1.4315896034240723</v>
      </c>
      <c r="CR335">
        <v>16.725200653076172</v>
      </c>
      <c r="CS335">
        <v>45.467960357666016</v>
      </c>
      <c r="CT335">
        <v>45.52337646484375</v>
      </c>
      <c r="CU335">
        <v>45.320972442626953</v>
      </c>
      <c r="CV335">
        <v>45.511806488037109</v>
      </c>
      <c r="CW335">
        <v>44.979095458984375</v>
      </c>
      <c r="CX335">
        <v>15.231942176818848</v>
      </c>
      <c r="CY335">
        <v>0.78892499208450317</v>
      </c>
      <c r="CZ335">
        <v>0.83727413415908813</v>
      </c>
      <c r="DA335">
        <v>1.0497370958328247</v>
      </c>
      <c r="DB335">
        <v>1.3660821914672852</v>
      </c>
      <c r="DC335">
        <v>1.6080361604690552</v>
      </c>
      <c r="DD335">
        <v>4.5578851699829102</v>
      </c>
      <c r="DE335">
        <v>4.6112055778503418</v>
      </c>
      <c r="DF335">
        <v>4.4751138687133789</v>
      </c>
      <c r="DG335">
        <v>4.3545637130737305</v>
      </c>
      <c r="DH335">
        <v>3.9887316226959229</v>
      </c>
      <c r="DI335">
        <v>3.7606353759765625</v>
      </c>
      <c r="DJ335">
        <v>3.8594465255737305</v>
      </c>
      <c r="DK335">
        <v>4.1836047172546387</v>
      </c>
      <c r="DL335">
        <v>4.5943951606750488</v>
      </c>
      <c r="DM335">
        <v>4.760444164276123</v>
      </c>
      <c r="DN335">
        <v>5.1227512359619141</v>
      </c>
      <c r="DO335">
        <v>5.1569399833679199</v>
      </c>
      <c r="DP335">
        <v>18.70094108581543</v>
      </c>
      <c r="DQ335">
        <v>46.18780517578125</v>
      </c>
      <c r="DR335">
        <v>46.237842559814453</v>
      </c>
      <c r="DS335">
        <v>46.022541046142578</v>
      </c>
      <c r="DT335">
        <v>46.211719512939453</v>
      </c>
      <c r="DU335">
        <v>45.698989868164062</v>
      </c>
      <c r="DV335">
        <v>17.108879089355469</v>
      </c>
      <c r="DW335">
        <v>2.8751020431518555</v>
      </c>
      <c r="DX335">
        <v>2.9056365489959717</v>
      </c>
      <c r="DY335">
        <v>3.1344645023345947</v>
      </c>
      <c r="DZ335">
        <v>3.4474194049835205</v>
      </c>
      <c r="EA335">
        <v>3.6912493705749512</v>
      </c>
      <c r="EB335">
        <v>9.5839090347290039</v>
      </c>
      <c r="EC335">
        <v>9.6873970031738281</v>
      </c>
      <c r="ED335">
        <v>9.4886903762817383</v>
      </c>
      <c r="EE335">
        <v>9.1844186782836914</v>
      </c>
      <c r="EF335">
        <v>8.3924179077148437</v>
      </c>
      <c r="EG335">
        <v>7.9592423439025879</v>
      </c>
      <c r="EH335">
        <v>8.1169471740722656</v>
      </c>
      <c r="EI335">
        <v>8.6763668060302734</v>
      </c>
      <c r="EJ335">
        <v>9.425023078918457</v>
      </c>
      <c r="EK335">
        <v>9.7380590438842773</v>
      </c>
      <c r="EL335">
        <v>10.469141960144043</v>
      </c>
      <c r="EM335">
        <v>10.535754203796387</v>
      </c>
      <c r="EN335">
        <v>21.553594589233398</v>
      </c>
      <c r="EO335">
        <v>47.227146148681641</v>
      </c>
      <c r="EP335">
        <v>47.269412994384766</v>
      </c>
      <c r="EQ335">
        <v>47.035495758056641</v>
      </c>
      <c r="ER335">
        <v>47.222286224365234</v>
      </c>
      <c r="ES335">
        <v>46.7384033203125</v>
      </c>
      <c r="ET335">
        <v>19.818876266479492</v>
      </c>
      <c r="EU335">
        <v>5.8872103691101074</v>
      </c>
      <c r="EV335">
        <v>5.8920230865478516</v>
      </c>
      <c r="EW335">
        <v>6.1444797515869141</v>
      </c>
      <c r="EX335">
        <v>6.4525399208068848</v>
      </c>
      <c r="EY335">
        <v>6.6990780830383301</v>
      </c>
      <c r="EZ335">
        <v>70.3883056640625</v>
      </c>
      <c r="FA335">
        <v>69.668174743652344</v>
      </c>
      <c r="FB335">
        <v>68.194351196289063</v>
      </c>
      <c r="FC335">
        <v>67.525222778320312</v>
      </c>
      <c r="FD335">
        <v>66.833839416503906</v>
      </c>
      <c r="FE335">
        <v>66.107215881347656</v>
      </c>
      <c r="FF335">
        <v>66.534858703613281</v>
      </c>
      <c r="FG335">
        <v>70.054840087890625</v>
      </c>
      <c r="FH335">
        <v>75.703498840332031</v>
      </c>
      <c r="FI335">
        <v>80.35491943359375</v>
      </c>
      <c r="FJ335">
        <v>84.5482177734375</v>
      </c>
      <c r="FK335">
        <v>87.579444885253906</v>
      </c>
      <c r="FL335">
        <v>90.054214477539063</v>
      </c>
      <c r="FM335">
        <v>92.152633666992188</v>
      </c>
      <c r="FN335">
        <v>92.626556396484375</v>
      </c>
      <c r="FO335">
        <v>92.5721435546875</v>
      </c>
      <c r="FP335">
        <v>91.613983154296875</v>
      </c>
      <c r="FQ335">
        <v>90.082344055175781</v>
      </c>
      <c r="FR335">
        <v>87.194351196289062</v>
      </c>
      <c r="FS335">
        <v>83.039207458496094</v>
      </c>
      <c r="FT335">
        <v>78.791358947753906</v>
      </c>
      <c r="FU335">
        <v>76.340255737304688</v>
      </c>
      <c r="FV335">
        <v>73.596595764160156</v>
      </c>
      <c r="FW335">
        <v>71.411239624023437</v>
      </c>
      <c r="FX335">
        <v>500</v>
      </c>
      <c r="FY335">
        <v>0.12474661320447922</v>
      </c>
      <c r="FZ335">
        <v>1</v>
      </c>
      <c r="GA335" s="57" t="s">
        <v>10</v>
      </c>
    </row>
    <row r="336" spans="1:183" x14ac:dyDescent="0.2">
      <c r="A336" t="s">
        <v>242</v>
      </c>
      <c r="B336" t="s">
        <v>246</v>
      </c>
      <c r="C336" t="s">
        <v>218</v>
      </c>
      <c r="D336" t="s">
        <v>43</v>
      </c>
      <c r="E336">
        <v>2015</v>
      </c>
      <c r="F336" t="s">
        <v>220</v>
      </c>
      <c r="G336" t="s">
        <v>10</v>
      </c>
      <c r="H336" s="57" t="s">
        <v>234</v>
      </c>
      <c r="I336">
        <v>859</v>
      </c>
      <c r="L336">
        <v>138.88649058391343</v>
      </c>
      <c r="M336">
        <v>136.64218136654583</v>
      </c>
      <c r="N336">
        <v>135.18220738708666</v>
      </c>
      <c r="O336">
        <v>136.42452937433927</v>
      </c>
      <c r="P336">
        <v>138.44529207544798</v>
      </c>
      <c r="Q336">
        <v>146.53741385219669</v>
      </c>
      <c r="R336">
        <v>166.23135313128975</v>
      </c>
      <c r="S336">
        <v>172.96398178498865</v>
      </c>
      <c r="T336">
        <v>187.78465109528929</v>
      </c>
      <c r="U336">
        <v>198.73627051535524</v>
      </c>
      <c r="V336">
        <v>204.411448553425</v>
      </c>
      <c r="W336">
        <v>207.55955929008491</v>
      </c>
      <c r="X336">
        <v>210.01493148872237</v>
      </c>
      <c r="Y336">
        <v>212.53601909389448</v>
      </c>
      <c r="Z336">
        <v>212.82191432416604</v>
      </c>
      <c r="AA336">
        <v>212.79496646158339</v>
      </c>
      <c r="AB336">
        <v>211.69838402801562</v>
      </c>
      <c r="AC336">
        <v>209.11508354970556</v>
      </c>
      <c r="AD336">
        <v>202.89053765963013</v>
      </c>
      <c r="AE336">
        <v>191.17911555259693</v>
      </c>
      <c r="AF336">
        <v>188.05716708652298</v>
      </c>
      <c r="AG336">
        <v>176.31627850008525</v>
      </c>
      <c r="AH336">
        <v>147.65432926646292</v>
      </c>
      <c r="AI336">
        <v>136.75599089847259</v>
      </c>
      <c r="AJ336">
        <v>-7.4301552772521973</v>
      </c>
      <c r="AK336">
        <v>-7.4964957237243652</v>
      </c>
      <c r="AL336">
        <v>-7.4832377433776855</v>
      </c>
      <c r="AM336">
        <v>-7.1655764579772949</v>
      </c>
      <c r="AN336">
        <v>-6.5149140357971191</v>
      </c>
      <c r="AO336">
        <v>-6.2538561820983887</v>
      </c>
      <c r="AP336">
        <v>-6.2955179214477539</v>
      </c>
      <c r="AQ336">
        <v>-6.5325031280517578</v>
      </c>
      <c r="AR336">
        <v>-6.9275894165039062</v>
      </c>
      <c r="AS336">
        <v>-7.1121325492858887</v>
      </c>
      <c r="AT336">
        <v>-7.629427433013916</v>
      </c>
      <c r="AU336">
        <v>-7.6725754737854004</v>
      </c>
      <c r="AV336">
        <v>11.896808624267578</v>
      </c>
      <c r="AW336">
        <v>43.708774566650391</v>
      </c>
      <c r="AX336">
        <v>43.777339935302734</v>
      </c>
      <c r="AY336">
        <v>43.606449127197266</v>
      </c>
      <c r="AZ336">
        <v>43.80133056640625</v>
      </c>
      <c r="BA336">
        <v>43.219783782958984</v>
      </c>
      <c r="BB336">
        <v>10.645008087158203</v>
      </c>
      <c r="BC336">
        <v>-4.3093605041503906</v>
      </c>
      <c r="BD336">
        <v>-4.2174749374389648</v>
      </c>
      <c r="BE336">
        <v>-4.0450053215026855</v>
      </c>
      <c r="BF336">
        <v>-3.7203755378723145</v>
      </c>
      <c r="BG336">
        <v>-3.4830057621002197</v>
      </c>
      <c r="BH336">
        <v>-2.4041318893432617</v>
      </c>
      <c r="BI336">
        <v>-2.4203040599822998</v>
      </c>
      <c r="BJ336">
        <v>-2.4696614742279053</v>
      </c>
      <c r="BK336">
        <v>-2.3357217311859131</v>
      </c>
      <c r="BL336">
        <v>-2.1112277507781982</v>
      </c>
      <c r="BM336">
        <v>-2.0552494525909424</v>
      </c>
      <c r="BN336">
        <v>-2.0380172729492187</v>
      </c>
      <c r="BO336">
        <v>-2.0397415161132813</v>
      </c>
      <c r="BP336">
        <v>-2.0969612598419189</v>
      </c>
      <c r="BQ336">
        <v>-2.1345176696777344</v>
      </c>
      <c r="BR336">
        <v>-2.2830367088317871</v>
      </c>
      <c r="BS336">
        <v>-2.2937610149383545</v>
      </c>
      <c r="BT336">
        <v>14.749462127685547</v>
      </c>
      <c r="BU336">
        <v>44.748115539550781</v>
      </c>
      <c r="BV336">
        <v>44.808914184570312</v>
      </c>
      <c r="BW336">
        <v>44.619403839111328</v>
      </c>
      <c r="BX336">
        <v>44.811893463134766</v>
      </c>
      <c r="BY336">
        <v>44.259197235107422</v>
      </c>
      <c r="BZ336">
        <v>13.355005264282227</v>
      </c>
      <c r="CA336">
        <v>-1.2972520589828491</v>
      </c>
      <c r="CB336">
        <v>-1.2310882806777954</v>
      </c>
      <c r="CC336">
        <v>-1.0349901914596558</v>
      </c>
      <c r="CD336">
        <v>-0.71525514125823975</v>
      </c>
      <c r="CE336">
        <v>-0.47517690062522888</v>
      </c>
      <c r="CF336">
        <v>1.0768767595291138</v>
      </c>
      <c r="CG336">
        <v>1.0954506397247314</v>
      </c>
      <c r="CH336">
        <v>1.0027263164520264</v>
      </c>
      <c r="CI336">
        <v>1.0094211101531982</v>
      </c>
      <c r="CJ336">
        <v>0.9387519359588623</v>
      </c>
      <c r="CK336">
        <v>0.85269302129745483</v>
      </c>
      <c r="CL336">
        <v>0.91071450710296631</v>
      </c>
      <c r="CM336">
        <v>1.0719316005706787</v>
      </c>
      <c r="CN336">
        <v>1.2487170696258545</v>
      </c>
      <c r="CO336">
        <v>1.3129633665084839</v>
      </c>
      <c r="CP336">
        <v>1.4198572635650635</v>
      </c>
      <c r="CQ336">
        <v>1.4315896034240723</v>
      </c>
      <c r="CR336">
        <v>16.725200653076172</v>
      </c>
      <c r="CS336">
        <v>45.467960357666016</v>
      </c>
      <c r="CT336">
        <v>45.52337646484375</v>
      </c>
      <c r="CU336">
        <v>45.320972442626953</v>
      </c>
      <c r="CV336">
        <v>45.511806488037109</v>
      </c>
      <c r="CW336">
        <v>44.979095458984375</v>
      </c>
      <c r="CX336">
        <v>15.231942176818848</v>
      </c>
      <c r="CY336">
        <v>0.78892499208450317</v>
      </c>
      <c r="CZ336">
        <v>0.83727413415908813</v>
      </c>
      <c r="DA336">
        <v>1.0497370958328247</v>
      </c>
      <c r="DB336">
        <v>1.3660821914672852</v>
      </c>
      <c r="DC336">
        <v>1.6080361604690552</v>
      </c>
      <c r="DD336">
        <v>4.5578851699829102</v>
      </c>
      <c r="DE336">
        <v>4.6112055778503418</v>
      </c>
      <c r="DF336">
        <v>4.4751138687133789</v>
      </c>
      <c r="DG336">
        <v>4.3545637130737305</v>
      </c>
      <c r="DH336">
        <v>3.9887316226959229</v>
      </c>
      <c r="DI336">
        <v>3.7606353759765625</v>
      </c>
      <c r="DJ336">
        <v>3.8594465255737305</v>
      </c>
      <c r="DK336">
        <v>4.1836047172546387</v>
      </c>
      <c r="DL336">
        <v>4.5943951606750488</v>
      </c>
      <c r="DM336">
        <v>4.760444164276123</v>
      </c>
      <c r="DN336">
        <v>5.1227512359619141</v>
      </c>
      <c r="DO336">
        <v>5.1569399833679199</v>
      </c>
      <c r="DP336">
        <v>18.70094108581543</v>
      </c>
      <c r="DQ336">
        <v>46.18780517578125</v>
      </c>
      <c r="DR336">
        <v>46.237842559814453</v>
      </c>
      <c r="DS336">
        <v>46.022541046142578</v>
      </c>
      <c r="DT336">
        <v>46.211719512939453</v>
      </c>
      <c r="DU336">
        <v>45.698989868164062</v>
      </c>
      <c r="DV336">
        <v>17.108879089355469</v>
      </c>
      <c r="DW336">
        <v>2.8751020431518555</v>
      </c>
      <c r="DX336">
        <v>2.9056365489959717</v>
      </c>
      <c r="DY336">
        <v>3.1344645023345947</v>
      </c>
      <c r="DZ336">
        <v>3.4474194049835205</v>
      </c>
      <c r="EA336">
        <v>3.6912493705749512</v>
      </c>
      <c r="EB336">
        <v>9.5839090347290039</v>
      </c>
      <c r="EC336">
        <v>9.6873970031738281</v>
      </c>
      <c r="ED336">
        <v>9.4886903762817383</v>
      </c>
      <c r="EE336">
        <v>9.1844186782836914</v>
      </c>
      <c r="EF336">
        <v>8.3924179077148437</v>
      </c>
      <c r="EG336">
        <v>7.9592423439025879</v>
      </c>
      <c r="EH336">
        <v>8.1169471740722656</v>
      </c>
      <c r="EI336">
        <v>8.6763668060302734</v>
      </c>
      <c r="EJ336">
        <v>9.425023078918457</v>
      </c>
      <c r="EK336">
        <v>9.7380590438842773</v>
      </c>
      <c r="EL336">
        <v>10.469141960144043</v>
      </c>
      <c r="EM336">
        <v>10.535754203796387</v>
      </c>
      <c r="EN336">
        <v>21.553594589233398</v>
      </c>
      <c r="EO336">
        <v>47.227146148681641</v>
      </c>
      <c r="EP336">
        <v>47.269412994384766</v>
      </c>
      <c r="EQ336">
        <v>47.035495758056641</v>
      </c>
      <c r="ER336">
        <v>47.222286224365234</v>
      </c>
      <c r="ES336">
        <v>46.7384033203125</v>
      </c>
      <c r="ET336">
        <v>19.818876266479492</v>
      </c>
      <c r="EU336">
        <v>5.8872103691101074</v>
      </c>
      <c r="EV336">
        <v>5.8920230865478516</v>
      </c>
      <c r="EW336">
        <v>6.1444797515869141</v>
      </c>
      <c r="EX336">
        <v>6.4525399208068848</v>
      </c>
      <c r="EY336">
        <v>6.6990780830383301</v>
      </c>
      <c r="EZ336">
        <v>70.3883056640625</v>
      </c>
      <c r="FA336">
        <v>69.668174743652344</v>
      </c>
      <c r="FB336">
        <v>68.194351196289063</v>
      </c>
      <c r="FC336">
        <v>67.525222778320312</v>
      </c>
      <c r="FD336">
        <v>66.833839416503906</v>
      </c>
      <c r="FE336">
        <v>66.107215881347656</v>
      </c>
      <c r="FF336">
        <v>66.534858703613281</v>
      </c>
      <c r="FG336">
        <v>70.054840087890625</v>
      </c>
      <c r="FH336">
        <v>75.703498840332031</v>
      </c>
      <c r="FI336">
        <v>80.35491943359375</v>
      </c>
      <c r="FJ336">
        <v>84.5482177734375</v>
      </c>
      <c r="FK336">
        <v>87.579444885253906</v>
      </c>
      <c r="FL336">
        <v>90.054214477539063</v>
      </c>
      <c r="FM336">
        <v>92.152633666992188</v>
      </c>
      <c r="FN336">
        <v>92.626556396484375</v>
      </c>
      <c r="FO336">
        <v>92.5721435546875</v>
      </c>
      <c r="FP336">
        <v>91.613983154296875</v>
      </c>
      <c r="FQ336">
        <v>90.082344055175781</v>
      </c>
      <c r="FR336">
        <v>87.194351196289062</v>
      </c>
      <c r="FS336">
        <v>83.039207458496094</v>
      </c>
      <c r="FT336">
        <v>78.791358947753906</v>
      </c>
      <c r="FU336">
        <v>76.340255737304688</v>
      </c>
      <c r="FV336">
        <v>73.596595764160156</v>
      </c>
      <c r="FW336">
        <v>71.411239624023437</v>
      </c>
      <c r="FX336">
        <v>500</v>
      </c>
      <c r="FY336">
        <v>0.12474661320447922</v>
      </c>
      <c r="FZ336">
        <v>1</v>
      </c>
      <c r="GA336" s="57" t="s">
        <v>10</v>
      </c>
    </row>
    <row r="337" spans="1:183" x14ac:dyDescent="0.2">
      <c r="A337" t="s">
        <v>242</v>
      </c>
      <c r="B337" t="s">
        <v>246</v>
      </c>
      <c r="C337" t="s">
        <v>218</v>
      </c>
      <c r="D337" t="s">
        <v>43</v>
      </c>
      <c r="E337">
        <v>2016</v>
      </c>
      <c r="F337" t="s">
        <v>220</v>
      </c>
      <c r="G337" t="s">
        <v>10</v>
      </c>
      <c r="H337" s="57" t="s">
        <v>234</v>
      </c>
      <c r="I337">
        <v>859</v>
      </c>
      <c r="L337">
        <v>138.88649058391343</v>
      </c>
      <c r="M337">
        <v>136.64218136654583</v>
      </c>
      <c r="N337">
        <v>135.18220738708666</v>
      </c>
      <c r="O337">
        <v>136.42452937433927</v>
      </c>
      <c r="P337">
        <v>138.44529207544798</v>
      </c>
      <c r="Q337">
        <v>146.53741385219669</v>
      </c>
      <c r="R337">
        <v>166.23135313128975</v>
      </c>
      <c r="S337">
        <v>172.96398178498865</v>
      </c>
      <c r="T337">
        <v>187.78465109528929</v>
      </c>
      <c r="U337">
        <v>198.73627051535524</v>
      </c>
      <c r="V337">
        <v>204.411448553425</v>
      </c>
      <c r="W337">
        <v>207.55955929008493</v>
      </c>
      <c r="X337">
        <v>210.01493148872237</v>
      </c>
      <c r="Y337">
        <v>212.53601909389448</v>
      </c>
      <c r="Z337">
        <v>212.82191432416604</v>
      </c>
      <c r="AA337">
        <v>212.79496646158339</v>
      </c>
      <c r="AB337">
        <v>211.69838402801565</v>
      </c>
      <c r="AC337">
        <v>209.11508354970553</v>
      </c>
      <c r="AD337">
        <v>202.89053765963013</v>
      </c>
      <c r="AE337">
        <v>191.17911555259693</v>
      </c>
      <c r="AF337">
        <v>188.05716708652301</v>
      </c>
      <c r="AG337">
        <v>176.31627850008525</v>
      </c>
      <c r="AH337">
        <v>147.65432926646292</v>
      </c>
      <c r="AI337">
        <v>136.75599089847259</v>
      </c>
      <c r="AJ337">
        <v>-7.4301552772521973</v>
      </c>
      <c r="AK337">
        <v>-7.4964957237243652</v>
      </c>
      <c r="AL337">
        <v>-7.4832377433776855</v>
      </c>
      <c r="AM337">
        <v>-7.1655764579772949</v>
      </c>
      <c r="AN337">
        <v>-6.5149140357971191</v>
      </c>
      <c r="AO337">
        <v>-6.2538561820983887</v>
      </c>
      <c r="AP337">
        <v>-6.2955179214477539</v>
      </c>
      <c r="AQ337">
        <v>-6.5325031280517578</v>
      </c>
      <c r="AR337">
        <v>-6.9275894165039062</v>
      </c>
      <c r="AS337">
        <v>-7.1121325492858887</v>
      </c>
      <c r="AT337">
        <v>-7.629427433013916</v>
      </c>
      <c r="AU337">
        <v>-7.6725754737854004</v>
      </c>
      <c r="AV337">
        <v>11.896808624267578</v>
      </c>
      <c r="AW337">
        <v>43.708774566650391</v>
      </c>
      <c r="AX337">
        <v>43.777339935302734</v>
      </c>
      <c r="AY337">
        <v>43.606449127197266</v>
      </c>
      <c r="AZ337">
        <v>43.80133056640625</v>
      </c>
      <c r="BA337">
        <v>43.219783782958984</v>
      </c>
      <c r="BB337">
        <v>10.645008087158203</v>
      </c>
      <c r="BC337">
        <v>-4.3093605041503906</v>
      </c>
      <c r="BD337">
        <v>-4.2174749374389648</v>
      </c>
      <c r="BE337">
        <v>-4.0450053215026855</v>
      </c>
      <c r="BF337">
        <v>-3.7203755378723145</v>
      </c>
      <c r="BG337">
        <v>-3.4830057621002197</v>
      </c>
      <c r="BH337">
        <v>-2.4041318893432617</v>
      </c>
      <c r="BI337">
        <v>-2.4203040599822998</v>
      </c>
      <c r="BJ337">
        <v>-2.4696614742279053</v>
      </c>
      <c r="BK337">
        <v>-2.3357217311859131</v>
      </c>
      <c r="BL337">
        <v>-2.1112277507781982</v>
      </c>
      <c r="BM337">
        <v>-2.0552494525909424</v>
      </c>
      <c r="BN337">
        <v>-2.0380172729492187</v>
      </c>
      <c r="BO337">
        <v>-2.0397415161132813</v>
      </c>
      <c r="BP337">
        <v>-2.0969612598419189</v>
      </c>
      <c r="BQ337">
        <v>-2.1345176696777344</v>
      </c>
      <c r="BR337">
        <v>-2.2830367088317871</v>
      </c>
      <c r="BS337">
        <v>-2.2937610149383545</v>
      </c>
      <c r="BT337">
        <v>14.749462127685547</v>
      </c>
      <c r="BU337">
        <v>44.748115539550781</v>
      </c>
      <c r="BV337">
        <v>44.808914184570312</v>
      </c>
      <c r="BW337">
        <v>44.619403839111328</v>
      </c>
      <c r="BX337">
        <v>44.811893463134766</v>
      </c>
      <c r="BY337">
        <v>44.259197235107422</v>
      </c>
      <c r="BZ337">
        <v>13.355005264282227</v>
      </c>
      <c r="CA337">
        <v>-1.2972520589828491</v>
      </c>
      <c r="CB337">
        <v>-1.2310882806777954</v>
      </c>
      <c r="CC337">
        <v>-1.0349901914596558</v>
      </c>
      <c r="CD337">
        <v>-0.71525514125823975</v>
      </c>
      <c r="CE337">
        <v>-0.47517690062522888</v>
      </c>
      <c r="CF337">
        <v>1.0768767595291138</v>
      </c>
      <c r="CG337">
        <v>1.0954506397247314</v>
      </c>
      <c r="CH337">
        <v>1.0027263164520264</v>
      </c>
      <c r="CI337">
        <v>1.0094211101531982</v>
      </c>
      <c r="CJ337">
        <v>0.9387519359588623</v>
      </c>
      <c r="CK337">
        <v>0.85269302129745483</v>
      </c>
      <c r="CL337">
        <v>0.91071450710296631</v>
      </c>
      <c r="CM337">
        <v>1.0719316005706787</v>
      </c>
      <c r="CN337">
        <v>1.2487170696258545</v>
      </c>
      <c r="CO337">
        <v>1.3129633665084839</v>
      </c>
      <c r="CP337">
        <v>1.4198572635650635</v>
      </c>
      <c r="CQ337">
        <v>1.4315896034240723</v>
      </c>
      <c r="CR337">
        <v>16.725200653076172</v>
      </c>
      <c r="CS337">
        <v>45.467960357666016</v>
      </c>
      <c r="CT337">
        <v>45.52337646484375</v>
      </c>
      <c r="CU337">
        <v>45.320972442626953</v>
      </c>
      <c r="CV337">
        <v>45.511806488037109</v>
      </c>
      <c r="CW337">
        <v>44.979095458984375</v>
      </c>
      <c r="CX337">
        <v>15.231942176818848</v>
      </c>
      <c r="CY337">
        <v>0.78892499208450317</v>
      </c>
      <c r="CZ337">
        <v>0.83727413415908813</v>
      </c>
      <c r="DA337">
        <v>1.0497370958328247</v>
      </c>
      <c r="DB337">
        <v>1.3660821914672852</v>
      </c>
      <c r="DC337">
        <v>1.6080361604690552</v>
      </c>
      <c r="DD337">
        <v>4.5578851699829102</v>
      </c>
      <c r="DE337">
        <v>4.6112055778503418</v>
      </c>
      <c r="DF337">
        <v>4.4751138687133789</v>
      </c>
      <c r="DG337">
        <v>4.3545637130737305</v>
      </c>
      <c r="DH337">
        <v>3.9887316226959229</v>
      </c>
      <c r="DI337">
        <v>3.7606353759765625</v>
      </c>
      <c r="DJ337">
        <v>3.8594465255737305</v>
      </c>
      <c r="DK337">
        <v>4.1836047172546387</v>
      </c>
      <c r="DL337">
        <v>4.5943951606750488</v>
      </c>
      <c r="DM337">
        <v>4.760444164276123</v>
      </c>
      <c r="DN337">
        <v>5.1227512359619141</v>
      </c>
      <c r="DO337">
        <v>5.1569399833679199</v>
      </c>
      <c r="DP337">
        <v>18.70094108581543</v>
      </c>
      <c r="DQ337">
        <v>46.18780517578125</v>
      </c>
      <c r="DR337">
        <v>46.237842559814453</v>
      </c>
      <c r="DS337">
        <v>46.022541046142578</v>
      </c>
      <c r="DT337">
        <v>46.211719512939453</v>
      </c>
      <c r="DU337">
        <v>45.698989868164062</v>
      </c>
      <c r="DV337">
        <v>17.108879089355469</v>
      </c>
      <c r="DW337">
        <v>2.8751020431518555</v>
      </c>
      <c r="DX337">
        <v>2.9056365489959717</v>
      </c>
      <c r="DY337">
        <v>3.1344645023345947</v>
      </c>
      <c r="DZ337">
        <v>3.4474194049835205</v>
      </c>
      <c r="EA337">
        <v>3.6912493705749512</v>
      </c>
      <c r="EB337">
        <v>9.5839090347290039</v>
      </c>
      <c r="EC337">
        <v>9.6873970031738281</v>
      </c>
      <c r="ED337">
        <v>9.4886903762817383</v>
      </c>
      <c r="EE337">
        <v>9.1844186782836914</v>
      </c>
      <c r="EF337">
        <v>8.3924179077148437</v>
      </c>
      <c r="EG337">
        <v>7.9592423439025879</v>
      </c>
      <c r="EH337">
        <v>8.1169471740722656</v>
      </c>
      <c r="EI337">
        <v>8.6763668060302734</v>
      </c>
      <c r="EJ337">
        <v>9.425023078918457</v>
      </c>
      <c r="EK337">
        <v>9.7380590438842773</v>
      </c>
      <c r="EL337">
        <v>10.469141960144043</v>
      </c>
      <c r="EM337">
        <v>10.535754203796387</v>
      </c>
      <c r="EN337">
        <v>21.553594589233398</v>
      </c>
      <c r="EO337">
        <v>47.227146148681641</v>
      </c>
      <c r="EP337">
        <v>47.269412994384766</v>
      </c>
      <c r="EQ337">
        <v>47.035495758056641</v>
      </c>
      <c r="ER337">
        <v>47.222286224365234</v>
      </c>
      <c r="ES337">
        <v>46.7384033203125</v>
      </c>
      <c r="ET337">
        <v>19.818876266479492</v>
      </c>
      <c r="EU337">
        <v>5.8872103691101074</v>
      </c>
      <c r="EV337">
        <v>5.8920230865478516</v>
      </c>
      <c r="EW337">
        <v>6.1444797515869141</v>
      </c>
      <c r="EX337">
        <v>6.4525399208068848</v>
      </c>
      <c r="EY337">
        <v>6.6990780830383301</v>
      </c>
      <c r="EZ337">
        <v>70.3883056640625</v>
      </c>
      <c r="FA337">
        <v>69.668174743652344</v>
      </c>
      <c r="FB337">
        <v>68.194351196289063</v>
      </c>
      <c r="FC337">
        <v>67.525222778320312</v>
      </c>
      <c r="FD337">
        <v>66.833839416503906</v>
      </c>
      <c r="FE337">
        <v>66.107215881347656</v>
      </c>
      <c r="FF337">
        <v>66.534858703613281</v>
      </c>
      <c r="FG337">
        <v>70.054840087890625</v>
      </c>
      <c r="FH337">
        <v>75.703498840332031</v>
      </c>
      <c r="FI337">
        <v>80.35491943359375</v>
      </c>
      <c r="FJ337">
        <v>84.5482177734375</v>
      </c>
      <c r="FK337">
        <v>87.579444885253906</v>
      </c>
      <c r="FL337">
        <v>90.054214477539063</v>
      </c>
      <c r="FM337">
        <v>92.152633666992188</v>
      </c>
      <c r="FN337">
        <v>92.626556396484375</v>
      </c>
      <c r="FO337">
        <v>92.5721435546875</v>
      </c>
      <c r="FP337">
        <v>91.613983154296875</v>
      </c>
      <c r="FQ337">
        <v>90.082344055175781</v>
      </c>
      <c r="FR337">
        <v>87.194351196289062</v>
      </c>
      <c r="FS337">
        <v>83.039207458496094</v>
      </c>
      <c r="FT337">
        <v>78.791358947753906</v>
      </c>
      <c r="FU337">
        <v>76.340255737304688</v>
      </c>
      <c r="FV337">
        <v>73.596595764160156</v>
      </c>
      <c r="FW337">
        <v>71.411239624023437</v>
      </c>
      <c r="FX337">
        <v>500</v>
      </c>
      <c r="FY337">
        <v>0.12474661320447922</v>
      </c>
      <c r="FZ337">
        <v>1</v>
      </c>
      <c r="GA337" s="57" t="s">
        <v>10</v>
      </c>
    </row>
    <row r="338" spans="1:183" x14ac:dyDescent="0.2">
      <c r="A338" t="s">
        <v>242</v>
      </c>
      <c r="B338" t="s">
        <v>246</v>
      </c>
      <c r="C338" t="s">
        <v>218</v>
      </c>
      <c r="D338" t="s">
        <v>44</v>
      </c>
      <c r="E338">
        <v>2014</v>
      </c>
      <c r="F338" t="s">
        <v>220</v>
      </c>
      <c r="G338" t="s">
        <v>10</v>
      </c>
      <c r="H338" s="57" t="s">
        <v>234</v>
      </c>
      <c r="I338">
        <v>853</v>
      </c>
      <c r="L338">
        <v>136.3403017676726</v>
      </c>
      <c r="M338">
        <v>134.16668367970067</v>
      </c>
      <c r="N338">
        <v>132.85070634765245</v>
      </c>
      <c r="O338">
        <v>134.22519280149584</v>
      </c>
      <c r="P338">
        <v>136.31342094541148</v>
      </c>
      <c r="Q338">
        <v>145.01546284671286</v>
      </c>
      <c r="R338">
        <v>164.55377548254694</v>
      </c>
      <c r="S338">
        <v>170.09856419082297</v>
      </c>
      <c r="T338">
        <v>184.78641462721021</v>
      </c>
      <c r="U338">
        <v>197.65870065584929</v>
      </c>
      <c r="V338">
        <v>205.1689484815515</v>
      </c>
      <c r="W338">
        <v>208.49028826104049</v>
      </c>
      <c r="X338">
        <v>209.87672250563443</v>
      </c>
      <c r="Y338">
        <v>210.75459391499729</v>
      </c>
      <c r="Z338">
        <v>210.76946007731266</v>
      </c>
      <c r="AA338">
        <v>209.68371539015456</v>
      </c>
      <c r="AB338">
        <v>208.17440555685724</v>
      </c>
      <c r="AC338">
        <v>204.24090311709827</v>
      </c>
      <c r="AD338">
        <v>197.1067590240809</v>
      </c>
      <c r="AE338">
        <v>186.10000830004935</v>
      </c>
      <c r="AF338">
        <v>184.19321835935392</v>
      </c>
      <c r="AG338">
        <v>173.66637848377565</v>
      </c>
      <c r="AH338">
        <v>146.31180264155506</v>
      </c>
      <c r="AI338">
        <v>135.84294439907754</v>
      </c>
      <c r="AJ338">
        <v>-7.4618635177612305</v>
      </c>
      <c r="AK338">
        <v>-7.5161714553833008</v>
      </c>
      <c r="AL338">
        <v>-7.5206584930419922</v>
      </c>
      <c r="AM338">
        <v>-7.1740818023681641</v>
      </c>
      <c r="AN338">
        <v>-6.4846057891845703</v>
      </c>
      <c r="AO338">
        <v>-6.233642578125</v>
      </c>
      <c r="AP338">
        <v>-6.2721452713012695</v>
      </c>
      <c r="AQ338">
        <v>-6.5473084449768066</v>
      </c>
      <c r="AR338">
        <v>-7.0416054725646973</v>
      </c>
      <c r="AS338">
        <v>-7.1132349967956543</v>
      </c>
      <c r="AT338">
        <v>-7.7713160514831543</v>
      </c>
      <c r="AU338">
        <v>-7.6984033584594727</v>
      </c>
      <c r="AV338">
        <v>11.54822826385498</v>
      </c>
      <c r="AW338">
        <v>42.749725341796875</v>
      </c>
      <c r="AX338">
        <v>42.852474212646484</v>
      </c>
      <c r="AY338">
        <v>42.607563018798828</v>
      </c>
      <c r="AZ338">
        <v>42.744155883789063</v>
      </c>
      <c r="BA338">
        <v>41.836723327636719</v>
      </c>
      <c r="BB338">
        <v>10.265688896179199</v>
      </c>
      <c r="BC338">
        <v>-4.2890920639038086</v>
      </c>
      <c r="BD338">
        <v>-4.2236170768737793</v>
      </c>
      <c r="BE338">
        <v>-4.0675697326660156</v>
      </c>
      <c r="BF338">
        <v>-3.7599537372589111</v>
      </c>
      <c r="BG338">
        <v>-3.5235331058502197</v>
      </c>
      <c r="BH338">
        <v>-2.4670164585113525</v>
      </c>
      <c r="BI338">
        <v>-2.4797904491424561</v>
      </c>
      <c r="BJ338">
        <v>-2.5360989570617676</v>
      </c>
      <c r="BK338">
        <v>-2.3880209922790527</v>
      </c>
      <c r="BL338">
        <v>-2.1519567966461182</v>
      </c>
      <c r="BM338">
        <v>-2.0911121368408203</v>
      </c>
      <c r="BN338">
        <v>-2.0694401264190674</v>
      </c>
      <c r="BO338">
        <v>-2.0801396369934082</v>
      </c>
      <c r="BP338">
        <v>-2.1791379451751709</v>
      </c>
      <c r="BQ338">
        <v>-2.1818997859954834</v>
      </c>
      <c r="BR338">
        <v>-2.3818967342376709</v>
      </c>
      <c r="BS338">
        <v>-2.3522462844848633</v>
      </c>
      <c r="BT338">
        <v>14.36738109588623</v>
      </c>
      <c r="BU338">
        <v>43.778511047363281</v>
      </c>
      <c r="BV338">
        <v>43.874732971191406</v>
      </c>
      <c r="BW338">
        <v>43.608974456787109</v>
      </c>
      <c r="BX338">
        <v>43.742893218994141</v>
      </c>
      <c r="BY338">
        <v>42.857830047607422</v>
      </c>
      <c r="BZ338">
        <v>12.932365417480469</v>
      </c>
      <c r="CA338">
        <v>-1.3175179958343506</v>
      </c>
      <c r="CB338">
        <v>-1.2801049947738647</v>
      </c>
      <c r="CC338">
        <v>-1.0949755907058716</v>
      </c>
      <c r="CD338">
        <v>-0.78636473417282104</v>
      </c>
      <c r="CE338">
        <v>-0.5528910756111145</v>
      </c>
      <c r="CF338">
        <v>0.99239921569824219</v>
      </c>
      <c r="CG338">
        <v>1.0083916187286377</v>
      </c>
      <c r="CH338">
        <v>0.91619181632995605</v>
      </c>
      <c r="CI338">
        <v>0.92679029703140259</v>
      </c>
      <c r="CJ338">
        <v>0.84882271289825439</v>
      </c>
      <c r="CK338">
        <v>0.77799159288406372</v>
      </c>
      <c r="CL338">
        <v>0.84134066104888916</v>
      </c>
      <c r="CM338">
        <v>1.0138078927993774</v>
      </c>
      <c r="CN338">
        <v>1.1885923147201538</v>
      </c>
      <c r="CO338">
        <v>1.2335280179977417</v>
      </c>
      <c r="CP338">
        <v>1.3507987260818481</v>
      </c>
      <c r="CQ338">
        <v>1.3504855632781982</v>
      </c>
      <c r="CR338">
        <v>16.319917678833008</v>
      </c>
      <c r="CS338">
        <v>44.491043090820313</v>
      </c>
      <c r="CT338">
        <v>44.582744598388672</v>
      </c>
      <c r="CU338">
        <v>44.30255126953125</v>
      </c>
      <c r="CV338">
        <v>44.434619903564453</v>
      </c>
      <c r="CW338">
        <v>43.565044403076172</v>
      </c>
      <c r="CX338">
        <v>14.779297828674316</v>
      </c>
      <c r="CY338">
        <v>0.7405850887298584</v>
      </c>
      <c r="CZ338">
        <v>0.75856244564056396</v>
      </c>
      <c r="DA338">
        <v>0.96383386850357056</v>
      </c>
      <c r="DB338">
        <v>1.2731339931488037</v>
      </c>
      <c r="DC338">
        <v>1.5045666694641113</v>
      </c>
      <c r="DD338">
        <v>4.451815128326416</v>
      </c>
      <c r="DE338">
        <v>4.4965739250183105</v>
      </c>
      <c r="DF338">
        <v>4.3684825897216797</v>
      </c>
      <c r="DG338">
        <v>4.2416014671325684</v>
      </c>
      <c r="DH338">
        <v>3.849602222442627</v>
      </c>
      <c r="DI338">
        <v>3.6470954418182373</v>
      </c>
      <c r="DJ338">
        <v>3.7521214485168457</v>
      </c>
      <c r="DK338">
        <v>4.1077556610107422</v>
      </c>
      <c r="DL338">
        <v>4.5563225746154785</v>
      </c>
      <c r="DM338">
        <v>4.6489558219909668</v>
      </c>
      <c r="DN338">
        <v>5.0834941864013672</v>
      </c>
      <c r="DO338">
        <v>5.0532174110412598</v>
      </c>
      <c r="DP338">
        <v>18.272455215454102</v>
      </c>
      <c r="DQ338">
        <v>45.203578948974609</v>
      </c>
      <c r="DR338">
        <v>45.290760040283203</v>
      </c>
      <c r="DS338">
        <v>44.996128082275391</v>
      </c>
      <c r="DT338">
        <v>45.1263427734375</v>
      </c>
      <c r="DU338">
        <v>44.272258758544922</v>
      </c>
      <c r="DV338">
        <v>16.626230239868164</v>
      </c>
      <c r="DW338">
        <v>2.7986881732940674</v>
      </c>
      <c r="DX338">
        <v>2.7972297668457031</v>
      </c>
      <c r="DY338">
        <v>3.0226433277130127</v>
      </c>
      <c r="DZ338">
        <v>3.3326327800750732</v>
      </c>
      <c r="EA338">
        <v>3.5620243549346924</v>
      </c>
      <c r="EB338">
        <v>9.4466619491577148</v>
      </c>
      <c r="EC338">
        <v>9.5329551696777344</v>
      </c>
      <c r="ED338">
        <v>9.3530416488647461</v>
      </c>
      <c r="EE338">
        <v>9.0276622772216797</v>
      </c>
      <c r="EF338">
        <v>8.1822509765625</v>
      </c>
      <c r="EG338">
        <v>7.7896256446838379</v>
      </c>
      <c r="EH338">
        <v>7.9548263549804687</v>
      </c>
      <c r="EI338">
        <v>8.5749244689941406</v>
      </c>
      <c r="EJ338">
        <v>9.4187898635864258</v>
      </c>
      <c r="EK338">
        <v>9.5802907943725586</v>
      </c>
      <c r="EL338">
        <v>10.47291374206543</v>
      </c>
      <c r="EM338">
        <v>10.399374008178711</v>
      </c>
      <c r="EN338">
        <v>21.091608047485352</v>
      </c>
      <c r="EO338">
        <v>46.232364654541016</v>
      </c>
      <c r="EP338">
        <v>46.313018798828125</v>
      </c>
      <c r="EQ338">
        <v>45.997543334960938</v>
      </c>
      <c r="ER338">
        <v>46.125080108642578</v>
      </c>
      <c r="ES338">
        <v>45.293365478515625</v>
      </c>
      <c r="ET338">
        <v>19.29290771484375</v>
      </c>
      <c r="EU338">
        <v>5.7702622413635254</v>
      </c>
      <c r="EV338">
        <v>5.7407417297363281</v>
      </c>
      <c r="EW338">
        <v>5.9952373504638672</v>
      </c>
      <c r="EX338">
        <v>6.3062219619750977</v>
      </c>
      <c r="EY338">
        <v>6.5326666831970215</v>
      </c>
      <c r="EZ338">
        <v>68.787765502929688</v>
      </c>
      <c r="FA338">
        <v>68.303077697753906</v>
      </c>
      <c r="FB338">
        <v>67.138092041015625</v>
      </c>
      <c r="FC338">
        <v>66.815216064453125</v>
      </c>
      <c r="FD338">
        <v>66.577316284179688</v>
      </c>
      <c r="FE338">
        <v>66.882118225097656</v>
      </c>
      <c r="FF338">
        <v>67.047615051269531</v>
      </c>
      <c r="FG338">
        <v>69.729324340820313</v>
      </c>
      <c r="FH338">
        <v>75.895545959472656</v>
      </c>
      <c r="FI338">
        <v>82.252723693847656</v>
      </c>
      <c r="FJ338">
        <v>87.703887939453125</v>
      </c>
      <c r="FK338">
        <v>90.234756469726563</v>
      </c>
      <c r="FL338">
        <v>92.116790771484375</v>
      </c>
      <c r="FM338">
        <v>92.8360595703125</v>
      </c>
      <c r="FN338">
        <v>92.853897094726563</v>
      </c>
      <c r="FO338">
        <v>91.9554443359375</v>
      </c>
      <c r="FP338">
        <v>90.768905639648438</v>
      </c>
      <c r="FQ338">
        <v>87.612152099609375</v>
      </c>
      <c r="FR338">
        <v>83.417572021484375</v>
      </c>
      <c r="FS338">
        <v>80.362808227539062</v>
      </c>
      <c r="FT338">
        <v>78.184104919433594</v>
      </c>
      <c r="FU338">
        <v>76.706527709960937</v>
      </c>
      <c r="FV338">
        <v>75.183403015136719</v>
      </c>
      <c r="FW338">
        <v>73.663986206054688</v>
      </c>
      <c r="FX338">
        <v>500</v>
      </c>
      <c r="FY338">
        <v>0.12474661320447922</v>
      </c>
      <c r="FZ338">
        <v>1</v>
      </c>
      <c r="GA338" s="57" t="s">
        <v>10</v>
      </c>
    </row>
    <row r="339" spans="1:183" x14ac:dyDescent="0.2">
      <c r="A339" t="s">
        <v>242</v>
      </c>
      <c r="B339" t="s">
        <v>246</v>
      </c>
      <c r="C339" t="s">
        <v>218</v>
      </c>
      <c r="D339" t="s">
        <v>44</v>
      </c>
      <c r="E339">
        <v>2015</v>
      </c>
      <c r="F339" t="s">
        <v>220</v>
      </c>
      <c r="G339" t="s">
        <v>10</v>
      </c>
      <c r="H339" s="57" t="s">
        <v>234</v>
      </c>
      <c r="I339">
        <v>853</v>
      </c>
      <c r="L339">
        <v>136.3403017676726</v>
      </c>
      <c r="M339">
        <v>134.16668367970067</v>
      </c>
      <c r="N339">
        <v>132.85070634765245</v>
      </c>
      <c r="O339">
        <v>134.22519280149584</v>
      </c>
      <c r="P339">
        <v>136.31342094541148</v>
      </c>
      <c r="Q339">
        <v>145.01546284671286</v>
      </c>
      <c r="R339">
        <v>164.55377548254694</v>
      </c>
      <c r="S339">
        <v>170.09856419082294</v>
      </c>
      <c r="T339">
        <v>184.78641462721021</v>
      </c>
      <c r="U339">
        <v>197.65870065584926</v>
      </c>
      <c r="V339">
        <v>205.1689484815515</v>
      </c>
      <c r="W339">
        <v>208.49028826104049</v>
      </c>
      <c r="X339">
        <v>209.87672250563443</v>
      </c>
      <c r="Y339">
        <v>210.75459391499729</v>
      </c>
      <c r="Z339">
        <v>210.76946007731266</v>
      </c>
      <c r="AA339">
        <v>209.68371539015456</v>
      </c>
      <c r="AB339">
        <v>208.17440555685724</v>
      </c>
      <c r="AC339">
        <v>204.24090311709827</v>
      </c>
      <c r="AD339">
        <v>197.1067590240809</v>
      </c>
      <c r="AE339">
        <v>186.10000830004935</v>
      </c>
      <c r="AF339">
        <v>184.19321835935392</v>
      </c>
      <c r="AG339">
        <v>173.66637848377565</v>
      </c>
      <c r="AH339">
        <v>146.31180264155506</v>
      </c>
      <c r="AI339">
        <v>135.84294439907754</v>
      </c>
      <c r="AJ339">
        <v>-7.4618635177612305</v>
      </c>
      <c r="AK339">
        <v>-7.5161714553833008</v>
      </c>
      <c r="AL339">
        <v>-7.5206584930419922</v>
      </c>
      <c r="AM339">
        <v>-7.1740818023681641</v>
      </c>
      <c r="AN339">
        <v>-6.4846057891845703</v>
      </c>
      <c r="AO339">
        <v>-6.233642578125</v>
      </c>
      <c r="AP339">
        <v>-6.2721452713012695</v>
      </c>
      <c r="AQ339">
        <v>-6.5473084449768066</v>
      </c>
      <c r="AR339">
        <v>-7.0416054725646973</v>
      </c>
      <c r="AS339">
        <v>-7.1132349967956543</v>
      </c>
      <c r="AT339">
        <v>-7.7713160514831543</v>
      </c>
      <c r="AU339">
        <v>-7.6984033584594727</v>
      </c>
      <c r="AV339">
        <v>11.54822826385498</v>
      </c>
      <c r="AW339">
        <v>42.749725341796875</v>
      </c>
      <c r="AX339">
        <v>42.852474212646484</v>
      </c>
      <c r="AY339">
        <v>42.607563018798828</v>
      </c>
      <c r="AZ339">
        <v>42.744155883789063</v>
      </c>
      <c r="BA339">
        <v>41.836723327636719</v>
      </c>
      <c r="BB339">
        <v>10.265688896179199</v>
      </c>
      <c r="BC339">
        <v>-4.2890920639038086</v>
      </c>
      <c r="BD339">
        <v>-4.2236170768737793</v>
      </c>
      <c r="BE339">
        <v>-4.0675697326660156</v>
      </c>
      <c r="BF339">
        <v>-3.7599537372589111</v>
      </c>
      <c r="BG339">
        <v>-3.5235331058502197</v>
      </c>
      <c r="BH339">
        <v>-2.4670164585113525</v>
      </c>
      <c r="BI339">
        <v>-2.4797904491424561</v>
      </c>
      <c r="BJ339">
        <v>-2.5360989570617676</v>
      </c>
      <c r="BK339">
        <v>-2.3880209922790527</v>
      </c>
      <c r="BL339">
        <v>-2.1519567966461182</v>
      </c>
      <c r="BM339">
        <v>-2.0911121368408203</v>
      </c>
      <c r="BN339">
        <v>-2.0694401264190674</v>
      </c>
      <c r="BO339">
        <v>-2.0801396369934082</v>
      </c>
      <c r="BP339">
        <v>-2.1791379451751709</v>
      </c>
      <c r="BQ339">
        <v>-2.1818997859954834</v>
      </c>
      <c r="BR339">
        <v>-2.3818967342376709</v>
      </c>
      <c r="BS339">
        <v>-2.3522462844848633</v>
      </c>
      <c r="BT339">
        <v>14.36738109588623</v>
      </c>
      <c r="BU339">
        <v>43.778511047363281</v>
      </c>
      <c r="BV339">
        <v>43.874732971191406</v>
      </c>
      <c r="BW339">
        <v>43.608974456787109</v>
      </c>
      <c r="BX339">
        <v>43.742893218994141</v>
      </c>
      <c r="BY339">
        <v>42.857830047607422</v>
      </c>
      <c r="BZ339">
        <v>12.932365417480469</v>
      </c>
      <c r="CA339">
        <v>-1.3175179958343506</v>
      </c>
      <c r="CB339">
        <v>-1.2801049947738647</v>
      </c>
      <c r="CC339">
        <v>-1.0949755907058716</v>
      </c>
      <c r="CD339">
        <v>-0.78636473417282104</v>
      </c>
      <c r="CE339">
        <v>-0.5528910756111145</v>
      </c>
      <c r="CF339">
        <v>0.99239921569824219</v>
      </c>
      <c r="CG339">
        <v>1.0083916187286377</v>
      </c>
      <c r="CH339">
        <v>0.91619181632995605</v>
      </c>
      <c r="CI339">
        <v>0.92679029703140259</v>
      </c>
      <c r="CJ339">
        <v>0.84882271289825439</v>
      </c>
      <c r="CK339">
        <v>0.77799159288406372</v>
      </c>
      <c r="CL339">
        <v>0.84134066104888916</v>
      </c>
      <c r="CM339">
        <v>1.0138078927993774</v>
      </c>
      <c r="CN339">
        <v>1.1885923147201538</v>
      </c>
      <c r="CO339">
        <v>1.2335280179977417</v>
      </c>
      <c r="CP339">
        <v>1.3507987260818481</v>
      </c>
      <c r="CQ339">
        <v>1.3504855632781982</v>
      </c>
      <c r="CR339">
        <v>16.319917678833008</v>
      </c>
      <c r="CS339">
        <v>44.491043090820313</v>
      </c>
      <c r="CT339">
        <v>44.582744598388672</v>
      </c>
      <c r="CU339">
        <v>44.30255126953125</v>
      </c>
      <c r="CV339">
        <v>44.434619903564453</v>
      </c>
      <c r="CW339">
        <v>43.565044403076172</v>
      </c>
      <c r="CX339">
        <v>14.779297828674316</v>
      </c>
      <c r="CY339">
        <v>0.7405850887298584</v>
      </c>
      <c r="CZ339">
        <v>0.75856244564056396</v>
      </c>
      <c r="DA339">
        <v>0.96383386850357056</v>
      </c>
      <c r="DB339">
        <v>1.2731339931488037</v>
      </c>
      <c r="DC339">
        <v>1.5045666694641113</v>
      </c>
      <c r="DD339">
        <v>4.451815128326416</v>
      </c>
      <c r="DE339">
        <v>4.4965739250183105</v>
      </c>
      <c r="DF339">
        <v>4.3684825897216797</v>
      </c>
      <c r="DG339">
        <v>4.2416014671325684</v>
      </c>
      <c r="DH339">
        <v>3.849602222442627</v>
      </c>
      <c r="DI339">
        <v>3.6470954418182373</v>
      </c>
      <c r="DJ339">
        <v>3.7521214485168457</v>
      </c>
      <c r="DK339">
        <v>4.1077556610107422</v>
      </c>
      <c r="DL339">
        <v>4.5563225746154785</v>
      </c>
      <c r="DM339">
        <v>4.6489558219909668</v>
      </c>
      <c r="DN339">
        <v>5.0834941864013672</v>
      </c>
      <c r="DO339">
        <v>5.0532174110412598</v>
      </c>
      <c r="DP339">
        <v>18.272455215454102</v>
      </c>
      <c r="DQ339">
        <v>45.203578948974609</v>
      </c>
      <c r="DR339">
        <v>45.290760040283203</v>
      </c>
      <c r="DS339">
        <v>44.996128082275391</v>
      </c>
      <c r="DT339">
        <v>45.1263427734375</v>
      </c>
      <c r="DU339">
        <v>44.272258758544922</v>
      </c>
      <c r="DV339">
        <v>16.626230239868164</v>
      </c>
      <c r="DW339">
        <v>2.7986881732940674</v>
      </c>
      <c r="DX339">
        <v>2.7972297668457031</v>
      </c>
      <c r="DY339">
        <v>3.0226433277130127</v>
      </c>
      <c r="DZ339">
        <v>3.3326327800750732</v>
      </c>
      <c r="EA339">
        <v>3.5620243549346924</v>
      </c>
      <c r="EB339">
        <v>9.4466619491577148</v>
      </c>
      <c r="EC339">
        <v>9.5329551696777344</v>
      </c>
      <c r="ED339">
        <v>9.3530416488647461</v>
      </c>
      <c r="EE339">
        <v>9.0276622772216797</v>
      </c>
      <c r="EF339">
        <v>8.1822509765625</v>
      </c>
      <c r="EG339">
        <v>7.7896256446838379</v>
      </c>
      <c r="EH339">
        <v>7.9548263549804687</v>
      </c>
      <c r="EI339">
        <v>8.5749244689941406</v>
      </c>
      <c r="EJ339">
        <v>9.4187898635864258</v>
      </c>
      <c r="EK339">
        <v>9.5802907943725586</v>
      </c>
      <c r="EL339">
        <v>10.47291374206543</v>
      </c>
      <c r="EM339">
        <v>10.399374008178711</v>
      </c>
      <c r="EN339">
        <v>21.091608047485352</v>
      </c>
      <c r="EO339">
        <v>46.232364654541016</v>
      </c>
      <c r="EP339">
        <v>46.313018798828125</v>
      </c>
      <c r="EQ339">
        <v>45.997543334960938</v>
      </c>
      <c r="ER339">
        <v>46.125080108642578</v>
      </c>
      <c r="ES339">
        <v>45.293365478515625</v>
      </c>
      <c r="ET339">
        <v>19.29290771484375</v>
      </c>
      <c r="EU339">
        <v>5.7702622413635254</v>
      </c>
      <c r="EV339">
        <v>5.7407417297363281</v>
      </c>
      <c r="EW339">
        <v>5.9952373504638672</v>
      </c>
      <c r="EX339">
        <v>6.3062219619750977</v>
      </c>
      <c r="EY339">
        <v>6.5326666831970215</v>
      </c>
      <c r="EZ339">
        <v>68.787765502929688</v>
      </c>
      <c r="FA339">
        <v>68.303077697753906</v>
      </c>
      <c r="FB339">
        <v>67.138092041015625</v>
      </c>
      <c r="FC339">
        <v>66.815216064453125</v>
      </c>
      <c r="FD339">
        <v>66.577316284179688</v>
      </c>
      <c r="FE339">
        <v>66.882118225097656</v>
      </c>
      <c r="FF339">
        <v>67.047615051269531</v>
      </c>
      <c r="FG339">
        <v>69.729324340820313</v>
      </c>
      <c r="FH339">
        <v>75.895545959472656</v>
      </c>
      <c r="FI339">
        <v>82.252723693847656</v>
      </c>
      <c r="FJ339">
        <v>87.703887939453125</v>
      </c>
      <c r="FK339">
        <v>90.234756469726563</v>
      </c>
      <c r="FL339">
        <v>92.116790771484375</v>
      </c>
      <c r="FM339">
        <v>92.8360595703125</v>
      </c>
      <c r="FN339">
        <v>92.853897094726563</v>
      </c>
      <c r="FO339">
        <v>91.9554443359375</v>
      </c>
      <c r="FP339">
        <v>90.768905639648438</v>
      </c>
      <c r="FQ339">
        <v>87.612152099609375</v>
      </c>
      <c r="FR339">
        <v>83.417572021484375</v>
      </c>
      <c r="FS339">
        <v>80.362808227539062</v>
      </c>
      <c r="FT339">
        <v>78.184104919433594</v>
      </c>
      <c r="FU339">
        <v>76.706527709960937</v>
      </c>
      <c r="FV339">
        <v>75.183403015136719</v>
      </c>
      <c r="FW339">
        <v>73.663986206054688</v>
      </c>
      <c r="FX339">
        <v>500</v>
      </c>
      <c r="FY339">
        <v>0.12474661320447922</v>
      </c>
      <c r="FZ339">
        <v>1</v>
      </c>
      <c r="GA339" s="57" t="s">
        <v>10</v>
      </c>
    </row>
    <row r="340" spans="1:183" x14ac:dyDescent="0.2">
      <c r="A340" t="s">
        <v>242</v>
      </c>
      <c r="B340" t="s">
        <v>246</v>
      </c>
      <c r="C340" t="s">
        <v>218</v>
      </c>
      <c r="D340" t="s">
        <v>44</v>
      </c>
      <c r="E340">
        <v>2016</v>
      </c>
      <c r="F340" t="s">
        <v>220</v>
      </c>
      <c r="G340" t="s">
        <v>10</v>
      </c>
      <c r="H340" s="57" t="s">
        <v>234</v>
      </c>
      <c r="I340">
        <v>853</v>
      </c>
      <c r="L340">
        <v>136.3403017676726</v>
      </c>
      <c r="M340">
        <v>134.16668367970067</v>
      </c>
      <c r="N340">
        <v>132.85070634765245</v>
      </c>
      <c r="O340">
        <v>134.22519280149584</v>
      </c>
      <c r="P340">
        <v>136.31342094541148</v>
      </c>
      <c r="Q340">
        <v>145.01546284671286</v>
      </c>
      <c r="R340">
        <v>164.55377548254694</v>
      </c>
      <c r="S340">
        <v>170.09856419082294</v>
      </c>
      <c r="T340">
        <v>184.78641462721018</v>
      </c>
      <c r="U340">
        <v>197.65870065584929</v>
      </c>
      <c r="V340">
        <v>205.1689484815515</v>
      </c>
      <c r="W340">
        <v>208.49028826104049</v>
      </c>
      <c r="X340">
        <v>209.8767225056344</v>
      </c>
      <c r="Y340">
        <v>210.75459391499729</v>
      </c>
      <c r="Z340">
        <v>210.76946007731266</v>
      </c>
      <c r="AA340">
        <v>209.68371539015456</v>
      </c>
      <c r="AB340">
        <v>208.17440555685724</v>
      </c>
      <c r="AC340">
        <v>204.24090311709827</v>
      </c>
      <c r="AD340">
        <v>197.1067590240809</v>
      </c>
      <c r="AE340">
        <v>186.10000830004935</v>
      </c>
      <c r="AF340">
        <v>184.19321835935392</v>
      </c>
      <c r="AG340">
        <v>173.66637848377565</v>
      </c>
      <c r="AH340">
        <v>146.31180264155506</v>
      </c>
      <c r="AI340">
        <v>135.84294439907754</v>
      </c>
      <c r="AJ340">
        <v>-7.4618635177612305</v>
      </c>
      <c r="AK340">
        <v>-7.5161714553833008</v>
      </c>
      <c r="AL340">
        <v>-7.5206584930419922</v>
      </c>
      <c r="AM340">
        <v>-7.1740818023681641</v>
      </c>
      <c r="AN340">
        <v>-6.4846057891845703</v>
      </c>
      <c r="AO340">
        <v>-6.233642578125</v>
      </c>
      <c r="AP340">
        <v>-6.2721452713012695</v>
      </c>
      <c r="AQ340">
        <v>-6.5473084449768066</v>
      </c>
      <c r="AR340">
        <v>-7.0416054725646973</v>
      </c>
      <c r="AS340">
        <v>-7.1132349967956543</v>
      </c>
      <c r="AT340">
        <v>-7.7713160514831543</v>
      </c>
      <c r="AU340">
        <v>-7.6984033584594727</v>
      </c>
      <c r="AV340">
        <v>11.54822826385498</v>
      </c>
      <c r="AW340">
        <v>42.749725341796875</v>
      </c>
      <c r="AX340">
        <v>42.852474212646484</v>
      </c>
      <c r="AY340">
        <v>42.607563018798828</v>
      </c>
      <c r="AZ340">
        <v>42.744155883789063</v>
      </c>
      <c r="BA340">
        <v>41.836723327636719</v>
      </c>
      <c r="BB340">
        <v>10.265688896179199</v>
      </c>
      <c r="BC340">
        <v>-4.2890920639038086</v>
      </c>
      <c r="BD340">
        <v>-4.2236170768737793</v>
      </c>
      <c r="BE340">
        <v>-4.0675697326660156</v>
      </c>
      <c r="BF340">
        <v>-3.7599537372589111</v>
      </c>
      <c r="BG340">
        <v>-3.5235331058502197</v>
      </c>
      <c r="BH340">
        <v>-2.4670164585113525</v>
      </c>
      <c r="BI340">
        <v>-2.4797904491424561</v>
      </c>
      <c r="BJ340">
        <v>-2.5360989570617676</v>
      </c>
      <c r="BK340">
        <v>-2.3880209922790527</v>
      </c>
      <c r="BL340">
        <v>-2.1519567966461182</v>
      </c>
      <c r="BM340">
        <v>-2.0911121368408203</v>
      </c>
      <c r="BN340">
        <v>-2.0694401264190674</v>
      </c>
      <c r="BO340">
        <v>-2.0801396369934082</v>
      </c>
      <c r="BP340">
        <v>-2.1791379451751709</v>
      </c>
      <c r="BQ340">
        <v>-2.1818997859954834</v>
      </c>
      <c r="BR340">
        <v>-2.3818967342376709</v>
      </c>
      <c r="BS340">
        <v>-2.3522462844848633</v>
      </c>
      <c r="BT340">
        <v>14.36738109588623</v>
      </c>
      <c r="BU340">
        <v>43.778511047363281</v>
      </c>
      <c r="BV340">
        <v>43.874732971191406</v>
      </c>
      <c r="BW340">
        <v>43.608974456787109</v>
      </c>
      <c r="BX340">
        <v>43.742893218994141</v>
      </c>
      <c r="BY340">
        <v>42.857830047607422</v>
      </c>
      <c r="BZ340">
        <v>12.932365417480469</v>
      </c>
      <c r="CA340">
        <v>-1.3175179958343506</v>
      </c>
      <c r="CB340">
        <v>-1.2801049947738647</v>
      </c>
      <c r="CC340">
        <v>-1.0949755907058716</v>
      </c>
      <c r="CD340">
        <v>-0.78636473417282104</v>
      </c>
      <c r="CE340">
        <v>-0.5528910756111145</v>
      </c>
      <c r="CF340">
        <v>0.99239921569824219</v>
      </c>
      <c r="CG340">
        <v>1.0083916187286377</v>
      </c>
      <c r="CH340">
        <v>0.91619181632995605</v>
      </c>
      <c r="CI340">
        <v>0.92679029703140259</v>
      </c>
      <c r="CJ340">
        <v>0.84882271289825439</v>
      </c>
      <c r="CK340">
        <v>0.77799159288406372</v>
      </c>
      <c r="CL340">
        <v>0.84134066104888916</v>
      </c>
      <c r="CM340">
        <v>1.0138078927993774</v>
      </c>
      <c r="CN340">
        <v>1.1885923147201538</v>
      </c>
      <c r="CO340">
        <v>1.2335280179977417</v>
      </c>
      <c r="CP340">
        <v>1.3507987260818481</v>
      </c>
      <c r="CQ340">
        <v>1.3504855632781982</v>
      </c>
      <c r="CR340">
        <v>16.319917678833008</v>
      </c>
      <c r="CS340">
        <v>44.491043090820313</v>
      </c>
      <c r="CT340">
        <v>44.582744598388672</v>
      </c>
      <c r="CU340">
        <v>44.30255126953125</v>
      </c>
      <c r="CV340">
        <v>44.434619903564453</v>
      </c>
      <c r="CW340">
        <v>43.565044403076172</v>
      </c>
      <c r="CX340">
        <v>14.779297828674316</v>
      </c>
      <c r="CY340">
        <v>0.7405850887298584</v>
      </c>
      <c r="CZ340">
        <v>0.75856244564056396</v>
      </c>
      <c r="DA340">
        <v>0.96383386850357056</v>
      </c>
      <c r="DB340">
        <v>1.2731339931488037</v>
      </c>
      <c r="DC340">
        <v>1.5045666694641113</v>
      </c>
      <c r="DD340">
        <v>4.451815128326416</v>
      </c>
      <c r="DE340">
        <v>4.4965739250183105</v>
      </c>
      <c r="DF340">
        <v>4.3684825897216797</v>
      </c>
      <c r="DG340">
        <v>4.2416014671325684</v>
      </c>
      <c r="DH340">
        <v>3.849602222442627</v>
      </c>
      <c r="DI340">
        <v>3.6470954418182373</v>
      </c>
      <c r="DJ340">
        <v>3.7521214485168457</v>
      </c>
      <c r="DK340">
        <v>4.1077556610107422</v>
      </c>
      <c r="DL340">
        <v>4.5563225746154785</v>
      </c>
      <c r="DM340">
        <v>4.6489558219909668</v>
      </c>
      <c r="DN340">
        <v>5.0834941864013672</v>
      </c>
      <c r="DO340">
        <v>5.0532174110412598</v>
      </c>
      <c r="DP340">
        <v>18.272455215454102</v>
      </c>
      <c r="DQ340">
        <v>45.203578948974609</v>
      </c>
      <c r="DR340">
        <v>45.290760040283203</v>
      </c>
      <c r="DS340">
        <v>44.996128082275391</v>
      </c>
      <c r="DT340">
        <v>45.1263427734375</v>
      </c>
      <c r="DU340">
        <v>44.272258758544922</v>
      </c>
      <c r="DV340">
        <v>16.626230239868164</v>
      </c>
      <c r="DW340">
        <v>2.7986881732940674</v>
      </c>
      <c r="DX340">
        <v>2.7972297668457031</v>
      </c>
      <c r="DY340">
        <v>3.0226433277130127</v>
      </c>
      <c r="DZ340">
        <v>3.3326327800750732</v>
      </c>
      <c r="EA340">
        <v>3.5620243549346924</v>
      </c>
      <c r="EB340">
        <v>9.4466619491577148</v>
      </c>
      <c r="EC340">
        <v>9.5329551696777344</v>
      </c>
      <c r="ED340">
        <v>9.3530416488647461</v>
      </c>
      <c r="EE340">
        <v>9.0276622772216797</v>
      </c>
      <c r="EF340">
        <v>8.1822509765625</v>
      </c>
      <c r="EG340">
        <v>7.7896256446838379</v>
      </c>
      <c r="EH340">
        <v>7.9548263549804687</v>
      </c>
      <c r="EI340">
        <v>8.5749244689941406</v>
      </c>
      <c r="EJ340">
        <v>9.4187898635864258</v>
      </c>
      <c r="EK340">
        <v>9.5802907943725586</v>
      </c>
      <c r="EL340">
        <v>10.47291374206543</v>
      </c>
      <c r="EM340">
        <v>10.399374008178711</v>
      </c>
      <c r="EN340">
        <v>21.091608047485352</v>
      </c>
      <c r="EO340">
        <v>46.232364654541016</v>
      </c>
      <c r="EP340">
        <v>46.313018798828125</v>
      </c>
      <c r="EQ340">
        <v>45.997543334960938</v>
      </c>
      <c r="ER340">
        <v>46.125080108642578</v>
      </c>
      <c r="ES340">
        <v>45.293365478515625</v>
      </c>
      <c r="ET340">
        <v>19.29290771484375</v>
      </c>
      <c r="EU340">
        <v>5.7702622413635254</v>
      </c>
      <c r="EV340">
        <v>5.7407417297363281</v>
      </c>
      <c r="EW340">
        <v>5.9952373504638672</v>
      </c>
      <c r="EX340">
        <v>6.3062219619750977</v>
      </c>
      <c r="EY340">
        <v>6.5326666831970215</v>
      </c>
      <c r="EZ340">
        <v>68.787765502929688</v>
      </c>
      <c r="FA340">
        <v>68.303077697753906</v>
      </c>
      <c r="FB340">
        <v>67.138092041015625</v>
      </c>
      <c r="FC340">
        <v>66.815216064453125</v>
      </c>
      <c r="FD340">
        <v>66.577316284179688</v>
      </c>
      <c r="FE340">
        <v>66.882118225097656</v>
      </c>
      <c r="FF340">
        <v>67.047615051269531</v>
      </c>
      <c r="FG340">
        <v>69.729324340820313</v>
      </c>
      <c r="FH340">
        <v>75.895545959472656</v>
      </c>
      <c r="FI340">
        <v>82.252723693847656</v>
      </c>
      <c r="FJ340">
        <v>87.703887939453125</v>
      </c>
      <c r="FK340">
        <v>90.234756469726563</v>
      </c>
      <c r="FL340">
        <v>92.116790771484375</v>
      </c>
      <c r="FM340">
        <v>92.8360595703125</v>
      </c>
      <c r="FN340">
        <v>92.853897094726563</v>
      </c>
      <c r="FO340">
        <v>91.9554443359375</v>
      </c>
      <c r="FP340">
        <v>90.768905639648438</v>
      </c>
      <c r="FQ340">
        <v>87.612152099609375</v>
      </c>
      <c r="FR340">
        <v>83.417572021484375</v>
      </c>
      <c r="FS340">
        <v>80.362808227539062</v>
      </c>
      <c r="FT340">
        <v>78.184104919433594</v>
      </c>
      <c r="FU340">
        <v>76.706527709960937</v>
      </c>
      <c r="FV340">
        <v>75.183403015136719</v>
      </c>
      <c r="FW340">
        <v>73.663986206054688</v>
      </c>
      <c r="FX340">
        <v>500</v>
      </c>
      <c r="FY340">
        <v>0.12474661320447922</v>
      </c>
      <c r="FZ340">
        <v>1</v>
      </c>
      <c r="GA340" s="57" t="s">
        <v>10</v>
      </c>
    </row>
    <row r="341" spans="1:183" x14ac:dyDescent="0.2">
      <c r="A341" t="s">
        <v>242</v>
      </c>
      <c r="B341" t="s">
        <v>246</v>
      </c>
      <c r="C341" t="s">
        <v>218</v>
      </c>
      <c r="D341" t="s">
        <v>45</v>
      </c>
      <c r="E341">
        <v>2014</v>
      </c>
      <c r="F341" t="s">
        <v>220</v>
      </c>
      <c r="G341" t="s">
        <v>10</v>
      </c>
      <c r="H341" s="57" t="s">
        <v>234</v>
      </c>
      <c r="I341">
        <v>670</v>
      </c>
      <c r="L341">
        <v>120.98387718535467</v>
      </c>
      <c r="M341">
        <v>119.61570267728523</v>
      </c>
      <c r="N341">
        <v>118.04237009393167</v>
      </c>
      <c r="O341">
        <v>118.08735944716025</v>
      </c>
      <c r="P341">
        <v>119.36091828995846</v>
      </c>
      <c r="Q341">
        <v>124.37508954584698</v>
      </c>
      <c r="R341">
        <v>138.64982547139888</v>
      </c>
      <c r="S341">
        <v>140.42572511009496</v>
      </c>
      <c r="T341">
        <v>150.29270126594409</v>
      </c>
      <c r="U341">
        <v>159.95785728604869</v>
      </c>
      <c r="V341">
        <v>165.60742394996703</v>
      </c>
      <c r="W341">
        <v>168.17649645556412</v>
      </c>
      <c r="X341">
        <v>169.06431138686111</v>
      </c>
      <c r="Y341">
        <v>169.6830632123862</v>
      </c>
      <c r="Z341">
        <v>169.84309194348205</v>
      </c>
      <c r="AA341">
        <v>169.95823101998059</v>
      </c>
      <c r="AB341">
        <v>169.53522058709834</v>
      </c>
      <c r="AC341">
        <v>167.40733315502388</v>
      </c>
      <c r="AD341">
        <v>163.17849824291986</v>
      </c>
      <c r="AE341">
        <v>153.59110481003344</v>
      </c>
      <c r="AF341">
        <v>152.12767806803939</v>
      </c>
      <c r="AG341">
        <v>143.82591672791349</v>
      </c>
      <c r="AH341">
        <v>124.84659402229259</v>
      </c>
      <c r="AI341">
        <v>117.50421789266444</v>
      </c>
      <c r="AJ341">
        <v>-12.889811515808105</v>
      </c>
      <c r="AK341">
        <v>-13.376777648925781</v>
      </c>
      <c r="AL341">
        <v>-13.235807418823242</v>
      </c>
      <c r="AM341">
        <v>-12.832090377807617</v>
      </c>
      <c r="AN341">
        <v>-12.199323654174805</v>
      </c>
      <c r="AO341">
        <v>-11.829014778137207</v>
      </c>
      <c r="AP341">
        <v>-11.82752799987793</v>
      </c>
      <c r="AQ341">
        <v>-11.801130294799805</v>
      </c>
      <c r="AR341">
        <v>-12.706758499145508</v>
      </c>
      <c r="AS341">
        <v>-13.028252601623535</v>
      </c>
      <c r="AT341">
        <v>-13.761753082275391</v>
      </c>
      <c r="AU341">
        <v>-13.676997184753418</v>
      </c>
      <c r="AV341">
        <v>14.571287155151367</v>
      </c>
      <c r="AW341">
        <v>44.968067169189453</v>
      </c>
      <c r="AX341">
        <v>44.967842102050781</v>
      </c>
      <c r="AY341">
        <v>44.723987579345703</v>
      </c>
      <c r="AZ341">
        <v>45.090049743652344</v>
      </c>
      <c r="BA341">
        <v>44.604366302490234</v>
      </c>
      <c r="BB341">
        <v>13.601109504699707</v>
      </c>
      <c r="BC341">
        <v>-5.9594559669494629</v>
      </c>
      <c r="BD341">
        <v>-5.9221506118774414</v>
      </c>
      <c r="BE341">
        <v>-5.7824745178222656</v>
      </c>
      <c r="BF341">
        <v>-5.5912957191467285</v>
      </c>
      <c r="BG341">
        <v>-5.4618425369262695</v>
      </c>
      <c r="BH341">
        <v>-4.409538745880127</v>
      </c>
      <c r="BI341">
        <v>-4.577446460723877</v>
      </c>
      <c r="BJ341">
        <v>-4.5292549133300781</v>
      </c>
      <c r="BK341">
        <v>-4.3881196975708008</v>
      </c>
      <c r="BL341">
        <v>-4.1669778823852539</v>
      </c>
      <c r="BM341">
        <v>-4.0495667457580566</v>
      </c>
      <c r="BN341">
        <v>-4.0215373039245605</v>
      </c>
      <c r="BO341">
        <v>-3.9738633632659912</v>
      </c>
      <c r="BP341">
        <v>-4.2426609992980957</v>
      </c>
      <c r="BQ341">
        <v>-4.3223729133605957</v>
      </c>
      <c r="BR341">
        <v>-4.5548205375671387</v>
      </c>
      <c r="BS341">
        <v>-4.515446662902832</v>
      </c>
      <c r="BT341">
        <v>19.377702713012695</v>
      </c>
      <c r="BU341">
        <v>46.4139404296875</v>
      </c>
      <c r="BV341">
        <v>46.409141540527344</v>
      </c>
      <c r="BW341">
        <v>46.145187377929688</v>
      </c>
      <c r="BX341">
        <v>46.517620086669922</v>
      </c>
      <c r="BY341">
        <v>46.037128448486328</v>
      </c>
      <c r="BZ341">
        <v>18.242176055908203</v>
      </c>
      <c r="CA341">
        <v>-0.74387353658676147</v>
      </c>
      <c r="CB341">
        <v>-0.69452536106109619</v>
      </c>
      <c r="CC341">
        <v>-0.54231637716293335</v>
      </c>
      <c r="CD341">
        <v>-0.3420911431312561</v>
      </c>
      <c r="CE341">
        <v>-0.21333283185958862</v>
      </c>
      <c r="CF341">
        <v>1.4638724327087402</v>
      </c>
      <c r="CG341">
        <v>1.5169429779052734</v>
      </c>
      <c r="CH341">
        <v>1.5008769035339355</v>
      </c>
      <c r="CI341">
        <v>1.4601484537124634</v>
      </c>
      <c r="CJ341">
        <v>1.3962002992630005</v>
      </c>
      <c r="CK341">
        <v>1.3384553194046021</v>
      </c>
      <c r="CL341">
        <v>1.3848679065704346</v>
      </c>
      <c r="CM341">
        <v>1.4472777843475342</v>
      </c>
      <c r="CN341">
        <v>1.6195472478866577</v>
      </c>
      <c r="CO341">
        <v>1.7072926759719849</v>
      </c>
      <c r="CP341">
        <v>1.821872353553772</v>
      </c>
      <c r="CQ341">
        <v>1.8298150300979614</v>
      </c>
      <c r="CR341">
        <v>22.706611633300781</v>
      </c>
      <c r="CS341">
        <v>47.415348052978516</v>
      </c>
      <c r="CT341">
        <v>47.407382965087891</v>
      </c>
      <c r="CU341">
        <v>47.129505157470703</v>
      </c>
      <c r="CV341">
        <v>47.506351470947266</v>
      </c>
      <c r="CW341">
        <v>47.029457092285156</v>
      </c>
      <c r="CX341">
        <v>21.456562042236328</v>
      </c>
      <c r="CY341">
        <v>2.8684229850769043</v>
      </c>
      <c r="CZ341">
        <v>2.9261119365692139</v>
      </c>
      <c r="DA341">
        <v>3.0870013236999512</v>
      </c>
      <c r="DB341">
        <v>3.2934918403625488</v>
      </c>
      <c r="DC341">
        <v>3.4217691421508789</v>
      </c>
      <c r="DD341">
        <v>7.3372836112976074</v>
      </c>
      <c r="DE341">
        <v>7.6113324165344238</v>
      </c>
      <c r="DF341">
        <v>7.5310087203979492</v>
      </c>
      <c r="DG341">
        <v>7.3084168434143066</v>
      </c>
      <c r="DH341">
        <v>6.9593782424926758</v>
      </c>
      <c r="DI341">
        <v>6.7264776229858398</v>
      </c>
      <c r="DJ341">
        <v>6.7912735939025879</v>
      </c>
      <c r="DK341">
        <v>6.8684186935424805</v>
      </c>
      <c r="DL341">
        <v>7.4817557334899902</v>
      </c>
      <c r="DM341">
        <v>7.7369585037231445</v>
      </c>
      <c r="DN341">
        <v>8.1985654830932617</v>
      </c>
      <c r="DO341">
        <v>8.1750764846801758</v>
      </c>
      <c r="DP341">
        <v>26.035518646240234</v>
      </c>
      <c r="DQ341">
        <v>48.416755676269531</v>
      </c>
      <c r="DR341">
        <v>48.405620574951172</v>
      </c>
      <c r="DS341">
        <v>48.113826751708984</v>
      </c>
      <c r="DT341">
        <v>48.495082855224609</v>
      </c>
      <c r="DU341">
        <v>48.021785736083984</v>
      </c>
      <c r="DV341">
        <v>24.670949935913086</v>
      </c>
      <c r="DW341">
        <v>6.4807195663452148</v>
      </c>
      <c r="DX341">
        <v>6.5467491149902344</v>
      </c>
      <c r="DY341">
        <v>6.7163190841674805</v>
      </c>
      <c r="DZ341">
        <v>6.929074764251709</v>
      </c>
      <c r="EA341">
        <v>7.0568709373474121</v>
      </c>
      <c r="EB341">
        <v>15.817556381225586</v>
      </c>
      <c r="EC341">
        <v>16.410663604736328</v>
      </c>
      <c r="ED341">
        <v>16.23756217956543</v>
      </c>
      <c r="EE341">
        <v>15.752387046813965</v>
      </c>
      <c r="EF341">
        <v>14.991724014282227</v>
      </c>
      <c r="EG341">
        <v>14.505925178527832</v>
      </c>
      <c r="EH341">
        <v>14.597264289855957</v>
      </c>
      <c r="EI341">
        <v>14.695685386657715</v>
      </c>
      <c r="EJ341">
        <v>15.945853233337402</v>
      </c>
      <c r="EK341">
        <v>16.442838668823242</v>
      </c>
      <c r="EL341">
        <v>17.405498504638672</v>
      </c>
      <c r="EM341">
        <v>17.336627960205078</v>
      </c>
      <c r="EN341">
        <v>30.841934204101563</v>
      </c>
      <c r="EO341">
        <v>49.862628936767578</v>
      </c>
      <c r="EP341">
        <v>49.846923828125</v>
      </c>
      <c r="EQ341">
        <v>49.535026550292969</v>
      </c>
      <c r="ER341">
        <v>49.922653198242188</v>
      </c>
      <c r="ES341">
        <v>49.454547882080078</v>
      </c>
      <c r="ET341">
        <v>29.312015533447266</v>
      </c>
      <c r="EU341">
        <v>11.69630241394043</v>
      </c>
      <c r="EV341">
        <v>11.774374961853027</v>
      </c>
      <c r="EW341">
        <v>11.956477165222168</v>
      </c>
      <c r="EX341">
        <v>12.178279876708984</v>
      </c>
      <c r="EY341">
        <v>12.305380821228027</v>
      </c>
      <c r="EZ341">
        <v>72.223442077636719</v>
      </c>
      <c r="FA341">
        <v>69.756126403808594</v>
      </c>
      <c r="FB341">
        <v>68.121658325195313</v>
      </c>
      <c r="FC341">
        <v>66.682609558105469</v>
      </c>
      <c r="FD341">
        <v>66.054939270019531</v>
      </c>
      <c r="FE341">
        <v>64.974639892578125</v>
      </c>
      <c r="FF341">
        <v>64.897056579589844</v>
      </c>
      <c r="FG341">
        <v>65.986053466796875</v>
      </c>
      <c r="FH341">
        <v>71.290054321289063</v>
      </c>
      <c r="FI341">
        <v>77.491264343261719</v>
      </c>
      <c r="FJ341">
        <v>82.529571533203125</v>
      </c>
      <c r="FK341">
        <v>85.791160583496094</v>
      </c>
      <c r="FL341">
        <v>86.761444091796875</v>
      </c>
      <c r="FM341">
        <v>87.40081787109375</v>
      </c>
      <c r="FN341">
        <v>87.952384948730469</v>
      </c>
      <c r="FO341">
        <v>87.835670471191406</v>
      </c>
      <c r="FP341">
        <v>86.498207092285156</v>
      </c>
      <c r="FQ341">
        <v>84.482215881347656</v>
      </c>
      <c r="FR341">
        <v>80.888099670410156</v>
      </c>
      <c r="FS341">
        <v>76.917648315429688</v>
      </c>
      <c r="FT341">
        <v>73.129898071289063</v>
      </c>
      <c r="FU341">
        <v>70.390151977539062</v>
      </c>
      <c r="FV341">
        <v>68.213729858398438</v>
      </c>
      <c r="FW341">
        <v>66.894126892089844</v>
      </c>
      <c r="FX341">
        <v>500</v>
      </c>
      <c r="FY341">
        <v>0.12474661320447922</v>
      </c>
      <c r="FZ341">
        <v>1</v>
      </c>
      <c r="GA341" s="57" t="s">
        <v>10</v>
      </c>
    </row>
    <row r="342" spans="1:183" x14ac:dyDescent="0.2">
      <c r="A342" t="s">
        <v>242</v>
      </c>
      <c r="B342" t="s">
        <v>246</v>
      </c>
      <c r="C342" t="s">
        <v>218</v>
      </c>
      <c r="D342" t="s">
        <v>45</v>
      </c>
      <c r="E342">
        <v>2015</v>
      </c>
      <c r="F342" t="s">
        <v>220</v>
      </c>
      <c r="G342" t="s">
        <v>10</v>
      </c>
      <c r="H342" s="57" t="s">
        <v>234</v>
      </c>
      <c r="I342">
        <v>670</v>
      </c>
      <c r="L342">
        <v>120.98387718535467</v>
      </c>
      <c r="M342">
        <v>119.61570267728521</v>
      </c>
      <c r="N342">
        <v>118.04237009393168</v>
      </c>
      <c r="O342">
        <v>118.08735944716025</v>
      </c>
      <c r="P342">
        <v>119.36091828995845</v>
      </c>
      <c r="Q342">
        <v>124.37508954584699</v>
      </c>
      <c r="R342">
        <v>138.64982547139888</v>
      </c>
      <c r="S342">
        <v>140.42572511009496</v>
      </c>
      <c r="T342">
        <v>150.29270126594409</v>
      </c>
      <c r="U342">
        <v>159.95785728604869</v>
      </c>
      <c r="V342">
        <v>165.60742394996703</v>
      </c>
      <c r="W342">
        <v>168.17649645556415</v>
      </c>
      <c r="X342">
        <v>169.06431138686111</v>
      </c>
      <c r="Y342">
        <v>169.68306321238623</v>
      </c>
      <c r="Z342">
        <v>169.84309194348205</v>
      </c>
      <c r="AA342">
        <v>169.95823101998056</v>
      </c>
      <c r="AB342">
        <v>169.53522058709831</v>
      </c>
      <c r="AC342">
        <v>167.40733315502388</v>
      </c>
      <c r="AD342">
        <v>163.17849824291986</v>
      </c>
      <c r="AE342">
        <v>153.59110481003347</v>
      </c>
      <c r="AF342">
        <v>152.12767806803939</v>
      </c>
      <c r="AG342">
        <v>143.82591672791349</v>
      </c>
      <c r="AH342">
        <v>124.84659402229259</v>
      </c>
      <c r="AI342">
        <v>117.50421789266444</v>
      </c>
      <c r="AJ342">
        <v>-12.889811515808105</v>
      </c>
      <c r="AK342">
        <v>-13.376777648925781</v>
      </c>
      <c r="AL342">
        <v>-13.235807418823242</v>
      </c>
      <c r="AM342">
        <v>-12.832090377807617</v>
      </c>
      <c r="AN342">
        <v>-12.199323654174805</v>
      </c>
      <c r="AO342">
        <v>-11.829014778137207</v>
      </c>
      <c r="AP342">
        <v>-11.82752799987793</v>
      </c>
      <c r="AQ342">
        <v>-11.801130294799805</v>
      </c>
      <c r="AR342">
        <v>-12.706758499145508</v>
      </c>
      <c r="AS342">
        <v>-13.028252601623535</v>
      </c>
      <c r="AT342">
        <v>-13.761753082275391</v>
      </c>
      <c r="AU342">
        <v>-13.676997184753418</v>
      </c>
      <c r="AV342">
        <v>14.571287155151367</v>
      </c>
      <c r="AW342">
        <v>44.968067169189453</v>
      </c>
      <c r="AX342">
        <v>44.967842102050781</v>
      </c>
      <c r="AY342">
        <v>44.723987579345703</v>
      </c>
      <c r="AZ342">
        <v>45.090049743652344</v>
      </c>
      <c r="BA342">
        <v>44.604366302490234</v>
      </c>
      <c r="BB342">
        <v>13.601109504699707</v>
      </c>
      <c r="BC342">
        <v>-5.9594559669494629</v>
      </c>
      <c r="BD342">
        <v>-5.9221506118774414</v>
      </c>
      <c r="BE342">
        <v>-5.7824745178222656</v>
      </c>
      <c r="BF342">
        <v>-5.5912957191467285</v>
      </c>
      <c r="BG342">
        <v>-5.4618425369262695</v>
      </c>
      <c r="BH342">
        <v>-4.409538745880127</v>
      </c>
      <c r="BI342">
        <v>-4.577446460723877</v>
      </c>
      <c r="BJ342">
        <v>-4.5292549133300781</v>
      </c>
      <c r="BK342">
        <v>-4.3881196975708008</v>
      </c>
      <c r="BL342">
        <v>-4.1669778823852539</v>
      </c>
      <c r="BM342">
        <v>-4.0495667457580566</v>
      </c>
      <c r="BN342">
        <v>-4.0215373039245605</v>
      </c>
      <c r="BO342">
        <v>-3.9738633632659912</v>
      </c>
      <c r="BP342">
        <v>-4.2426609992980957</v>
      </c>
      <c r="BQ342">
        <v>-4.3223729133605957</v>
      </c>
      <c r="BR342">
        <v>-4.5548205375671387</v>
      </c>
      <c r="BS342">
        <v>-4.515446662902832</v>
      </c>
      <c r="BT342">
        <v>19.377702713012695</v>
      </c>
      <c r="BU342">
        <v>46.4139404296875</v>
      </c>
      <c r="BV342">
        <v>46.409141540527344</v>
      </c>
      <c r="BW342">
        <v>46.145187377929688</v>
      </c>
      <c r="BX342">
        <v>46.517620086669922</v>
      </c>
      <c r="BY342">
        <v>46.037128448486328</v>
      </c>
      <c r="BZ342">
        <v>18.242176055908203</v>
      </c>
      <c r="CA342">
        <v>-0.74387353658676147</v>
      </c>
      <c r="CB342">
        <v>-0.69452536106109619</v>
      </c>
      <c r="CC342">
        <v>-0.54231637716293335</v>
      </c>
      <c r="CD342">
        <v>-0.3420911431312561</v>
      </c>
      <c r="CE342">
        <v>-0.21333283185958862</v>
      </c>
      <c r="CF342">
        <v>1.4638724327087402</v>
      </c>
      <c r="CG342">
        <v>1.5169429779052734</v>
      </c>
      <c r="CH342">
        <v>1.5008769035339355</v>
      </c>
      <c r="CI342">
        <v>1.4601484537124634</v>
      </c>
      <c r="CJ342">
        <v>1.3962002992630005</v>
      </c>
      <c r="CK342">
        <v>1.3384553194046021</v>
      </c>
      <c r="CL342">
        <v>1.3848679065704346</v>
      </c>
      <c r="CM342">
        <v>1.4472777843475342</v>
      </c>
      <c r="CN342">
        <v>1.6195472478866577</v>
      </c>
      <c r="CO342">
        <v>1.7072926759719849</v>
      </c>
      <c r="CP342">
        <v>1.821872353553772</v>
      </c>
      <c r="CQ342">
        <v>1.8298150300979614</v>
      </c>
      <c r="CR342">
        <v>22.706611633300781</v>
      </c>
      <c r="CS342">
        <v>47.415348052978516</v>
      </c>
      <c r="CT342">
        <v>47.407382965087891</v>
      </c>
      <c r="CU342">
        <v>47.129505157470703</v>
      </c>
      <c r="CV342">
        <v>47.506351470947266</v>
      </c>
      <c r="CW342">
        <v>47.029457092285156</v>
      </c>
      <c r="CX342">
        <v>21.456562042236328</v>
      </c>
      <c r="CY342">
        <v>2.8684229850769043</v>
      </c>
      <c r="CZ342">
        <v>2.9261119365692139</v>
      </c>
      <c r="DA342">
        <v>3.0870013236999512</v>
      </c>
      <c r="DB342">
        <v>3.2934918403625488</v>
      </c>
      <c r="DC342">
        <v>3.4217691421508789</v>
      </c>
      <c r="DD342">
        <v>7.3372836112976074</v>
      </c>
      <c r="DE342">
        <v>7.6113324165344238</v>
      </c>
      <c r="DF342">
        <v>7.5310087203979492</v>
      </c>
      <c r="DG342">
        <v>7.3084168434143066</v>
      </c>
      <c r="DH342">
        <v>6.9593782424926758</v>
      </c>
      <c r="DI342">
        <v>6.7264776229858398</v>
      </c>
      <c r="DJ342">
        <v>6.7912735939025879</v>
      </c>
      <c r="DK342">
        <v>6.8684186935424805</v>
      </c>
      <c r="DL342">
        <v>7.4817557334899902</v>
      </c>
      <c r="DM342">
        <v>7.7369585037231445</v>
      </c>
      <c r="DN342">
        <v>8.1985654830932617</v>
      </c>
      <c r="DO342">
        <v>8.1750764846801758</v>
      </c>
      <c r="DP342">
        <v>26.035518646240234</v>
      </c>
      <c r="DQ342">
        <v>48.416755676269531</v>
      </c>
      <c r="DR342">
        <v>48.405620574951172</v>
      </c>
      <c r="DS342">
        <v>48.113826751708984</v>
      </c>
      <c r="DT342">
        <v>48.495082855224609</v>
      </c>
      <c r="DU342">
        <v>48.021785736083984</v>
      </c>
      <c r="DV342">
        <v>24.670949935913086</v>
      </c>
      <c r="DW342">
        <v>6.4807195663452148</v>
      </c>
      <c r="DX342">
        <v>6.5467491149902344</v>
      </c>
      <c r="DY342">
        <v>6.7163190841674805</v>
      </c>
      <c r="DZ342">
        <v>6.929074764251709</v>
      </c>
      <c r="EA342">
        <v>7.0568709373474121</v>
      </c>
      <c r="EB342">
        <v>15.817556381225586</v>
      </c>
      <c r="EC342">
        <v>16.410663604736328</v>
      </c>
      <c r="ED342">
        <v>16.23756217956543</v>
      </c>
      <c r="EE342">
        <v>15.752387046813965</v>
      </c>
      <c r="EF342">
        <v>14.991724014282227</v>
      </c>
      <c r="EG342">
        <v>14.505925178527832</v>
      </c>
      <c r="EH342">
        <v>14.597264289855957</v>
      </c>
      <c r="EI342">
        <v>14.695685386657715</v>
      </c>
      <c r="EJ342">
        <v>15.945853233337402</v>
      </c>
      <c r="EK342">
        <v>16.442838668823242</v>
      </c>
      <c r="EL342">
        <v>17.405498504638672</v>
      </c>
      <c r="EM342">
        <v>17.336627960205078</v>
      </c>
      <c r="EN342">
        <v>30.841934204101563</v>
      </c>
      <c r="EO342">
        <v>49.862628936767578</v>
      </c>
      <c r="EP342">
        <v>49.846923828125</v>
      </c>
      <c r="EQ342">
        <v>49.535026550292969</v>
      </c>
      <c r="ER342">
        <v>49.922653198242188</v>
      </c>
      <c r="ES342">
        <v>49.454547882080078</v>
      </c>
      <c r="ET342">
        <v>29.312015533447266</v>
      </c>
      <c r="EU342">
        <v>11.69630241394043</v>
      </c>
      <c r="EV342">
        <v>11.774374961853027</v>
      </c>
      <c r="EW342">
        <v>11.956477165222168</v>
      </c>
      <c r="EX342">
        <v>12.178279876708984</v>
      </c>
      <c r="EY342">
        <v>12.305380821228027</v>
      </c>
      <c r="EZ342">
        <v>72.223442077636719</v>
      </c>
      <c r="FA342">
        <v>69.756126403808594</v>
      </c>
      <c r="FB342">
        <v>68.121658325195313</v>
      </c>
      <c r="FC342">
        <v>66.682609558105469</v>
      </c>
      <c r="FD342">
        <v>66.054939270019531</v>
      </c>
      <c r="FE342">
        <v>64.974639892578125</v>
      </c>
      <c r="FF342">
        <v>64.897056579589844</v>
      </c>
      <c r="FG342">
        <v>65.986053466796875</v>
      </c>
      <c r="FH342">
        <v>71.290054321289063</v>
      </c>
      <c r="FI342">
        <v>77.491264343261719</v>
      </c>
      <c r="FJ342">
        <v>82.529571533203125</v>
      </c>
      <c r="FK342">
        <v>85.791160583496094</v>
      </c>
      <c r="FL342">
        <v>86.761444091796875</v>
      </c>
      <c r="FM342">
        <v>87.40081787109375</v>
      </c>
      <c r="FN342">
        <v>87.952384948730469</v>
      </c>
      <c r="FO342">
        <v>87.835670471191406</v>
      </c>
      <c r="FP342">
        <v>86.498207092285156</v>
      </c>
      <c r="FQ342">
        <v>84.482215881347656</v>
      </c>
      <c r="FR342">
        <v>80.888099670410156</v>
      </c>
      <c r="FS342">
        <v>76.917648315429688</v>
      </c>
      <c r="FT342">
        <v>73.129898071289063</v>
      </c>
      <c r="FU342">
        <v>70.390151977539062</v>
      </c>
      <c r="FV342">
        <v>68.213729858398438</v>
      </c>
      <c r="FW342">
        <v>66.894126892089844</v>
      </c>
      <c r="FX342">
        <v>500</v>
      </c>
      <c r="FY342">
        <v>0.12474661320447922</v>
      </c>
      <c r="FZ342">
        <v>1</v>
      </c>
      <c r="GA342" s="57" t="s">
        <v>10</v>
      </c>
    </row>
    <row r="343" spans="1:183" x14ac:dyDescent="0.2">
      <c r="A343" t="s">
        <v>242</v>
      </c>
      <c r="B343" t="s">
        <v>246</v>
      </c>
      <c r="C343" t="s">
        <v>218</v>
      </c>
      <c r="D343" t="s">
        <v>45</v>
      </c>
      <c r="E343">
        <v>2016</v>
      </c>
      <c r="F343" t="s">
        <v>220</v>
      </c>
      <c r="G343" t="s">
        <v>10</v>
      </c>
      <c r="H343" s="57" t="s">
        <v>234</v>
      </c>
      <c r="I343">
        <v>670</v>
      </c>
      <c r="L343">
        <v>120.98387718535467</v>
      </c>
      <c r="M343">
        <v>119.61570267728523</v>
      </c>
      <c r="N343">
        <v>118.04237009393168</v>
      </c>
      <c r="O343">
        <v>118.08735944716025</v>
      </c>
      <c r="P343">
        <v>119.36091828995846</v>
      </c>
      <c r="Q343">
        <v>124.37508954584698</v>
      </c>
      <c r="R343">
        <v>138.64982547139888</v>
      </c>
      <c r="S343">
        <v>140.42572511009496</v>
      </c>
      <c r="T343">
        <v>150.29270126594409</v>
      </c>
      <c r="U343">
        <v>159.95785728604869</v>
      </c>
      <c r="V343">
        <v>165.60742394996703</v>
      </c>
      <c r="W343">
        <v>168.17649645556415</v>
      </c>
      <c r="X343">
        <v>169.06431138686111</v>
      </c>
      <c r="Y343">
        <v>169.68306321238623</v>
      </c>
      <c r="Z343">
        <v>169.84309194348205</v>
      </c>
      <c r="AA343">
        <v>169.95823101998059</v>
      </c>
      <c r="AB343">
        <v>169.53522058709834</v>
      </c>
      <c r="AC343">
        <v>167.40733315502388</v>
      </c>
      <c r="AD343">
        <v>163.17849824291986</v>
      </c>
      <c r="AE343">
        <v>153.59110481003347</v>
      </c>
      <c r="AF343">
        <v>152.12767806803939</v>
      </c>
      <c r="AG343">
        <v>143.82591672791349</v>
      </c>
      <c r="AH343">
        <v>124.84659402229259</v>
      </c>
      <c r="AI343">
        <v>117.50421789266444</v>
      </c>
      <c r="AJ343">
        <v>-12.889811515808105</v>
      </c>
      <c r="AK343">
        <v>-13.376777648925781</v>
      </c>
      <c r="AL343">
        <v>-13.235807418823242</v>
      </c>
      <c r="AM343">
        <v>-12.832090377807617</v>
      </c>
      <c r="AN343">
        <v>-12.199323654174805</v>
      </c>
      <c r="AO343">
        <v>-11.829014778137207</v>
      </c>
      <c r="AP343">
        <v>-11.82752799987793</v>
      </c>
      <c r="AQ343">
        <v>-11.801130294799805</v>
      </c>
      <c r="AR343">
        <v>-12.706758499145508</v>
      </c>
      <c r="AS343">
        <v>-13.028252601623535</v>
      </c>
      <c r="AT343">
        <v>-13.761753082275391</v>
      </c>
      <c r="AU343">
        <v>-13.676997184753418</v>
      </c>
      <c r="AV343">
        <v>14.571287155151367</v>
      </c>
      <c r="AW343">
        <v>44.968067169189453</v>
      </c>
      <c r="AX343">
        <v>44.967842102050781</v>
      </c>
      <c r="AY343">
        <v>44.723987579345703</v>
      </c>
      <c r="AZ343">
        <v>45.090049743652344</v>
      </c>
      <c r="BA343">
        <v>44.604366302490234</v>
      </c>
      <c r="BB343">
        <v>13.601109504699707</v>
      </c>
      <c r="BC343">
        <v>-5.9594559669494629</v>
      </c>
      <c r="BD343">
        <v>-5.9221506118774414</v>
      </c>
      <c r="BE343">
        <v>-5.7824745178222656</v>
      </c>
      <c r="BF343">
        <v>-5.5912957191467285</v>
      </c>
      <c r="BG343">
        <v>-5.4618425369262695</v>
      </c>
      <c r="BH343">
        <v>-4.409538745880127</v>
      </c>
      <c r="BI343">
        <v>-4.577446460723877</v>
      </c>
      <c r="BJ343">
        <v>-4.5292549133300781</v>
      </c>
      <c r="BK343">
        <v>-4.3881196975708008</v>
      </c>
      <c r="BL343">
        <v>-4.1669778823852539</v>
      </c>
      <c r="BM343">
        <v>-4.0495667457580566</v>
      </c>
      <c r="BN343">
        <v>-4.0215373039245605</v>
      </c>
      <c r="BO343">
        <v>-3.9738633632659912</v>
      </c>
      <c r="BP343">
        <v>-4.2426609992980957</v>
      </c>
      <c r="BQ343">
        <v>-4.3223729133605957</v>
      </c>
      <c r="BR343">
        <v>-4.5548205375671387</v>
      </c>
      <c r="BS343">
        <v>-4.515446662902832</v>
      </c>
      <c r="BT343">
        <v>19.377702713012695</v>
      </c>
      <c r="BU343">
        <v>46.4139404296875</v>
      </c>
      <c r="BV343">
        <v>46.409141540527344</v>
      </c>
      <c r="BW343">
        <v>46.145187377929688</v>
      </c>
      <c r="BX343">
        <v>46.517620086669922</v>
      </c>
      <c r="BY343">
        <v>46.037128448486328</v>
      </c>
      <c r="BZ343">
        <v>18.242176055908203</v>
      </c>
      <c r="CA343">
        <v>-0.74387353658676147</v>
      </c>
      <c r="CB343">
        <v>-0.69452536106109619</v>
      </c>
      <c r="CC343">
        <v>-0.54231637716293335</v>
      </c>
      <c r="CD343">
        <v>-0.3420911431312561</v>
      </c>
      <c r="CE343">
        <v>-0.21333283185958862</v>
      </c>
      <c r="CF343">
        <v>1.4638724327087402</v>
      </c>
      <c r="CG343">
        <v>1.5169429779052734</v>
      </c>
      <c r="CH343">
        <v>1.5008769035339355</v>
      </c>
      <c r="CI343">
        <v>1.4601484537124634</v>
      </c>
      <c r="CJ343">
        <v>1.3962002992630005</v>
      </c>
      <c r="CK343">
        <v>1.3384553194046021</v>
      </c>
      <c r="CL343">
        <v>1.3848679065704346</v>
      </c>
      <c r="CM343">
        <v>1.4472777843475342</v>
      </c>
      <c r="CN343">
        <v>1.6195472478866577</v>
      </c>
      <c r="CO343">
        <v>1.7072926759719849</v>
      </c>
      <c r="CP343">
        <v>1.821872353553772</v>
      </c>
      <c r="CQ343">
        <v>1.8298150300979614</v>
      </c>
      <c r="CR343">
        <v>22.706611633300781</v>
      </c>
      <c r="CS343">
        <v>47.415348052978516</v>
      </c>
      <c r="CT343">
        <v>47.407382965087891</v>
      </c>
      <c r="CU343">
        <v>47.129505157470703</v>
      </c>
      <c r="CV343">
        <v>47.506351470947266</v>
      </c>
      <c r="CW343">
        <v>47.029457092285156</v>
      </c>
      <c r="CX343">
        <v>21.456562042236328</v>
      </c>
      <c r="CY343">
        <v>2.8684229850769043</v>
      </c>
      <c r="CZ343">
        <v>2.9261119365692139</v>
      </c>
      <c r="DA343">
        <v>3.0870013236999512</v>
      </c>
      <c r="DB343">
        <v>3.2934918403625488</v>
      </c>
      <c r="DC343">
        <v>3.4217691421508789</v>
      </c>
      <c r="DD343">
        <v>7.3372836112976074</v>
      </c>
      <c r="DE343">
        <v>7.6113324165344238</v>
      </c>
      <c r="DF343">
        <v>7.5310087203979492</v>
      </c>
      <c r="DG343">
        <v>7.3084168434143066</v>
      </c>
      <c r="DH343">
        <v>6.9593782424926758</v>
      </c>
      <c r="DI343">
        <v>6.7264776229858398</v>
      </c>
      <c r="DJ343">
        <v>6.7912735939025879</v>
      </c>
      <c r="DK343">
        <v>6.8684186935424805</v>
      </c>
      <c r="DL343">
        <v>7.4817557334899902</v>
      </c>
      <c r="DM343">
        <v>7.7369585037231445</v>
      </c>
      <c r="DN343">
        <v>8.1985654830932617</v>
      </c>
      <c r="DO343">
        <v>8.1750764846801758</v>
      </c>
      <c r="DP343">
        <v>26.035518646240234</v>
      </c>
      <c r="DQ343">
        <v>48.416755676269531</v>
      </c>
      <c r="DR343">
        <v>48.405620574951172</v>
      </c>
      <c r="DS343">
        <v>48.113826751708984</v>
      </c>
      <c r="DT343">
        <v>48.495082855224609</v>
      </c>
      <c r="DU343">
        <v>48.021785736083984</v>
      </c>
      <c r="DV343">
        <v>24.670949935913086</v>
      </c>
      <c r="DW343">
        <v>6.4807195663452148</v>
      </c>
      <c r="DX343">
        <v>6.5467491149902344</v>
      </c>
      <c r="DY343">
        <v>6.7163190841674805</v>
      </c>
      <c r="DZ343">
        <v>6.929074764251709</v>
      </c>
      <c r="EA343">
        <v>7.0568709373474121</v>
      </c>
      <c r="EB343">
        <v>15.817556381225586</v>
      </c>
      <c r="EC343">
        <v>16.410663604736328</v>
      </c>
      <c r="ED343">
        <v>16.23756217956543</v>
      </c>
      <c r="EE343">
        <v>15.752387046813965</v>
      </c>
      <c r="EF343">
        <v>14.991724014282227</v>
      </c>
      <c r="EG343">
        <v>14.505925178527832</v>
      </c>
      <c r="EH343">
        <v>14.597264289855957</v>
      </c>
      <c r="EI343">
        <v>14.695685386657715</v>
      </c>
      <c r="EJ343">
        <v>15.945853233337402</v>
      </c>
      <c r="EK343">
        <v>16.442838668823242</v>
      </c>
      <c r="EL343">
        <v>17.405498504638672</v>
      </c>
      <c r="EM343">
        <v>17.336627960205078</v>
      </c>
      <c r="EN343">
        <v>30.841934204101563</v>
      </c>
      <c r="EO343">
        <v>49.862628936767578</v>
      </c>
      <c r="EP343">
        <v>49.846923828125</v>
      </c>
      <c r="EQ343">
        <v>49.535026550292969</v>
      </c>
      <c r="ER343">
        <v>49.922653198242188</v>
      </c>
      <c r="ES343">
        <v>49.454547882080078</v>
      </c>
      <c r="ET343">
        <v>29.312015533447266</v>
      </c>
      <c r="EU343">
        <v>11.69630241394043</v>
      </c>
      <c r="EV343">
        <v>11.774374961853027</v>
      </c>
      <c r="EW343">
        <v>11.956477165222168</v>
      </c>
      <c r="EX343">
        <v>12.178279876708984</v>
      </c>
      <c r="EY343">
        <v>12.305380821228027</v>
      </c>
      <c r="EZ343">
        <v>72.223442077636719</v>
      </c>
      <c r="FA343">
        <v>69.756126403808594</v>
      </c>
      <c r="FB343">
        <v>68.121658325195313</v>
      </c>
      <c r="FC343">
        <v>66.682609558105469</v>
      </c>
      <c r="FD343">
        <v>66.054939270019531</v>
      </c>
      <c r="FE343">
        <v>64.974639892578125</v>
      </c>
      <c r="FF343">
        <v>64.897056579589844</v>
      </c>
      <c r="FG343">
        <v>65.986053466796875</v>
      </c>
      <c r="FH343">
        <v>71.290054321289063</v>
      </c>
      <c r="FI343">
        <v>77.491264343261719</v>
      </c>
      <c r="FJ343">
        <v>82.529571533203125</v>
      </c>
      <c r="FK343">
        <v>85.791160583496094</v>
      </c>
      <c r="FL343">
        <v>86.761444091796875</v>
      </c>
      <c r="FM343">
        <v>87.40081787109375</v>
      </c>
      <c r="FN343">
        <v>87.952384948730469</v>
      </c>
      <c r="FO343">
        <v>87.835670471191406</v>
      </c>
      <c r="FP343">
        <v>86.498207092285156</v>
      </c>
      <c r="FQ343">
        <v>84.482215881347656</v>
      </c>
      <c r="FR343">
        <v>80.888099670410156</v>
      </c>
      <c r="FS343">
        <v>76.917648315429688</v>
      </c>
      <c r="FT343">
        <v>73.129898071289063</v>
      </c>
      <c r="FU343">
        <v>70.390151977539062</v>
      </c>
      <c r="FV343">
        <v>68.213729858398438</v>
      </c>
      <c r="FW343">
        <v>66.894126892089844</v>
      </c>
      <c r="FX343">
        <v>500</v>
      </c>
      <c r="FY343">
        <v>0.12474661320447922</v>
      </c>
      <c r="FZ343">
        <v>1</v>
      </c>
      <c r="GA343" s="57" t="s">
        <v>10</v>
      </c>
    </row>
    <row r="344" spans="1:183" x14ac:dyDescent="0.2">
      <c r="A344" t="s">
        <v>242</v>
      </c>
      <c r="B344" t="s">
        <v>246</v>
      </c>
      <c r="C344" t="s">
        <v>218</v>
      </c>
      <c r="D344" t="s">
        <v>46</v>
      </c>
      <c r="E344">
        <v>2014</v>
      </c>
      <c r="F344" t="s">
        <v>220</v>
      </c>
      <c r="G344" t="s">
        <v>10</v>
      </c>
      <c r="H344" s="57" t="s">
        <v>234</v>
      </c>
      <c r="I344">
        <v>618</v>
      </c>
      <c r="L344">
        <v>112.07516662477906</v>
      </c>
      <c r="M344">
        <v>109.44284251057017</v>
      </c>
      <c r="N344">
        <v>108.15694984070578</v>
      </c>
      <c r="O344">
        <v>107.70340347082355</v>
      </c>
      <c r="P344">
        <v>108.19339902831058</v>
      </c>
      <c r="Q344">
        <v>115.21648634164109</v>
      </c>
      <c r="R344">
        <v>130.55346075752419</v>
      </c>
      <c r="S344">
        <v>128.96215907925773</v>
      </c>
      <c r="T344">
        <v>130.24598086280218</v>
      </c>
      <c r="U344">
        <v>139.0579156377826</v>
      </c>
      <c r="V344">
        <v>143.81028657286035</v>
      </c>
      <c r="W344">
        <v>145.904546963207</v>
      </c>
      <c r="X344">
        <v>147.65020828403814</v>
      </c>
      <c r="Y344">
        <v>151.42001631233376</v>
      </c>
      <c r="Z344">
        <v>152.35605022220378</v>
      </c>
      <c r="AA344">
        <v>152.45214276751281</v>
      </c>
      <c r="AB344">
        <v>152.01856277325862</v>
      </c>
      <c r="AC344">
        <v>150.92081670672729</v>
      </c>
      <c r="AD344">
        <v>149.35157233459122</v>
      </c>
      <c r="AE344">
        <v>150.83281339382705</v>
      </c>
      <c r="AF344">
        <v>148.9198648001811</v>
      </c>
      <c r="AG344">
        <v>139.8609481059853</v>
      </c>
      <c r="AH344">
        <v>123.07737610563115</v>
      </c>
      <c r="AI344">
        <v>117.22089662115728</v>
      </c>
      <c r="AJ344">
        <v>-8.8186826705932617</v>
      </c>
      <c r="AK344">
        <v>-8.6257543563842773</v>
      </c>
      <c r="AL344">
        <v>-8.5060873031616211</v>
      </c>
      <c r="AM344">
        <v>-7.9938149452209473</v>
      </c>
      <c r="AN344">
        <v>-6.9659867286682129</v>
      </c>
      <c r="AO344">
        <v>-7.0213818550109863</v>
      </c>
      <c r="AP344">
        <v>-6.6047453880310059</v>
      </c>
      <c r="AQ344">
        <v>-6.3003349304199219</v>
      </c>
      <c r="AR344">
        <v>-6.9859085083007812</v>
      </c>
      <c r="AS344">
        <v>-7.9429121017456055</v>
      </c>
      <c r="AT344">
        <v>-8.488255500793457</v>
      </c>
      <c r="AU344">
        <v>-8.4603261947631836</v>
      </c>
      <c r="AV344">
        <v>-8.415400505065918</v>
      </c>
      <c r="AW344">
        <v>-8.8428239822387695</v>
      </c>
      <c r="AX344">
        <v>-8.751251220703125</v>
      </c>
      <c r="AY344">
        <v>13.395144462585449</v>
      </c>
      <c r="AZ344">
        <v>44.147945404052734</v>
      </c>
      <c r="BA344">
        <v>43.526008605957031</v>
      </c>
      <c r="BB344">
        <v>43.431884765625</v>
      </c>
      <c r="BC344">
        <v>43.701065063476563</v>
      </c>
      <c r="BD344">
        <v>43.787796020507813</v>
      </c>
      <c r="BE344">
        <v>13.091458320617676</v>
      </c>
      <c r="BF344">
        <v>-2.8919036388397217</v>
      </c>
      <c r="BG344">
        <v>-2.9181613922119141</v>
      </c>
      <c r="BH344">
        <v>-2.9608137607574463</v>
      </c>
      <c r="BI344">
        <v>-2.8899698257446289</v>
      </c>
      <c r="BJ344">
        <v>-2.8501183986663818</v>
      </c>
      <c r="BK344">
        <v>-2.6779577732086182</v>
      </c>
      <c r="BL344">
        <v>-2.3234405517578125</v>
      </c>
      <c r="BM344">
        <v>-2.3676366806030273</v>
      </c>
      <c r="BN344">
        <v>-2.2064087390899658</v>
      </c>
      <c r="BO344">
        <v>-2.0941896438598633</v>
      </c>
      <c r="BP344">
        <v>-2.3149991035461426</v>
      </c>
      <c r="BQ344">
        <v>-2.6168553829193115</v>
      </c>
      <c r="BR344">
        <v>-2.8017263412475586</v>
      </c>
      <c r="BS344">
        <v>-2.791642427444458</v>
      </c>
      <c r="BT344">
        <v>-2.7783839702606201</v>
      </c>
      <c r="BU344">
        <v>-2.9170906543731689</v>
      </c>
      <c r="BV344">
        <v>-2.8944745063781738</v>
      </c>
      <c r="BW344">
        <v>16.385259628295898</v>
      </c>
      <c r="BX344">
        <v>45.084911346435547</v>
      </c>
      <c r="BY344">
        <v>44.464981079101563</v>
      </c>
      <c r="BZ344">
        <v>44.376804351806641</v>
      </c>
      <c r="CA344">
        <v>44.657779693603516</v>
      </c>
      <c r="CB344">
        <v>44.752082824707031</v>
      </c>
      <c r="CC344">
        <v>16.111217498779297</v>
      </c>
      <c r="CD344">
        <v>0.50498861074447632</v>
      </c>
      <c r="CE344">
        <v>0.48830017447471619</v>
      </c>
      <c r="CF344">
        <v>1.0963284969329834</v>
      </c>
      <c r="CG344">
        <v>1.0826166868209839</v>
      </c>
      <c r="CH344">
        <v>1.0671886205673218</v>
      </c>
      <c r="CI344">
        <v>1.003788948059082</v>
      </c>
      <c r="CJ344">
        <v>0.89197295904159546</v>
      </c>
      <c r="CK344">
        <v>0.85553276538848877</v>
      </c>
      <c r="CL344">
        <v>0.83986592292785645</v>
      </c>
      <c r="CM344">
        <v>0.8189736008644104</v>
      </c>
      <c r="CN344">
        <v>0.92005842924118042</v>
      </c>
      <c r="CO344">
        <v>1.0719552040100098</v>
      </c>
      <c r="CP344">
        <v>1.1367464065551758</v>
      </c>
      <c r="CQ344">
        <v>1.1344709396362305</v>
      </c>
      <c r="CR344">
        <v>1.1257966756820679</v>
      </c>
      <c r="CS344">
        <v>1.187053918838501</v>
      </c>
      <c r="CT344">
        <v>1.1619111299514771</v>
      </c>
      <c r="CU344">
        <v>18.456203460693359</v>
      </c>
      <c r="CV344">
        <v>45.733848571777344</v>
      </c>
      <c r="CW344">
        <v>45.115314483642578</v>
      </c>
      <c r="CX344">
        <v>45.031253814697266</v>
      </c>
      <c r="CY344">
        <v>45.320396423339844</v>
      </c>
      <c r="CZ344">
        <v>45.419948577880859</v>
      </c>
      <c r="DA344">
        <v>18.202693939208984</v>
      </c>
      <c r="DB344">
        <v>2.8576657772064209</v>
      </c>
      <c r="DC344">
        <v>2.8476052284240723</v>
      </c>
      <c r="DD344">
        <v>5.1534709930419922</v>
      </c>
      <c r="DE344">
        <v>5.0552034378051758</v>
      </c>
      <c r="DF344">
        <v>4.9844956398010254</v>
      </c>
      <c r="DG344">
        <v>4.6855354309082031</v>
      </c>
      <c r="DH344">
        <v>4.1073861122131348</v>
      </c>
      <c r="DI344">
        <v>4.078702449798584</v>
      </c>
      <c r="DJ344">
        <v>3.8861405849456787</v>
      </c>
      <c r="DK344">
        <v>3.7321369647979736</v>
      </c>
      <c r="DL344">
        <v>4.155116081237793</v>
      </c>
      <c r="DM344">
        <v>4.7607660293579102</v>
      </c>
      <c r="DN344">
        <v>5.0752191543579102</v>
      </c>
      <c r="DO344">
        <v>5.060584545135498</v>
      </c>
      <c r="DP344">
        <v>5.0299773216247559</v>
      </c>
      <c r="DQ344">
        <v>5.2911982536315918</v>
      </c>
      <c r="DR344">
        <v>5.2182965278625488</v>
      </c>
      <c r="DS344">
        <v>20.52714729309082</v>
      </c>
      <c r="DT344">
        <v>46.382785797119141</v>
      </c>
      <c r="DU344">
        <v>45.765644073486328</v>
      </c>
      <c r="DV344">
        <v>45.685703277587891</v>
      </c>
      <c r="DW344">
        <v>45.983009338378906</v>
      </c>
      <c r="DX344">
        <v>46.087810516357422</v>
      </c>
      <c r="DY344">
        <v>20.294170379638672</v>
      </c>
      <c r="DZ344">
        <v>5.2103433609008789</v>
      </c>
      <c r="EA344">
        <v>5.2069101333618164</v>
      </c>
      <c r="EB344">
        <v>11.011340141296387</v>
      </c>
      <c r="EC344">
        <v>10.790987014770508</v>
      </c>
      <c r="ED344">
        <v>10.640464782714844</v>
      </c>
      <c r="EE344">
        <v>10.00139331817627</v>
      </c>
      <c r="EF344">
        <v>8.7499322891235352</v>
      </c>
      <c r="EG344">
        <v>8.732447624206543</v>
      </c>
      <c r="EH344">
        <v>8.2844772338867187</v>
      </c>
      <c r="EI344">
        <v>7.9382820129394531</v>
      </c>
      <c r="EJ344">
        <v>8.8260250091552734</v>
      </c>
      <c r="EK344">
        <v>10.086822509765625</v>
      </c>
      <c r="EL344">
        <v>10.761748313903809</v>
      </c>
      <c r="EM344">
        <v>10.729268074035645</v>
      </c>
      <c r="EN344">
        <v>10.666994094848633</v>
      </c>
      <c r="EO344">
        <v>11.216931343078613</v>
      </c>
      <c r="EP344">
        <v>11.0750732421875</v>
      </c>
      <c r="EQ344">
        <v>23.517261505126953</v>
      </c>
      <c r="ER344">
        <v>47.319747924804687</v>
      </c>
      <c r="ES344">
        <v>46.704616546630859</v>
      </c>
      <c r="ET344">
        <v>46.630622863769531</v>
      </c>
      <c r="EU344">
        <v>46.939723968505859</v>
      </c>
      <c r="EV344">
        <v>47.052101135253906</v>
      </c>
      <c r="EW344">
        <v>23.313930511474609</v>
      </c>
      <c r="EX344">
        <v>8.6072359085083008</v>
      </c>
      <c r="EY344">
        <v>8.6133718490600586</v>
      </c>
      <c r="EZ344">
        <v>62.180835723876953</v>
      </c>
      <c r="FA344">
        <v>61.092754364013672</v>
      </c>
      <c r="FB344">
        <v>60.504341125488281</v>
      </c>
      <c r="FC344">
        <v>59.776092529296875</v>
      </c>
      <c r="FD344">
        <v>58.617149353027344</v>
      </c>
      <c r="FE344">
        <v>57.889598846435547</v>
      </c>
      <c r="FF344">
        <v>57.214336395263672</v>
      </c>
      <c r="FG344">
        <v>57.645610809326172</v>
      </c>
      <c r="FH344">
        <v>61.439430236816406</v>
      </c>
      <c r="FI344">
        <v>66.640907287597656</v>
      </c>
      <c r="FJ344">
        <v>73.130867004394531</v>
      </c>
      <c r="FK344">
        <v>77.330009460449219</v>
      </c>
      <c r="FL344">
        <v>80.441154479980469</v>
      </c>
      <c r="FM344">
        <v>81.924903869628906</v>
      </c>
      <c r="FN344">
        <v>83.076255798339844</v>
      </c>
      <c r="FO344">
        <v>82.750755310058594</v>
      </c>
      <c r="FP344">
        <v>79.93115234375</v>
      </c>
      <c r="FQ344">
        <v>75.773910522460937</v>
      </c>
      <c r="FR344">
        <v>71.735252380371094</v>
      </c>
      <c r="FS344">
        <v>68.932037353515625</v>
      </c>
      <c r="FT344">
        <v>66.453758239746094</v>
      </c>
      <c r="FU344">
        <v>64.554496765136719</v>
      </c>
      <c r="FV344">
        <v>62.816822052001953</v>
      </c>
      <c r="FW344">
        <v>61.149703979492187</v>
      </c>
      <c r="FX344">
        <v>500</v>
      </c>
      <c r="FY344">
        <v>0.12474661320447922</v>
      </c>
      <c r="FZ344">
        <v>1</v>
      </c>
      <c r="GA344" s="57" t="s">
        <v>10</v>
      </c>
    </row>
    <row r="345" spans="1:183" x14ac:dyDescent="0.2">
      <c r="A345" t="s">
        <v>242</v>
      </c>
      <c r="B345" t="s">
        <v>246</v>
      </c>
      <c r="C345" t="s">
        <v>218</v>
      </c>
      <c r="D345" t="s">
        <v>46</v>
      </c>
      <c r="E345">
        <v>2015</v>
      </c>
      <c r="F345" t="s">
        <v>220</v>
      </c>
      <c r="G345" t="s">
        <v>10</v>
      </c>
      <c r="H345" s="57" t="s">
        <v>234</v>
      </c>
      <c r="I345">
        <v>618</v>
      </c>
      <c r="L345">
        <v>112.07516662477906</v>
      </c>
      <c r="M345">
        <v>109.44284251057017</v>
      </c>
      <c r="N345">
        <v>108.15694984070578</v>
      </c>
      <c r="O345">
        <v>107.70340347082355</v>
      </c>
      <c r="P345">
        <v>108.19339902831058</v>
      </c>
      <c r="Q345">
        <v>115.21648634164109</v>
      </c>
      <c r="R345">
        <v>130.55346075752419</v>
      </c>
      <c r="S345">
        <v>128.96215907925773</v>
      </c>
      <c r="T345">
        <v>130.24598086280218</v>
      </c>
      <c r="U345">
        <v>139.05791563778257</v>
      </c>
      <c r="V345">
        <v>143.81028657286035</v>
      </c>
      <c r="W345">
        <v>145.904546963207</v>
      </c>
      <c r="X345">
        <v>147.65020828403814</v>
      </c>
      <c r="Y345">
        <v>151.42001631233376</v>
      </c>
      <c r="Z345">
        <v>152.35605022220378</v>
      </c>
      <c r="AA345">
        <v>152.45214276751281</v>
      </c>
      <c r="AB345">
        <v>152.01856277325862</v>
      </c>
      <c r="AC345">
        <v>150.92081670672729</v>
      </c>
      <c r="AD345">
        <v>149.35157233459122</v>
      </c>
      <c r="AE345">
        <v>150.83281339382705</v>
      </c>
      <c r="AF345">
        <v>148.9198648001811</v>
      </c>
      <c r="AG345">
        <v>139.8609481059853</v>
      </c>
      <c r="AH345">
        <v>123.07737610563115</v>
      </c>
      <c r="AI345">
        <v>117.22089662115728</v>
      </c>
      <c r="AJ345">
        <v>-8.8186826705932617</v>
      </c>
      <c r="AK345">
        <v>-8.6257543563842773</v>
      </c>
      <c r="AL345">
        <v>-8.5060873031616211</v>
      </c>
      <c r="AM345">
        <v>-7.9938149452209473</v>
      </c>
      <c r="AN345">
        <v>-6.9659867286682129</v>
      </c>
      <c r="AO345">
        <v>-7.0213818550109863</v>
      </c>
      <c r="AP345">
        <v>-6.6047453880310059</v>
      </c>
      <c r="AQ345">
        <v>-6.3003349304199219</v>
      </c>
      <c r="AR345">
        <v>-6.9859085083007812</v>
      </c>
      <c r="AS345">
        <v>-7.9429121017456055</v>
      </c>
      <c r="AT345">
        <v>-8.488255500793457</v>
      </c>
      <c r="AU345">
        <v>-8.4603261947631836</v>
      </c>
      <c r="AV345">
        <v>-8.415400505065918</v>
      </c>
      <c r="AW345">
        <v>-8.8428239822387695</v>
      </c>
      <c r="AX345">
        <v>-8.751251220703125</v>
      </c>
      <c r="AY345">
        <v>13.395144462585449</v>
      </c>
      <c r="AZ345">
        <v>44.147945404052734</v>
      </c>
      <c r="BA345">
        <v>43.526008605957031</v>
      </c>
      <c r="BB345">
        <v>43.431884765625</v>
      </c>
      <c r="BC345">
        <v>43.701065063476563</v>
      </c>
      <c r="BD345">
        <v>43.787796020507813</v>
      </c>
      <c r="BE345">
        <v>13.091458320617676</v>
      </c>
      <c r="BF345">
        <v>-2.8919036388397217</v>
      </c>
      <c r="BG345">
        <v>-2.9181613922119141</v>
      </c>
      <c r="BH345">
        <v>-2.9608137607574463</v>
      </c>
      <c r="BI345">
        <v>-2.8899698257446289</v>
      </c>
      <c r="BJ345">
        <v>-2.8501183986663818</v>
      </c>
      <c r="BK345">
        <v>-2.6779577732086182</v>
      </c>
      <c r="BL345">
        <v>-2.3234405517578125</v>
      </c>
      <c r="BM345">
        <v>-2.3676366806030273</v>
      </c>
      <c r="BN345">
        <v>-2.2064087390899658</v>
      </c>
      <c r="BO345">
        <v>-2.0941896438598633</v>
      </c>
      <c r="BP345">
        <v>-2.3149991035461426</v>
      </c>
      <c r="BQ345">
        <v>-2.6168553829193115</v>
      </c>
      <c r="BR345">
        <v>-2.8017263412475586</v>
      </c>
      <c r="BS345">
        <v>-2.791642427444458</v>
      </c>
      <c r="BT345">
        <v>-2.7783839702606201</v>
      </c>
      <c r="BU345">
        <v>-2.9170906543731689</v>
      </c>
      <c r="BV345">
        <v>-2.8944745063781738</v>
      </c>
      <c r="BW345">
        <v>16.385259628295898</v>
      </c>
      <c r="BX345">
        <v>45.084911346435547</v>
      </c>
      <c r="BY345">
        <v>44.464981079101563</v>
      </c>
      <c r="BZ345">
        <v>44.376804351806641</v>
      </c>
      <c r="CA345">
        <v>44.657779693603516</v>
      </c>
      <c r="CB345">
        <v>44.752082824707031</v>
      </c>
      <c r="CC345">
        <v>16.111217498779297</v>
      </c>
      <c r="CD345">
        <v>0.50498861074447632</v>
      </c>
      <c r="CE345">
        <v>0.48830017447471619</v>
      </c>
      <c r="CF345">
        <v>1.0963284969329834</v>
      </c>
      <c r="CG345">
        <v>1.0826166868209839</v>
      </c>
      <c r="CH345">
        <v>1.0671886205673218</v>
      </c>
      <c r="CI345">
        <v>1.003788948059082</v>
      </c>
      <c r="CJ345">
        <v>0.89197295904159546</v>
      </c>
      <c r="CK345">
        <v>0.85553276538848877</v>
      </c>
      <c r="CL345">
        <v>0.83986592292785645</v>
      </c>
      <c r="CM345">
        <v>0.8189736008644104</v>
      </c>
      <c r="CN345">
        <v>0.92005842924118042</v>
      </c>
      <c r="CO345">
        <v>1.0719552040100098</v>
      </c>
      <c r="CP345">
        <v>1.1367464065551758</v>
      </c>
      <c r="CQ345">
        <v>1.1344709396362305</v>
      </c>
      <c r="CR345">
        <v>1.1257966756820679</v>
      </c>
      <c r="CS345">
        <v>1.187053918838501</v>
      </c>
      <c r="CT345">
        <v>1.1619111299514771</v>
      </c>
      <c r="CU345">
        <v>18.456203460693359</v>
      </c>
      <c r="CV345">
        <v>45.733848571777344</v>
      </c>
      <c r="CW345">
        <v>45.115314483642578</v>
      </c>
      <c r="CX345">
        <v>45.031253814697266</v>
      </c>
      <c r="CY345">
        <v>45.320396423339844</v>
      </c>
      <c r="CZ345">
        <v>45.419948577880859</v>
      </c>
      <c r="DA345">
        <v>18.202693939208984</v>
      </c>
      <c r="DB345">
        <v>2.8576657772064209</v>
      </c>
      <c r="DC345">
        <v>2.8476052284240723</v>
      </c>
      <c r="DD345">
        <v>5.1534709930419922</v>
      </c>
      <c r="DE345">
        <v>5.0552034378051758</v>
      </c>
      <c r="DF345">
        <v>4.9844956398010254</v>
      </c>
      <c r="DG345">
        <v>4.6855354309082031</v>
      </c>
      <c r="DH345">
        <v>4.1073861122131348</v>
      </c>
      <c r="DI345">
        <v>4.078702449798584</v>
      </c>
      <c r="DJ345">
        <v>3.8861405849456787</v>
      </c>
      <c r="DK345">
        <v>3.7321369647979736</v>
      </c>
      <c r="DL345">
        <v>4.155116081237793</v>
      </c>
      <c r="DM345">
        <v>4.7607660293579102</v>
      </c>
      <c r="DN345">
        <v>5.0752191543579102</v>
      </c>
      <c r="DO345">
        <v>5.060584545135498</v>
      </c>
      <c r="DP345">
        <v>5.0299773216247559</v>
      </c>
      <c r="DQ345">
        <v>5.2911982536315918</v>
      </c>
      <c r="DR345">
        <v>5.2182965278625488</v>
      </c>
      <c r="DS345">
        <v>20.52714729309082</v>
      </c>
      <c r="DT345">
        <v>46.382785797119141</v>
      </c>
      <c r="DU345">
        <v>45.765644073486328</v>
      </c>
      <c r="DV345">
        <v>45.685703277587891</v>
      </c>
      <c r="DW345">
        <v>45.983009338378906</v>
      </c>
      <c r="DX345">
        <v>46.087810516357422</v>
      </c>
      <c r="DY345">
        <v>20.294170379638672</v>
      </c>
      <c r="DZ345">
        <v>5.2103433609008789</v>
      </c>
      <c r="EA345">
        <v>5.2069101333618164</v>
      </c>
      <c r="EB345">
        <v>11.011340141296387</v>
      </c>
      <c r="EC345">
        <v>10.790987014770508</v>
      </c>
      <c r="ED345">
        <v>10.640464782714844</v>
      </c>
      <c r="EE345">
        <v>10.00139331817627</v>
      </c>
      <c r="EF345">
        <v>8.7499322891235352</v>
      </c>
      <c r="EG345">
        <v>8.732447624206543</v>
      </c>
      <c r="EH345">
        <v>8.2844772338867187</v>
      </c>
      <c r="EI345">
        <v>7.9382820129394531</v>
      </c>
      <c r="EJ345">
        <v>8.8260250091552734</v>
      </c>
      <c r="EK345">
        <v>10.086822509765625</v>
      </c>
      <c r="EL345">
        <v>10.761748313903809</v>
      </c>
      <c r="EM345">
        <v>10.729268074035645</v>
      </c>
      <c r="EN345">
        <v>10.666994094848633</v>
      </c>
      <c r="EO345">
        <v>11.216931343078613</v>
      </c>
      <c r="EP345">
        <v>11.0750732421875</v>
      </c>
      <c r="EQ345">
        <v>23.517261505126953</v>
      </c>
      <c r="ER345">
        <v>47.319747924804687</v>
      </c>
      <c r="ES345">
        <v>46.704616546630859</v>
      </c>
      <c r="ET345">
        <v>46.630622863769531</v>
      </c>
      <c r="EU345">
        <v>46.939723968505859</v>
      </c>
      <c r="EV345">
        <v>47.052101135253906</v>
      </c>
      <c r="EW345">
        <v>23.313930511474609</v>
      </c>
      <c r="EX345">
        <v>8.6072359085083008</v>
      </c>
      <c r="EY345">
        <v>8.6133718490600586</v>
      </c>
      <c r="EZ345">
        <v>62.180835723876953</v>
      </c>
      <c r="FA345">
        <v>61.092754364013672</v>
      </c>
      <c r="FB345">
        <v>60.504341125488281</v>
      </c>
      <c r="FC345">
        <v>59.776092529296875</v>
      </c>
      <c r="FD345">
        <v>58.617149353027344</v>
      </c>
      <c r="FE345">
        <v>57.889598846435547</v>
      </c>
      <c r="FF345">
        <v>57.214336395263672</v>
      </c>
      <c r="FG345">
        <v>57.645610809326172</v>
      </c>
      <c r="FH345">
        <v>61.439430236816406</v>
      </c>
      <c r="FI345">
        <v>66.640907287597656</v>
      </c>
      <c r="FJ345">
        <v>73.130867004394531</v>
      </c>
      <c r="FK345">
        <v>77.330009460449219</v>
      </c>
      <c r="FL345">
        <v>80.441154479980469</v>
      </c>
      <c r="FM345">
        <v>81.924903869628906</v>
      </c>
      <c r="FN345">
        <v>83.076255798339844</v>
      </c>
      <c r="FO345">
        <v>82.750755310058594</v>
      </c>
      <c r="FP345">
        <v>79.93115234375</v>
      </c>
      <c r="FQ345">
        <v>75.773910522460937</v>
      </c>
      <c r="FR345">
        <v>71.735252380371094</v>
      </c>
      <c r="FS345">
        <v>68.932037353515625</v>
      </c>
      <c r="FT345">
        <v>66.453758239746094</v>
      </c>
      <c r="FU345">
        <v>64.554496765136719</v>
      </c>
      <c r="FV345">
        <v>62.816822052001953</v>
      </c>
      <c r="FW345">
        <v>61.149703979492187</v>
      </c>
      <c r="FX345">
        <v>500</v>
      </c>
      <c r="FY345">
        <v>0.12474661320447922</v>
      </c>
      <c r="FZ345">
        <v>1</v>
      </c>
      <c r="GA345" s="57" t="s">
        <v>10</v>
      </c>
    </row>
    <row r="346" spans="1:183" x14ac:dyDescent="0.2">
      <c r="A346" t="s">
        <v>242</v>
      </c>
      <c r="B346" t="s">
        <v>246</v>
      </c>
      <c r="C346" t="s">
        <v>218</v>
      </c>
      <c r="D346" t="s">
        <v>46</v>
      </c>
      <c r="E346">
        <v>2016</v>
      </c>
      <c r="F346" t="s">
        <v>220</v>
      </c>
      <c r="G346" t="s">
        <v>10</v>
      </c>
      <c r="H346" s="57" t="s">
        <v>234</v>
      </c>
      <c r="I346">
        <v>618</v>
      </c>
      <c r="L346">
        <v>112.07516662477906</v>
      </c>
      <c r="M346">
        <v>109.44284251057017</v>
      </c>
      <c r="N346">
        <v>108.15694984070578</v>
      </c>
      <c r="O346">
        <v>107.70340347082355</v>
      </c>
      <c r="P346">
        <v>108.19339902831058</v>
      </c>
      <c r="Q346">
        <v>115.21648634164109</v>
      </c>
      <c r="R346">
        <v>130.55346075752419</v>
      </c>
      <c r="S346">
        <v>128.96215907925773</v>
      </c>
      <c r="T346">
        <v>130.24598086280218</v>
      </c>
      <c r="U346">
        <v>139.05791563778257</v>
      </c>
      <c r="V346">
        <v>143.81028657286035</v>
      </c>
      <c r="W346">
        <v>145.904546963207</v>
      </c>
      <c r="X346">
        <v>147.65020828403811</v>
      </c>
      <c r="Y346">
        <v>151.42001631233376</v>
      </c>
      <c r="Z346">
        <v>152.35605022220375</v>
      </c>
      <c r="AA346">
        <v>152.45214276751281</v>
      </c>
      <c r="AB346">
        <v>152.01856277325862</v>
      </c>
      <c r="AC346">
        <v>150.92081670672732</v>
      </c>
      <c r="AD346">
        <v>149.35157233459122</v>
      </c>
      <c r="AE346">
        <v>150.83281339382708</v>
      </c>
      <c r="AF346">
        <v>148.9198648001811</v>
      </c>
      <c r="AG346">
        <v>139.8609481059853</v>
      </c>
      <c r="AH346">
        <v>123.07737610563115</v>
      </c>
      <c r="AI346">
        <v>117.22089662115728</v>
      </c>
      <c r="AJ346">
        <v>-8.8186826705932617</v>
      </c>
      <c r="AK346">
        <v>-8.6257543563842773</v>
      </c>
      <c r="AL346">
        <v>-8.5060873031616211</v>
      </c>
      <c r="AM346">
        <v>-7.9938149452209473</v>
      </c>
      <c r="AN346">
        <v>-6.9659867286682129</v>
      </c>
      <c r="AO346">
        <v>-7.0213818550109863</v>
      </c>
      <c r="AP346">
        <v>-6.6047453880310059</v>
      </c>
      <c r="AQ346">
        <v>-6.3003349304199219</v>
      </c>
      <c r="AR346">
        <v>-6.9859085083007812</v>
      </c>
      <c r="AS346">
        <v>-7.9429121017456055</v>
      </c>
      <c r="AT346">
        <v>-8.488255500793457</v>
      </c>
      <c r="AU346">
        <v>-8.4603261947631836</v>
      </c>
      <c r="AV346">
        <v>-8.415400505065918</v>
      </c>
      <c r="AW346">
        <v>-8.8428239822387695</v>
      </c>
      <c r="AX346">
        <v>-8.751251220703125</v>
      </c>
      <c r="AY346">
        <v>13.395144462585449</v>
      </c>
      <c r="AZ346">
        <v>44.147945404052734</v>
      </c>
      <c r="BA346">
        <v>43.526008605957031</v>
      </c>
      <c r="BB346">
        <v>43.431884765625</v>
      </c>
      <c r="BC346">
        <v>43.701065063476563</v>
      </c>
      <c r="BD346">
        <v>43.787796020507813</v>
      </c>
      <c r="BE346">
        <v>13.091458320617676</v>
      </c>
      <c r="BF346">
        <v>-2.8919036388397217</v>
      </c>
      <c r="BG346">
        <v>-2.9181613922119141</v>
      </c>
      <c r="BH346">
        <v>-2.9608137607574463</v>
      </c>
      <c r="BI346">
        <v>-2.8899698257446289</v>
      </c>
      <c r="BJ346">
        <v>-2.8501183986663818</v>
      </c>
      <c r="BK346">
        <v>-2.6779577732086182</v>
      </c>
      <c r="BL346">
        <v>-2.3234405517578125</v>
      </c>
      <c r="BM346">
        <v>-2.3676366806030273</v>
      </c>
      <c r="BN346">
        <v>-2.2064087390899658</v>
      </c>
      <c r="BO346">
        <v>-2.0941896438598633</v>
      </c>
      <c r="BP346">
        <v>-2.3149991035461426</v>
      </c>
      <c r="BQ346">
        <v>-2.6168553829193115</v>
      </c>
      <c r="BR346">
        <v>-2.8017263412475586</v>
      </c>
      <c r="BS346">
        <v>-2.791642427444458</v>
      </c>
      <c r="BT346">
        <v>-2.7783839702606201</v>
      </c>
      <c r="BU346">
        <v>-2.9170906543731689</v>
      </c>
      <c r="BV346">
        <v>-2.8944745063781738</v>
      </c>
      <c r="BW346">
        <v>16.385259628295898</v>
      </c>
      <c r="BX346">
        <v>45.084911346435547</v>
      </c>
      <c r="BY346">
        <v>44.464981079101563</v>
      </c>
      <c r="BZ346">
        <v>44.376804351806641</v>
      </c>
      <c r="CA346">
        <v>44.657779693603516</v>
      </c>
      <c r="CB346">
        <v>44.752082824707031</v>
      </c>
      <c r="CC346">
        <v>16.111217498779297</v>
      </c>
      <c r="CD346">
        <v>0.50498861074447632</v>
      </c>
      <c r="CE346">
        <v>0.48830017447471619</v>
      </c>
      <c r="CF346">
        <v>1.0963284969329834</v>
      </c>
      <c r="CG346">
        <v>1.0826166868209839</v>
      </c>
      <c r="CH346">
        <v>1.0671886205673218</v>
      </c>
      <c r="CI346">
        <v>1.003788948059082</v>
      </c>
      <c r="CJ346">
        <v>0.89197295904159546</v>
      </c>
      <c r="CK346">
        <v>0.85553276538848877</v>
      </c>
      <c r="CL346">
        <v>0.83986592292785645</v>
      </c>
      <c r="CM346">
        <v>0.8189736008644104</v>
      </c>
      <c r="CN346">
        <v>0.92005842924118042</v>
      </c>
      <c r="CO346">
        <v>1.0719552040100098</v>
      </c>
      <c r="CP346">
        <v>1.1367464065551758</v>
      </c>
      <c r="CQ346">
        <v>1.1344709396362305</v>
      </c>
      <c r="CR346">
        <v>1.1257966756820679</v>
      </c>
      <c r="CS346">
        <v>1.187053918838501</v>
      </c>
      <c r="CT346">
        <v>1.1619111299514771</v>
      </c>
      <c r="CU346">
        <v>18.456203460693359</v>
      </c>
      <c r="CV346">
        <v>45.733848571777344</v>
      </c>
      <c r="CW346">
        <v>45.115314483642578</v>
      </c>
      <c r="CX346">
        <v>45.031253814697266</v>
      </c>
      <c r="CY346">
        <v>45.320396423339844</v>
      </c>
      <c r="CZ346">
        <v>45.419948577880859</v>
      </c>
      <c r="DA346">
        <v>18.202693939208984</v>
      </c>
      <c r="DB346">
        <v>2.8576657772064209</v>
      </c>
      <c r="DC346">
        <v>2.8476052284240723</v>
      </c>
      <c r="DD346">
        <v>5.1534709930419922</v>
      </c>
      <c r="DE346">
        <v>5.0552034378051758</v>
      </c>
      <c r="DF346">
        <v>4.9844956398010254</v>
      </c>
      <c r="DG346">
        <v>4.6855354309082031</v>
      </c>
      <c r="DH346">
        <v>4.1073861122131348</v>
      </c>
      <c r="DI346">
        <v>4.078702449798584</v>
      </c>
      <c r="DJ346">
        <v>3.8861405849456787</v>
      </c>
      <c r="DK346">
        <v>3.7321369647979736</v>
      </c>
      <c r="DL346">
        <v>4.155116081237793</v>
      </c>
      <c r="DM346">
        <v>4.7607660293579102</v>
      </c>
      <c r="DN346">
        <v>5.0752191543579102</v>
      </c>
      <c r="DO346">
        <v>5.060584545135498</v>
      </c>
      <c r="DP346">
        <v>5.0299773216247559</v>
      </c>
      <c r="DQ346">
        <v>5.2911982536315918</v>
      </c>
      <c r="DR346">
        <v>5.2182965278625488</v>
      </c>
      <c r="DS346">
        <v>20.52714729309082</v>
      </c>
      <c r="DT346">
        <v>46.382785797119141</v>
      </c>
      <c r="DU346">
        <v>45.765644073486328</v>
      </c>
      <c r="DV346">
        <v>45.685703277587891</v>
      </c>
      <c r="DW346">
        <v>45.983009338378906</v>
      </c>
      <c r="DX346">
        <v>46.087810516357422</v>
      </c>
      <c r="DY346">
        <v>20.294170379638672</v>
      </c>
      <c r="DZ346">
        <v>5.2103433609008789</v>
      </c>
      <c r="EA346">
        <v>5.2069101333618164</v>
      </c>
      <c r="EB346">
        <v>11.011340141296387</v>
      </c>
      <c r="EC346">
        <v>10.790987014770508</v>
      </c>
      <c r="ED346">
        <v>10.640464782714844</v>
      </c>
      <c r="EE346">
        <v>10.00139331817627</v>
      </c>
      <c r="EF346">
        <v>8.7499322891235352</v>
      </c>
      <c r="EG346">
        <v>8.732447624206543</v>
      </c>
      <c r="EH346">
        <v>8.2844772338867187</v>
      </c>
      <c r="EI346">
        <v>7.9382820129394531</v>
      </c>
      <c r="EJ346">
        <v>8.8260250091552734</v>
      </c>
      <c r="EK346">
        <v>10.086822509765625</v>
      </c>
      <c r="EL346">
        <v>10.761748313903809</v>
      </c>
      <c r="EM346">
        <v>10.729268074035645</v>
      </c>
      <c r="EN346">
        <v>10.666994094848633</v>
      </c>
      <c r="EO346">
        <v>11.216931343078613</v>
      </c>
      <c r="EP346">
        <v>11.0750732421875</v>
      </c>
      <c r="EQ346">
        <v>23.517261505126953</v>
      </c>
      <c r="ER346">
        <v>47.319747924804687</v>
      </c>
      <c r="ES346">
        <v>46.704616546630859</v>
      </c>
      <c r="ET346">
        <v>46.630622863769531</v>
      </c>
      <c r="EU346">
        <v>46.939723968505859</v>
      </c>
      <c r="EV346">
        <v>47.052101135253906</v>
      </c>
      <c r="EW346">
        <v>23.313930511474609</v>
      </c>
      <c r="EX346">
        <v>8.6072359085083008</v>
      </c>
      <c r="EY346">
        <v>8.6133718490600586</v>
      </c>
      <c r="EZ346">
        <v>62.180835723876953</v>
      </c>
      <c r="FA346">
        <v>61.092754364013672</v>
      </c>
      <c r="FB346">
        <v>60.504341125488281</v>
      </c>
      <c r="FC346">
        <v>59.776092529296875</v>
      </c>
      <c r="FD346">
        <v>58.617149353027344</v>
      </c>
      <c r="FE346">
        <v>57.889598846435547</v>
      </c>
      <c r="FF346">
        <v>57.214336395263672</v>
      </c>
      <c r="FG346">
        <v>57.645610809326172</v>
      </c>
      <c r="FH346">
        <v>61.439430236816406</v>
      </c>
      <c r="FI346">
        <v>66.640907287597656</v>
      </c>
      <c r="FJ346">
        <v>73.130867004394531</v>
      </c>
      <c r="FK346">
        <v>77.330009460449219</v>
      </c>
      <c r="FL346">
        <v>80.441154479980469</v>
      </c>
      <c r="FM346">
        <v>81.924903869628906</v>
      </c>
      <c r="FN346">
        <v>83.076255798339844</v>
      </c>
      <c r="FO346">
        <v>82.750755310058594</v>
      </c>
      <c r="FP346">
        <v>79.93115234375</v>
      </c>
      <c r="FQ346">
        <v>75.773910522460937</v>
      </c>
      <c r="FR346">
        <v>71.735252380371094</v>
      </c>
      <c r="FS346">
        <v>68.932037353515625</v>
      </c>
      <c r="FT346">
        <v>66.453758239746094</v>
      </c>
      <c r="FU346">
        <v>64.554496765136719</v>
      </c>
      <c r="FV346">
        <v>62.816822052001953</v>
      </c>
      <c r="FW346">
        <v>61.149703979492187</v>
      </c>
      <c r="FX346">
        <v>500</v>
      </c>
      <c r="FY346">
        <v>0.12474661320447922</v>
      </c>
      <c r="FZ346">
        <v>1</v>
      </c>
      <c r="GA346" s="57" t="s">
        <v>10</v>
      </c>
    </row>
    <row r="347" spans="1:183" x14ac:dyDescent="0.2">
      <c r="A347" t="s">
        <v>242</v>
      </c>
      <c r="B347" t="s">
        <v>246</v>
      </c>
      <c r="C347" t="s">
        <v>218</v>
      </c>
      <c r="D347" t="s">
        <v>47</v>
      </c>
      <c r="E347">
        <v>2014</v>
      </c>
      <c r="F347" t="s">
        <v>220</v>
      </c>
      <c r="G347" t="s">
        <v>10</v>
      </c>
      <c r="H347" s="57" t="s">
        <v>234</v>
      </c>
      <c r="I347">
        <v>565</v>
      </c>
      <c r="L347">
        <v>92.570650486050653</v>
      </c>
      <c r="M347">
        <v>90.401048189620397</v>
      </c>
      <c r="N347">
        <v>89.761582768350152</v>
      </c>
      <c r="O347">
        <v>90.611867410729005</v>
      </c>
      <c r="P347">
        <v>93.379973213088334</v>
      </c>
      <c r="Q347">
        <v>98.068392572763003</v>
      </c>
      <c r="R347">
        <v>112.83084862517134</v>
      </c>
      <c r="S347">
        <v>110.57951306422734</v>
      </c>
      <c r="T347">
        <v>110.66671626268398</v>
      </c>
      <c r="U347">
        <v>115.00458023431283</v>
      </c>
      <c r="V347">
        <v>116.04211659177251</v>
      </c>
      <c r="W347">
        <v>116.82558819702487</v>
      </c>
      <c r="X347">
        <v>116.56511450289061</v>
      </c>
      <c r="Y347">
        <v>116.79694447141196</v>
      </c>
      <c r="Z347">
        <v>117.36475378972021</v>
      </c>
      <c r="AA347">
        <v>118.5415632101834</v>
      </c>
      <c r="AB347">
        <v>120.9926336879921</v>
      </c>
      <c r="AC347">
        <v>125.06362266003084</v>
      </c>
      <c r="AD347">
        <v>124.53846552412021</v>
      </c>
      <c r="AE347">
        <v>123.14768609546663</v>
      </c>
      <c r="AF347">
        <v>121.89311287509085</v>
      </c>
      <c r="AG347">
        <v>108.52266660112318</v>
      </c>
      <c r="AH347">
        <v>100.75901246291346</v>
      </c>
      <c r="AI347">
        <v>96.528032378213595</v>
      </c>
      <c r="AJ347">
        <v>-8.0765790939331055</v>
      </c>
      <c r="AK347">
        <v>-7.9128332138061523</v>
      </c>
      <c r="AL347">
        <v>-7.7946376800537109</v>
      </c>
      <c r="AM347">
        <v>-7.584500789642334</v>
      </c>
      <c r="AN347">
        <v>-7.2711892127990723</v>
      </c>
      <c r="AO347">
        <v>-6.6144418716430664</v>
      </c>
      <c r="AP347">
        <v>-6.1387639045715332</v>
      </c>
      <c r="AQ347">
        <v>-6.1117830276489258</v>
      </c>
      <c r="AR347">
        <v>-6.4755125045776367</v>
      </c>
      <c r="AS347">
        <v>-7.1006050109863281</v>
      </c>
      <c r="AT347">
        <v>-7.4710874557495117</v>
      </c>
      <c r="AU347">
        <v>-7.7132601737976074</v>
      </c>
      <c r="AV347">
        <v>-7.723719596862793</v>
      </c>
      <c r="AW347">
        <v>-7.7008957862854004</v>
      </c>
      <c r="AX347">
        <v>-7.7844767570495605</v>
      </c>
      <c r="AY347">
        <v>11.145222663879395</v>
      </c>
      <c r="AZ347">
        <v>36.480079650878906</v>
      </c>
      <c r="BA347">
        <v>37.269515991210937</v>
      </c>
      <c r="BB347">
        <v>37.250892639160156</v>
      </c>
      <c r="BC347">
        <v>36.892913818359375</v>
      </c>
      <c r="BD347">
        <v>37.003574371337891</v>
      </c>
      <c r="BE347">
        <v>11.0308837890625</v>
      </c>
      <c r="BF347">
        <v>-2.7232341766357422</v>
      </c>
      <c r="BG347">
        <v>-2.7285046577453613</v>
      </c>
      <c r="BH347">
        <v>-2.7280590534210205</v>
      </c>
      <c r="BI347">
        <v>-2.6718513965606689</v>
      </c>
      <c r="BJ347">
        <v>-2.6328327655792236</v>
      </c>
      <c r="BK347">
        <v>-2.563906192779541</v>
      </c>
      <c r="BL347">
        <v>-2.4515986442565918</v>
      </c>
      <c r="BM347">
        <v>-2.2491819858551025</v>
      </c>
      <c r="BN347">
        <v>-2.0719776153564453</v>
      </c>
      <c r="BO347">
        <v>-2.0523931980133057</v>
      </c>
      <c r="BP347">
        <v>-2.1673791408538818</v>
      </c>
      <c r="BQ347">
        <v>-2.3711507320404053</v>
      </c>
      <c r="BR347">
        <v>-2.5005927085876465</v>
      </c>
      <c r="BS347">
        <v>-2.5796627998352051</v>
      </c>
      <c r="BT347">
        <v>-2.5844993591308594</v>
      </c>
      <c r="BU347">
        <v>-2.5764508247375488</v>
      </c>
      <c r="BV347">
        <v>-2.6044180393218994</v>
      </c>
      <c r="BW347">
        <v>13.864384651184082</v>
      </c>
      <c r="BX347">
        <v>37.332321166992188</v>
      </c>
      <c r="BY347">
        <v>38.140022277832031</v>
      </c>
      <c r="BZ347">
        <v>38.127254486083984</v>
      </c>
      <c r="CA347">
        <v>37.766891479492187</v>
      </c>
      <c r="CB347">
        <v>37.881725311279297</v>
      </c>
      <c r="CC347">
        <v>13.839896202087402</v>
      </c>
      <c r="CD347">
        <v>0.44669979810714722</v>
      </c>
      <c r="CE347">
        <v>0.42369118332862854</v>
      </c>
      <c r="CF347">
        <v>0.97631007432937622</v>
      </c>
      <c r="CG347">
        <v>0.95803666114807129</v>
      </c>
      <c r="CH347">
        <v>0.94221758842468262</v>
      </c>
      <c r="CI347">
        <v>0.91334241628646851</v>
      </c>
      <c r="CJ347">
        <v>0.88643538951873779</v>
      </c>
      <c r="CK347">
        <v>0.77418369054794312</v>
      </c>
      <c r="CL347">
        <v>0.74466586112976074</v>
      </c>
      <c r="CM347">
        <v>0.75912767648696899</v>
      </c>
      <c r="CN347">
        <v>0.81642109155654907</v>
      </c>
      <c r="CO347">
        <v>0.90445476770401001</v>
      </c>
      <c r="CP347">
        <v>0.94195652008056641</v>
      </c>
      <c r="CQ347">
        <v>0.97585099935531616</v>
      </c>
      <c r="CR347">
        <v>0.97490870952606201</v>
      </c>
      <c r="CS347">
        <v>0.97272408008575439</v>
      </c>
      <c r="CT347">
        <v>0.98327493667602539</v>
      </c>
      <c r="CU347">
        <v>15.747669219970703</v>
      </c>
      <c r="CV347">
        <v>37.922584533691406</v>
      </c>
      <c r="CW347">
        <v>38.742935180664062</v>
      </c>
      <c r="CX347">
        <v>38.734222412109375</v>
      </c>
      <c r="CY347">
        <v>38.372203826904297</v>
      </c>
      <c r="CZ347">
        <v>38.48992919921875</v>
      </c>
      <c r="DA347">
        <v>15.785408973693848</v>
      </c>
      <c r="DB347">
        <v>2.6421864032745361</v>
      </c>
      <c r="DC347">
        <v>2.6068923473358154</v>
      </c>
      <c r="DD347">
        <v>4.6806793212890625</v>
      </c>
      <c r="DE347">
        <v>4.5879244804382324</v>
      </c>
      <c r="DF347">
        <v>4.5172677040100098</v>
      </c>
      <c r="DG347">
        <v>4.3905911445617676</v>
      </c>
      <c r="DH347">
        <v>4.2244691848754883</v>
      </c>
      <c r="DI347">
        <v>3.7975492477416992</v>
      </c>
      <c r="DJ347">
        <v>3.5613093376159668</v>
      </c>
      <c r="DK347">
        <v>3.5706486701965332</v>
      </c>
      <c r="DL347">
        <v>3.8002212047576904</v>
      </c>
      <c r="DM347">
        <v>4.1800603866577148</v>
      </c>
      <c r="DN347">
        <v>4.3845057487487793</v>
      </c>
      <c r="DO347">
        <v>4.531364917755127</v>
      </c>
      <c r="DP347">
        <v>4.5343170166015625</v>
      </c>
      <c r="DQ347">
        <v>4.5218992233276367</v>
      </c>
      <c r="DR347">
        <v>4.5709681510925293</v>
      </c>
      <c r="DS347">
        <v>17.630952835083008</v>
      </c>
      <c r="DT347">
        <v>38.512844085693359</v>
      </c>
      <c r="DU347">
        <v>39.345844268798828</v>
      </c>
      <c r="DV347">
        <v>39.3411865234375</v>
      </c>
      <c r="DW347">
        <v>38.977519989013672</v>
      </c>
      <c r="DX347">
        <v>39.098133087158203</v>
      </c>
      <c r="DY347">
        <v>17.730922698974609</v>
      </c>
      <c r="DZ347">
        <v>4.8376727104187012</v>
      </c>
      <c r="EA347">
        <v>4.7900934219360352</v>
      </c>
      <c r="EB347">
        <v>10.029199600219727</v>
      </c>
      <c r="EC347">
        <v>9.8289070129394531</v>
      </c>
      <c r="ED347">
        <v>9.679072380065918</v>
      </c>
      <c r="EE347">
        <v>9.4111852645874023</v>
      </c>
      <c r="EF347">
        <v>9.0440597534179687</v>
      </c>
      <c r="EG347">
        <v>8.1628093719482422</v>
      </c>
      <c r="EH347">
        <v>7.6280956268310547</v>
      </c>
      <c r="EI347">
        <v>7.6300382614135742</v>
      </c>
      <c r="EJ347">
        <v>8.1083545684814453</v>
      </c>
      <c r="EK347">
        <v>8.9095144271850586</v>
      </c>
      <c r="EL347">
        <v>9.3550004959106445</v>
      </c>
      <c r="EM347">
        <v>9.6649618148803711</v>
      </c>
      <c r="EN347">
        <v>9.6735372543334961</v>
      </c>
      <c r="EO347">
        <v>9.6463441848754883</v>
      </c>
      <c r="EP347">
        <v>9.7510271072387695</v>
      </c>
      <c r="EQ347">
        <v>20.350114822387695</v>
      </c>
      <c r="ER347">
        <v>39.365089416503906</v>
      </c>
      <c r="ES347">
        <v>40.216354370117187</v>
      </c>
      <c r="ET347">
        <v>40.217552185058594</v>
      </c>
      <c r="EU347">
        <v>39.851497650146484</v>
      </c>
      <c r="EV347">
        <v>39.976284027099609</v>
      </c>
      <c r="EW347">
        <v>20.539934158325195</v>
      </c>
      <c r="EX347">
        <v>8.0076065063476562</v>
      </c>
      <c r="EY347">
        <v>7.9422893524169922</v>
      </c>
      <c r="EZ347">
        <v>47.94647216796875</v>
      </c>
      <c r="FA347">
        <v>48.221786499023438</v>
      </c>
      <c r="FB347">
        <v>47.895111083984375</v>
      </c>
      <c r="FC347">
        <v>47.075019836425781</v>
      </c>
      <c r="FD347">
        <v>46.455356597900391</v>
      </c>
      <c r="FE347">
        <v>45.628463745117187</v>
      </c>
      <c r="FF347">
        <v>44.962821960449219</v>
      </c>
      <c r="FG347">
        <v>44.0736083984375</v>
      </c>
      <c r="FH347">
        <v>44.854942321777344</v>
      </c>
      <c r="FI347">
        <v>47.159111022949219</v>
      </c>
      <c r="FJ347">
        <v>49.533702850341797</v>
      </c>
      <c r="FK347">
        <v>51.330337524414063</v>
      </c>
      <c r="FL347">
        <v>52.538436889648438</v>
      </c>
      <c r="FM347">
        <v>53.640300750732422</v>
      </c>
      <c r="FN347">
        <v>54.460044860839844</v>
      </c>
      <c r="FO347">
        <v>54.985801696777344</v>
      </c>
      <c r="FP347">
        <v>54.948787689208984</v>
      </c>
      <c r="FQ347">
        <v>53.488628387451172</v>
      </c>
      <c r="FR347">
        <v>51.392765045166016</v>
      </c>
      <c r="FS347">
        <v>49.953742980957031</v>
      </c>
      <c r="FT347">
        <v>48.960964202880859</v>
      </c>
      <c r="FU347">
        <v>48.219509124755859</v>
      </c>
      <c r="FV347">
        <v>47.589244842529297</v>
      </c>
      <c r="FW347">
        <v>47.272411346435547</v>
      </c>
      <c r="FX347">
        <v>500</v>
      </c>
      <c r="FY347">
        <v>0.12474661320447922</v>
      </c>
      <c r="FZ347">
        <v>1</v>
      </c>
      <c r="GA347" s="57" t="s">
        <v>10</v>
      </c>
    </row>
    <row r="348" spans="1:183" x14ac:dyDescent="0.2">
      <c r="A348" t="s">
        <v>242</v>
      </c>
      <c r="B348" t="s">
        <v>246</v>
      </c>
      <c r="C348" t="s">
        <v>218</v>
      </c>
      <c r="D348" t="s">
        <v>47</v>
      </c>
      <c r="E348">
        <v>2015</v>
      </c>
      <c r="F348" t="s">
        <v>220</v>
      </c>
      <c r="G348" t="s">
        <v>10</v>
      </c>
      <c r="H348" s="57" t="s">
        <v>234</v>
      </c>
      <c r="I348">
        <v>565</v>
      </c>
      <c r="L348">
        <v>92.570650486050653</v>
      </c>
      <c r="M348">
        <v>90.401048189620383</v>
      </c>
      <c r="N348">
        <v>89.761582768350152</v>
      </c>
      <c r="O348">
        <v>90.611867410729005</v>
      </c>
      <c r="P348">
        <v>93.379973213088334</v>
      </c>
      <c r="Q348">
        <v>98.068392572763003</v>
      </c>
      <c r="R348">
        <v>112.83084862517134</v>
      </c>
      <c r="S348">
        <v>110.57951306422734</v>
      </c>
      <c r="T348">
        <v>110.66671626268396</v>
      </c>
      <c r="U348">
        <v>115.00458023431283</v>
      </c>
      <c r="V348">
        <v>116.04211659177251</v>
      </c>
      <c r="W348">
        <v>116.82558819702487</v>
      </c>
      <c r="X348">
        <v>116.56511450289061</v>
      </c>
      <c r="Y348">
        <v>116.79694447141196</v>
      </c>
      <c r="Z348">
        <v>117.36475378972021</v>
      </c>
      <c r="AA348">
        <v>118.5415632101834</v>
      </c>
      <c r="AB348">
        <v>120.9926336879921</v>
      </c>
      <c r="AC348">
        <v>125.06362266003084</v>
      </c>
      <c r="AD348">
        <v>124.53846552412021</v>
      </c>
      <c r="AE348">
        <v>123.14768609546663</v>
      </c>
      <c r="AF348">
        <v>121.89311287509085</v>
      </c>
      <c r="AG348">
        <v>108.52266660112318</v>
      </c>
      <c r="AH348">
        <v>100.75901246291346</v>
      </c>
      <c r="AI348">
        <v>96.528032378213595</v>
      </c>
      <c r="AJ348">
        <v>-8.0765790939331055</v>
      </c>
      <c r="AK348">
        <v>-7.9128332138061523</v>
      </c>
      <c r="AL348">
        <v>-7.7946376800537109</v>
      </c>
      <c r="AM348">
        <v>-7.584500789642334</v>
      </c>
      <c r="AN348">
        <v>-7.2711892127990723</v>
      </c>
      <c r="AO348">
        <v>-6.6144418716430664</v>
      </c>
      <c r="AP348">
        <v>-6.1387639045715332</v>
      </c>
      <c r="AQ348">
        <v>-6.1117830276489258</v>
      </c>
      <c r="AR348">
        <v>-6.4755125045776367</v>
      </c>
      <c r="AS348">
        <v>-7.1006050109863281</v>
      </c>
      <c r="AT348">
        <v>-7.4710874557495117</v>
      </c>
      <c r="AU348">
        <v>-7.7132601737976074</v>
      </c>
      <c r="AV348">
        <v>-7.723719596862793</v>
      </c>
      <c r="AW348">
        <v>-7.7008957862854004</v>
      </c>
      <c r="AX348">
        <v>-7.7844767570495605</v>
      </c>
      <c r="AY348">
        <v>11.145222663879395</v>
      </c>
      <c r="AZ348">
        <v>36.480079650878906</v>
      </c>
      <c r="BA348">
        <v>37.269515991210937</v>
      </c>
      <c r="BB348">
        <v>37.250892639160156</v>
      </c>
      <c r="BC348">
        <v>36.892913818359375</v>
      </c>
      <c r="BD348">
        <v>37.003574371337891</v>
      </c>
      <c r="BE348">
        <v>11.0308837890625</v>
      </c>
      <c r="BF348">
        <v>-2.7232341766357422</v>
      </c>
      <c r="BG348">
        <v>-2.7285046577453613</v>
      </c>
      <c r="BH348">
        <v>-2.7280590534210205</v>
      </c>
      <c r="BI348">
        <v>-2.6718513965606689</v>
      </c>
      <c r="BJ348">
        <v>-2.6328327655792236</v>
      </c>
      <c r="BK348">
        <v>-2.563906192779541</v>
      </c>
      <c r="BL348">
        <v>-2.4515986442565918</v>
      </c>
      <c r="BM348">
        <v>-2.2491819858551025</v>
      </c>
      <c r="BN348">
        <v>-2.0719776153564453</v>
      </c>
      <c r="BO348">
        <v>-2.0523931980133057</v>
      </c>
      <c r="BP348">
        <v>-2.1673791408538818</v>
      </c>
      <c r="BQ348">
        <v>-2.3711507320404053</v>
      </c>
      <c r="BR348">
        <v>-2.5005927085876465</v>
      </c>
      <c r="BS348">
        <v>-2.5796627998352051</v>
      </c>
      <c r="BT348">
        <v>-2.5844993591308594</v>
      </c>
      <c r="BU348">
        <v>-2.5764508247375488</v>
      </c>
      <c r="BV348">
        <v>-2.6044180393218994</v>
      </c>
      <c r="BW348">
        <v>13.864384651184082</v>
      </c>
      <c r="BX348">
        <v>37.332321166992188</v>
      </c>
      <c r="BY348">
        <v>38.140022277832031</v>
      </c>
      <c r="BZ348">
        <v>38.127254486083984</v>
      </c>
      <c r="CA348">
        <v>37.766891479492187</v>
      </c>
      <c r="CB348">
        <v>37.881725311279297</v>
      </c>
      <c r="CC348">
        <v>13.839896202087402</v>
      </c>
      <c r="CD348">
        <v>0.44669979810714722</v>
      </c>
      <c r="CE348">
        <v>0.42369118332862854</v>
      </c>
      <c r="CF348">
        <v>0.97631007432937622</v>
      </c>
      <c r="CG348">
        <v>0.95803666114807129</v>
      </c>
      <c r="CH348">
        <v>0.94221758842468262</v>
      </c>
      <c r="CI348">
        <v>0.91334241628646851</v>
      </c>
      <c r="CJ348">
        <v>0.88643538951873779</v>
      </c>
      <c r="CK348">
        <v>0.77418369054794312</v>
      </c>
      <c r="CL348">
        <v>0.74466586112976074</v>
      </c>
      <c r="CM348">
        <v>0.75912767648696899</v>
      </c>
      <c r="CN348">
        <v>0.81642109155654907</v>
      </c>
      <c r="CO348">
        <v>0.90445476770401001</v>
      </c>
      <c r="CP348">
        <v>0.94195652008056641</v>
      </c>
      <c r="CQ348">
        <v>0.97585099935531616</v>
      </c>
      <c r="CR348">
        <v>0.97490870952606201</v>
      </c>
      <c r="CS348">
        <v>0.97272408008575439</v>
      </c>
      <c r="CT348">
        <v>0.98327493667602539</v>
      </c>
      <c r="CU348">
        <v>15.747669219970703</v>
      </c>
      <c r="CV348">
        <v>37.922584533691406</v>
      </c>
      <c r="CW348">
        <v>38.742935180664062</v>
      </c>
      <c r="CX348">
        <v>38.734222412109375</v>
      </c>
      <c r="CY348">
        <v>38.372203826904297</v>
      </c>
      <c r="CZ348">
        <v>38.48992919921875</v>
      </c>
      <c r="DA348">
        <v>15.785408973693848</v>
      </c>
      <c r="DB348">
        <v>2.6421864032745361</v>
      </c>
      <c r="DC348">
        <v>2.6068923473358154</v>
      </c>
      <c r="DD348">
        <v>4.6806793212890625</v>
      </c>
      <c r="DE348">
        <v>4.5879244804382324</v>
      </c>
      <c r="DF348">
        <v>4.5172677040100098</v>
      </c>
      <c r="DG348">
        <v>4.3905911445617676</v>
      </c>
      <c r="DH348">
        <v>4.2244691848754883</v>
      </c>
      <c r="DI348">
        <v>3.7975492477416992</v>
      </c>
      <c r="DJ348">
        <v>3.5613093376159668</v>
      </c>
      <c r="DK348">
        <v>3.5706486701965332</v>
      </c>
      <c r="DL348">
        <v>3.8002212047576904</v>
      </c>
      <c r="DM348">
        <v>4.1800603866577148</v>
      </c>
      <c r="DN348">
        <v>4.3845057487487793</v>
      </c>
      <c r="DO348">
        <v>4.531364917755127</v>
      </c>
      <c r="DP348">
        <v>4.5343170166015625</v>
      </c>
      <c r="DQ348">
        <v>4.5218992233276367</v>
      </c>
      <c r="DR348">
        <v>4.5709681510925293</v>
      </c>
      <c r="DS348">
        <v>17.630952835083008</v>
      </c>
      <c r="DT348">
        <v>38.512844085693359</v>
      </c>
      <c r="DU348">
        <v>39.345844268798828</v>
      </c>
      <c r="DV348">
        <v>39.3411865234375</v>
      </c>
      <c r="DW348">
        <v>38.977519989013672</v>
      </c>
      <c r="DX348">
        <v>39.098133087158203</v>
      </c>
      <c r="DY348">
        <v>17.730922698974609</v>
      </c>
      <c r="DZ348">
        <v>4.8376727104187012</v>
      </c>
      <c r="EA348">
        <v>4.7900934219360352</v>
      </c>
      <c r="EB348">
        <v>10.029199600219727</v>
      </c>
      <c r="EC348">
        <v>9.8289070129394531</v>
      </c>
      <c r="ED348">
        <v>9.679072380065918</v>
      </c>
      <c r="EE348">
        <v>9.4111852645874023</v>
      </c>
      <c r="EF348">
        <v>9.0440597534179687</v>
      </c>
      <c r="EG348">
        <v>8.1628093719482422</v>
      </c>
      <c r="EH348">
        <v>7.6280956268310547</v>
      </c>
      <c r="EI348">
        <v>7.6300382614135742</v>
      </c>
      <c r="EJ348">
        <v>8.1083545684814453</v>
      </c>
      <c r="EK348">
        <v>8.9095144271850586</v>
      </c>
      <c r="EL348">
        <v>9.3550004959106445</v>
      </c>
      <c r="EM348">
        <v>9.6649618148803711</v>
      </c>
      <c r="EN348">
        <v>9.6735372543334961</v>
      </c>
      <c r="EO348">
        <v>9.6463441848754883</v>
      </c>
      <c r="EP348">
        <v>9.7510271072387695</v>
      </c>
      <c r="EQ348">
        <v>20.350114822387695</v>
      </c>
      <c r="ER348">
        <v>39.365089416503906</v>
      </c>
      <c r="ES348">
        <v>40.216354370117187</v>
      </c>
      <c r="ET348">
        <v>40.217552185058594</v>
      </c>
      <c r="EU348">
        <v>39.851497650146484</v>
      </c>
      <c r="EV348">
        <v>39.976284027099609</v>
      </c>
      <c r="EW348">
        <v>20.539934158325195</v>
      </c>
      <c r="EX348">
        <v>8.0076065063476562</v>
      </c>
      <c r="EY348">
        <v>7.9422893524169922</v>
      </c>
      <c r="EZ348">
        <v>47.94647216796875</v>
      </c>
      <c r="FA348">
        <v>48.221786499023438</v>
      </c>
      <c r="FB348">
        <v>47.895111083984375</v>
      </c>
      <c r="FC348">
        <v>47.075019836425781</v>
      </c>
      <c r="FD348">
        <v>46.455356597900391</v>
      </c>
      <c r="FE348">
        <v>45.628463745117187</v>
      </c>
      <c r="FF348">
        <v>44.962821960449219</v>
      </c>
      <c r="FG348">
        <v>44.0736083984375</v>
      </c>
      <c r="FH348">
        <v>44.854942321777344</v>
      </c>
      <c r="FI348">
        <v>47.159111022949219</v>
      </c>
      <c r="FJ348">
        <v>49.533702850341797</v>
      </c>
      <c r="FK348">
        <v>51.330337524414063</v>
      </c>
      <c r="FL348">
        <v>52.538436889648438</v>
      </c>
      <c r="FM348">
        <v>53.640300750732422</v>
      </c>
      <c r="FN348">
        <v>54.460044860839844</v>
      </c>
      <c r="FO348">
        <v>54.985801696777344</v>
      </c>
      <c r="FP348">
        <v>54.948787689208984</v>
      </c>
      <c r="FQ348">
        <v>53.488628387451172</v>
      </c>
      <c r="FR348">
        <v>51.392765045166016</v>
      </c>
      <c r="FS348">
        <v>49.953742980957031</v>
      </c>
      <c r="FT348">
        <v>48.960964202880859</v>
      </c>
      <c r="FU348">
        <v>48.219509124755859</v>
      </c>
      <c r="FV348">
        <v>47.589244842529297</v>
      </c>
      <c r="FW348">
        <v>47.272411346435547</v>
      </c>
      <c r="FX348">
        <v>500</v>
      </c>
      <c r="FY348">
        <v>0.12474661320447922</v>
      </c>
      <c r="FZ348">
        <v>1</v>
      </c>
      <c r="GA348" s="57" t="s">
        <v>10</v>
      </c>
    </row>
    <row r="349" spans="1:183" x14ac:dyDescent="0.2">
      <c r="A349" t="s">
        <v>242</v>
      </c>
      <c r="B349" t="s">
        <v>246</v>
      </c>
      <c r="C349" t="s">
        <v>218</v>
      </c>
      <c r="D349" t="s">
        <v>47</v>
      </c>
      <c r="E349">
        <v>2016</v>
      </c>
      <c r="F349" t="s">
        <v>220</v>
      </c>
      <c r="G349" t="s">
        <v>10</v>
      </c>
      <c r="H349" s="57" t="s">
        <v>234</v>
      </c>
      <c r="I349">
        <v>565</v>
      </c>
      <c r="L349">
        <v>92.570650486050653</v>
      </c>
      <c r="M349">
        <v>90.401048189620397</v>
      </c>
      <c r="N349">
        <v>89.761582768350152</v>
      </c>
      <c r="O349">
        <v>90.611867410729005</v>
      </c>
      <c r="P349">
        <v>93.379973213088334</v>
      </c>
      <c r="Q349">
        <v>98.068392572763003</v>
      </c>
      <c r="R349">
        <v>112.83084862517134</v>
      </c>
      <c r="S349">
        <v>110.57951306422734</v>
      </c>
      <c r="T349">
        <v>110.66671626268396</v>
      </c>
      <c r="U349">
        <v>115.00458023431283</v>
      </c>
      <c r="V349">
        <v>116.04211659177251</v>
      </c>
      <c r="W349">
        <v>116.82558819702487</v>
      </c>
      <c r="X349">
        <v>116.56511450289061</v>
      </c>
      <c r="Y349">
        <v>116.79694447141196</v>
      </c>
      <c r="Z349">
        <v>117.36475378972021</v>
      </c>
      <c r="AA349">
        <v>118.5415632101834</v>
      </c>
      <c r="AB349">
        <v>120.9926336879921</v>
      </c>
      <c r="AC349">
        <v>125.06362266003084</v>
      </c>
      <c r="AD349">
        <v>124.53846552412021</v>
      </c>
      <c r="AE349">
        <v>123.14768609546663</v>
      </c>
      <c r="AF349">
        <v>121.89311287509085</v>
      </c>
      <c r="AG349">
        <v>108.52266660112318</v>
      </c>
      <c r="AH349">
        <v>100.75901246291346</v>
      </c>
      <c r="AI349">
        <v>96.528032378213595</v>
      </c>
      <c r="AJ349">
        <v>-8.0765790939331055</v>
      </c>
      <c r="AK349">
        <v>-7.9128332138061523</v>
      </c>
      <c r="AL349">
        <v>-7.7946376800537109</v>
      </c>
      <c r="AM349">
        <v>-7.584500789642334</v>
      </c>
      <c r="AN349">
        <v>-7.2711892127990723</v>
      </c>
      <c r="AO349">
        <v>-6.6144418716430664</v>
      </c>
      <c r="AP349">
        <v>-6.1387639045715332</v>
      </c>
      <c r="AQ349">
        <v>-6.1117830276489258</v>
      </c>
      <c r="AR349">
        <v>-6.4755125045776367</v>
      </c>
      <c r="AS349">
        <v>-7.1006050109863281</v>
      </c>
      <c r="AT349">
        <v>-7.4710874557495117</v>
      </c>
      <c r="AU349">
        <v>-7.7132601737976074</v>
      </c>
      <c r="AV349">
        <v>-7.723719596862793</v>
      </c>
      <c r="AW349">
        <v>-7.7008957862854004</v>
      </c>
      <c r="AX349">
        <v>-7.7844767570495605</v>
      </c>
      <c r="AY349">
        <v>11.145222663879395</v>
      </c>
      <c r="AZ349">
        <v>36.480079650878906</v>
      </c>
      <c r="BA349">
        <v>37.269515991210937</v>
      </c>
      <c r="BB349">
        <v>37.250892639160156</v>
      </c>
      <c r="BC349">
        <v>36.892913818359375</v>
      </c>
      <c r="BD349">
        <v>37.003574371337891</v>
      </c>
      <c r="BE349">
        <v>11.0308837890625</v>
      </c>
      <c r="BF349">
        <v>-2.7232341766357422</v>
      </c>
      <c r="BG349">
        <v>-2.7285046577453613</v>
      </c>
      <c r="BH349">
        <v>-2.7280590534210205</v>
      </c>
      <c r="BI349">
        <v>-2.6718513965606689</v>
      </c>
      <c r="BJ349">
        <v>-2.6328327655792236</v>
      </c>
      <c r="BK349">
        <v>-2.563906192779541</v>
      </c>
      <c r="BL349">
        <v>-2.4515986442565918</v>
      </c>
      <c r="BM349">
        <v>-2.2491819858551025</v>
      </c>
      <c r="BN349">
        <v>-2.0719776153564453</v>
      </c>
      <c r="BO349">
        <v>-2.0523931980133057</v>
      </c>
      <c r="BP349">
        <v>-2.1673791408538818</v>
      </c>
      <c r="BQ349">
        <v>-2.3711507320404053</v>
      </c>
      <c r="BR349">
        <v>-2.5005927085876465</v>
      </c>
      <c r="BS349">
        <v>-2.5796627998352051</v>
      </c>
      <c r="BT349">
        <v>-2.5844993591308594</v>
      </c>
      <c r="BU349">
        <v>-2.5764508247375488</v>
      </c>
      <c r="BV349">
        <v>-2.6044180393218994</v>
      </c>
      <c r="BW349">
        <v>13.864384651184082</v>
      </c>
      <c r="BX349">
        <v>37.332321166992188</v>
      </c>
      <c r="BY349">
        <v>38.140022277832031</v>
      </c>
      <c r="BZ349">
        <v>38.127254486083984</v>
      </c>
      <c r="CA349">
        <v>37.766891479492187</v>
      </c>
      <c r="CB349">
        <v>37.881725311279297</v>
      </c>
      <c r="CC349">
        <v>13.839896202087402</v>
      </c>
      <c r="CD349">
        <v>0.44669979810714722</v>
      </c>
      <c r="CE349">
        <v>0.42369118332862854</v>
      </c>
      <c r="CF349">
        <v>0.97631007432937622</v>
      </c>
      <c r="CG349">
        <v>0.95803666114807129</v>
      </c>
      <c r="CH349">
        <v>0.94221758842468262</v>
      </c>
      <c r="CI349">
        <v>0.91334241628646851</v>
      </c>
      <c r="CJ349">
        <v>0.88643538951873779</v>
      </c>
      <c r="CK349">
        <v>0.77418369054794312</v>
      </c>
      <c r="CL349">
        <v>0.74466586112976074</v>
      </c>
      <c r="CM349">
        <v>0.75912767648696899</v>
      </c>
      <c r="CN349">
        <v>0.81642109155654907</v>
      </c>
      <c r="CO349">
        <v>0.90445476770401001</v>
      </c>
      <c r="CP349">
        <v>0.94195652008056641</v>
      </c>
      <c r="CQ349">
        <v>0.97585099935531616</v>
      </c>
      <c r="CR349">
        <v>0.97490870952606201</v>
      </c>
      <c r="CS349">
        <v>0.97272408008575439</v>
      </c>
      <c r="CT349">
        <v>0.98327493667602539</v>
      </c>
      <c r="CU349">
        <v>15.747669219970703</v>
      </c>
      <c r="CV349">
        <v>37.922584533691406</v>
      </c>
      <c r="CW349">
        <v>38.742935180664062</v>
      </c>
      <c r="CX349">
        <v>38.734222412109375</v>
      </c>
      <c r="CY349">
        <v>38.372203826904297</v>
      </c>
      <c r="CZ349">
        <v>38.48992919921875</v>
      </c>
      <c r="DA349">
        <v>15.785408973693848</v>
      </c>
      <c r="DB349">
        <v>2.6421864032745361</v>
      </c>
      <c r="DC349">
        <v>2.6068923473358154</v>
      </c>
      <c r="DD349">
        <v>4.6806793212890625</v>
      </c>
      <c r="DE349">
        <v>4.5879244804382324</v>
      </c>
      <c r="DF349">
        <v>4.5172677040100098</v>
      </c>
      <c r="DG349">
        <v>4.3905911445617676</v>
      </c>
      <c r="DH349">
        <v>4.2244691848754883</v>
      </c>
      <c r="DI349">
        <v>3.7975492477416992</v>
      </c>
      <c r="DJ349">
        <v>3.5613093376159668</v>
      </c>
      <c r="DK349">
        <v>3.5706486701965332</v>
      </c>
      <c r="DL349">
        <v>3.8002212047576904</v>
      </c>
      <c r="DM349">
        <v>4.1800603866577148</v>
      </c>
      <c r="DN349">
        <v>4.3845057487487793</v>
      </c>
      <c r="DO349">
        <v>4.531364917755127</v>
      </c>
      <c r="DP349">
        <v>4.5343170166015625</v>
      </c>
      <c r="DQ349">
        <v>4.5218992233276367</v>
      </c>
      <c r="DR349">
        <v>4.5709681510925293</v>
      </c>
      <c r="DS349">
        <v>17.630952835083008</v>
      </c>
      <c r="DT349">
        <v>38.512844085693359</v>
      </c>
      <c r="DU349">
        <v>39.345844268798828</v>
      </c>
      <c r="DV349">
        <v>39.3411865234375</v>
      </c>
      <c r="DW349">
        <v>38.977519989013672</v>
      </c>
      <c r="DX349">
        <v>39.098133087158203</v>
      </c>
      <c r="DY349">
        <v>17.730922698974609</v>
      </c>
      <c r="DZ349">
        <v>4.8376727104187012</v>
      </c>
      <c r="EA349">
        <v>4.7900934219360352</v>
      </c>
      <c r="EB349">
        <v>10.029199600219727</v>
      </c>
      <c r="EC349">
        <v>9.8289070129394531</v>
      </c>
      <c r="ED349">
        <v>9.679072380065918</v>
      </c>
      <c r="EE349">
        <v>9.4111852645874023</v>
      </c>
      <c r="EF349">
        <v>9.0440597534179687</v>
      </c>
      <c r="EG349">
        <v>8.1628093719482422</v>
      </c>
      <c r="EH349">
        <v>7.6280956268310547</v>
      </c>
      <c r="EI349">
        <v>7.6300382614135742</v>
      </c>
      <c r="EJ349">
        <v>8.1083545684814453</v>
      </c>
      <c r="EK349">
        <v>8.9095144271850586</v>
      </c>
      <c r="EL349">
        <v>9.3550004959106445</v>
      </c>
      <c r="EM349">
        <v>9.6649618148803711</v>
      </c>
      <c r="EN349">
        <v>9.6735372543334961</v>
      </c>
      <c r="EO349">
        <v>9.6463441848754883</v>
      </c>
      <c r="EP349">
        <v>9.7510271072387695</v>
      </c>
      <c r="EQ349">
        <v>20.350114822387695</v>
      </c>
      <c r="ER349">
        <v>39.365089416503906</v>
      </c>
      <c r="ES349">
        <v>40.216354370117187</v>
      </c>
      <c r="ET349">
        <v>40.217552185058594</v>
      </c>
      <c r="EU349">
        <v>39.851497650146484</v>
      </c>
      <c r="EV349">
        <v>39.976284027099609</v>
      </c>
      <c r="EW349">
        <v>20.539934158325195</v>
      </c>
      <c r="EX349">
        <v>8.0076065063476562</v>
      </c>
      <c r="EY349">
        <v>7.9422893524169922</v>
      </c>
      <c r="EZ349">
        <v>47.94647216796875</v>
      </c>
      <c r="FA349">
        <v>48.221786499023438</v>
      </c>
      <c r="FB349">
        <v>47.895111083984375</v>
      </c>
      <c r="FC349">
        <v>47.075019836425781</v>
      </c>
      <c r="FD349">
        <v>46.455356597900391</v>
      </c>
      <c r="FE349">
        <v>45.628463745117187</v>
      </c>
      <c r="FF349">
        <v>44.962821960449219</v>
      </c>
      <c r="FG349">
        <v>44.0736083984375</v>
      </c>
      <c r="FH349">
        <v>44.854942321777344</v>
      </c>
      <c r="FI349">
        <v>47.159111022949219</v>
      </c>
      <c r="FJ349">
        <v>49.533702850341797</v>
      </c>
      <c r="FK349">
        <v>51.330337524414063</v>
      </c>
      <c r="FL349">
        <v>52.538436889648438</v>
      </c>
      <c r="FM349">
        <v>53.640300750732422</v>
      </c>
      <c r="FN349">
        <v>54.460044860839844</v>
      </c>
      <c r="FO349">
        <v>54.985801696777344</v>
      </c>
      <c r="FP349">
        <v>54.948787689208984</v>
      </c>
      <c r="FQ349">
        <v>53.488628387451172</v>
      </c>
      <c r="FR349">
        <v>51.392765045166016</v>
      </c>
      <c r="FS349">
        <v>49.953742980957031</v>
      </c>
      <c r="FT349">
        <v>48.960964202880859</v>
      </c>
      <c r="FU349">
        <v>48.219509124755859</v>
      </c>
      <c r="FV349">
        <v>47.589244842529297</v>
      </c>
      <c r="FW349">
        <v>47.272411346435547</v>
      </c>
      <c r="FX349">
        <v>500</v>
      </c>
      <c r="FY349">
        <v>0.12474661320447922</v>
      </c>
      <c r="FZ349">
        <v>1</v>
      </c>
      <c r="GA349" s="57" t="s">
        <v>10</v>
      </c>
    </row>
    <row r="350" spans="1:183" x14ac:dyDescent="0.2">
      <c r="A350" t="s">
        <v>242</v>
      </c>
      <c r="B350" t="s">
        <v>246</v>
      </c>
      <c r="C350" t="s">
        <v>218</v>
      </c>
      <c r="D350" t="s">
        <v>11</v>
      </c>
      <c r="E350">
        <v>2014</v>
      </c>
      <c r="F350" t="s">
        <v>220</v>
      </c>
      <c r="G350" t="s">
        <v>10</v>
      </c>
      <c r="H350" s="57" t="s">
        <v>234</v>
      </c>
      <c r="I350">
        <v>859</v>
      </c>
      <c r="L350">
        <v>138.03674859463331</v>
      </c>
      <c r="M350">
        <v>135.44097854499893</v>
      </c>
      <c r="N350">
        <v>134.1532466108944</v>
      </c>
      <c r="O350">
        <v>135.1718818344284</v>
      </c>
      <c r="P350">
        <v>137.04947973132127</v>
      </c>
      <c r="Q350">
        <v>145.12564936355756</v>
      </c>
      <c r="R350">
        <v>164.50585290975565</v>
      </c>
      <c r="S350">
        <v>170.87654992109265</v>
      </c>
      <c r="T350">
        <v>184.89823439017073</v>
      </c>
      <c r="U350">
        <v>196.62551438642402</v>
      </c>
      <c r="V350">
        <v>201.94328310661626</v>
      </c>
      <c r="W350">
        <v>205.20023572159602</v>
      </c>
      <c r="X350">
        <v>207.37774164642465</v>
      </c>
      <c r="Y350">
        <v>209.53472496049861</v>
      </c>
      <c r="Z350">
        <v>210.11068326699194</v>
      </c>
      <c r="AA350">
        <v>210.2550951115731</v>
      </c>
      <c r="AB350">
        <v>209.070116067409</v>
      </c>
      <c r="AC350">
        <v>206.40371767649174</v>
      </c>
      <c r="AD350">
        <v>200.30693141795371</v>
      </c>
      <c r="AE350">
        <v>189.4405990376512</v>
      </c>
      <c r="AF350">
        <v>186.45495049449863</v>
      </c>
      <c r="AG350">
        <v>174.88040128564734</v>
      </c>
      <c r="AH350">
        <v>146.85709330523687</v>
      </c>
      <c r="AI350">
        <v>136.27401382133459</v>
      </c>
      <c r="AJ350">
        <v>-7.5566158294677734</v>
      </c>
      <c r="AK350">
        <v>-7.5474810600280762</v>
      </c>
      <c r="AL350">
        <v>-7.5417828559875488</v>
      </c>
      <c r="AM350">
        <v>-7.2000632286071777</v>
      </c>
      <c r="AN350">
        <v>-6.4767694473266602</v>
      </c>
      <c r="AO350">
        <v>-6.2575497627258301</v>
      </c>
      <c r="AP350">
        <v>-6.230262279510498</v>
      </c>
      <c r="AQ350">
        <v>-6.376373291015625</v>
      </c>
      <c r="AR350">
        <v>-6.7846617698669434</v>
      </c>
      <c r="AS350">
        <v>-7.1040048599243164</v>
      </c>
      <c r="AT350">
        <v>-7.5712704658508301</v>
      </c>
      <c r="AU350">
        <v>-7.6053853034973145</v>
      </c>
      <c r="AV350">
        <v>11.713277816772461</v>
      </c>
      <c r="AW350">
        <v>43.065151214599609</v>
      </c>
      <c r="AX350">
        <v>43.149364471435547</v>
      </c>
      <c r="AY350">
        <v>43.13787841796875</v>
      </c>
      <c r="AZ350">
        <v>43.255542755126953</v>
      </c>
      <c r="BA350">
        <v>42.606903076171875</v>
      </c>
      <c r="BB350">
        <v>10.563214302062988</v>
      </c>
      <c r="BC350">
        <v>-4.2788028717041016</v>
      </c>
      <c r="BD350">
        <v>-4.1906733512878418</v>
      </c>
      <c r="BE350">
        <v>-4.0203442573547363</v>
      </c>
      <c r="BF350">
        <v>-3.7076067924499512</v>
      </c>
      <c r="BG350">
        <v>-3.4769103527069092</v>
      </c>
      <c r="BH350">
        <v>-2.4477634429931641</v>
      </c>
      <c r="BI350">
        <v>-2.4382164478302002</v>
      </c>
      <c r="BJ350">
        <v>-2.4919626712799072</v>
      </c>
      <c r="BK350">
        <v>-2.3486967086791992</v>
      </c>
      <c r="BL350">
        <v>-2.0955765247344971</v>
      </c>
      <c r="BM350">
        <v>-2.0560910701751709</v>
      </c>
      <c r="BN350">
        <v>-2.01725172996521</v>
      </c>
      <c r="BO350">
        <v>-1.9878458976745605</v>
      </c>
      <c r="BP350">
        <v>-2.0511906147003174</v>
      </c>
      <c r="BQ350">
        <v>-2.1337306499481201</v>
      </c>
      <c r="BR350">
        <v>-2.266843318939209</v>
      </c>
      <c r="BS350">
        <v>-2.2749271392822266</v>
      </c>
      <c r="BT350">
        <v>14.525064468383789</v>
      </c>
      <c r="BU350">
        <v>44.093132019042969</v>
      </c>
      <c r="BV350">
        <v>44.169960021972656</v>
      </c>
      <c r="BW350">
        <v>44.144054412841797</v>
      </c>
      <c r="BX350">
        <v>44.256977081298828</v>
      </c>
      <c r="BY350">
        <v>43.637363433837891</v>
      </c>
      <c r="BZ350">
        <v>13.26073169708252</v>
      </c>
      <c r="CA350">
        <v>-1.2659350633621216</v>
      </c>
      <c r="CB350">
        <v>-1.2039997577667236</v>
      </c>
      <c r="CC350">
        <v>-1.01154625415802</v>
      </c>
      <c r="CD350">
        <v>-0.70365238189697266</v>
      </c>
      <c r="CE350">
        <v>-0.46975418925285339</v>
      </c>
      <c r="CF350">
        <v>1.0906119346618652</v>
      </c>
      <c r="CG350">
        <v>1.1004447937011719</v>
      </c>
      <c r="CH350">
        <v>1.0055274963378906</v>
      </c>
      <c r="CI350">
        <v>1.0113450288772583</v>
      </c>
      <c r="CJ350">
        <v>0.93882423639297485</v>
      </c>
      <c r="CK350">
        <v>0.85382616519927979</v>
      </c>
      <c r="CL350">
        <v>0.90066653490066528</v>
      </c>
      <c r="CM350">
        <v>1.0516347885131836</v>
      </c>
      <c r="CN350">
        <v>1.2271969318389893</v>
      </c>
      <c r="CO350">
        <v>1.3086658716201782</v>
      </c>
      <c r="CP350">
        <v>1.4069865942001343</v>
      </c>
      <c r="CQ350">
        <v>1.4169318675994873</v>
      </c>
      <c r="CR350">
        <v>16.472499847412109</v>
      </c>
      <c r="CS350">
        <v>44.805103302001953</v>
      </c>
      <c r="CT350">
        <v>44.876819610595703</v>
      </c>
      <c r="CU350">
        <v>44.840927124023438</v>
      </c>
      <c r="CV350">
        <v>44.950565338134766</v>
      </c>
      <c r="CW350">
        <v>44.351055145263672</v>
      </c>
      <c r="CX350">
        <v>15.129023551940918</v>
      </c>
      <c r="CY350">
        <v>0.82076799869537354</v>
      </c>
      <c r="CZ350">
        <v>0.86456143856048584</v>
      </c>
      <c r="DA350">
        <v>1.0723379850387573</v>
      </c>
      <c r="DB350">
        <v>1.3768773078918457</v>
      </c>
      <c r="DC350">
        <v>1.6129928827285767</v>
      </c>
      <c r="DD350">
        <v>4.6289873123168945</v>
      </c>
      <c r="DE350">
        <v>4.639106273651123</v>
      </c>
      <c r="DF350">
        <v>4.5030179023742676</v>
      </c>
      <c r="DG350">
        <v>4.3713865280151367</v>
      </c>
      <c r="DH350">
        <v>3.9732251167297363</v>
      </c>
      <c r="DI350">
        <v>3.7637434005737305</v>
      </c>
      <c r="DJ350">
        <v>3.8185849189758301</v>
      </c>
      <c r="DK350">
        <v>4.0911154747009277</v>
      </c>
      <c r="DL350">
        <v>4.505584716796875</v>
      </c>
      <c r="DM350">
        <v>4.7510623931884766</v>
      </c>
      <c r="DN350">
        <v>5.0808167457580566</v>
      </c>
      <c r="DO350">
        <v>5.1087908744812012</v>
      </c>
      <c r="DP350">
        <v>18.419933319091797</v>
      </c>
      <c r="DQ350">
        <v>45.517078399658203</v>
      </c>
      <c r="DR350">
        <v>45.583683013916016</v>
      </c>
      <c r="DS350">
        <v>45.537799835205078</v>
      </c>
      <c r="DT350">
        <v>45.644153594970703</v>
      </c>
      <c r="DU350">
        <v>45.064746856689453</v>
      </c>
      <c r="DV350">
        <v>16.997316360473633</v>
      </c>
      <c r="DW350">
        <v>2.9074711799621582</v>
      </c>
      <c r="DX350">
        <v>2.9331226348876953</v>
      </c>
      <c r="DY350">
        <v>3.1562223434448242</v>
      </c>
      <c r="DZ350">
        <v>3.4574069976806641</v>
      </c>
      <c r="EA350">
        <v>3.6957399845123291</v>
      </c>
      <c r="EB350">
        <v>9.7378396987915039</v>
      </c>
      <c r="EC350">
        <v>9.7483711242675781</v>
      </c>
      <c r="ED350">
        <v>9.5528383255004883</v>
      </c>
      <c r="EE350">
        <v>9.2227535247802734</v>
      </c>
      <c r="EF350">
        <v>8.3544178009033203</v>
      </c>
      <c r="EG350">
        <v>7.9652018547058105</v>
      </c>
      <c r="EH350">
        <v>8.0315952301025391</v>
      </c>
      <c r="EI350">
        <v>8.4796428680419922</v>
      </c>
      <c r="EJ350">
        <v>9.2390556335449219</v>
      </c>
      <c r="EK350">
        <v>9.7213363647460937</v>
      </c>
      <c r="EL350">
        <v>10.38524341583252</v>
      </c>
      <c r="EM350">
        <v>10.439249038696289</v>
      </c>
      <c r="EN350">
        <v>21.231719970703125</v>
      </c>
      <c r="EO350">
        <v>46.545055389404297</v>
      </c>
      <c r="EP350">
        <v>46.604278564453125</v>
      </c>
      <c r="EQ350">
        <v>46.543975830078125</v>
      </c>
      <c r="ER350">
        <v>46.645584106445313</v>
      </c>
      <c r="ES350">
        <v>46.095207214355469</v>
      </c>
      <c r="ET350">
        <v>19.694833755493164</v>
      </c>
      <c r="EU350">
        <v>5.9203391075134277</v>
      </c>
      <c r="EV350">
        <v>5.9197964668273926</v>
      </c>
      <c r="EW350">
        <v>6.1650199890136719</v>
      </c>
      <c r="EX350">
        <v>6.4613614082336426</v>
      </c>
      <c r="EY350">
        <v>6.7028961181640625</v>
      </c>
      <c r="EZ350">
        <v>68.262466430664063</v>
      </c>
      <c r="FA350">
        <v>67.355667114257813</v>
      </c>
      <c r="FB350">
        <v>66.250625610351562</v>
      </c>
      <c r="FC350">
        <v>65.583099365234375</v>
      </c>
      <c r="FD350">
        <v>64.990646362304688</v>
      </c>
      <c r="FE350">
        <v>64.665313720703125</v>
      </c>
      <c r="FF350">
        <v>65.18695068359375</v>
      </c>
      <c r="FG350">
        <v>68.515312194824219</v>
      </c>
      <c r="FH350">
        <v>73.775016784667969</v>
      </c>
      <c r="FI350">
        <v>78.515647888183594</v>
      </c>
      <c r="FJ350">
        <v>82.391319274902344</v>
      </c>
      <c r="FK350">
        <v>85.180931091308594</v>
      </c>
      <c r="FL350">
        <v>87.452812194824219</v>
      </c>
      <c r="FM350">
        <v>89.079376220703125</v>
      </c>
      <c r="FN350">
        <v>89.739974975585938</v>
      </c>
      <c r="FO350">
        <v>89.745338439941406</v>
      </c>
      <c r="FP350">
        <v>88.917533874511719</v>
      </c>
      <c r="FQ350">
        <v>87.064384460449219</v>
      </c>
      <c r="FR350">
        <v>84.06146240234375</v>
      </c>
      <c r="FS350">
        <v>80.900009155273437</v>
      </c>
      <c r="FT350">
        <v>77.216629028320312</v>
      </c>
      <c r="FU350">
        <v>74.785324096679688</v>
      </c>
      <c r="FV350">
        <v>72.498542785644531</v>
      </c>
      <c r="FW350">
        <v>70.731803894042969</v>
      </c>
      <c r="FX350">
        <v>500</v>
      </c>
      <c r="FY350">
        <v>0.12474661320447922</v>
      </c>
      <c r="FZ350">
        <v>1</v>
      </c>
      <c r="GA350" s="57" t="s">
        <v>10</v>
      </c>
    </row>
    <row r="351" spans="1:183" x14ac:dyDescent="0.2">
      <c r="A351" t="s">
        <v>242</v>
      </c>
      <c r="B351" t="s">
        <v>246</v>
      </c>
      <c r="C351" t="s">
        <v>218</v>
      </c>
      <c r="D351" t="s">
        <v>11</v>
      </c>
      <c r="E351">
        <v>2015</v>
      </c>
      <c r="F351" t="s">
        <v>220</v>
      </c>
      <c r="G351" t="s">
        <v>10</v>
      </c>
      <c r="H351" s="57" t="s">
        <v>234</v>
      </c>
      <c r="I351">
        <v>859</v>
      </c>
      <c r="L351">
        <v>138.03674859463331</v>
      </c>
      <c r="M351">
        <v>135.44097854499893</v>
      </c>
      <c r="N351">
        <v>134.1532466108944</v>
      </c>
      <c r="O351">
        <v>135.1718818344284</v>
      </c>
      <c r="P351">
        <v>137.04947973132127</v>
      </c>
      <c r="Q351">
        <v>145.12564936355756</v>
      </c>
      <c r="R351">
        <v>164.50585290975565</v>
      </c>
      <c r="S351">
        <v>170.87654992109265</v>
      </c>
      <c r="T351">
        <v>184.89823439017076</v>
      </c>
      <c r="U351">
        <v>196.62551438642402</v>
      </c>
      <c r="V351">
        <v>201.94328310661626</v>
      </c>
      <c r="W351">
        <v>205.20023572159602</v>
      </c>
      <c r="X351">
        <v>207.37774164642465</v>
      </c>
      <c r="Y351">
        <v>209.53472496049864</v>
      </c>
      <c r="Z351">
        <v>210.11068326699191</v>
      </c>
      <c r="AA351">
        <v>210.2550951115731</v>
      </c>
      <c r="AB351">
        <v>209.07011606740903</v>
      </c>
      <c r="AC351">
        <v>206.40371767649174</v>
      </c>
      <c r="AD351">
        <v>200.30693141795371</v>
      </c>
      <c r="AE351">
        <v>189.44059903765117</v>
      </c>
      <c r="AF351">
        <v>186.4549504944986</v>
      </c>
      <c r="AG351">
        <v>174.88040128564734</v>
      </c>
      <c r="AH351">
        <v>146.85709330523687</v>
      </c>
      <c r="AI351">
        <v>136.27401382133459</v>
      </c>
      <c r="AJ351">
        <v>-7.5566158294677734</v>
      </c>
      <c r="AK351">
        <v>-7.5474810600280762</v>
      </c>
      <c r="AL351">
        <v>-7.5417828559875488</v>
      </c>
      <c r="AM351">
        <v>-7.2000632286071777</v>
      </c>
      <c r="AN351">
        <v>-6.4767694473266602</v>
      </c>
      <c r="AO351">
        <v>-6.2575497627258301</v>
      </c>
      <c r="AP351">
        <v>-6.230262279510498</v>
      </c>
      <c r="AQ351">
        <v>-6.376373291015625</v>
      </c>
      <c r="AR351">
        <v>-6.7846617698669434</v>
      </c>
      <c r="AS351">
        <v>-7.1040048599243164</v>
      </c>
      <c r="AT351">
        <v>-7.5712704658508301</v>
      </c>
      <c r="AU351">
        <v>-7.6053853034973145</v>
      </c>
      <c r="AV351">
        <v>11.713277816772461</v>
      </c>
      <c r="AW351">
        <v>43.065151214599609</v>
      </c>
      <c r="AX351">
        <v>43.149364471435547</v>
      </c>
      <c r="AY351">
        <v>43.13787841796875</v>
      </c>
      <c r="AZ351">
        <v>43.255542755126953</v>
      </c>
      <c r="BA351">
        <v>42.606903076171875</v>
      </c>
      <c r="BB351">
        <v>10.563214302062988</v>
      </c>
      <c r="BC351">
        <v>-4.2788028717041016</v>
      </c>
      <c r="BD351">
        <v>-4.1906733512878418</v>
      </c>
      <c r="BE351">
        <v>-4.0203442573547363</v>
      </c>
      <c r="BF351">
        <v>-3.7076067924499512</v>
      </c>
      <c r="BG351">
        <v>-3.4769103527069092</v>
      </c>
      <c r="BH351">
        <v>-2.4477634429931641</v>
      </c>
      <c r="BI351">
        <v>-2.4382164478302002</v>
      </c>
      <c r="BJ351">
        <v>-2.4919626712799072</v>
      </c>
      <c r="BK351">
        <v>-2.3486967086791992</v>
      </c>
      <c r="BL351">
        <v>-2.0955765247344971</v>
      </c>
      <c r="BM351">
        <v>-2.0560910701751709</v>
      </c>
      <c r="BN351">
        <v>-2.01725172996521</v>
      </c>
      <c r="BO351">
        <v>-1.9878458976745605</v>
      </c>
      <c r="BP351">
        <v>-2.0511906147003174</v>
      </c>
      <c r="BQ351">
        <v>-2.1337306499481201</v>
      </c>
      <c r="BR351">
        <v>-2.266843318939209</v>
      </c>
      <c r="BS351">
        <v>-2.2749271392822266</v>
      </c>
      <c r="BT351">
        <v>14.525064468383789</v>
      </c>
      <c r="BU351">
        <v>44.093132019042969</v>
      </c>
      <c r="BV351">
        <v>44.169960021972656</v>
      </c>
      <c r="BW351">
        <v>44.144054412841797</v>
      </c>
      <c r="BX351">
        <v>44.256977081298828</v>
      </c>
      <c r="BY351">
        <v>43.637363433837891</v>
      </c>
      <c r="BZ351">
        <v>13.26073169708252</v>
      </c>
      <c r="CA351">
        <v>-1.2659350633621216</v>
      </c>
      <c r="CB351">
        <v>-1.2039997577667236</v>
      </c>
      <c r="CC351">
        <v>-1.01154625415802</v>
      </c>
      <c r="CD351">
        <v>-0.70365238189697266</v>
      </c>
      <c r="CE351">
        <v>-0.46975418925285339</v>
      </c>
      <c r="CF351">
        <v>1.0906119346618652</v>
      </c>
      <c r="CG351">
        <v>1.1004447937011719</v>
      </c>
      <c r="CH351">
        <v>1.0055274963378906</v>
      </c>
      <c r="CI351">
        <v>1.0113450288772583</v>
      </c>
      <c r="CJ351">
        <v>0.93882423639297485</v>
      </c>
      <c r="CK351">
        <v>0.85382616519927979</v>
      </c>
      <c r="CL351">
        <v>0.90066653490066528</v>
      </c>
      <c r="CM351">
        <v>1.0516347885131836</v>
      </c>
      <c r="CN351">
        <v>1.2271969318389893</v>
      </c>
      <c r="CO351">
        <v>1.3086658716201782</v>
      </c>
      <c r="CP351">
        <v>1.4069865942001343</v>
      </c>
      <c r="CQ351">
        <v>1.4169318675994873</v>
      </c>
      <c r="CR351">
        <v>16.472499847412109</v>
      </c>
      <c r="CS351">
        <v>44.805103302001953</v>
      </c>
      <c r="CT351">
        <v>44.876819610595703</v>
      </c>
      <c r="CU351">
        <v>44.840927124023438</v>
      </c>
      <c r="CV351">
        <v>44.950565338134766</v>
      </c>
      <c r="CW351">
        <v>44.351055145263672</v>
      </c>
      <c r="CX351">
        <v>15.129023551940918</v>
      </c>
      <c r="CY351">
        <v>0.82076799869537354</v>
      </c>
      <c r="CZ351">
        <v>0.86456143856048584</v>
      </c>
      <c r="DA351">
        <v>1.0723379850387573</v>
      </c>
      <c r="DB351">
        <v>1.3768773078918457</v>
      </c>
      <c r="DC351">
        <v>1.6129928827285767</v>
      </c>
      <c r="DD351">
        <v>4.6289873123168945</v>
      </c>
      <c r="DE351">
        <v>4.639106273651123</v>
      </c>
      <c r="DF351">
        <v>4.5030179023742676</v>
      </c>
      <c r="DG351">
        <v>4.3713865280151367</v>
      </c>
      <c r="DH351">
        <v>3.9732251167297363</v>
      </c>
      <c r="DI351">
        <v>3.7637434005737305</v>
      </c>
      <c r="DJ351">
        <v>3.8185849189758301</v>
      </c>
      <c r="DK351">
        <v>4.0911154747009277</v>
      </c>
      <c r="DL351">
        <v>4.505584716796875</v>
      </c>
      <c r="DM351">
        <v>4.7510623931884766</v>
      </c>
      <c r="DN351">
        <v>5.0808167457580566</v>
      </c>
      <c r="DO351">
        <v>5.1087908744812012</v>
      </c>
      <c r="DP351">
        <v>18.419933319091797</v>
      </c>
      <c r="DQ351">
        <v>45.517078399658203</v>
      </c>
      <c r="DR351">
        <v>45.583683013916016</v>
      </c>
      <c r="DS351">
        <v>45.537799835205078</v>
      </c>
      <c r="DT351">
        <v>45.644153594970703</v>
      </c>
      <c r="DU351">
        <v>45.064746856689453</v>
      </c>
      <c r="DV351">
        <v>16.997316360473633</v>
      </c>
      <c r="DW351">
        <v>2.9074711799621582</v>
      </c>
      <c r="DX351">
        <v>2.9331226348876953</v>
      </c>
      <c r="DY351">
        <v>3.1562223434448242</v>
      </c>
      <c r="DZ351">
        <v>3.4574069976806641</v>
      </c>
      <c r="EA351">
        <v>3.6957399845123291</v>
      </c>
      <c r="EB351">
        <v>9.7378396987915039</v>
      </c>
      <c r="EC351">
        <v>9.7483711242675781</v>
      </c>
      <c r="ED351">
        <v>9.5528383255004883</v>
      </c>
      <c r="EE351">
        <v>9.2227535247802734</v>
      </c>
      <c r="EF351">
        <v>8.3544178009033203</v>
      </c>
      <c r="EG351">
        <v>7.9652018547058105</v>
      </c>
      <c r="EH351">
        <v>8.0315952301025391</v>
      </c>
      <c r="EI351">
        <v>8.4796428680419922</v>
      </c>
      <c r="EJ351">
        <v>9.2390556335449219</v>
      </c>
      <c r="EK351">
        <v>9.7213363647460937</v>
      </c>
      <c r="EL351">
        <v>10.38524341583252</v>
      </c>
      <c r="EM351">
        <v>10.439249038696289</v>
      </c>
      <c r="EN351">
        <v>21.231719970703125</v>
      </c>
      <c r="EO351">
        <v>46.545055389404297</v>
      </c>
      <c r="EP351">
        <v>46.604278564453125</v>
      </c>
      <c r="EQ351">
        <v>46.543975830078125</v>
      </c>
      <c r="ER351">
        <v>46.645584106445313</v>
      </c>
      <c r="ES351">
        <v>46.095207214355469</v>
      </c>
      <c r="ET351">
        <v>19.694833755493164</v>
      </c>
      <c r="EU351">
        <v>5.9203391075134277</v>
      </c>
      <c r="EV351">
        <v>5.9197964668273926</v>
      </c>
      <c r="EW351">
        <v>6.1650199890136719</v>
      </c>
      <c r="EX351">
        <v>6.4613614082336426</v>
      </c>
      <c r="EY351">
        <v>6.7028961181640625</v>
      </c>
      <c r="EZ351">
        <v>68.262466430664063</v>
      </c>
      <c r="FA351">
        <v>67.355667114257813</v>
      </c>
      <c r="FB351">
        <v>66.250625610351562</v>
      </c>
      <c r="FC351">
        <v>65.583099365234375</v>
      </c>
      <c r="FD351">
        <v>64.990646362304688</v>
      </c>
      <c r="FE351">
        <v>64.665313720703125</v>
      </c>
      <c r="FF351">
        <v>65.18695068359375</v>
      </c>
      <c r="FG351">
        <v>68.515312194824219</v>
      </c>
      <c r="FH351">
        <v>73.775016784667969</v>
      </c>
      <c r="FI351">
        <v>78.515647888183594</v>
      </c>
      <c r="FJ351">
        <v>82.391319274902344</v>
      </c>
      <c r="FK351">
        <v>85.180931091308594</v>
      </c>
      <c r="FL351">
        <v>87.452812194824219</v>
      </c>
      <c r="FM351">
        <v>89.079376220703125</v>
      </c>
      <c r="FN351">
        <v>89.739974975585938</v>
      </c>
      <c r="FO351">
        <v>89.745338439941406</v>
      </c>
      <c r="FP351">
        <v>88.917533874511719</v>
      </c>
      <c r="FQ351">
        <v>87.064384460449219</v>
      </c>
      <c r="FR351">
        <v>84.06146240234375</v>
      </c>
      <c r="FS351">
        <v>80.900009155273437</v>
      </c>
      <c r="FT351">
        <v>77.216629028320312</v>
      </c>
      <c r="FU351">
        <v>74.785324096679688</v>
      </c>
      <c r="FV351">
        <v>72.498542785644531</v>
      </c>
      <c r="FW351">
        <v>70.731803894042969</v>
      </c>
      <c r="FX351">
        <v>500</v>
      </c>
      <c r="FY351">
        <v>0.12474661320447922</v>
      </c>
      <c r="FZ351">
        <v>1</v>
      </c>
      <c r="GA351" s="57" t="s">
        <v>10</v>
      </c>
    </row>
    <row r="352" spans="1:183" x14ac:dyDescent="0.2">
      <c r="A352" t="s">
        <v>242</v>
      </c>
      <c r="B352" t="s">
        <v>246</v>
      </c>
      <c r="C352" t="s">
        <v>218</v>
      </c>
      <c r="D352" t="s">
        <v>11</v>
      </c>
      <c r="E352">
        <v>2016</v>
      </c>
      <c r="F352" t="s">
        <v>220</v>
      </c>
      <c r="G352" t="s">
        <v>10</v>
      </c>
      <c r="H352" s="57" t="s">
        <v>234</v>
      </c>
      <c r="I352">
        <v>859</v>
      </c>
      <c r="L352">
        <v>138.03674859463331</v>
      </c>
      <c r="M352">
        <v>135.44097854499893</v>
      </c>
      <c r="N352">
        <v>134.1532466108944</v>
      </c>
      <c r="O352">
        <v>135.1718818344284</v>
      </c>
      <c r="P352">
        <v>137.04947973132127</v>
      </c>
      <c r="Q352">
        <v>145.12564936355759</v>
      </c>
      <c r="R352">
        <v>164.50585290975565</v>
      </c>
      <c r="S352">
        <v>170.87654992109265</v>
      </c>
      <c r="T352">
        <v>184.89823439017076</v>
      </c>
      <c r="U352">
        <v>196.62551438642402</v>
      </c>
      <c r="V352">
        <v>201.94328310661626</v>
      </c>
      <c r="W352">
        <v>205.20023572159602</v>
      </c>
      <c r="X352">
        <v>207.37774164642465</v>
      </c>
      <c r="Y352">
        <v>209.53472496049861</v>
      </c>
      <c r="Z352">
        <v>210.11068326699191</v>
      </c>
      <c r="AA352">
        <v>210.2550951115731</v>
      </c>
      <c r="AB352">
        <v>209.070116067409</v>
      </c>
      <c r="AC352">
        <v>206.40371767649174</v>
      </c>
      <c r="AD352">
        <v>200.30693141795368</v>
      </c>
      <c r="AE352">
        <v>189.44059903765117</v>
      </c>
      <c r="AF352">
        <v>186.4549504944986</v>
      </c>
      <c r="AG352">
        <v>174.88040128564734</v>
      </c>
      <c r="AH352">
        <v>146.85709330523687</v>
      </c>
      <c r="AI352">
        <v>136.27401382133459</v>
      </c>
      <c r="AJ352">
        <v>-7.5566158294677734</v>
      </c>
      <c r="AK352">
        <v>-7.5474810600280762</v>
      </c>
      <c r="AL352">
        <v>-7.5417828559875488</v>
      </c>
      <c r="AM352">
        <v>-7.2000632286071777</v>
      </c>
      <c r="AN352">
        <v>-6.4767694473266602</v>
      </c>
      <c r="AO352">
        <v>-6.2575497627258301</v>
      </c>
      <c r="AP352">
        <v>-6.230262279510498</v>
      </c>
      <c r="AQ352">
        <v>-6.376373291015625</v>
      </c>
      <c r="AR352">
        <v>-6.7846617698669434</v>
      </c>
      <c r="AS352">
        <v>-7.1040048599243164</v>
      </c>
      <c r="AT352">
        <v>-7.5712704658508301</v>
      </c>
      <c r="AU352">
        <v>-7.6053853034973145</v>
      </c>
      <c r="AV352">
        <v>11.713277816772461</v>
      </c>
      <c r="AW352">
        <v>43.065151214599609</v>
      </c>
      <c r="AX352">
        <v>43.149364471435547</v>
      </c>
      <c r="AY352">
        <v>43.13787841796875</v>
      </c>
      <c r="AZ352">
        <v>43.255542755126953</v>
      </c>
      <c r="BA352">
        <v>42.606903076171875</v>
      </c>
      <c r="BB352">
        <v>10.563214302062988</v>
      </c>
      <c r="BC352">
        <v>-4.2788028717041016</v>
      </c>
      <c r="BD352">
        <v>-4.1906733512878418</v>
      </c>
      <c r="BE352">
        <v>-4.0203442573547363</v>
      </c>
      <c r="BF352">
        <v>-3.7076067924499512</v>
      </c>
      <c r="BG352">
        <v>-3.4769103527069092</v>
      </c>
      <c r="BH352">
        <v>-2.4477634429931641</v>
      </c>
      <c r="BI352">
        <v>-2.4382164478302002</v>
      </c>
      <c r="BJ352">
        <v>-2.4919626712799072</v>
      </c>
      <c r="BK352">
        <v>-2.3486967086791992</v>
      </c>
      <c r="BL352">
        <v>-2.0955765247344971</v>
      </c>
      <c r="BM352">
        <v>-2.0560910701751709</v>
      </c>
      <c r="BN352">
        <v>-2.01725172996521</v>
      </c>
      <c r="BO352">
        <v>-1.9878458976745605</v>
      </c>
      <c r="BP352">
        <v>-2.0511906147003174</v>
      </c>
      <c r="BQ352">
        <v>-2.1337306499481201</v>
      </c>
      <c r="BR352">
        <v>-2.266843318939209</v>
      </c>
      <c r="BS352">
        <v>-2.2749271392822266</v>
      </c>
      <c r="BT352">
        <v>14.525064468383789</v>
      </c>
      <c r="BU352">
        <v>44.093132019042969</v>
      </c>
      <c r="BV352">
        <v>44.169960021972656</v>
      </c>
      <c r="BW352">
        <v>44.144054412841797</v>
      </c>
      <c r="BX352">
        <v>44.256977081298828</v>
      </c>
      <c r="BY352">
        <v>43.637363433837891</v>
      </c>
      <c r="BZ352">
        <v>13.26073169708252</v>
      </c>
      <c r="CA352">
        <v>-1.2659350633621216</v>
      </c>
      <c r="CB352">
        <v>-1.2039997577667236</v>
      </c>
      <c r="CC352">
        <v>-1.01154625415802</v>
      </c>
      <c r="CD352">
        <v>-0.70365238189697266</v>
      </c>
      <c r="CE352">
        <v>-0.46975418925285339</v>
      </c>
      <c r="CF352">
        <v>1.0906119346618652</v>
      </c>
      <c r="CG352">
        <v>1.1004447937011719</v>
      </c>
      <c r="CH352">
        <v>1.0055274963378906</v>
      </c>
      <c r="CI352">
        <v>1.0113450288772583</v>
      </c>
      <c r="CJ352">
        <v>0.93882423639297485</v>
      </c>
      <c r="CK352">
        <v>0.85382616519927979</v>
      </c>
      <c r="CL352">
        <v>0.90066653490066528</v>
      </c>
      <c r="CM352">
        <v>1.0516347885131836</v>
      </c>
      <c r="CN352">
        <v>1.2271969318389893</v>
      </c>
      <c r="CO352">
        <v>1.3086658716201782</v>
      </c>
      <c r="CP352">
        <v>1.4069865942001343</v>
      </c>
      <c r="CQ352">
        <v>1.4169318675994873</v>
      </c>
      <c r="CR352">
        <v>16.472499847412109</v>
      </c>
      <c r="CS352">
        <v>44.805103302001953</v>
      </c>
      <c r="CT352">
        <v>44.876819610595703</v>
      </c>
      <c r="CU352">
        <v>44.840927124023438</v>
      </c>
      <c r="CV352">
        <v>44.950565338134766</v>
      </c>
      <c r="CW352">
        <v>44.351055145263672</v>
      </c>
      <c r="CX352">
        <v>15.129023551940918</v>
      </c>
      <c r="CY352">
        <v>0.82076799869537354</v>
      </c>
      <c r="CZ352">
        <v>0.86456143856048584</v>
      </c>
      <c r="DA352">
        <v>1.0723379850387573</v>
      </c>
      <c r="DB352">
        <v>1.3768773078918457</v>
      </c>
      <c r="DC352">
        <v>1.6129928827285767</v>
      </c>
      <c r="DD352">
        <v>4.6289873123168945</v>
      </c>
      <c r="DE352">
        <v>4.639106273651123</v>
      </c>
      <c r="DF352">
        <v>4.5030179023742676</v>
      </c>
      <c r="DG352">
        <v>4.3713865280151367</v>
      </c>
      <c r="DH352">
        <v>3.9732251167297363</v>
      </c>
      <c r="DI352">
        <v>3.7637434005737305</v>
      </c>
      <c r="DJ352">
        <v>3.8185849189758301</v>
      </c>
      <c r="DK352">
        <v>4.0911154747009277</v>
      </c>
      <c r="DL352">
        <v>4.505584716796875</v>
      </c>
      <c r="DM352">
        <v>4.7510623931884766</v>
      </c>
      <c r="DN352">
        <v>5.0808167457580566</v>
      </c>
      <c r="DO352">
        <v>5.1087908744812012</v>
      </c>
      <c r="DP352">
        <v>18.419933319091797</v>
      </c>
      <c r="DQ352">
        <v>45.517078399658203</v>
      </c>
      <c r="DR352">
        <v>45.583683013916016</v>
      </c>
      <c r="DS352">
        <v>45.537799835205078</v>
      </c>
      <c r="DT352">
        <v>45.644153594970703</v>
      </c>
      <c r="DU352">
        <v>45.064746856689453</v>
      </c>
      <c r="DV352">
        <v>16.997316360473633</v>
      </c>
      <c r="DW352">
        <v>2.9074711799621582</v>
      </c>
      <c r="DX352">
        <v>2.9331226348876953</v>
      </c>
      <c r="DY352">
        <v>3.1562223434448242</v>
      </c>
      <c r="DZ352">
        <v>3.4574069976806641</v>
      </c>
      <c r="EA352">
        <v>3.6957399845123291</v>
      </c>
      <c r="EB352">
        <v>9.7378396987915039</v>
      </c>
      <c r="EC352">
        <v>9.7483711242675781</v>
      </c>
      <c r="ED352">
        <v>9.5528383255004883</v>
      </c>
      <c r="EE352">
        <v>9.2227535247802734</v>
      </c>
      <c r="EF352">
        <v>8.3544178009033203</v>
      </c>
      <c r="EG352">
        <v>7.9652018547058105</v>
      </c>
      <c r="EH352">
        <v>8.0315952301025391</v>
      </c>
      <c r="EI352">
        <v>8.4796428680419922</v>
      </c>
      <c r="EJ352">
        <v>9.2390556335449219</v>
      </c>
      <c r="EK352">
        <v>9.7213363647460937</v>
      </c>
      <c r="EL352">
        <v>10.38524341583252</v>
      </c>
      <c r="EM352">
        <v>10.439249038696289</v>
      </c>
      <c r="EN352">
        <v>21.231719970703125</v>
      </c>
      <c r="EO352">
        <v>46.545055389404297</v>
      </c>
      <c r="EP352">
        <v>46.604278564453125</v>
      </c>
      <c r="EQ352">
        <v>46.543975830078125</v>
      </c>
      <c r="ER352">
        <v>46.645584106445313</v>
      </c>
      <c r="ES352">
        <v>46.095207214355469</v>
      </c>
      <c r="ET352">
        <v>19.694833755493164</v>
      </c>
      <c r="EU352">
        <v>5.9203391075134277</v>
      </c>
      <c r="EV352">
        <v>5.9197964668273926</v>
      </c>
      <c r="EW352">
        <v>6.1650199890136719</v>
      </c>
      <c r="EX352">
        <v>6.4613614082336426</v>
      </c>
      <c r="EY352">
        <v>6.7028961181640625</v>
      </c>
      <c r="EZ352">
        <v>68.262466430664063</v>
      </c>
      <c r="FA352">
        <v>67.355667114257813</v>
      </c>
      <c r="FB352">
        <v>66.250625610351562</v>
      </c>
      <c r="FC352">
        <v>65.583099365234375</v>
      </c>
      <c r="FD352">
        <v>64.990646362304688</v>
      </c>
      <c r="FE352">
        <v>64.665313720703125</v>
      </c>
      <c r="FF352">
        <v>65.18695068359375</v>
      </c>
      <c r="FG352">
        <v>68.515312194824219</v>
      </c>
      <c r="FH352">
        <v>73.775016784667969</v>
      </c>
      <c r="FI352">
        <v>78.515647888183594</v>
      </c>
      <c r="FJ352">
        <v>82.391319274902344</v>
      </c>
      <c r="FK352">
        <v>85.180931091308594</v>
      </c>
      <c r="FL352">
        <v>87.452812194824219</v>
      </c>
      <c r="FM352">
        <v>89.079376220703125</v>
      </c>
      <c r="FN352">
        <v>89.739974975585938</v>
      </c>
      <c r="FO352">
        <v>89.745338439941406</v>
      </c>
      <c r="FP352">
        <v>88.917533874511719</v>
      </c>
      <c r="FQ352">
        <v>87.064384460449219</v>
      </c>
      <c r="FR352">
        <v>84.06146240234375</v>
      </c>
      <c r="FS352">
        <v>80.900009155273437</v>
      </c>
      <c r="FT352">
        <v>77.216629028320312</v>
      </c>
      <c r="FU352">
        <v>74.785324096679688</v>
      </c>
      <c r="FV352">
        <v>72.498542785644531</v>
      </c>
      <c r="FW352">
        <v>70.731803894042969</v>
      </c>
      <c r="FX352">
        <v>500</v>
      </c>
      <c r="FY352">
        <v>0.12474661320447922</v>
      </c>
      <c r="FZ352">
        <v>1</v>
      </c>
      <c r="GA352" s="57" t="s">
        <v>10</v>
      </c>
    </row>
    <row r="353" spans="1:183" x14ac:dyDescent="0.2">
      <c r="A353" t="s">
        <v>242</v>
      </c>
      <c r="B353" t="s">
        <v>246</v>
      </c>
      <c r="C353" t="s">
        <v>218</v>
      </c>
      <c r="D353" t="s">
        <v>36</v>
      </c>
      <c r="E353">
        <v>2014</v>
      </c>
      <c r="F353" t="s">
        <v>221</v>
      </c>
      <c r="G353" t="s">
        <v>10</v>
      </c>
      <c r="H353" s="57" t="s">
        <v>234</v>
      </c>
      <c r="I353">
        <v>141</v>
      </c>
      <c r="L353">
        <v>22.304377309197616</v>
      </c>
      <c r="M353">
        <v>21.753688163667906</v>
      </c>
      <c r="N353">
        <v>21.606620551548456</v>
      </c>
      <c r="O353">
        <v>21.910931082398676</v>
      </c>
      <c r="P353">
        <v>22.638194980934482</v>
      </c>
      <c r="Q353">
        <v>24.951842785581714</v>
      </c>
      <c r="R353">
        <v>28.913292932713205</v>
      </c>
      <c r="S353">
        <v>27.962788604558686</v>
      </c>
      <c r="T353">
        <v>27.97510278069673</v>
      </c>
      <c r="U353">
        <v>29.895177679572289</v>
      </c>
      <c r="V353">
        <v>28.352715784299072</v>
      </c>
      <c r="W353">
        <v>28.491986579589256</v>
      </c>
      <c r="X353">
        <v>28.324601935577256</v>
      </c>
      <c r="Y353">
        <v>28.391454642931492</v>
      </c>
      <c r="Z353">
        <v>28.556176285317509</v>
      </c>
      <c r="AA353">
        <v>28.751430695425846</v>
      </c>
      <c r="AB353">
        <v>29.338334680588982</v>
      </c>
      <c r="AC353">
        <v>30.578579823764741</v>
      </c>
      <c r="AD353">
        <v>30.492176974243574</v>
      </c>
      <c r="AE353">
        <v>30.125414443889483</v>
      </c>
      <c r="AF353">
        <v>29.680099379840758</v>
      </c>
      <c r="AG353">
        <v>25.81719457090362</v>
      </c>
      <c r="AH353">
        <v>23.962349741735196</v>
      </c>
      <c r="AI353">
        <v>23.215335770154642</v>
      </c>
      <c r="AJ353">
        <v>-4.173065185546875</v>
      </c>
      <c r="AK353">
        <v>-4.101750373840332</v>
      </c>
      <c r="AL353">
        <v>-4.0555806159973145</v>
      </c>
      <c r="AM353">
        <v>-3.9987473487854004</v>
      </c>
      <c r="AN353">
        <v>-3.8898499011993408</v>
      </c>
      <c r="AO353">
        <v>-4.3612446784973145</v>
      </c>
      <c r="AP353">
        <v>-4.3117437362670898</v>
      </c>
      <c r="AQ353">
        <v>-4.0091800689697266</v>
      </c>
      <c r="AR353">
        <v>-4.169952392578125</v>
      </c>
      <c r="AS353">
        <v>-5.0904693603515625</v>
      </c>
      <c r="AT353">
        <v>-3.9113562107086182</v>
      </c>
      <c r="AU353">
        <v>-4.0599398612976074</v>
      </c>
      <c r="AV353">
        <v>-4.0622711181640625</v>
      </c>
      <c r="AW353">
        <v>-4.0266327857971191</v>
      </c>
      <c r="AX353">
        <v>-4.0971651077270508</v>
      </c>
      <c r="AY353">
        <v>1.6296542882919312</v>
      </c>
      <c r="AZ353">
        <v>8.6152925491333008</v>
      </c>
      <c r="BA353">
        <v>8.8469905853271484</v>
      </c>
      <c r="BB353">
        <v>8.8217687606811523</v>
      </c>
      <c r="BC353">
        <v>8.7303256988525391</v>
      </c>
      <c r="BD353">
        <v>8.7374696731567383</v>
      </c>
      <c r="BE353">
        <v>1.5411412715911865</v>
      </c>
      <c r="BF353">
        <v>-1.9657609462738037</v>
      </c>
      <c r="BG353">
        <v>-1.9586559534072876</v>
      </c>
      <c r="BH353">
        <v>-1.5656025409698486</v>
      </c>
      <c r="BI353">
        <v>-1.5370569229125977</v>
      </c>
      <c r="BJ353">
        <v>-1.520257830619812</v>
      </c>
      <c r="BK353">
        <v>-1.4989596605300903</v>
      </c>
      <c r="BL353">
        <v>-1.456246018409729</v>
      </c>
      <c r="BM353">
        <v>-1.6376447677612305</v>
      </c>
      <c r="BN353">
        <v>-1.6145856380462646</v>
      </c>
      <c r="BO353">
        <v>-1.4986099004745483</v>
      </c>
      <c r="BP353">
        <v>-1.5567140579223633</v>
      </c>
      <c r="BQ353">
        <v>-1.9015662670135498</v>
      </c>
      <c r="BR353">
        <v>-1.4590401649475098</v>
      </c>
      <c r="BS353">
        <v>-1.5174962282180786</v>
      </c>
      <c r="BT353">
        <v>-1.5169117450714111</v>
      </c>
      <c r="BU353">
        <v>-1.5047100782394409</v>
      </c>
      <c r="BV353">
        <v>-1.5311281681060791</v>
      </c>
      <c r="BW353">
        <v>2.9813530445098877</v>
      </c>
      <c r="BX353">
        <v>9.0371675491333008</v>
      </c>
      <c r="BY353">
        <v>9.2784252166748047</v>
      </c>
      <c r="BZ353">
        <v>9.2560691833496094</v>
      </c>
      <c r="CA353">
        <v>9.1629915237426758</v>
      </c>
      <c r="CB353">
        <v>9.1709108352661133</v>
      </c>
      <c r="CC353">
        <v>2.9281880855560303</v>
      </c>
      <c r="CD353">
        <v>-0.40449360013008118</v>
      </c>
      <c r="CE353">
        <v>-0.41675668954849243</v>
      </c>
      <c r="CF353">
        <v>0.24031810462474823</v>
      </c>
      <c r="CG353">
        <v>0.23924191296100616</v>
      </c>
      <c r="CH353">
        <v>0.23569902777671814</v>
      </c>
      <c r="CI353">
        <v>0.23238569498062134</v>
      </c>
      <c r="CJ353">
        <v>0.2292606383562088</v>
      </c>
      <c r="CK353">
        <v>0.24871206283569336</v>
      </c>
      <c r="CL353">
        <v>0.25345784425735474</v>
      </c>
      <c r="CM353">
        <v>0.24020332098007202</v>
      </c>
      <c r="CN353">
        <v>0.25320702791213989</v>
      </c>
      <c r="CO353">
        <v>0.30705803632736206</v>
      </c>
      <c r="CP353">
        <v>0.23942634463310242</v>
      </c>
      <c r="CQ353">
        <v>0.24339231848716736</v>
      </c>
      <c r="CR353">
        <v>0.24599619209766388</v>
      </c>
      <c r="CS353">
        <v>0.24196584522724152</v>
      </c>
      <c r="CT353">
        <v>0.24610112607479095</v>
      </c>
      <c r="CU353">
        <v>3.9175355434417725</v>
      </c>
      <c r="CV353">
        <v>9.3293571472167969</v>
      </c>
      <c r="CW353">
        <v>9.5772361755371094</v>
      </c>
      <c r="CX353">
        <v>9.5568647384643555</v>
      </c>
      <c r="CY353">
        <v>9.4626541137695312</v>
      </c>
      <c r="CZ353">
        <v>9.4711103439331055</v>
      </c>
      <c r="DA353">
        <v>3.8888523578643799</v>
      </c>
      <c r="DB353">
        <v>0.67683541774749756</v>
      </c>
      <c r="DC353">
        <v>0.65115803480148315</v>
      </c>
      <c r="DD353">
        <v>2.0462386608123779</v>
      </c>
      <c r="DE353">
        <v>2.0155408382415771</v>
      </c>
      <c r="DF353">
        <v>1.9916559457778931</v>
      </c>
      <c r="DG353">
        <v>1.963731050491333</v>
      </c>
      <c r="DH353">
        <v>1.9147672653198242</v>
      </c>
      <c r="DI353">
        <v>2.1350688934326172</v>
      </c>
      <c r="DJ353">
        <v>2.1215012073516846</v>
      </c>
      <c r="DK353">
        <v>1.9790165424346924</v>
      </c>
      <c r="DL353">
        <v>2.0631282329559326</v>
      </c>
      <c r="DM353">
        <v>2.5156824588775635</v>
      </c>
      <c r="DN353">
        <v>1.9378929138183594</v>
      </c>
      <c r="DO353">
        <v>2.0042808055877686</v>
      </c>
      <c r="DP353">
        <v>2.0089042186737061</v>
      </c>
      <c r="DQ353">
        <v>1.9886417388916016</v>
      </c>
      <c r="DR353">
        <v>2.0233304500579834</v>
      </c>
      <c r="DS353">
        <v>4.8537182807922363</v>
      </c>
      <c r="DT353">
        <v>9.621546745300293</v>
      </c>
      <c r="DU353">
        <v>9.8760461807250977</v>
      </c>
      <c r="DV353">
        <v>9.8576602935791016</v>
      </c>
      <c r="DW353">
        <v>9.7623167037963867</v>
      </c>
      <c r="DX353">
        <v>9.7713098526000977</v>
      </c>
      <c r="DY353">
        <v>4.8495168685913086</v>
      </c>
      <c r="DZ353">
        <v>1.7581644058227539</v>
      </c>
      <c r="EA353">
        <v>1.7190728187561035</v>
      </c>
      <c r="EB353">
        <v>4.6537013053894043</v>
      </c>
      <c r="EC353">
        <v>4.5802340507507324</v>
      </c>
      <c r="ED353">
        <v>4.5269789695739746</v>
      </c>
      <c r="EE353">
        <v>4.4635186195373535</v>
      </c>
      <c r="EF353">
        <v>4.3483710289001465</v>
      </c>
      <c r="EG353">
        <v>4.8586688041687012</v>
      </c>
      <c r="EH353">
        <v>4.8186593055725098</v>
      </c>
      <c r="EI353">
        <v>4.4895868301391602</v>
      </c>
      <c r="EJ353">
        <v>4.6763668060302734</v>
      </c>
      <c r="EK353">
        <v>5.704585075378418</v>
      </c>
      <c r="EL353">
        <v>4.3902087211608887</v>
      </c>
      <c r="EM353">
        <v>4.5467243194580078</v>
      </c>
      <c r="EN353">
        <v>4.5542631149291992</v>
      </c>
      <c r="EO353">
        <v>4.5105643272399902</v>
      </c>
      <c r="EP353">
        <v>4.5893673896789551</v>
      </c>
      <c r="EQ353">
        <v>6.2054171562194824</v>
      </c>
      <c r="ER353">
        <v>10.043421745300293</v>
      </c>
      <c r="ES353">
        <v>10.307480812072754</v>
      </c>
      <c r="ET353">
        <v>10.291960716247559</v>
      </c>
      <c r="EU353">
        <v>10.194981575012207</v>
      </c>
      <c r="EV353">
        <v>10.204751014709473</v>
      </c>
      <c r="EW353">
        <v>6.2365636825561523</v>
      </c>
      <c r="EX353">
        <v>3.3194317817687988</v>
      </c>
      <c r="EY353">
        <v>3.2609720230102539</v>
      </c>
      <c r="EZ353">
        <v>45.661884307861328</v>
      </c>
      <c r="FA353">
        <v>44.849433898925781</v>
      </c>
      <c r="FB353">
        <v>43.867328643798828</v>
      </c>
      <c r="FC353">
        <v>43.250652313232422</v>
      </c>
      <c r="FD353">
        <v>42.527500152587891</v>
      </c>
      <c r="FE353">
        <v>42.144680023193359</v>
      </c>
      <c r="FF353">
        <v>41.5565185546875</v>
      </c>
      <c r="FG353">
        <v>41.637344360351563</v>
      </c>
      <c r="FH353">
        <v>41.74102783203125</v>
      </c>
      <c r="FI353">
        <v>43.703414916992187</v>
      </c>
      <c r="FJ353">
        <v>46.423557281494141</v>
      </c>
      <c r="FK353">
        <v>47.700767517089844</v>
      </c>
      <c r="FL353">
        <v>48.766391754150391</v>
      </c>
      <c r="FM353">
        <v>49.780216217041016</v>
      </c>
      <c r="FN353">
        <v>50.833751678466797</v>
      </c>
      <c r="FO353">
        <v>51.344841003417969</v>
      </c>
      <c r="FP353">
        <v>51.051719665527344</v>
      </c>
      <c r="FQ353">
        <v>49.536159515380859</v>
      </c>
      <c r="FR353">
        <v>47.441654205322266</v>
      </c>
      <c r="FS353">
        <v>45.954151153564453</v>
      </c>
      <c r="FT353">
        <v>44.663532257080078</v>
      </c>
      <c r="FU353">
        <v>43.771537780761719</v>
      </c>
      <c r="FV353">
        <v>43.515056610107422</v>
      </c>
      <c r="FW353">
        <v>43.533702850341797</v>
      </c>
      <c r="FX353">
        <v>500</v>
      </c>
      <c r="FY353">
        <v>0.12474661320447922</v>
      </c>
      <c r="FZ353">
        <v>1</v>
      </c>
      <c r="GA353" s="57" t="s">
        <v>10</v>
      </c>
    </row>
    <row r="354" spans="1:183" x14ac:dyDescent="0.2">
      <c r="A354" t="s">
        <v>242</v>
      </c>
      <c r="B354" t="s">
        <v>246</v>
      </c>
      <c r="C354" t="s">
        <v>218</v>
      </c>
      <c r="D354" t="s">
        <v>36</v>
      </c>
      <c r="E354">
        <v>2015</v>
      </c>
      <c r="F354" t="s">
        <v>221</v>
      </c>
      <c r="G354" t="s">
        <v>10</v>
      </c>
      <c r="H354" s="57" t="s">
        <v>234</v>
      </c>
      <c r="I354">
        <v>141</v>
      </c>
      <c r="L354">
        <v>22.304377309197616</v>
      </c>
      <c r="M354">
        <v>21.753688163667906</v>
      </c>
      <c r="N354">
        <v>21.606620551548456</v>
      </c>
      <c r="O354">
        <v>21.910931082398676</v>
      </c>
      <c r="P354">
        <v>22.638194980934482</v>
      </c>
      <c r="Q354">
        <v>24.951842785581714</v>
      </c>
      <c r="R354">
        <v>28.913292932713205</v>
      </c>
      <c r="S354">
        <v>27.962788604558686</v>
      </c>
      <c r="T354">
        <v>27.97510278069673</v>
      </c>
      <c r="U354">
        <v>29.895177679572289</v>
      </c>
      <c r="V354">
        <v>28.352715784299072</v>
      </c>
      <c r="W354">
        <v>28.491986579589256</v>
      </c>
      <c r="X354">
        <v>28.324601935577256</v>
      </c>
      <c r="Y354">
        <v>28.391454642931492</v>
      </c>
      <c r="Z354">
        <v>28.556176285317509</v>
      </c>
      <c r="AA354">
        <v>28.751430695425846</v>
      </c>
      <c r="AB354">
        <v>29.338334680588982</v>
      </c>
      <c r="AC354">
        <v>30.578579823764741</v>
      </c>
      <c r="AD354">
        <v>30.49217697424357</v>
      </c>
      <c r="AE354">
        <v>30.125414443889483</v>
      </c>
      <c r="AF354">
        <v>29.680099379840758</v>
      </c>
      <c r="AG354">
        <v>25.817194570903624</v>
      </c>
      <c r="AH354">
        <v>23.962349741735196</v>
      </c>
      <c r="AI354">
        <v>23.215335770154642</v>
      </c>
      <c r="AJ354">
        <v>-4.173065185546875</v>
      </c>
      <c r="AK354">
        <v>-4.101750373840332</v>
      </c>
      <c r="AL354">
        <v>-4.0555806159973145</v>
      </c>
      <c r="AM354">
        <v>-3.9987473487854004</v>
      </c>
      <c r="AN354">
        <v>-3.8898499011993408</v>
      </c>
      <c r="AO354">
        <v>-4.3612446784973145</v>
      </c>
      <c r="AP354">
        <v>-4.3117437362670898</v>
      </c>
      <c r="AQ354">
        <v>-4.0091800689697266</v>
      </c>
      <c r="AR354">
        <v>-4.169952392578125</v>
      </c>
      <c r="AS354">
        <v>-5.0904693603515625</v>
      </c>
      <c r="AT354">
        <v>-3.9113562107086182</v>
      </c>
      <c r="AU354">
        <v>-4.0599398612976074</v>
      </c>
      <c r="AV354">
        <v>-4.0622711181640625</v>
      </c>
      <c r="AW354">
        <v>-4.0266327857971191</v>
      </c>
      <c r="AX354">
        <v>-4.0971651077270508</v>
      </c>
      <c r="AY354">
        <v>1.6296542882919312</v>
      </c>
      <c r="AZ354">
        <v>8.6152925491333008</v>
      </c>
      <c r="BA354">
        <v>8.8469905853271484</v>
      </c>
      <c r="BB354">
        <v>8.8217687606811523</v>
      </c>
      <c r="BC354">
        <v>8.7303256988525391</v>
      </c>
      <c r="BD354">
        <v>8.7374696731567383</v>
      </c>
      <c r="BE354">
        <v>1.5411412715911865</v>
      </c>
      <c r="BF354">
        <v>-1.9657609462738037</v>
      </c>
      <c r="BG354">
        <v>-1.9586559534072876</v>
      </c>
      <c r="BH354">
        <v>-1.5656025409698486</v>
      </c>
      <c r="BI354">
        <v>-1.5370569229125977</v>
      </c>
      <c r="BJ354">
        <v>-1.520257830619812</v>
      </c>
      <c r="BK354">
        <v>-1.4989596605300903</v>
      </c>
      <c r="BL354">
        <v>-1.456246018409729</v>
      </c>
      <c r="BM354">
        <v>-1.6376447677612305</v>
      </c>
      <c r="BN354">
        <v>-1.6145856380462646</v>
      </c>
      <c r="BO354">
        <v>-1.4986099004745483</v>
      </c>
      <c r="BP354">
        <v>-1.5567140579223633</v>
      </c>
      <c r="BQ354">
        <v>-1.9015662670135498</v>
      </c>
      <c r="BR354">
        <v>-1.4590401649475098</v>
      </c>
      <c r="BS354">
        <v>-1.5174962282180786</v>
      </c>
      <c r="BT354">
        <v>-1.5169117450714111</v>
      </c>
      <c r="BU354">
        <v>-1.5047100782394409</v>
      </c>
      <c r="BV354">
        <v>-1.5311281681060791</v>
      </c>
      <c r="BW354">
        <v>2.9813530445098877</v>
      </c>
      <c r="BX354">
        <v>9.0371675491333008</v>
      </c>
      <c r="BY354">
        <v>9.2784252166748047</v>
      </c>
      <c r="BZ354">
        <v>9.2560691833496094</v>
      </c>
      <c r="CA354">
        <v>9.1629915237426758</v>
      </c>
      <c r="CB354">
        <v>9.1709108352661133</v>
      </c>
      <c r="CC354">
        <v>2.9281880855560303</v>
      </c>
      <c r="CD354">
        <v>-0.40449360013008118</v>
      </c>
      <c r="CE354">
        <v>-0.41675668954849243</v>
      </c>
      <c r="CF354">
        <v>0.24031810462474823</v>
      </c>
      <c r="CG354">
        <v>0.23924191296100616</v>
      </c>
      <c r="CH354">
        <v>0.23569902777671814</v>
      </c>
      <c r="CI354">
        <v>0.23238569498062134</v>
      </c>
      <c r="CJ354">
        <v>0.2292606383562088</v>
      </c>
      <c r="CK354">
        <v>0.24871206283569336</v>
      </c>
      <c r="CL354">
        <v>0.25345784425735474</v>
      </c>
      <c r="CM354">
        <v>0.24020332098007202</v>
      </c>
      <c r="CN354">
        <v>0.25320702791213989</v>
      </c>
      <c r="CO354">
        <v>0.30705803632736206</v>
      </c>
      <c r="CP354">
        <v>0.23942634463310242</v>
      </c>
      <c r="CQ354">
        <v>0.24339231848716736</v>
      </c>
      <c r="CR354">
        <v>0.24599619209766388</v>
      </c>
      <c r="CS354">
        <v>0.24196584522724152</v>
      </c>
      <c r="CT354">
        <v>0.24610112607479095</v>
      </c>
      <c r="CU354">
        <v>3.9175355434417725</v>
      </c>
      <c r="CV354">
        <v>9.3293571472167969</v>
      </c>
      <c r="CW354">
        <v>9.5772361755371094</v>
      </c>
      <c r="CX354">
        <v>9.5568647384643555</v>
      </c>
      <c r="CY354">
        <v>9.4626541137695312</v>
      </c>
      <c r="CZ354">
        <v>9.4711103439331055</v>
      </c>
      <c r="DA354">
        <v>3.8888523578643799</v>
      </c>
      <c r="DB354">
        <v>0.67683541774749756</v>
      </c>
      <c r="DC354">
        <v>0.65115803480148315</v>
      </c>
      <c r="DD354">
        <v>2.0462386608123779</v>
      </c>
      <c r="DE354">
        <v>2.0155408382415771</v>
      </c>
      <c r="DF354">
        <v>1.9916559457778931</v>
      </c>
      <c r="DG354">
        <v>1.963731050491333</v>
      </c>
      <c r="DH354">
        <v>1.9147672653198242</v>
      </c>
      <c r="DI354">
        <v>2.1350688934326172</v>
      </c>
      <c r="DJ354">
        <v>2.1215012073516846</v>
      </c>
      <c r="DK354">
        <v>1.9790165424346924</v>
      </c>
      <c r="DL354">
        <v>2.0631282329559326</v>
      </c>
      <c r="DM354">
        <v>2.5156824588775635</v>
      </c>
      <c r="DN354">
        <v>1.9378929138183594</v>
      </c>
      <c r="DO354">
        <v>2.0042808055877686</v>
      </c>
      <c r="DP354">
        <v>2.0089042186737061</v>
      </c>
      <c r="DQ354">
        <v>1.9886417388916016</v>
      </c>
      <c r="DR354">
        <v>2.0233304500579834</v>
      </c>
      <c r="DS354">
        <v>4.8537182807922363</v>
      </c>
      <c r="DT354">
        <v>9.621546745300293</v>
      </c>
      <c r="DU354">
        <v>9.8760461807250977</v>
      </c>
      <c r="DV354">
        <v>9.8576602935791016</v>
      </c>
      <c r="DW354">
        <v>9.7623167037963867</v>
      </c>
      <c r="DX354">
        <v>9.7713098526000977</v>
      </c>
      <c r="DY354">
        <v>4.8495168685913086</v>
      </c>
      <c r="DZ354">
        <v>1.7581644058227539</v>
      </c>
      <c r="EA354">
        <v>1.7190728187561035</v>
      </c>
      <c r="EB354">
        <v>4.6537013053894043</v>
      </c>
      <c r="EC354">
        <v>4.5802340507507324</v>
      </c>
      <c r="ED354">
        <v>4.5269789695739746</v>
      </c>
      <c r="EE354">
        <v>4.4635186195373535</v>
      </c>
      <c r="EF354">
        <v>4.3483710289001465</v>
      </c>
      <c r="EG354">
        <v>4.8586688041687012</v>
      </c>
      <c r="EH354">
        <v>4.8186593055725098</v>
      </c>
      <c r="EI354">
        <v>4.4895868301391602</v>
      </c>
      <c r="EJ354">
        <v>4.6763668060302734</v>
      </c>
      <c r="EK354">
        <v>5.704585075378418</v>
      </c>
      <c r="EL354">
        <v>4.3902087211608887</v>
      </c>
      <c r="EM354">
        <v>4.5467243194580078</v>
      </c>
      <c r="EN354">
        <v>4.5542631149291992</v>
      </c>
      <c r="EO354">
        <v>4.5105643272399902</v>
      </c>
      <c r="EP354">
        <v>4.5893673896789551</v>
      </c>
      <c r="EQ354">
        <v>6.2054171562194824</v>
      </c>
      <c r="ER354">
        <v>10.043421745300293</v>
      </c>
      <c r="ES354">
        <v>10.307480812072754</v>
      </c>
      <c r="ET354">
        <v>10.291960716247559</v>
      </c>
      <c r="EU354">
        <v>10.194981575012207</v>
      </c>
      <c r="EV354">
        <v>10.204751014709473</v>
      </c>
      <c r="EW354">
        <v>6.2365636825561523</v>
      </c>
      <c r="EX354">
        <v>3.3194317817687988</v>
      </c>
      <c r="EY354">
        <v>3.2609720230102539</v>
      </c>
      <c r="EZ354">
        <v>45.661884307861328</v>
      </c>
      <c r="FA354">
        <v>44.849433898925781</v>
      </c>
      <c r="FB354">
        <v>43.867328643798828</v>
      </c>
      <c r="FC354">
        <v>43.250652313232422</v>
      </c>
      <c r="FD354">
        <v>42.527500152587891</v>
      </c>
      <c r="FE354">
        <v>42.144680023193359</v>
      </c>
      <c r="FF354">
        <v>41.5565185546875</v>
      </c>
      <c r="FG354">
        <v>41.637344360351563</v>
      </c>
      <c r="FH354">
        <v>41.74102783203125</v>
      </c>
      <c r="FI354">
        <v>43.703414916992187</v>
      </c>
      <c r="FJ354">
        <v>46.423557281494141</v>
      </c>
      <c r="FK354">
        <v>47.700767517089844</v>
      </c>
      <c r="FL354">
        <v>48.766391754150391</v>
      </c>
      <c r="FM354">
        <v>49.780216217041016</v>
      </c>
      <c r="FN354">
        <v>50.833751678466797</v>
      </c>
      <c r="FO354">
        <v>51.344841003417969</v>
      </c>
      <c r="FP354">
        <v>51.051719665527344</v>
      </c>
      <c r="FQ354">
        <v>49.536159515380859</v>
      </c>
      <c r="FR354">
        <v>47.441654205322266</v>
      </c>
      <c r="FS354">
        <v>45.954151153564453</v>
      </c>
      <c r="FT354">
        <v>44.663532257080078</v>
      </c>
      <c r="FU354">
        <v>43.771537780761719</v>
      </c>
      <c r="FV354">
        <v>43.515056610107422</v>
      </c>
      <c r="FW354">
        <v>43.533702850341797</v>
      </c>
      <c r="FX354">
        <v>500</v>
      </c>
      <c r="FY354">
        <v>0.12474661320447922</v>
      </c>
      <c r="FZ354">
        <v>1</v>
      </c>
      <c r="GA354" s="57" t="s">
        <v>10</v>
      </c>
    </row>
    <row r="355" spans="1:183" x14ac:dyDescent="0.2">
      <c r="A355" t="s">
        <v>242</v>
      </c>
      <c r="B355" t="s">
        <v>246</v>
      </c>
      <c r="C355" t="s">
        <v>218</v>
      </c>
      <c r="D355" t="s">
        <v>36</v>
      </c>
      <c r="E355">
        <v>2016</v>
      </c>
      <c r="F355" t="s">
        <v>221</v>
      </c>
      <c r="G355" t="s">
        <v>10</v>
      </c>
      <c r="H355" s="57" t="s">
        <v>234</v>
      </c>
      <c r="I355">
        <v>141</v>
      </c>
      <c r="L355">
        <v>22.304377309197616</v>
      </c>
      <c r="M355">
        <v>21.753688163667906</v>
      </c>
      <c r="N355">
        <v>21.606620551548456</v>
      </c>
      <c r="O355">
        <v>21.910931082398676</v>
      </c>
      <c r="P355">
        <v>22.638194980934482</v>
      </c>
      <c r="Q355">
        <v>24.951842785581714</v>
      </c>
      <c r="R355">
        <v>28.913292932713205</v>
      </c>
      <c r="S355">
        <v>27.962788604558686</v>
      </c>
      <c r="T355">
        <v>27.97510278069673</v>
      </c>
      <c r="U355">
        <v>29.895177679572289</v>
      </c>
      <c r="V355">
        <v>28.352715784299072</v>
      </c>
      <c r="W355">
        <v>28.491986579589256</v>
      </c>
      <c r="X355">
        <v>28.324601935577256</v>
      </c>
      <c r="Y355">
        <v>28.391454642931496</v>
      </c>
      <c r="Z355">
        <v>28.556176285317509</v>
      </c>
      <c r="AA355">
        <v>28.751430695425846</v>
      </c>
      <c r="AB355">
        <v>29.338334680588982</v>
      </c>
      <c r="AC355">
        <v>30.578579823764738</v>
      </c>
      <c r="AD355">
        <v>30.49217697424357</v>
      </c>
      <c r="AE355">
        <v>30.125414443889483</v>
      </c>
      <c r="AF355">
        <v>29.680099379840758</v>
      </c>
      <c r="AG355">
        <v>25.817194570903624</v>
      </c>
      <c r="AH355">
        <v>23.962349741735196</v>
      </c>
      <c r="AI355">
        <v>23.215335770154642</v>
      </c>
      <c r="AJ355">
        <v>-4.173065185546875</v>
      </c>
      <c r="AK355">
        <v>-4.101750373840332</v>
      </c>
      <c r="AL355">
        <v>-4.0555806159973145</v>
      </c>
      <c r="AM355">
        <v>-3.9987473487854004</v>
      </c>
      <c r="AN355">
        <v>-3.8898499011993408</v>
      </c>
      <c r="AO355">
        <v>-4.3612446784973145</v>
      </c>
      <c r="AP355">
        <v>-4.3117437362670898</v>
      </c>
      <c r="AQ355">
        <v>-4.0091800689697266</v>
      </c>
      <c r="AR355">
        <v>-4.169952392578125</v>
      </c>
      <c r="AS355">
        <v>-5.0904693603515625</v>
      </c>
      <c r="AT355">
        <v>-3.9113562107086182</v>
      </c>
      <c r="AU355">
        <v>-4.0599398612976074</v>
      </c>
      <c r="AV355">
        <v>-4.0622711181640625</v>
      </c>
      <c r="AW355">
        <v>-4.0266327857971191</v>
      </c>
      <c r="AX355">
        <v>-4.0971651077270508</v>
      </c>
      <c r="AY355">
        <v>1.6296542882919312</v>
      </c>
      <c r="AZ355">
        <v>8.6152925491333008</v>
      </c>
      <c r="BA355">
        <v>8.8469905853271484</v>
      </c>
      <c r="BB355">
        <v>8.8217687606811523</v>
      </c>
      <c r="BC355">
        <v>8.7303256988525391</v>
      </c>
      <c r="BD355">
        <v>8.7374696731567383</v>
      </c>
      <c r="BE355">
        <v>1.5411412715911865</v>
      </c>
      <c r="BF355">
        <v>-1.9657609462738037</v>
      </c>
      <c r="BG355">
        <v>-1.9586559534072876</v>
      </c>
      <c r="BH355">
        <v>-1.5656025409698486</v>
      </c>
      <c r="BI355">
        <v>-1.5370569229125977</v>
      </c>
      <c r="BJ355">
        <v>-1.520257830619812</v>
      </c>
      <c r="BK355">
        <v>-1.4989596605300903</v>
      </c>
      <c r="BL355">
        <v>-1.456246018409729</v>
      </c>
      <c r="BM355">
        <v>-1.6376447677612305</v>
      </c>
      <c r="BN355">
        <v>-1.6145856380462646</v>
      </c>
      <c r="BO355">
        <v>-1.4986099004745483</v>
      </c>
      <c r="BP355">
        <v>-1.5567140579223633</v>
      </c>
      <c r="BQ355">
        <v>-1.9015662670135498</v>
      </c>
      <c r="BR355">
        <v>-1.4590401649475098</v>
      </c>
      <c r="BS355">
        <v>-1.5174962282180786</v>
      </c>
      <c r="BT355">
        <v>-1.5169117450714111</v>
      </c>
      <c r="BU355">
        <v>-1.5047100782394409</v>
      </c>
      <c r="BV355">
        <v>-1.5311281681060791</v>
      </c>
      <c r="BW355">
        <v>2.9813530445098877</v>
      </c>
      <c r="BX355">
        <v>9.0371675491333008</v>
      </c>
      <c r="BY355">
        <v>9.2784252166748047</v>
      </c>
      <c r="BZ355">
        <v>9.2560691833496094</v>
      </c>
      <c r="CA355">
        <v>9.1629915237426758</v>
      </c>
      <c r="CB355">
        <v>9.1709108352661133</v>
      </c>
      <c r="CC355">
        <v>2.9281880855560303</v>
      </c>
      <c r="CD355">
        <v>-0.40449360013008118</v>
      </c>
      <c r="CE355">
        <v>-0.41675668954849243</v>
      </c>
      <c r="CF355">
        <v>0.24031810462474823</v>
      </c>
      <c r="CG355">
        <v>0.23924191296100616</v>
      </c>
      <c r="CH355">
        <v>0.23569902777671814</v>
      </c>
      <c r="CI355">
        <v>0.23238569498062134</v>
      </c>
      <c r="CJ355">
        <v>0.2292606383562088</v>
      </c>
      <c r="CK355">
        <v>0.24871206283569336</v>
      </c>
      <c r="CL355">
        <v>0.25345784425735474</v>
      </c>
      <c r="CM355">
        <v>0.24020332098007202</v>
      </c>
      <c r="CN355">
        <v>0.25320702791213989</v>
      </c>
      <c r="CO355">
        <v>0.30705803632736206</v>
      </c>
      <c r="CP355">
        <v>0.23942634463310242</v>
      </c>
      <c r="CQ355">
        <v>0.24339231848716736</v>
      </c>
      <c r="CR355">
        <v>0.24599619209766388</v>
      </c>
      <c r="CS355">
        <v>0.24196584522724152</v>
      </c>
      <c r="CT355">
        <v>0.24610112607479095</v>
      </c>
      <c r="CU355">
        <v>3.9175355434417725</v>
      </c>
      <c r="CV355">
        <v>9.3293571472167969</v>
      </c>
      <c r="CW355">
        <v>9.5772361755371094</v>
      </c>
      <c r="CX355">
        <v>9.5568647384643555</v>
      </c>
      <c r="CY355">
        <v>9.4626541137695312</v>
      </c>
      <c r="CZ355">
        <v>9.4711103439331055</v>
      </c>
      <c r="DA355">
        <v>3.8888523578643799</v>
      </c>
      <c r="DB355">
        <v>0.67683541774749756</v>
      </c>
      <c r="DC355">
        <v>0.65115803480148315</v>
      </c>
      <c r="DD355">
        <v>2.0462386608123779</v>
      </c>
      <c r="DE355">
        <v>2.0155408382415771</v>
      </c>
      <c r="DF355">
        <v>1.9916559457778931</v>
      </c>
      <c r="DG355">
        <v>1.963731050491333</v>
      </c>
      <c r="DH355">
        <v>1.9147672653198242</v>
      </c>
      <c r="DI355">
        <v>2.1350688934326172</v>
      </c>
      <c r="DJ355">
        <v>2.1215012073516846</v>
      </c>
      <c r="DK355">
        <v>1.9790165424346924</v>
      </c>
      <c r="DL355">
        <v>2.0631282329559326</v>
      </c>
      <c r="DM355">
        <v>2.5156824588775635</v>
      </c>
      <c r="DN355">
        <v>1.9378929138183594</v>
      </c>
      <c r="DO355">
        <v>2.0042808055877686</v>
      </c>
      <c r="DP355">
        <v>2.0089042186737061</v>
      </c>
      <c r="DQ355">
        <v>1.9886417388916016</v>
      </c>
      <c r="DR355">
        <v>2.0233304500579834</v>
      </c>
      <c r="DS355">
        <v>4.8537182807922363</v>
      </c>
      <c r="DT355">
        <v>9.621546745300293</v>
      </c>
      <c r="DU355">
        <v>9.8760461807250977</v>
      </c>
      <c r="DV355">
        <v>9.8576602935791016</v>
      </c>
      <c r="DW355">
        <v>9.7623167037963867</v>
      </c>
      <c r="DX355">
        <v>9.7713098526000977</v>
      </c>
      <c r="DY355">
        <v>4.8495168685913086</v>
      </c>
      <c r="DZ355">
        <v>1.7581644058227539</v>
      </c>
      <c r="EA355">
        <v>1.7190728187561035</v>
      </c>
      <c r="EB355">
        <v>4.6537013053894043</v>
      </c>
      <c r="EC355">
        <v>4.5802340507507324</v>
      </c>
      <c r="ED355">
        <v>4.5269789695739746</v>
      </c>
      <c r="EE355">
        <v>4.4635186195373535</v>
      </c>
      <c r="EF355">
        <v>4.3483710289001465</v>
      </c>
      <c r="EG355">
        <v>4.8586688041687012</v>
      </c>
      <c r="EH355">
        <v>4.8186593055725098</v>
      </c>
      <c r="EI355">
        <v>4.4895868301391602</v>
      </c>
      <c r="EJ355">
        <v>4.6763668060302734</v>
      </c>
      <c r="EK355">
        <v>5.704585075378418</v>
      </c>
      <c r="EL355">
        <v>4.3902087211608887</v>
      </c>
      <c r="EM355">
        <v>4.5467243194580078</v>
      </c>
      <c r="EN355">
        <v>4.5542631149291992</v>
      </c>
      <c r="EO355">
        <v>4.5105643272399902</v>
      </c>
      <c r="EP355">
        <v>4.5893673896789551</v>
      </c>
      <c r="EQ355">
        <v>6.2054171562194824</v>
      </c>
      <c r="ER355">
        <v>10.043421745300293</v>
      </c>
      <c r="ES355">
        <v>10.307480812072754</v>
      </c>
      <c r="ET355">
        <v>10.291960716247559</v>
      </c>
      <c r="EU355">
        <v>10.194981575012207</v>
      </c>
      <c r="EV355">
        <v>10.204751014709473</v>
      </c>
      <c r="EW355">
        <v>6.2365636825561523</v>
      </c>
      <c r="EX355">
        <v>3.3194317817687988</v>
      </c>
      <c r="EY355">
        <v>3.2609720230102539</v>
      </c>
      <c r="EZ355">
        <v>45.661884307861328</v>
      </c>
      <c r="FA355">
        <v>44.849433898925781</v>
      </c>
      <c r="FB355">
        <v>43.867328643798828</v>
      </c>
      <c r="FC355">
        <v>43.250652313232422</v>
      </c>
      <c r="FD355">
        <v>42.527500152587891</v>
      </c>
      <c r="FE355">
        <v>42.144680023193359</v>
      </c>
      <c r="FF355">
        <v>41.5565185546875</v>
      </c>
      <c r="FG355">
        <v>41.637344360351563</v>
      </c>
      <c r="FH355">
        <v>41.74102783203125</v>
      </c>
      <c r="FI355">
        <v>43.703414916992187</v>
      </c>
      <c r="FJ355">
        <v>46.423557281494141</v>
      </c>
      <c r="FK355">
        <v>47.700767517089844</v>
      </c>
      <c r="FL355">
        <v>48.766391754150391</v>
      </c>
      <c r="FM355">
        <v>49.780216217041016</v>
      </c>
      <c r="FN355">
        <v>50.833751678466797</v>
      </c>
      <c r="FO355">
        <v>51.344841003417969</v>
      </c>
      <c r="FP355">
        <v>51.051719665527344</v>
      </c>
      <c r="FQ355">
        <v>49.536159515380859</v>
      </c>
      <c r="FR355">
        <v>47.441654205322266</v>
      </c>
      <c r="FS355">
        <v>45.954151153564453</v>
      </c>
      <c r="FT355">
        <v>44.663532257080078</v>
      </c>
      <c r="FU355">
        <v>43.771537780761719</v>
      </c>
      <c r="FV355">
        <v>43.515056610107422</v>
      </c>
      <c r="FW355">
        <v>43.533702850341797</v>
      </c>
      <c r="FX355">
        <v>500</v>
      </c>
      <c r="FY355">
        <v>0.12474661320447922</v>
      </c>
      <c r="FZ355">
        <v>1</v>
      </c>
      <c r="GA355" s="57" t="s">
        <v>10</v>
      </c>
    </row>
    <row r="356" spans="1:183" x14ac:dyDescent="0.2">
      <c r="A356" t="s">
        <v>242</v>
      </c>
      <c r="B356" t="s">
        <v>246</v>
      </c>
      <c r="C356" t="s">
        <v>218</v>
      </c>
      <c r="D356" t="s">
        <v>37</v>
      </c>
      <c r="E356">
        <v>2014</v>
      </c>
      <c r="F356" t="s">
        <v>221</v>
      </c>
      <c r="G356" t="s">
        <v>10</v>
      </c>
      <c r="H356" s="57" t="s">
        <v>234</v>
      </c>
      <c r="I356">
        <v>140</v>
      </c>
      <c r="L356">
        <v>22.966278270149211</v>
      </c>
      <c r="M356">
        <v>22.458028174766625</v>
      </c>
      <c r="N356">
        <v>22.206209602623687</v>
      </c>
      <c r="O356">
        <v>22.286385782618527</v>
      </c>
      <c r="P356">
        <v>22.699101592765601</v>
      </c>
      <c r="Q356">
        <v>23.996230553176058</v>
      </c>
      <c r="R356">
        <v>27.458310106429288</v>
      </c>
      <c r="S356">
        <v>27.029632070185873</v>
      </c>
      <c r="T356">
        <v>27.247775417739739</v>
      </c>
      <c r="U356">
        <v>28.845818954575808</v>
      </c>
      <c r="V356">
        <v>29.762348198476573</v>
      </c>
      <c r="W356">
        <v>30.358667405732898</v>
      </c>
      <c r="X356">
        <v>30.670207013219084</v>
      </c>
      <c r="Y356">
        <v>31.390180605199923</v>
      </c>
      <c r="Z356">
        <v>31.573106839312366</v>
      </c>
      <c r="AA356">
        <v>31.735907934545544</v>
      </c>
      <c r="AB356">
        <v>31.9898385677741</v>
      </c>
      <c r="AC356">
        <v>31.994327769541581</v>
      </c>
      <c r="AD356">
        <v>31.637812825770951</v>
      </c>
      <c r="AE356">
        <v>31.927853825617099</v>
      </c>
      <c r="AF356">
        <v>31.46821589747158</v>
      </c>
      <c r="AG356">
        <v>29.418622133357456</v>
      </c>
      <c r="AH356">
        <v>25.737113688249629</v>
      </c>
      <c r="AI356">
        <v>24.448898868999887</v>
      </c>
      <c r="AJ356">
        <v>-4.3577876091003418</v>
      </c>
      <c r="AK356">
        <v>-4.2804927825927734</v>
      </c>
      <c r="AL356">
        <v>-4.2167925834655762</v>
      </c>
      <c r="AM356">
        <v>-4.0336284637451172</v>
      </c>
      <c r="AN356">
        <v>-3.6972420215606689</v>
      </c>
      <c r="AO356">
        <v>-3.5176668167114258</v>
      </c>
      <c r="AP356">
        <v>-3.2794263362884521</v>
      </c>
      <c r="AQ356">
        <v>-3.2200653553009033</v>
      </c>
      <c r="AR356">
        <v>-3.4710485935211182</v>
      </c>
      <c r="AS356">
        <v>-3.8922019004821777</v>
      </c>
      <c r="AT356">
        <v>-4.1491489410400391</v>
      </c>
      <c r="AU356">
        <v>-4.2406888008117676</v>
      </c>
      <c r="AV356">
        <v>-4.2409787178039551</v>
      </c>
      <c r="AW356">
        <v>-4.3991084098815918</v>
      </c>
      <c r="AX356">
        <v>-4.3558955192565918</v>
      </c>
      <c r="AY356">
        <v>1.7241827249526978</v>
      </c>
      <c r="AZ356">
        <v>9.1303739547729492</v>
      </c>
      <c r="BA356">
        <v>9.0521230697631836</v>
      </c>
      <c r="BB356">
        <v>9.0247898101806641</v>
      </c>
      <c r="BC356">
        <v>9.0623292922973633</v>
      </c>
      <c r="BD356">
        <v>9.0672683715820312</v>
      </c>
      <c r="BE356">
        <v>1.6504371166229248</v>
      </c>
      <c r="BF356">
        <v>-2.0591499805450439</v>
      </c>
      <c r="BG356">
        <v>-2.0721926689147949</v>
      </c>
      <c r="BH356">
        <v>-1.6434876918792725</v>
      </c>
      <c r="BI356">
        <v>-1.6117619276046753</v>
      </c>
      <c r="BJ356">
        <v>-1.5875723361968994</v>
      </c>
      <c r="BK356">
        <v>-1.518852710723877</v>
      </c>
      <c r="BL356">
        <v>-1.3890228271484375</v>
      </c>
      <c r="BM356">
        <v>-1.3284238576889038</v>
      </c>
      <c r="BN356">
        <v>-1.2329412698745728</v>
      </c>
      <c r="BO356">
        <v>-1.2073367834091187</v>
      </c>
      <c r="BP356">
        <v>-1.2998656034469604</v>
      </c>
      <c r="BQ356">
        <v>-1.4531750679016113</v>
      </c>
      <c r="BR356">
        <v>-1.5501885414123535</v>
      </c>
      <c r="BS356">
        <v>-1.5842490196228027</v>
      </c>
      <c r="BT356">
        <v>-1.5848941802978516</v>
      </c>
      <c r="BU356">
        <v>-1.6435586214065552</v>
      </c>
      <c r="BV356">
        <v>-1.6285200119018555</v>
      </c>
      <c r="BW356">
        <v>3.1351690292358398</v>
      </c>
      <c r="BX356">
        <v>9.5692243576049805</v>
      </c>
      <c r="BY356">
        <v>9.4942913055419922</v>
      </c>
      <c r="BZ356">
        <v>9.4709939956665039</v>
      </c>
      <c r="CA356">
        <v>9.5141201019287109</v>
      </c>
      <c r="CB356">
        <v>9.5237464904785156</v>
      </c>
      <c r="CC356">
        <v>3.0827541351318359</v>
      </c>
      <c r="CD356">
        <v>-0.44724500179290771</v>
      </c>
      <c r="CE356">
        <v>-0.45706474781036377</v>
      </c>
      <c r="CF356">
        <v>0.23642817139625549</v>
      </c>
      <c r="CG356">
        <v>0.23659303784370422</v>
      </c>
      <c r="CH356">
        <v>0.23341746628284454</v>
      </c>
      <c r="CI356">
        <v>0.22287319600582123</v>
      </c>
      <c r="CJ356">
        <v>0.20964266359806061</v>
      </c>
      <c r="CK356">
        <v>0.18783906102180481</v>
      </c>
      <c r="CL356">
        <v>0.18444804847240448</v>
      </c>
      <c r="CM356">
        <v>0.18667291104793549</v>
      </c>
      <c r="CN356">
        <v>0.20388917624950409</v>
      </c>
      <c r="CO356">
        <v>0.23608754575252533</v>
      </c>
      <c r="CP356">
        <v>0.24984368681907654</v>
      </c>
      <c r="CQ356">
        <v>0.25559303164482117</v>
      </c>
      <c r="CR356">
        <v>0.25470197200775146</v>
      </c>
      <c r="CS356">
        <v>0.26492658257484436</v>
      </c>
      <c r="CT356">
        <v>0.26045206189155579</v>
      </c>
      <c r="CU356">
        <v>4.1124138832092285</v>
      </c>
      <c r="CV356">
        <v>9.8731708526611328</v>
      </c>
      <c r="CW356">
        <v>9.8005361557006836</v>
      </c>
      <c r="CX356">
        <v>9.7800331115722656</v>
      </c>
      <c r="CY356">
        <v>9.8270301818847656</v>
      </c>
      <c r="CZ356">
        <v>9.8399019241333008</v>
      </c>
      <c r="DA356">
        <v>4.074772834777832</v>
      </c>
      <c r="DB356">
        <v>0.66915541887283325</v>
      </c>
      <c r="DC356">
        <v>0.66156792640686035</v>
      </c>
      <c r="DD356">
        <v>2.1163439750671387</v>
      </c>
      <c r="DE356">
        <v>2.0849480628967285</v>
      </c>
      <c r="DF356">
        <v>2.0544073581695557</v>
      </c>
      <c r="DG356">
        <v>1.9645991325378418</v>
      </c>
      <c r="DH356">
        <v>1.8083081245422363</v>
      </c>
      <c r="DI356">
        <v>1.7041020393371582</v>
      </c>
      <c r="DJ356">
        <v>1.6018373966217041</v>
      </c>
      <c r="DK356">
        <v>1.580682635307312</v>
      </c>
      <c r="DL356">
        <v>1.707643985748291</v>
      </c>
      <c r="DM356">
        <v>1.9253500699996948</v>
      </c>
      <c r="DN356">
        <v>2.0498759746551514</v>
      </c>
      <c r="DO356">
        <v>2.0954349040985107</v>
      </c>
      <c r="DP356">
        <v>2.0942981243133545</v>
      </c>
      <c r="DQ356">
        <v>2.1734118461608887</v>
      </c>
      <c r="DR356">
        <v>2.1494240760803223</v>
      </c>
      <c r="DS356">
        <v>5.0896587371826172</v>
      </c>
      <c r="DT356">
        <v>10.177116394042969</v>
      </c>
      <c r="DU356">
        <v>10.106780052185059</v>
      </c>
      <c r="DV356">
        <v>10.089073181152344</v>
      </c>
      <c r="DW356">
        <v>10.139939308166504</v>
      </c>
      <c r="DX356">
        <v>10.15605640411377</v>
      </c>
      <c r="DY356">
        <v>5.0667910575866699</v>
      </c>
      <c r="DZ356">
        <v>1.7855558395385742</v>
      </c>
      <c r="EA356">
        <v>1.7802004814147949</v>
      </c>
      <c r="EB356">
        <v>4.8306441307067871</v>
      </c>
      <c r="EC356">
        <v>4.7536787986755371</v>
      </c>
      <c r="ED356">
        <v>4.6836276054382324</v>
      </c>
      <c r="EE356">
        <v>4.479374885559082</v>
      </c>
      <c r="EF356">
        <v>4.1165270805358887</v>
      </c>
      <c r="EG356">
        <v>3.8933448791503906</v>
      </c>
      <c r="EH356">
        <v>3.648322582244873</v>
      </c>
      <c r="EI356">
        <v>3.5934112071990967</v>
      </c>
      <c r="EJ356">
        <v>3.8788270950317383</v>
      </c>
      <c r="EK356">
        <v>4.3643770217895508</v>
      </c>
      <c r="EL356">
        <v>4.648836612701416</v>
      </c>
      <c r="EM356">
        <v>4.7518744468688965</v>
      </c>
      <c r="EN356">
        <v>4.7503829002380371</v>
      </c>
      <c r="EO356">
        <v>4.9289612770080566</v>
      </c>
      <c r="EP356">
        <v>4.8767995834350586</v>
      </c>
      <c r="EQ356">
        <v>6.5006446838378906</v>
      </c>
      <c r="ER356">
        <v>10.615966796875</v>
      </c>
      <c r="ES356">
        <v>10.548948287963867</v>
      </c>
      <c r="ET356">
        <v>10.535276412963867</v>
      </c>
      <c r="EU356">
        <v>10.591731071472168</v>
      </c>
      <c r="EV356">
        <v>10.61253547668457</v>
      </c>
      <c r="EW356">
        <v>6.499107837677002</v>
      </c>
      <c r="EX356">
        <v>3.3974606990814209</v>
      </c>
      <c r="EY356">
        <v>3.3953282833099365</v>
      </c>
      <c r="EZ356">
        <v>59.913307189941406</v>
      </c>
      <c r="FA356">
        <v>59.74981689453125</v>
      </c>
      <c r="FB356">
        <v>59.251689910888672</v>
      </c>
      <c r="FC356">
        <v>58.472320556640625</v>
      </c>
      <c r="FD356">
        <v>57.315151214599609</v>
      </c>
      <c r="FE356">
        <v>56.161231994628906</v>
      </c>
      <c r="FF356">
        <v>56.041271209716797</v>
      </c>
      <c r="FG356">
        <v>56.452217102050781</v>
      </c>
      <c r="FH356">
        <v>58.282367706298828</v>
      </c>
      <c r="FI356">
        <v>62.766925811767578</v>
      </c>
      <c r="FJ356">
        <v>68.407646179199219</v>
      </c>
      <c r="FK356">
        <v>73.467185974121094</v>
      </c>
      <c r="FL356">
        <v>76.348464965820313</v>
      </c>
      <c r="FM356">
        <v>77.655059814453125</v>
      </c>
      <c r="FN356">
        <v>78.531196594238281</v>
      </c>
      <c r="FO356">
        <v>79.353691101074219</v>
      </c>
      <c r="FP356">
        <v>78.633888244628906</v>
      </c>
      <c r="FQ356">
        <v>76.658454895019531</v>
      </c>
      <c r="FR356">
        <v>72.766159057617188</v>
      </c>
      <c r="FS356">
        <v>69.395523071289063</v>
      </c>
      <c r="FT356">
        <v>66.894813537597656</v>
      </c>
      <c r="FU356">
        <v>65.695579528808594</v>
      </c>
      <c r="FV356">
        <v>64.770736694335937</v>
      </c>
      <c r="FW356">
        <v>63.659725189208984</v>
      </c>
      <c r="FX356">
        <v>500</v>
      </c>
      <c r="FY356">
        <v>0.12474661320447922</v>
      </c>
      <c r="FZ356">
        <v>1</v>
      </c>
      <c r="GA356" s="57" t="s">
        <v>10</v>
      </c>
    </row>
    <row r="357" spans="1:183" x14ac:dyDescent="0.2">
      <c r="A357" t="s">
        <v>242</v>
      </c>
      <c r="B357" t="s">
        <v>246</v>
      </c>
      <c r="C357" t="s">
        <v>218</v>
      </c>
      <c r="D357" t="s">
        <v>37</v>
      </c>
      <c r="E357">
        <v>2015</v>
      </c>
      <c r="F357" t="s">
        <v>221</v>
      </c>
      <c r="G357" t="s">
        <v>10</v>
      </c>
      <c r="H357" s="57" t="s">
        <v>234</v>
      </c>
      <c r="I357">
        <v>140</v>
      </c>
      <c r="L357">
        <v>22.966278270149211</v>
      </c>
      <c r="M357">
        <v>22.458028174766625</v>
      </c>
      <c r="N357">
        <v>22.206209602623687</v>
      </c>
      <c r="O357">
        <v>22.286385782618527</v>
      </c>
      <c r="P357">
        <v>22.699101592765601</v>
      </c>
      <c r="Q357">
        <v>23.996230553176058</v>
      </c>
      <c r="R357">
        <v>27.458310106429288</v>
      </c>
      <c r="S357">
        <v>27.029632070185873</v>
      </c>
      <c r="T357">
        <v>27.247775417739739</v>
      </c>
      <c r="U357">
        <v>28.845818954575808</v>
      </c>
      <c r="V357">
        <v>29.762348198476573</v>
      </c>
      <c r="W357">
        <v>30.358667405732902</v>
      </c>
      <c r="X357">
        <v>30.670207013219084</v>
      </c>
      <c r="Y357">
        <v>31.390180605199923</v>
      </c>
      <c r="Z357">
        <v>31.573106839312366</v>
      </c>
      <c r="AA357">
        <v>31.735907934545544</v>
      </c>
      <c r="AB357">
        <v>31.9898385677741</v>
      </c>
      <c r="AC357">
        <v>31.994327769541581</v>
      </c>
      <c r="AD357">
        <v>31.637812825770951</v>
      </c>
      <c r="AE357">
        <v>31.927853825617099</v>
      </c>
      <c r="AF357">
        <v>31.468215897471584</v>
      </c>
      <c r="AG357">
        <v>29.418622133357456</v>
      </c>
      <c r="AH357">
        <v>25.737113688249629</v>
      </c>
      <c r="AI357">
        <v>24.448898868999887</v>
      </c>
      <c r="AJ357">
        <v>-4.3577876091003418</v>
      </c>
      <c r="AK357">
        <v>-4.2804927825927734</v>
      </c>
      <c r="AL357">
        <v>-4.2167925834655762</v>
      </c>
      <c r="AM357">
        <v>-4.0336284637451172</v>
      </c>
      <c r="AN357">
        <v>-3.6972420215606689</v>
      </c>
      <c r="AO357">
        <v>-3.5176668167114258</v>
      </c>
      <c r="AP357">
        <v>-3.2794263362884521</v>
      </c>
      <c r="AQ357">
        <v>-3.2200653553009033</v>
      </c>
      <c r="AR357">
        <v>-3.4710485935211182</v>
      </c>
      <c r="AS357">
        <v>-3.8922019004821777</v>
      </c>
      <c r="AT357">
        <v>-4.1491489410400391</v>
      </c>
      <c r="AU357">
        <v>-4.2406888008117676</v>
      </c>
      <c r="AV357">
        <v>-4.2409787178039551</v>
      </c>
      <c r="AW357">
        <v>-4.3991084098815918</v>
      </c>
      <c r="AX357">
        <v>-4.3558955192565918</v>
      </c>
      <c r="AY357">
        <v>1.7241827249526978</v>
      </c>
      <c r="AZ357">
        <v>9.1303739547729492</v>
      </c>
      <c r="BA357">
        <v>9.0521230697631836</v>
      </c>
      <c r="BB357">
        <v>9.0247898101806641</v>
      </c>
      <c r="BC357">
        <v>9.0623292922973633</v>
      </c>
      <c r="BD357">
        <v>9.0672683715820312</v>
      </c>
      <c r="BE357">
        <v>1.6504371166229248</v>
      </c>
      <c r="BF357">
        <v>-2.0591499805450439</v>
      </c>
      <c r="BG357">
        <v>-2.0721926689147949</v>
      </c>
      <c r="BH357">
        <v>-1.6434876918792725</v>
      </c>
      <c r="BI357">
        <v>-1.6117619276046753</v>
      </c>
      <c r="BJ357">
        <v>-1.5875723361968994</v>
      </c>
      <c r="BK357">
        <v>-1.518852710723877</v>
      </c>
      <c r="BL357">
        <v>-1.3890228271484375</v>
      </c>
      <c r="BM357">
        <v>-1.3284238576889038</v>
      </c>
      <c r="BN357">
        <v>-1.2329412698745728</v>
      </c>
      <c r="BO357">
        <v>-1.2073367834091187</v>
      </c>
      <c r="BP357">
        <v>-1.2998656034469604</v>
      </c>
      <c r="BQ357">
        <v>-1.4531750679016113</v>
      </c>
      <c r="BR357">
        <v>-1.5501885414123535</v>
      </c>
      <c r="BS357">
        <v>-1.5842490196228027</v>
      </c>
      <c r="BT357">
        <v>-1.5848941802978516</v>
      </c>
      <c r="BU357">
        <v>-1.6435586214065552</v>
      </c>
      <c r="BV357">
        <v>-1.6285200119018555</v>
      </c>
      <c r="BW357">
        <v>3.1351690292358398</v>
      </c>
      <c r="BX357">
        <v>9.5692243576049805</v>
      </c>
      <c r="BY357">
        <v>9.4942913055419922</v>
      </c>
      <c r="BZ357">
        <v>9.4709939956665039</v>
      </c>
      <c r="CA357">
        <v>9.5141201019287109</v>
      </c>
      <c r="CB357">
        <v>9.5237464904785156</v>
      </c>
      <c r="CC357">
        <v>3.0827541351318359</v>
      </c>
      <c r="CD357">
        <v>-0.44724500179290771</v>
      </c>
      <c r="CE357">
        <v>-0.45706474781036377</v>
      </c>
      <c r="CF357">
        <v>0.23642817139625549</v>
      </c>
      <c r="CG357">
        <v>0.23659303784370422</v>
      </c>
      <c r="CH357">
        <v>0.23341746628284454</v>
      </c>
      <c r="CI357">
        <v>0.22287319600582123</v>
      </c>
      <c r="CJ357">
        <v>0.20964266359806061</v>
      </c>
      <c r="CK357">
        <v>0.18783906102180481</v>
      </c>
      <c r="CL357">
        <v>0.18444804847240448</v>
      </c>
      <c r="CM357">
        <v>0.18667291104793549</v>
      </c>
      <c r="CN357">
        <v>0.20388917624950409</v>
      </c>
      <c r="CO357">
        <v>0.23608754575252533</v>
      </c>
      <c r="CP357">
        <v>0.24984368681907654</v>
      </c>
      <c r="CQ357">
        <v>0.25559303164482117</v>
      </c>
      <c r="CR357">
        <v>0.25470197200775146</v>
      </c>
      <c r="CS357">
        <v>0.26492658257484436</v>
      </c>
      <c r="CT357">
        <v>0.26045206189155579</v>
      </c>
      <c r="CU357">
        <v>4.1124138832092285</v>
      </c>
      <c r="CV357">
        <v>9.8731708526611328</v>
      </c>
      <c r="CW357">
        <v>9.8005361557006836</v>
      </c>
      <c r="CX357">
        <v>9.7800331115722656</v>
      </c>
      <c r="CY357">
        <v>9.8270301818847656</v>
      </c>
      <c r="CZ357">
        <v>9.8399019241333008</v>
      </c>
      <c r="DA357">
        <v>4.074772834777832</v>
      </c>
      <c r="DB357">
        <v>0.66915541887283325</v>
      </c>
      <c r="DC357">
        <v>0.66156792640686035</v>
      </c>
      <c r="DD357">
        <v>2.1163439750671387</v>
      </c>
      <c r="DE357">
        <v>2.0849480628967285</v>
      </c>
      <c r="DF357">
        <v>2.0544073581695557</v>
      </c>
      <c r="DG357">
        <v>1.9645991325378418</v>
      </c>
      <c r="DH357">
        <v>1.8083081245422363</v>
      </c>
      <c r="DI357">
        <v>1.7041020393371582</v>
      </c>
      <c r="DJ357">
        <v>1.6018373966217041</v>
      </c>
      <c r="DK357">
        <v>1.580682635307312</v>
      </c>
      <c r="DL357">
        <v>1.707643985748291</v>
      </c>
      <c r="DM357">
        <v>1.9253500699996948</v>
      </c>
      <c r="DN357">
        <v>2.0498759746551514</v>
      </c>
      <c r="DO357">
        <v>2.0954349040985107</v>
      </c>
      <c r="DP357">
        <v>2.0942981243133545</v>
      </c>
      <c r="DQ357">
        <v>2.1734118461608887</v>
      </c>
      <c r="DR357">
        <v>2.1494240760803223</v>
      </c>
      <c r="DS357">
        <v>5.0896587371826172</v>
      </c>
      <c r="DT357">
        <v>10.177116394042969</v>
      </c>
      <c r="DU357">
        <v>10.106780052185059</v>
      </c>
      <c r="DV357">
        <v>10.089073181152344</v>
      </c>
      <c r="DW357">
        <v>10.139939308166504</v>
      </c>
      <c r="DX357">
        <v>10.15605640411377</v>
      </c>
      <c r="DY357">
        <v>5.0667910575866699</v>
      </c>
      <c r="DZ357">
        <v>1.7855558395385742</v>
      </c>
      <c r="EA357">
        <v>1.7802004814147949</v>
      </c>
      <c r="EB357">
        <v>4.8306441307067871</v>
      </c>
      <c r="EC357">
        <v>4.7536787986755371</v>
      </c>
      <c r="ED357">
        <v>4.6836276054382324</v>
      </c>
      <c r="EE357">
        <v>4.479374885559082</v>
      </c>
      <c r="EF357">
        <v>4.1165270805358887</v>
      </c>
      <c r="EG357">
        <v>3.8933448791503906</v>
      </c>
      <c r="EH357">
        <v>3.648322582244873</v>
      </c>
      <c r="EI357">
        <v>3.5934112071990967</v>
      </c>
      <c r="EJ357">
        <v>3.8788270950317383</v>
      </c>
      <c r="EK357">
        <v>4.3643770217895508</v>
      </c>
      <c r="EL357">
        <v>4.648836612701416</v>
      </c>
      <c r="EM357">
        <v>4.7518744468688965</v>
      </c>
      <c r="EN357">
        <v>4.7503829002380371</v>
      </c>
      <c r="EO357">
        <v>4.9289612770080566</v>
      </c>
      <c r="EP357">
        <v>4.8767995834350586</v>
      </c>
      <c r="EQ357">
        <v>6.5006446838378906</v>
      </c>
      <c r="ER357">
        <v>10.615966796875</v>
      </c>
      <c r="ES357">
        <v>10.548948287963867</v>
      </c>
      <c r="ET357">
        <v>10.535276412963867</v>
      </c>
      <c r="EU357">
        <v>10.591731071472168</v>
      </c>
      <c r="EV357">
        <v>10.61253547668457</v>
      </c>
      <c r="EW357">
        <v>6.499107837677002</v>
      </c>
      <c r="EX357">
        <v>3.3974606990814209</v>
      </c>
      <c r="EY357">
        <v>3.3953282833099365</v>
      </c>
      <c r="EZ357">
        <v>59.913307189941406</v>
      </c>
      <c r="FA357">
        <v>59.74981689453125</v>
      </c>
      <c r="FB357">
        <v>59.251689910888672</v>
      </c>
      <c r="FC357">
        <v>58.472320556640625</v>
      </c>
      <c r="FD357">
        <v>57.315151214599609</v>
      </c>
      <c r="FE357">
        <v>56.161231994628906</v>
      </c>
      <c r="FF357">
        <v>56.041271209716797</v>
      </c>
      <c r="FG357">
        <v>56.452217102050781</v>
      </c>
      <c r="FH357">
        <v>58.282367706298828</v>
      </c>
      <c r="FI357">
        <v>62.766925811767578</v>
      </c>
      <c r="FJ357">
        <v>68.407646179199219</v>
      </c>
      <c r="FK357">
        <v>73.467185974121094</v>
      </c>
      <c r="FL357">
        <v>76.348464965820313</v>
      </c>
      <c r="FM357">
        <v>77.655059814453125</v>
      </c>
      <c r="FN357">
        <v>78.531196594238281</v>
      </c>
      <c r="FO357">
        <v>79.353691101074219</v>
      </c>
      <c r="FP357">
        <v>78.633888244628906</v>
      </c>
      <c r="FQ357">
        <v>76.658454895019531</v>
      </c>
      <c r="FR357">
        <v>72.766159057617188</v>
      </c>
      <c r="FS357">
        <v>69.395523071289063</v>
      </c>
      <c r="FT357">
        <v>66.894813537597656</v>
      </c>
      <c r="FU357">
        <v>65.695579528808594</v>
      </c>
      <c r="FV357">
        <v>64.770736694335937</v>
      </c>
      <c r="FW357">
        <v>63.659725189208984</v>
      </c>
      <c r="FX357">
        <v>500</v>
      </c>
      <c r="FY357">
        <v>0.12474661320447922</v>
      </c>
      <c r="FZ357">
        <v>1</v>
      </c>
      <c r="GA357" s="57" t="s">
        <v>10</v>
      </c>
    </row>
    <row r="358" spans="1:183" x14ac:dyDescent="0.2">
      <c r="A358" t="s">
        <v>242</v>
      </c>
      <c r="B358" t="s">
        <v>246</v>
      </c>
      <c r="C358" t="s">
        <v>218</v>
      </c>
      <c r="D358" t="s">
        <v>37</v>
      </c>
      <c r="E358">
        <v>2016</v>
      </c>
      <c r="F358" t="s">
        <v>221</v>
      </c>
      <c r="G358" t="s">
        <v>10</v>
      </c>
      <c r="H358" s="57" t="s">
        <v>234</v>
      </c>
      <c r="I358">
        <v>140</v>
      </c>
      <c r="L358">
        <v>22.966278270149211</v>
      </c>
      <c r="M358">
        <v>22.458028174766625</v>
      </c>
      <c r="N358">
        <v>22.206209602623687</v>
      </c>
      <c r="O358">
        <v>22.286385782618527</v>
      </c>
      <c r="P358">
        <v>22.699101592765601</v>
      </c>
      <c r="Q358">
        <v>23.996230553176058</v>
      </c>
      <c r="R358">
        <v>27.458310106429288</v>
      </c>
      <c r="S358">
        <v>27.029632070185873</v>
      </c>
      <c r="T358">
        <v>27.247775417739739</v>
      </c>
      <c r="U358">
        <v>28.845818954575812</v>
      </c>
      <c r="V358">
        <v>29.762348198476573</v>
      </c>
      <c r="W358">
        <v>30.358667405732898</v>
      </c>
      <c r="X358">
        <v>30.670207013219084</v>
      </c>
      <c r="Y358">
        <v>31.390180605199923</v>
      </c>
      <c r="Z358">
        <v>31.573106839312366</v>
      </c>
      <c r="AA358">
        <v>31.735907934545544</v>
      </c>
      <c r="AB358">
        <v>31.9898385677741</v>
      </c>
      <c r="AC358">
        <v>31.994327769541581</v>
      </c>
      <c r="AD358">
        <v>31.637812825770951</v>
      </c>
      <c r="AE358">
        <v>31.927853825617099</v>
      </c>
      <c r="AF358">
        <v>31.468215897471584</v>
      </c>
      <c r="AG358">
        <v>29.418622133357456</v>
      </c>
      <c r="AH358">
        <v>25.737113688249629</v>
      </c>
      <c r="AI358">
        <v>24.448898868999891</v>
      </c>
      <c r="AJ358">
        <v>-4.3577876091003418</v>
      </c>
      <c r="AK358">
        <v>-4.2804927825927734</v>
      </c>
      <c r="AL358">
        <v>-4.2167925834655762</v>
      </c>
      <c r="AM358">
        <v>-4.0336284637451172</v>
      </c>
      <c r="AN358">
        <v>-3.6972420215606689</v>
      </c>
      <c r="AO358">
        <v>-3.5176668167114258</v>
      </c>
      <c r="AP358">
        <v>-3.2794263362884521</v>
      </c>
      <c r="AQ358">
        <v>-3.2200653553009033</v>
      </c>
      <c r="AR358">
        <v>-3.4710485935211182</v>
      </c>
      <c r="AS358">
        <v>-3.8922019004821777</v>
      </c>
      <c r="AT358">
        <v>-4.1491489410400391</v>
      </c>
      <c r="AU358">
        <v>-4.2406888008117676</v>
      </c>
      <c r="AV358">
        <v>-4.2409787178039551</v>
      </c>
      <c r="AW358">
        <v>-4.3991084098815918</v>
      </c>
      <c r="AX358">
        <v>-4.3558955192565918</v>
      </c>
      <c r="AY358">
        <v>1.7241827249526978</v>
      </c>
      <c r="AZ358">
        <v>9.1303739547729492</v>
      </c>
      <c r="BA358">
        <v>9.0521230697631836</v>
      </c>
      <c r="BB358">
        <v>9.0247898101806641</v>
      </c>
      <c r="BC358">
        <v>9.0623292922973633</v>
      </c>
      <c r="BD358">
        <v>9.0672683715820312</v>
      </c>
      <c r="BE358">
        <v>1.6504371166229248</v>
      </c>
      <c r="BF358">
        <v>-2.0591499805450439</v>
      </c>
      <c r="BG358">
        <v>-2.0721926689147949</v>
      </c>
      <c r="BH358">
        <v>-1.6434876918792725</v>
      </c>
      <c r="BI358">
        <v>-1.6117619276046753</v>
      </c>
      <c r="BJ358">
        <v>-1.5875723361968994</v>
      </c>
      <c r="BK358">
        <v>-1.518852710723877</v>
      </c>
      <c r="BL358">
        <v>-1.3890228271484375</v>
      </c>
      <c r="BM358">
        <v>-1.3284238576889038</v>
      </c>
      <c r="BN358">
        <v>-1.2329412698745728</v>
      </c>
      <c r="BO358">
        <v>-1.2073367834091187</v>
      </c>
      <c r="BP358">
        <v>-1.2998656034469604</v>
      </c>
      <c r="BQ358">
        <v>-1.4531750679016113</v>
      </c>
      <c r="BR358">
        <v>-1.5501885414123535</v>
      </c>
      <c r="BS358">
        <v>-1.5842490196228027</v>
      </c>
      <c r="BT358">
        <v>-1.5848941802978516</v>
      </c>
      <c r="BU358">
        <v>-1.6435586214065552</v>
      </c>
      <c r="BV358">
        <v>-1.6285200119018555</v>
      </c>
      <c r="BW358">
        <v>3.1351690292358398</v>
      </c>
      <c r="BX358">
        <v>9.5692243576049805</v>
      </c>
      <c r="BY358">
        <v>9.4942913055419922</v>
      </c>
      <c r="BZ358">
        <v>9.4709939956665039</v>
      </c>
      <c r="CA358">
        <v>9.5141201019287109</v>
      </c>
      <c r="CB358">
        <v>9.5237464904785156</v>
      </c>
      <c r="CC358">
        <v>3.0827541351318359</v>
      </c>
      <c r="CD358">
        <v>-0.44724500179290771</v>
      </c>
      <c r="CE358">
        <v>-0.45706474781036377</v>
      </c>
      <c r="CF358">
        <v>0.23642817139625549</v>
      </c>
      <c r="CG358">
        <v>0.23659303784370422</v>
      </c>
      <c r="CH358">
        <v>0.23341746628284454</v>
      </c>
      <c r="CI358">
        <v>0.22287319600582123</v>
      </c>
      <c r="CJ358">
        <v>0.20964266359806061</v>
      </c>
      <c r="CK358">
        <v>0.18783906102180481</v>
      </c>
      <c r="CL358">
        <v>0.18444804847240448</v>
      </c>
      <c r="CM358">
        <v>0.18667291104793549</v>
      </c>
      <c r="CN358">
        <v>0.20388917624950409</v>
      </c>
      <c r="CO358">
        <v>0.23608754575252533</v>
      </c>
      <c r="CP358">
        <v>0.24984368681907654</v>
      </c>
      <c r="CQ358">
        <v>0.25559303164482117</v>
      </c>
      <c r="CR358">
        <v>0.25470197200775146</v>
      </c>
      <c r="CS358">
        <v>0.26492658257484436</v>
      </c>
      <c r="CT358">
        <v>0.26045206189155579</v>
      </c>
      <c r="CU358">
        <v>4.1124138832092285</v>
      </c>
      <c r="CV358">
        <v>9.8731708526611328</v>
      </c>
      <c r="CW358">
        <v>9.8005361557006836</v>
      </c>
      <c r="CX358">
        <v>9.7800331115722656</v>
      </c>
      <c r="CY358">
        <v>9.8270301818847656</v>
      </c>
      <c r="CZ358">
        <v>9.8399019241333008</v>
      </c>
      <c r="DA358">
        <v>4.074772834777832</v>
      </c>
      <c r="DB358">
        <v>0.66915541887283325</v>
      </c>
      <c r="DC358">
        <v>0.66156792640686035</v>
      </c>
      <c r="DD358">
        <v>2.1163439750671387</v>
      </c>
      <c r="DE358">
        <v>2.0849480628967285</v>
      </c>
      <c r="DF358">
        <v>2.0544073581695557</v>
      </c>
      <c r="DG358">
        <v>1.9645991325378418</v>
      </c>
      <c r="DH358">
        <v>1.8083081245422363</v>
      </c>
      <c r="DI358">
        <v>1.7041020393371582</v>
      </c>
      <c r="DJ358">
        <v>1.6018373966217041</v>
      </c>
      <c r="DK358">
        <v>1.580682635307312</v>
      </c>
      <c r="DL358">
        <v>1.707643985748291</v>
      </c>
      <c r="DM358">
        <v>1.9253500699996948</v>
      </c>
      <c r="DN358">
        <v>2.0498759746551514</v>
      </c>
      <c r="DO358">
        <v>2.0954349040985107</v>
      </c>
      <c r="DP358">
        <v>2.0942981243133545</v>
      </c>
      <c r="DQ358">
        <v>2.1734118461608887</v>
      </c>
      <c r="DR358">
        <v>2.1494240760803223</v>
      </c>
      <c r="DS358">
        <v>5.0896587371826172</v>
      </c>
      <c r="DT358">
        <v>10.177116394042969</v>
      </c>
      <c r="DU358">
        <v>10.106780052185059</v>
      </c>
      <c r="DV358">
        <v>10.089073181152344</v>
      </c>
      <c r="DW358">
        <v>10.139939308166504</v>
      </c>
      <c r="DX358">
        <v>10.15605640411377</v>
      </c>
      <c r="DY358">
        <v>5.0667910575866699</v>
      </c>
      <c r="DZ358">
        <v>1.7855558395385742</v>
      </c>
      <c r="EA358">
        <v>1.7802004814147949</v>
      </c>
      <c r="EB358">
        <v>4.8306441307067871</v>
      </c>
      <c r="EC358">
        <v>4.7536787986755371</v>
      </c>
      <c r="ED358">
        <v>4.6836276054382324</v>
      </c>
      <c r="EE358">
        <v>4.479374885559082</v>
      </c>
      <c r="EF358">
        <v>4.1165270805358887</v>
      </c>
      <c r="EG358">
        <v>3.8933448791503906</v>
      </c>
      <c r="EH358">
        <v>3.648322582244873</v>
      </c>
      <c r="EI358">
        <v>3.5934112071990967</v>
      </c>
      <c r="EJ358">
        <v>3.8788270950317383</v>
      </c>
      <c r="EK358">
        <v>4.3643770217895508</v>
      </c>
      <c r="EL358">
        <v>4.648836612701416</v>
      </c>
      <c r="EM358">
        <v>4.7518744468688965</v>
      </c>
      <c r="EN358">
        <v>4.7503829002380371</v>
      </c>
      <c r="EO358">
        <v>4.9289612770080566</v>
      </c>
      <c r="EP358">
        <v>4.8767995834350586</v>
      </c>
      <c r="EQ358">
        <v>6.5006446838378906</v>
      </c>
      <c r="ER358">
        <v>10.615966796875</v>
      </c>
      <c r="ES358">
        <v>10.548948287963867</v>
      </c>
      <c r="ET358">
        <v>10.535276412963867</v>
      </c>
      <c r="EU358">
        <v>10.591731071472168</v>
      </c>
      <c r="EV358">
        <v>10.61253547668457</v>
      </c>
      <c r="EW358">
        <v>6.499107837677002</v>
      </c>
      <c r="EX358">
        <v>3.3974606990814209</v>
      </c>
      <c r="EY358">
        <v>3.3953282833099365</v>
      </c>
      <c r="EZ358">
        <v>59.913307189941406</v>
      </c>
      <c r="FA358">
        <v>59.74981689453125</v>
      </c>
      <c r="FB358">
        <v>59.251689910888672</v>
      </c>
      <c r="FC358">
        <v>58.472320556640625</v>
      </c>
      <c r="FD358">
        <v>57.315151214599609</v>
      </c>
      <c r="FE358">
        <v>56.161231994628906</v>
      </c>
      <c r="FF358">
        <v>56.041271209716797</v>
      </c>
      <c r="FG358">
        <v>56.452217102050781</v>
      </c>
      <c r="FH358">
        <v>58.282367706298828</v>
      </c>
      <c r="FI358">
        <v>62.766925811767578</v>
      </c>
      <c r="FJ358">
        <v>68.407646179199219</v>
      </c>
      <c r="FK358">
        <v>73.467185974121094</v>
      </c>
      <c r="FL358">
        <v>76.348464965820313</v>
      </c>
      <c r="FM358">
        <v>77.655059814453125</v>
      </c>
      <c r="FN358">
        <v>78.531196594238281</v>
      </c>
      <c r="FO358">
        <v>79.353691101074219</v>
      </c>
      <c r="FP358">
        <v>78.633888244628906</v>
      </c>
      <c r="FQ358">
        <v>76.658454895019531</v>
      </c>
      <c r="FR358">
        <v>72.766159057617188</v>
      </c>
      <c r="FS358">
        <v>69.395523071289063</v>
      </c>
      <c r="FT358">
        <v>66.894813537597656</v>
      </c>
      <c r="FU358">
        <v>65.695579528808594</v>
      </c>
      <c r="FV358">
        <v>64.770736694335937</v>
      </c>
      <c r="FW358">
        <v>63.659725189208984</v>
      </c>
      <c r="FX358">
        <v>500</v>
      </c>
      <c r="FY358">
        <v>0.12474661320447922</v>
      </c>
      <c r="FZ358">
        <v>1</v>
      </c>
      <c r="GA358" s="57" t="s">
        <v>10</v>
      </c>
    </row>
    <row r="359" spans="1:183" x14ac:dyDescent="0.2">
      <c r="A359" t="s">
        <v>242</v>
      </c>
      <c r="B359" t="s">
        <v>246</v>
      </c>
      <c r="C359" t="s">
        <v>218</v>
      </c>
      <c r="D359" t="s">
        <v>38</v>
      </c>
      <c r="E359">
        <v>2014</v>
      </c>
      <c r="F359" t="s">
        <v>221</v>
      </c>
      <c r="G359" t="s">
        <v>10</v>
      </c>
      <c r="H359" s="57" t="s">
        <v>234</v>
      </c>
      <c r="I359">
        <v>310</v>
      </c>
      <c r="L359">
        <v>52.912135882038058</v>
      </c>
      <c r="M359">
        <v>51.363659322070042</v>
      </c>
      <c r="N359">
        <v>50.627232741025274</v>
      </c>
      <c r="O359">
        <v>50.379874016135588</v>
      </c>
      <c r="P359">
        <v>50.797409228753487</v>
      </c>
      <c r="Q359">
        <v>54.268838158865172</v>
      </c>
      <c r="R359">
        <v>62.387779586492044</v>
      </c>
      <c r="S359">
        <v>61.144271589109536</v>
      </c>
      <c r="T359">
        <v>61.854616697602204</v>
      </c>
      <c r="U359">
        <v>67.050712828396414</v>
      </c>
      <c r="V359">
        <v>69.525031569920557</v>
      </c>
      <c r="W359">
        <v>70.793257061933616</v>
      </c>
      <c r="X359">
        <v>71.813959558254567</v>
      </c>
      <c r="Y359">
        <v>74.152171040365076</v>
      </c>
      <c r="Z359">
        <v>74.460039172204986</v>
      </c>
      <c r="AA359">
        <v>74.45236712130864</v>
      </c>
      <c r="AB359">
        <v>74.451351554904278</v>
      </c>
      <c r="AC359">
        <v>73.55828937623339</v>
      </c>
      <c r="AD359">
        <v>72.586727195901929</v>
      </c>
      <c r="AE359">
        <v>73.529829623784053</v>
      </c>
      <c r="AF359">
        <v>72.393021002615811</v>
      </c>
      <c r="AG359">
        <v>68.640135072088043</v>
      </c>
      <c r="AH359">
        <v>58.786429278982922</v>
      </c>
      <c r="AI359">
        <v>55.539086670828311</v>
      </c>
      <c r="AJ359">
        <v>-6.729438304901123</v>
      </c>
      <c r="AK359">
        <v>-6.5569405555725098</v>
      </c>
      <c r="AL359">
        <v>-6.4720602035522461</v>
      </c>
      <c r="AM359">
        <v>-6.0609927177429199</v>
      </c>
      <c r="AN359">
        <v>-5.3931608200073242</v>
      </c>
      <c r="AO359">
        <v>-5.3438949584960938</v>
      </c>
      <c r="AP359">
        <v>-5.0666155815124512</v>
      </c>
      <c r="AQ359">
        <v>-4.8212361335754395</v>
      </c>
      <c r="AR359">
        <v>-5.3607568740844727</v>
      </c>
      <c r="AS359">
        <v>-6.1513876914978027</v>
      </c>
      <c r="AT359">
        <v>-6.4845490455627441</v>
      </c>
      <c r="AU359">
        <v>-6.5008277893066406</v>
      </c>
      <c r="AV359">
        <v>-6.461033821105957</v>
      </c>
      <c r="AW359">
        <v>-6.8639435768127441</v>
      </c>
      <c r="AX359">
        <v>-6.7225332260131836</v>
      </c>
      <c r="AY359">
        <v>5.7790346145629883</v>
      </c>
      <c r="AZ359">
        <v>21.620328903198242</v>
      </c>
      <c r="BA359">
        <v>21.211709976196289</v>
      </c>
      <c r="BB359">
        <v>21.162176132202148</v>
      </c>
      <c r="BC359">
        <v>21.332855224609375</v>
      </c>
      <c r="BD359">
        <v>21.350336074829102</v>
      </c>
      <c r="BE359">
        <v>5.6535162925720215</v>
      </c>
      <c r="BF359">
        <v>-2.6826756000518799</v>
      </c>
      <c r="BG359">
        <v>-2.6837253570556641</v>
      </c>
      <c r="BH359">
        <v>-2.4202897548675537</v>
      </c>
      <c r="BI359">
        <v>-2.3541414737701416</v>
      </c>
      <c r="BJ359">
        <v>-2.3241355419158936</v>
      </c>
      <c r="BK359">
        <v>-2.1772961616516113</v>
      </c>
      <c r="BL359">
        <v>-1.9317744970321655</v>
      </c>
      <c r="BM359">
        <v>-1.9242767095565796</v>
      </c>
      <c r="BN359">
        <v>-1.8171066045761108</v>
      </c>
      <c r="BO359">
        <v>-1.7232439517974854</v>
      </c>
      <c r="BP359">
        <v>-1.9122368097305298</v>
      </c>
      <c r="BQ359">
        <v>-2.186939001083374</v>
      </c>
      <c r="BR359">
        <v>-2.3070213794708252</v>
      </c>
      <c r="BS359">
        <v>-2.3128910064697266</v>
      </c>
      <c r="BT359">
        <v>-2.2997441291809082</v>
      </c>
      <c r="BU359">
        <v>-2.441516637802124</v>
      </c>
      <c r="BV359">
        <v>-2.394986629486084</v>
      </c>
      <c r="BW359">
        <v>7.9782052040100098</v>
      </c>
      <c r="BX359">
        <v>22.307268142700195</v>
      </c>
      <c r="BY359">
        <v>21.903663635253906</v>
      </c>
      <c r="BZ359">
        <v>21.860544204711914</v>
      </c>
      <c r="CA359">
        <v>22.038627624511719</v>
      </c>
      <c r="CB359">
        <v>22.062925338745117</v>
      </c>
      <c r="CC359">
        <v>7.8755607604980469</v>
      </c>
      <c r="CD359">
        <v>-0.18531124293804169</v>
      </c>
      <c r="CE359">
        <v>-0.20004884898662567</v>
      </c>
      <c r="CF359">
        <v>0.56421363353729248</v>
      </c>
      <c r="CG359">
        <v>0.55670422315597534</v>
      </c>
      <c r="CH359">
        <v>0.54870462417602539</v>
      </c>
      <c r="CI359">
        <v>0.51254028081893921</v>
      </c>
      <c r="CJ359">
        <v>0.4655710756778717</v>
      </c>
      <c r="CK359">
        <v>0.44414043426513672</v>
      </c>
      <c r="CL359">
        <v>0.43349328637123108</v>
      </c>
      <c r="CM359">
        <v>0.42241585254669189</v>
      </c>
      <c r="CN359">
        <v>0.47619765996932983</v>
      </c>
      <c r="CO359">
        <v>0.55882620811462402</v>
      </c>
      <c r="CP359">
        <v>0.58632165193557739</v>
      </c>
      <c r="CQ359">
        <v>0.58766096830368042</v>
      </c>
      <c r="CR359">
        <v>0.58235251903533936</v>
      </c>
      <c r="CS359">
        <v>0.62144273519515991</v>
      </c>
      <c r="CT359">
        <v>0.60225903987884521</v>
      </c>
      <c r="CU359">
        <v>9.5013446807861328</v>
      </c>
      <c r="CV359">
        <v>22.783041000366211</v>
      </c>
      <c r="CW359">
        <v>22.382907867431641</v>
      </c>
      <c r="CX359">
        <v>22.344230651855469</v>
      </c>
      <c r="CY359">
        <v>22.527442932128906</v>
      </c>
      <c r="CZ359">
        <v>22.556461334228516</v>
      </c>
      <c r="DA359">
        <v>9.4145421981811523</v>
      </c>
      <c r="DB359">
        <v>1.5443557500839233</v>
      </c>
      <c r="DC359">
        <v>1.5201379060745239</v>
      </c>
      <c r="DD359">
        <v>3.5487170219421387</v>
      </c>
      <c r="DE359">
        <v>3.4675500392913818</v>
      </c>
      <c r="DF359">
        <v>3.4215447902679443</v>
      </c>
      <c r="DG359">
        <v>3.2023766040802002</v>
      </c>
      <c r="DH359">
        <v>2.8629167079925537</v>
      </c>
      <c r="DI359">
        <v>2.8125576972961426</v>
      </c>
      <c r="DJ359">
        <v>2.6840932369232178</v>
      </c>
      <c r="DK359">
        <v>2.5680756568908691</v>
      </c>
      <c r="DL359">
        <v>2.8646321296691895</v>
      </c>
      <c r="DM359">
        <v>3.3045914173126221</v>
      </c>
      <c r="DN359">
        <v>3.4796645641326904</v>
      </c>
      <c r="DO359">
        <v>3.488213062286377</v>
      </c>
      <c r="DP359">
        <v>3.4644491672515869</v>
      </c>
      <c r="DQ359">
        <v>3.6844022274017334</v>
      </c>
      <c r="DR359">
        <v>3.5995047092437744</v>
      </c>
      <c r="DS359">
        <v>11.024483680725098</v>
      </c>
      <c r="DT359">
        <v>23.258815765380859</v>
      </c>
      <c r="DU359">
        <v>22.862152099609375</v>
      </c>
      <c r="DV359">
        <v>22.827919006347656</v>
      </c>
      <c r="DW359">
        <v>23.016258239746094</v>
      </c>
      <c r="DX359">
        <v>23.049997329711914</v>
      </c>
      <c r="DY359">
        <v>10.953523635864258</v>
      </c>
      <c r="DZ359">
        <v>3.2740228176116943</v>
      </c>
      <c r="EA359">
        <v>3.2403244972229004</v>
      </c>
      <c r="EB359">
        <v>7.8578658103942871</v>
      </c>
      <c r="EC359">
        <v>7.67034912109375</v>
      </c>
      <c r="ED359">
        <v>7.5694694519042969</v>
      </c>
      <c r="EE359">
        <v>7.0860729217529297</v>
      </c>
      <c r="EF359">
        <v>6.324303150177002</v>
      </c>
      <c r="EG359">
        <v>6.2321758270263672</v>
      </c>
      <c r="EH359">
        <v>5.9336018562316895</v>
      </c>
      <c r="EI359">
        <v>5.6660676002502441</v>
      </c>
      <c r="EJ359">
        <v>6.3131523132324219</v>
      </c>
      <c r="EK359">
        <v>7.2690401077270508</v>
      </c>
      <c r="EL359">
        <v>7.6571922302246094</v>
      </c>
      <c r="EM359">
        <v>7.6761493682861328</v>
      </c>
      <c r="EN359">
        <v>7.6257390975952148</v>
      </c>
      <c r="EO359">
        <v>8.1068286895751953</v>
      </c>
      <c r="EP359">
        <v>7.9270510673522949</v>
      </c>
      <c r="EQ359">
        <v>13.223654747009277</v>
      </c>
      <c r="ER359">
        <v>23.945755004882813</v>
      </c>
      <c r="ES359">
        <v>23.554103851318359</v>
      </c>
      <c r="ET359">
        <v>23.526287078857422</v>
      </c>
      <c r="EU359">
        <v>23.722030639648437</v>
      </c>
      <c r="EV359">
        <v>23.76258659362793</v>
      </c>
      <c r="EW359">
        <v>13.175567626953125</v>
      </c>
      <c r="EX359">
        <v>5.7713871002197266</v>
      </c>
      <c r="EY359">
        <v>5.7240009307861328</v>
      </c>
      <c r="EZ359">
        <v>64.176055908203125</v>
      </c>
      <c r="FA359">
        <v>62.311492919921875</v>
      </c>
      <c r="FB359">
        <v>61.31292724609375</v>
      </c>
      <c r="FC359">
        <v>59.818363189697266</v>
      </c>
      <c r="FD359">
        <v>58.867874145507813</v>
      </c>
      <c r="FE359">
        <v>57.780281066894531</v>
      </c>
      <c r="FF359">
        <v>57.622947692871094</v>
      </c>
      <c r="FG359">
        <v>58.8575439453125</v>
      </c>
      <c r="FH359">
        <v>64.141319274902344</v>
      </c>
      <c r="FI359">
        <v>70.821029663085938</v>
      </c>
      <c r="FJ359">
        <v>76.962600708007812</v>
      </c>
      <c r="FK359">
        <v>82.111083984375</v>
      </c>
      <c r="FL359">
        <v>85.690650939941406</v>
      </c>
      <c r="FM359">
        <v>87.443496704101563</v>
      </c>
      <c r="FN359">
        <v>88.090034484863281</v>
      </c>
      <c r="FO359">
        <v>87.7266845703125</v>
      </c>
      <c r="FP359">
        <v>86.3590087890625</v>
      </c>
      <c r="FQ359">
        <v>84.242973327636719</v>
      </c>
      <c r="FR359">
        <v>79.978141784667969</v>
      </c>
      <c r="FS359">
        <v>74.886428833007812</v>
      </c>
      <c r="FT359">
        <v>71.366783142089844</v>
      </c>
      <c r="FU359">
        <v>68.666488647460938</v>
      </c>
      <c r="FV359">
        <v>65.649444580078125</v>
      </c>
      <c r="FW359">
        <v>62.878780364990234</v>
      </c>
      <c r="FX359">
        <v>500</v>
      </c>
      <c r="FY359">
        <v>0.12474661320447922</v>
      </c>
      <c r="FZ359">
        <v>1</v>
      </c>
      <c r="GA359" s="57" t="s">
        <v>10</v>
      </c>
    </row>
    <row r="360" spans="1:183" x14ac:dyDescent="0.2">
      <c r="A360" t="s">
        <v>242</v>
      </c>
      <c r="B360" t="s">
        <v>246</v>
      </c>
      <c r="C360" t="s">
        <v>218</v>
      </c>
      <c r="D360" t="s">
        <v>38</v>
      </c>
      <c r="E360">
        <v>2015</v>
      </c>
      <c r="F360" t="s">
        <v>221</v>
      </c>
      <c r="G360" t="s">
        <v>10</v>
      </c>
      <c r="H360" s="57" t="s">
        <v>234</v>
      </c>
      <c r="I360">
        <v>310</v>
      </c>
      <c r="L360">
        <v>52.912135882038065</v>
      </c>
      <c r="M360">
        <v>51.363659322070042</v>
      </c>
      <c r="N360">
        <v>50.627232741025274</v>
      </c>
      <c r="O360">
        <v>50.379874016135595</v>
      </c>
      <c r="P360">
        <v>50.797409228753487</v>
      </c>
      <c r="Q360">
        <v>54.268838158865172</v>
      </c>
      <c r="R360">
        <v>62.387779586492044</v>
      </c>
      <c r="S360">
        <v>61.144271589109536</v>
      </c>
      <c r="T360">
        <v>61.854616697602204</v>
      </c>
      <c r="U360">
        <v>67.050712828396414</v>
      </c>
      <c r="V360">
        <v>69.525031569920557</v>
      </c>
      <c r="W360">
        <v>70.793257061933616</v>
      </c>
      <c r="X360">
        <v>71.813959558254567</v>
      </c>
      <c r="Y360">
        <v>74.152171040365076</v>
      </c>
      <c r="Z360">
        <v>74.460039172204986</v>
      </c>
      <c r="AA360">
        <v>74.45236712130864</v>
      </c>
      <c r="AB360">
        <v>74.451351554904278</v>
      </c>
      <c r="AC360">
        <v>73.55828937623339</v>
      </c>
      <c r="AD360">
        <v>72.586727195901929</v>
      </c>
      <c r="AE360">
        <v>73.529829623784053</v>
      </c>
      <c r="AF360">
        <v>72.393021002615811</v>
      </c>
      <c r="AG360">
        <v>68.640135072088043</v>
      </c>
      <c r="AH360">
        <v>58.786429278982922</v>
      </c>
      <c r="AI360">
        <v>55.539086670828311</v>
      </c>
      <c r="AJ360">
        <v>-6.729438304901123</v>
      </c>
      <c r="AK360">
        <v>-6.5569405555725098</v>
      </c>
      <c r="AL360">
        <v>-6.4720602035522461</v>
      </c>
      <c r="AM360">
        <v>-6.0609927177429199</v>
      </c>
      <c r="AN360">
        <v>-5.3931608200073242</v>
      </c>
      <c r="AO360">
        <v>-5.3438949584960938</v>
      </c>
      <c r="AP360">
        <v>-5.0666155815124512</v>
      </c>
      <c r="AQ360">
        <v>-4.8212361335754395</v>
      </c>
      <c r="AR360">
        <v>-5.3607568740844727</v>
      </c>
      <c r="AS360">
        <v>-6.1513876914978027</v>
      </c>
      <c r="AT360">
        <v>-6.4845490455627441</v>
      </c>
      <c r="AU360">
        <v>-6.5008277893066406</v>
      </c>
      <c r="AV360">
        <v>-6.461033821105957</v>
      </c>
      <c r="AW360">
        <v>-6.8639435768127441</v>
      </c>
      <c r="AX360">
        <v>-6.7225332260131836</v>
      </c>
      <c r="AY360">
        <v>5.7790346145629883</v>
      </c>
      <c r="AZ360">
        <v>21.620328903198242</v>
      </c>
      <c r="BA360">
        <v>21.211709976196289</v>
      </c>
      <c r="BB360">
        <v>21.162176132202148</v>
      </c>
      <c r="BC360">
        <v>21.332855224609375</v>
      </c>
      <c r="BD360">
        <v>21.350336074829102</v>
      </c>
      <c r="BE360">
        <v>5.6535162925720215</v>
      </c>
      <c r="BF360">
        <v>-2.6826756000518799</v>
      </c>
      <c r="BG360">
        <v>-2.6837253570556641</v>
      </c>
      <c r="BH360">
        <v>-2.4202897548675537</v>
      </c>
      <c r="BI360">
        <v>-2.3541414737701416</v>
      </c>
      <c r="BJ360">
        <v>-2.3241355419158936</v>
      </c>
      <c r="BK360">
        <v>-2.1772961616516113</v>
      </c>
      <c r="BL360">
        <v>-1.9317744970321655</v>
      </c>
      <c r="BM360">
        <v>-1.9242767095565796</v>
      </c>
      <c r="BN360">
        <v>-1.8171066045761108</v>
      </c>
      <c r="BO360">
        <v>-1.7232439517974854</v>
      </c>
      <c r="BP360">
        <v>-1.9122368097305298</v>
      </c>
      <c r="BQ360">
        <v>-2.186939001083374</v>
      </c>
      <c r="BR360">
        <v>-2.3070213794708252</v>
      </c>
      <c r="BS360">
        <v>-2.3128910064697266</v>
      </c>
      <c r="BT360">
        <v>-2.2997441291809082</v>
      </c>
      <c r="BU360">
        <v>-2.441516637802124</v>
      </c>
      <c r="BV360">
        <v>-2.394986629486084</v>
      </c>
      <c r="BW360">
        <v>7.9782052040100098</v>
      </c>
      <c r="BX360">
        <v>22.307268142700195</v>
      </c>
      <c r="BY360">
        <v>21.903663635253906</v>
      </c>
      <c r="BZ360">
        <v>21.860544204711914</v>
      </c>
      <c r="CA360">
        <v>22.038627624511719</v>
      </c>
      <c r="CB360">
        <v>22.062925338745117</v>
      </c>
      <c r="CC360">
        <v>7.8755607604980469</v>
      </c>
      <c r="CD360">
        <v>-0.18531124293804169</v>
      </c>
      <c r="CE360">
        <v>-0.20004884898662567</v>
      </c>
      <c r="CF360">
        <v>0.56421363353729248</v>
      </c>
      <c r="CG360">
        <v>0.55670422315597534</v>
      </c>
      <c r="CH360">
        <v>0.54870462417602539</v>
      </c>
      <c r="CI360">
        <v>0.51254028081893921</v>
      </c>
      <c r="CJ360">
        <v>0.4655710756778717</v>
      </c>
      <c r="CK360">
        <v>0.44414043426513672</v>
      </c>
      <c r="CL360">
        <v>0.43349328637123108</v>
      </c>
      <c r="CM360">
        <v>0.42241585254669189</v>
      </c>
      <c r="CN360">
        <v>0.47619765996932983</v>
      </c>
      <c r="CO360">
        <v>0.55882620811462402</v>
      </c>
      <c r="CP360">
        <v>0.58632165193557739</v>
      </c>
      <c r="CQ360">
        <v>0.58766096830368042</v>
      </c>
      <c r="CR360">
        <v>0.58235251903533936</v>
      </c>
      <c r="CS360">
        <v>0.62144273519515991</v>
      </c>
      <c r="CT360">
        <v>0.60225903987884521</v>
      </c>
      <c r="CU360">
        <v>9.5013446807861328</v>
      </c>
      <c r="CV360">
        <v>22.783041000366211</v>
      </c>
      <c r="CW360">
        <v>22.382907867431641</v>
      </c>
      <c r="CX360">
        <v>22.344230651855469</v>
      </c>
      <c r="CY360">
        <v>22.527442932128906</v>
      </c>
      <c r="CZ360">
        <v>22.556461334228516</v>
      </c>
      <c r="DA360">
        <v>9.4145421981811523</v>
      </c>
      <c r="DB360">
        <v>1.5443557500839233</v>
      </c>
      <c r="DC360">
        <v>1.5201379060745239</v>
      </c>
      <c r="DD360">
        <v>3.5487170219421387</v>
      </c>
      <c r="DE360">
        <v>3.4675500392913818</v>
      </c>
      <c r="DF360">
        <v>3.4215447902679443</v>
      </c>
      <c r="DG360">
        <v>3.2023766040802002</v>
      </c>
      <c r="DH360">
        <v>2.8629167079925537</v>
      </c>
      <c r="DI360">
        <v>2.8125576972961426</v>
      </c>
      <c r="DJ360">
        <v>2.6840932369232178</v>
      </c>
      <c r="DK360">
        <v>2.5680756568908691</v>
      </c>
      <c r="DL360">
        <v>2.8646321296691895</v>
      </c>
      <c r="DM360">
        <v>3.3045914173126221</v>
      </c>
      <c r="DN360">
        <v>3.4796645641326904</v>
      </c>
      <c r="DO360">
        <v>3.488213062286377</v>
      </c>
      <c r="DP360">
        <v>3.4644491672515869</v>
      </c>
      <c r="DQ360">
        <v>3.6844022274017334</v>
      </c>
      <c r="DR360">
        <v>3.5995047092437744</v>
      </c>
      <c r="DS360">
        <v>11.024483680725098</v>
      </c>
      <c r="DT360">
        <v>23.258815765380859</v>
      </c>
      <c r="DU360">
        <v>22.862152099609375</v>
      </c>
      <c r="DV360">
        <v>22.827919006347656</v>
      </c>
      <c r="DW360">
        <v>23.016258239746094</v>
      </c>
      <c r="DX360">
        <v>23.049997329711914</v>
      </c>
      <c r="DY360">
        <v>10.953523635864258</v>
      </c>
      <c r="DZ360">
        <v>3.2740228176116943</v>
      </c>
      <c r="EA360">
        <v>3.2403244972229004</v>
      </c>
      <c r="EB360">
        <v>7.8578658103942871</v>
      </c>
      <c r="EC360">
        <v>7.67034912109375</v>
      </c>
      <c r="ED360">
        <v>7.5694694519042969</v>
      </c>
      <c r="EE360">
        <v>7.0860729217529297</v>
      </c>
      <c r="EF360">
        <v>6.324303150177002</v>
      </c>
      <c r="EG360">
        <v>6.2321758270263672</v>
      </c>
      <c r="EH360">
        <v>5.9336018562316895</v>
      </c>
      <c r="EI360">
        <v>5.6660676002502441</v>
      </c>
      <c r="EJ360">
        <v>6.3131523132324219</v>
      </c>
      <c r="EK360">
        <v>7.2690401077270508</v>
      </c>
      <c r="EL360">
        <v>7.6571922302246094</v>
      </c>
      <c r="EM360">
        <v>7.6761493682861328</v>
      </c>
      <c r="EN360">
        <v>7.6257390975952148</v>
      </c>
      <c r="EO360">
        <v>8.1068286895751953</v>
      </c>
      <c r="EP360">
        <v>7.9270510673522949</v>
      </c>
      <c r="EQ360">
        <v>13.223654747009277</v>
      </c>
      <c r="ER360">
        <v>23.945755004882813</v>
      </c>
      <c r="ES360">
        <v>23.554103851318359</v>
      </c>
      <c r="ET360">
        <v>23.526287078857422</v>
      </c>
      <c r="EU360">
        <v>23.722030639648437</v>
      </c>
      <c r="EV360">
        <v>23.76258659362793</v>
      </c>
      <c r="EW360">
        <v>13.175567626953125</v>
      </c>
      <c r="EX360">
        <v>5.7713871002197266</v>
      </c>
      <c r="EY360">
        <v>5.7240009307861328</v>
      </c>
      <c r="EZ360">
        <v>64.176055908203125</v>
      </c>
      <c r="FA360">
        <v>62.311492919921875</v>
      </c>
      <c r="FB360">
        <v>61.31292724609375</v>
      </c>
      <c r="FC360">
        <v>59.818363189697266</v>
      </c>
      <c r="FD360">
        <v>58.867874145507813</v>
      </c>
      <c r="FE360">
        <v>57.780281066894531</v>
      </c>
      <c r="FF360">
        <v>57.622947692871094</v>
      </c>
      <c r="FG360">
        <v>58.8575439453125</v>
      </c>
      <c r="FH360">
        <v>64.141319274902344</v>
      </c>
      <c r="FI360">
        <v>70.821029663085938</v>
      </c>
      <c r="FJ360">
        <v>76.962600708007812</v>
      </c>
      <c r="FK360">
        <v>82.111083984375</v>
      </c>
      <c r="FL360">
        <v>85.690650939941406</v>
      </c>
      <c r="FM360">
        <v>87.443496704101563</v>
      </c>
      <c r="FN360">
        <v>88.090034484863281</v>
      </c>
      <c r="FO360">
        <v>87.7266845703125</v>
      </c>
      <c r="FP360">
        <v>86.3590087890625</v>
      </c>
      <c r="FQ360">
        <v>84.242973327636719</v>
      </c>
      <c r="FR360">
        <v>79.978141784667969</v>
      </c>
      <c r="FS360">
        <v>74.886428833007812</v>
      </c>
      <c r="FT360">
        <v>71.366783142089844</v>
      </c>
      <c r="FU360">
        <v>68.666488647460938</v>
      </c>
      <c r="FV360">
        <v>65.649444580078125</v>
      </c>
      <c r="FW360">
        <v>62.878780364990234</v>
      </c>
      <c r="FX360">
        <v>500</v>
      </c>
      <c r="FY360">
        <v>0.12474661320447922</v>
      </c>
      <c r="FZ360">
        <v>1</v>
      </c>
      <c r="GA360" s="57" t="s">
        <v>10</v>
      </c>
    </row>
    <row r="361" spans="1:183" x14ac:dyDescent="0.2">
      <c r="A361" t="s">
        <v>242</v>
      </c>
      <c r="B361" t="s">
        <v>246</v>
      </c>
      <c r="C361" t="s">
        <v>218</v>
      </c>
      <c r="D361" t="s">
        <v>38</v>
      </c>
      <c r="E361">
        <v>2016</v>
      </c>
      <c r="F361" t="s">
        <v>221</v>
      </c>
      <c r="G361" t="s">
        <v>10</v>
      </c>
      <c r="H361" s="57" t="s">
        <v>234</v>
      </c>
      <c r="I361">
        <v>310</v>
      </c>
      <c r="L361">
        <v>52.912135882038065</v>
      </c>
      <c r="M361">
        <v>51.363659322070035</v>
      </c>
      <c r="N361">
        <v>50.627232741025274</v>
      </c>
      <c r="O361">
        <v>50.379874016135595</v>
      </c>
      <c r="P361">
        <v>50.797409228753487</v>
      </c>
      <c r="Q361">
        <v>54.268838158865179</v>
      </c>
      <c r="R361">
        <v>62.387779586492044</v>
      </c>
      <c r="S361">
        <v>61.144271589109536</v>
      </c>
      <c r="T361">
        <v>61.854616697602211</v>
      </c>
      <c r="U361">
        <v>67.050712828396414</v>
      </c>
      <c r="V361">
        <v>69.525031569920557</v>
      </c>
      <c r="W361">
        <v>70.793257061933616</v>
      </c>
      <c r="X361">
        <v>71.813959558254567</v>
      </c>
      <c r="Y361">
        <v>74.152171040365076</v>
      </c>
      <c r="Z361">
        <v>74.460039172204986</v>
      </c>
      <c r="AA361">
        <v>74.45236712130864</v>
      </c>
      <c r="AB361">
        <v>74.451351554904278</v>
      </c>
      <c r="AC361">
        <v>73.55828937623339</v>
      </c>
      <c r="AD361">
        <v>72.586727195901929</v>
      </c>
      <c r="AE361">
        <v>73.529829623784053</v>
      </c>
      <c r="AF361">
        <v>72.393021002615811</v>
      </c>
      <c r="AG361">
        <v>68.640135072088043</v>
      </c>
      <c r="AH361">
        <v>58.786429278982922</v>
      </c>
      <c r="AI361">
        <v>55.539086670828311</v>
      </c>
      <c r="AJ361">
        <v>-6.729438304901123</v>
      </c>
      <c r="AK361">
        <v>-6.5569405555725098</v>
      </c>
      <c r="AL361">
        <v>-6.4720602035522461</v>
      </c>
      <c r="AM361">
        <v>-6.0609927177429199</v>
      </c>
      <c r="AN361">
        <v>-5.3931608200073242</v>
      </c>
      <c r="AO361">
        <v>-5.3438949584960938</v>
      </c>
      <c r="AP361">
        <v>-5.0666155815124512</v>
      </c>
      <c r="AQ361">
        <v>-4.8212361335754395</v>
      </c>
      <c r="AR361">
        <v>-5.3607568740844727</v>
      </c>
      <c r="AS361">
        <v>-6.1513876914978027</v>
      </c>
      <c r="AT361">
        <v>-6.4845490455627441</v>
      </c>
      <c r="AU361">
        <v>-6.5008277893066406</v>
      </c>
      <c r="AV361">
        <v>-6.461033821105957</v>
      </c>
      <c r="AW361">
        <v>-6.8639435768127441</v>
      </c>
      <c r="AX361">
        <v>-6.7225332260131836</v>
      </c>
      <c r="AY361">
        <v>5.7790346145629883</v>
      </c>
      <c r="AZ361">
        <v>21.620328903198242</v>
      </c>
      <c r="BA361">
        <v>21.211709976196289</v>
      </c>
      <c r="BB361">
        <v>21.162176132202148</v>
      </c>
      <c r="BC361">
        <v>21.332855224609375</v>
      </c>
      <c r="BD361">
        <v>21.350336074829102</v>
      </c>
      <c r="BE361">
        <v>5.6535162925720215</v>
      </c>
      <c r="BF361">
        <v>-2.6826756000518799</v>
      </c>
      <c r="BG361">
        <v>-2.6837253570556641</v>
      </c>
      <c r="BH361">
        <v>-2.4202897548675537</v>
      </c>
      <c r="BI361">
        <v>-2.3541414737701416</v>
      </c>
      <c r="BJ361">
        <v>-2.3241355419158936</v>
      </c>
      <c r="BK361">
        <v>-2.1772961616516113</v>
      </c>
      <c r="BL361">
        <v>-1.9317744970321655</v>
      </c>
      <c r="BM361">
        <v>-1.9242767095565796</v>
      </c>
      <c r="BN361">
        <v>-1.8171066045761108</v>
      </c>
      <c r="BO361">
        <v>-1.7232439517974854</v>
      </c>
      <c r="BP361">
        <v>-1.9122368097305298</v>
      </c>
      <c r="BQ361">
        <v>-2.186939001083374</v>
      </c>
      <c r="BR361">
        <v>-2.3070213794708252</v>
      </c>
      <c r="BS361">
        <v>-2.3128910064697266</v>
      </c>
      <c r="BT361">
        <v>-2.2997441291809082</v>
      </c>
      <c r="BU361">
        <v>-2.441516637802124</v>
      </c>
      <c r="BV361">
        <v>-2.394986629486084</v>
      </c>
      <c r="BW361">
        <v>7.9782052040100098</v>
      </c>
      <c r="BX361">
        <v>22.307268142700195</v>
      </c>
      <c r="BY361">
        <v>21.903663635253906</v>
      </c>
      <c r="BZ361">
        <v>21.860544204711914</v>
      </c>
      <c r="CA361">
        <v>22.038627624511719</v>
      </c>
      <c r="CB361">
        <v>22.062925338745117</v>
      </c>
      <c r="CC361">
        <v>7.8755607604980469</v>
      </c>
      <c r="CD361">
        <v>-0.18531124293804169</v>
      </c>
      <c r="CE361">
        <v>-0.20004884898662567</v>
      </c>
      <c r="CF361">
        <v>0.56421363353729248</v>
      </c>
      <c r="CG361">
        <v>0.55670422315597534</v>
      </c>
      <c r="CH361">
        <v>0.54870462417602539</v>
      </c>
      <c r="CI361">
        <v>0.51254028081893921</v>
      </c>
      <c r="CJ361">
        <v>0.4655710756778717</v>
      </c>
      <c r="CK361">
        <v>0.44414043426513672</v>
      </c>
      <c r="CL361">
        <v>0.43349328637123108</v>
      </c>
      <c r="CM361">
        <v>0.42241585254669189</v>
      </c>
      <c r="CN361">
        <v>0.47619765996932983</v>
      </c>
      <c r="CO361">
        <v>0.55882620811462402</v>
      </c>
      <c r="CP361">
        <v>0.58632165193557739</v>
      </c>
      <c r="CQ361">
        <v>0.58766096830368042</v>
      </c>
      <c r="CR361">
        <v>0.58235251903533936</v>
      </c>
      <c r="CS361">
        <v>0.62144273519515991</v>
      </c>
      <c r="CT361">
        <v>0.60225903987884521</v>
      </c>
      <c r="CU361">
        <v>9.5013446807861328</v>
      </c>
      <c r="CV361">
        <v>22.783041000366211</v>
      </c>
      <c r="CW361">
        <v>22.382907867431641</v>
      </c>
      <c r="CX361">
        <v>22.344230651855469</v>
      </c>
      <c r="CY361">
        <v>22.527442932128906</v>
      </c>
      <c r="CZ361">
        <v>22.556461334228516</v>
      </c>
      <c r="DA361">
        <v>9.4145421981811523</v>
      </c>
      <c r="DB361">
        <v>1.5443557500839233</v>
      </c>
      <c r="DC361">
        <v>1.5201379060745239</v>
      </c>
      <c r="DD361">
        <v>3.5487170219421387</v>
      </c>
      <c r="DE361">
        <v>3.4675500392913818</v>
      </c>
      <c r="DF361">
        <v>3.4215447902679443</v>
      </c>
      <c r="DG361">
        <v>3.2023766040802002</v>
      </c>
      <c r="DH361">
        <v>2.8629167079925537</v>
      </c>
      <c r="DI361">
        <v>2.8125576972961426</v>
      </c>
      <c r="DJ361">
        <v>2.6840932369232178</v>
      </c>
      <c r="DK361">
        <v>2.5680756568908691</v>
      </c>
      <c r="DL361">
        <v>2.8646321296691895</v>
      </c>
      <c r="DM361">
        <v>3.3045914173126221</v>
      </c>
      <c r="DN361">
        <v>3.4796645641326904</v>
      </c>
      <c r="DO361">
        <v>3.488213062286377</v>
      </c>
      <c r="DP361">
        <v>3.4644491672515869</v>
      </c>
      <c r="DQ361">
        <v>3.6844022274017334</v>
      </c>
      <c r="DR361">
        <v>3.5995047092437744</v>
      </c>
      <c r="DS361">
        <v>11.024483680725098</v>
      </c>
      <c r="DT361">
        <v>23.258815765380859</v>
      </c>
      <c r="DU361">
        <v>22.862152099609375</v>
      </c>
      <c r="DV361">
        <v>22.827919006347656</v>
      </c>
      <c r="DW361">
        <v>23.016258239746094</v>
      </c>
      <c r="DX361">
        <v>23.049997329711914</v>
      </c>
      <c r="DY361">
        <v>10.953523635864258</v>
      </c>
      <c r="DZ361">
        <v>3.2740228176116943</v>
      </c>
      <c r="EA361">
        <v>3.2403244972229004</v>
      </c>
      <c r="EB361">
        <v>7.8578658103942871</v>
      </c>
      <c r="EC361">
        <v>7.67034912109375</v>
      </c>
      <c r="ED361">
        <v>7.5694694519042969</v>
      </c>
      <c r="EE361">
        <v>7.0860729217529297</v>
      </c>
      <c r="EF361">
        <v>6.324303150177002</v>
      </c>
      <c r="EG361">
        <v>6.2321758270263672</v>
      </c>
      <c r="EH361">
        <v>5.9336018562316895</v>
      </c>
      <c r="EI361">
        <v>5.6660676002502441</v>
      </c>
      <c r="EJ361">
        <v>6.3131523132324219</v>
      </c>
      <c r="EK361">
        <v>7.2690401077270508</v>
      </c>
      <c r="EL361">
        <v>7.6571922302246094</v>
      </c>
      <c r="EM361">
        <v>7.6761493682861328</v>
      </c>
      <c r="EN361">
        <v>7.6257390975952148</v>
      </c>
      <c r="EO361">
        <v>8.1068286895751953</v>
      </c>
      <c r="EP361">
        <v>7.9270510673522949</v>
      </c>
      <c r="EQ361">
        <v>13.223654747009277</v>
      </c>
      <c r="ER361">
        <v>23.945755004882813</v>
      </c>
      <c r="ES361">
        <v>23.554103851318359</v>
      </c>
      <c r="ET361">
        <v>23.526287078857422</v>
      </c>
      <c r="EU361">
        <v>23.722030639648437</v>
      </c>
      <c r="EV361">
        <v>23.76258659362793</v>
      </c>
      <c r="EW361">
        <v>13.175567626953125</v>
      </c>
      <c r="EX361">
        <v>5.7713871002197266</v>
      </c>
      <c r="EY361">
        <v>5.7240009307861328</v>
      </c>
      <c r="EZ361">
        <v>64.176055908203125</v>
      </c>
      <c r="FA361">
        <v>62.311492919921875</v>
      </c>
      <c r="FB361">
        <v>61.31292724609375</v>
      </c>
      <c r="FC361">
        <v>59.818363189697266</v>
      </c>
      <c r="FD361">
        <v>58.867874145507813</v>
      </c>
      <c r="FE361">
        <v>57.780281066894531</v>
      </c>
      <c r="FF361">
        <v>57.622947692871094</v>
      </c>
      <c r="FG361">
        <v>58.8575439453125</v>
      </c>
      <c r="FH361">
        <v>64.141319274902344</v>
      </c>
      <c r="FI361">
        <v>70.821029663085938</v>
      </c>
      <c r="FJ361">
        <v>76.962600708007812</v>
      </c>
      <c r="FK361">
        <v>82.111083984375</v>
      </c>
      <c r="FL361">
        <v>85.690650939941406</v>
      </c>
      <c r="FM361">
        <v>87.443496704101563</v>
      </c>
      <c r="FN361">
        <v>88.090034484863281</v>
      </c>
      <c r="FO361">
        <v>87.7266845703125</v>
      </c>
      <c r="FP361">
        <v>86.3590087890625</v>
      </c>
      <c r="FQ361">
        <v>84.242973327636719</v>
      </c>
      <c r="FR361">
        <v>79.978141784667969</v>
      </c>
      <c r="FS361">
        <v>74.886428833007812</v>
      </c>
      <c r="FT361">
        <v>71.366783142089844</v>
      </c>
      <c r="FU361">
        <v>68.666488647460938</v>
      </c>
      <c r="FV361">
        <v>65.649444580078125</v>
      </c>
      <c r="FW361">
        <v>62.878780364990234</v>
      </c>
      <c r="FX361">
        <v>500</v>
      </c>
      <c r="FY361">
        <v>0.12474661320447922</v>
      </c>
      <c r="FZ361">
        <v>1</v>
      </c>
      <c r="GA361" s="57" t="s">
        <v>10</v>
      </c>
    </row>
    <row r="362" spans="1:183" x14ac:dyDescent="0.2">
      <c r="A362" t="s">
        <v>242</v>
      </c>
      <c r="B362" t="s">
        <v>246</v>
      </c>
      <c r="C362" t="s">
        <v>218</v>
      </c>
      <c r="D362" t="s">
        <v>39</v>
      </c>
      <c r="E362">
        <v>2014</v>
      </c>
      <c r="F362" t="s">
        <v>221</v>
      </c>
      <c r="G362" t="s">
        <v>10</v>
      </c>
      <c r="H362" s="57" t="s">
        <v>234</v>
      </c>
      <c r="I362">
        <v>435</v>
      </c>
      <c r="L362">
        <v>74.294898802414565</v>
      </c>
      <c r="M362">
        <v>72.464512539247238</v>
      </c>
      <c r="N362">
        <v>71.305434724160705</v>
      </c>
      <c r="O362">
        <v>71.15351350242095</v>
      </c>
      <c r="P362">
        <v>71.597466486523771</v>
      </c>
      <c r="Q362">
        <v>76.101708781751242</v>
      </c>
      <c r="R362">
        <v>87.775424232441608</v>
      </c>
      <c r="S362">
        <v>85.656703610185332</v>
      </c>
      <c r="T362">
        <v>87.795500771002963</v>
      </c>
      <c r="U362">
        <v>96.415490292647974</v>
      </c>
      <c r="V362">
        <v>99.407054125233913</v>
      </c>
      <c r="W362">
        <v>100.0319862830621</v>
      </c>
      <c r="X362">
        <v>100.76195680760675</v>
      </c>
      <c r="Y362">
        <v>104.11182574317039</v>
      </c>
      <c r="Z362">
        <v>104.46271679080451</v>
      </c>
      <c r="AA362">
        <v>104.66693511876862</v>
      </c>
      <c r="AB362">
        <v>105.07668508409424</v>
      </c>
      <c r="AC362">
        <v>103.8103403071653</v>
      </c>
      <c r="AD362">
        <v>102.80894339044768</v>
      </c>
      <c r="AE362">
        <v>105.05147040746557</v>
      </c>
      <c r="AF362">
        <v>103.57085148534861</v>
      </c>
      <c r="AG362">
        <v>99.252514542454279</v>
      </c>
      <c r="AH362">
        <v>83.595810001978847</v>
      </c>
      <c r="AI362">
        <v>78.994388328629412</v>
      </c>
      <c r="AJ362">
        <v>-7.5155453681945801</v>
      </c>
      <c r="AK362">
        <v>-7.3479704856872559</v>
      </c>
      <c r="AL362">
        <v>-7.2327823638916016</v>
      </c>
      <c r="AM362">
        <v>-6.858640193939209</v>
      </c>
      <c r="AN362">
        <v>-6.1043949127197266</v>
      </c>
      <c r="AO362">
        <v>-6.0467915534973145</v>
      </c>
      <c r="AP362">
        <v>-5.9102993011474609</v>
      </c>
      <c r="AQ362">
        <v>-5.3208880424499512</v>
      </c>
      <c r="AR362">
        <v>-6.2950482368469238</v>
      </c>
      <c r="AS362">
        <v>-7.4094405174255371</v>
      </c>
      <c r="AT362">
        <v>-7.7075386047363281</v>
      </c>
      <c r="AU362">
        <v>-7.498772144317627</v>
      </c>
      <c r="AV362">
        <v>8.6832647323608398</v>
      </c>
      <c r="AW362">
        <v>31.167861938476563</v>
      </c>
      <c r="AX362">
        <v>30.814395904541016</v>
      </c>
      <c r="AY362">
        <v>30.517627716064453</v>
      </c>
      <c r="AZ362">
        <v>30.486541748046875</v>
      </c>
      <c r="BA362">
        <v>29.863019943237305</v>
      </c>
      <c r="BB362">
        <v>8.5810985565185547</v>
      </c>
      <c r="BC362">
        <v>-2.8272192478179932</v>
      </c>
      <c r="BD362">
        <v>-2.8707797527313232</v>
      </c>
      <c r="BE362">
        <v>-2.8652341365814209</v>
      </c>
      <c r="BF362">
        <v>-2.8502326011657715</v>
      </c>
      <c r="BG362">
        <v>-2.9189367294311523</v>
      </c>
      <c r="BH362">
        <v>-2.6390702724456787</v>
      </c>
      <c r="BI362">
        <v>-2.5733680725097656</v>
      </c>
      <c r="BJ362">
        <v>-2.5332832336425781</v>
      </c>
      <c r="BK362">
        <v>-2.4031219482421875</v>
      </c>
      <c r="BL362">
        <v>-2.1297187805175781</v>
      </c>
      <c r="BM362">
        <v>-2.1263694763183594</v>
      </c>
      <c r="BN362">
        <v>-2.0633783340454102</v>
      </c>
      <c r="BO362">
        <v>-1.8514599800109863</v>
      </c>
      <c r="BP362">
        <v>-2.1813728809356689</v>
      </c>
      <c r="BQ362">
        <v>-2.5562763214111328</v>
      </c>
      <c r="BR362">
        <v>-2.6621675491333008</v>
      </c>
      <c r="BS362">
        <v>-2.5893459320068359</v>
      </c>
      <c r="BT362">
        <v>11.202951431274414</v>
      </c>
      <c r="BU362">
        <v>32.003536224365234</v>
      </c>
      <c r="BV362">
        <v>31.634145736694336</v>
      </c>
      <c r="BW362">
        <v>31.323337554931641</v>
      </c>
      <c r="BX362">
        <v>31.291793823242188</v>
      </c>
      <c r="BY362">
        <v>30.672794342041016</v>
      </c>
      <c r="BZ362">
        <v>11.101290702819824</v>
      </c>
      <c r="CA362">
        <v>3.3863775432109833E-2</v>
      </c>
      <c r="CB362">
        <v>3.2200854271650314E-2</v>
      </c>
      <c r="CC362">
        <v>7.1903564035892487E-2</v>
      </c>
      <c r="CD362">
        <v>9.1155849397182465E-2</v>
      </c>
      <c r="CE362">
        <v>6.0583487153053284E-2</v>
      </c>
      <c r="CF362">
        <v>0.738361656665802</v>
      </c>
      <c r="CG362">
        <v>0.73350685834884644</v>
      </c>
      <c r="CH362">
        <v>0.72157555818557739</v>
      </c>
      <c r="CI362">
        <v>0.68275642395019531</v>
      </c>
      <c r="CJ362">
        <v>0.62312978506088257</v>
      </c>
      <c r="CK362">
        <v>0.58890277147293091</v>
      </c>
      <c r="CL362">
        <v>0.60098731517791748</v>
      </c>
      <c r="CM362">
        <v>0.55145525932312012</v>
      </c>
      <c r="CN362">
        <v>0.66774612665176392</v>
      </c>
      <c r="CO362">
        <v>0.80501043796539307</v>
      </c>
      <c r="CP362">
        <v>0.83224087953567505</v>
      </c>
      <c r="CQ362">
        <v>0.81090760231018066</v>
      </c>
      <c r="CR362">
        <v>12.948078155517578</v>
      </c>
      <c r="CS362">
        <v>32.582321166992188</v>
      </c>
      <c r="CT362">
        <v>32.201904296875</v>
      </c>
      <c r="CU362">
        <v>31.881368637084961</v>
      </c>
      <c r="CV362">
        <v>31.849508285522461</v>
      </c>
      <c r="CW362">
        <v>31.233642578125</v>
      </c>
      <c r="CX362">
        <v>12.846767425537109</v>
      </c>
      <c r="CY362">
        <v>2.0154411792755127</v>
      </c>
      <c r="CZ362">
        <v>2.0427963733673096</v>
      </c>
      <c r="DA362">
        <v>2.1061561107635498</v>
      </c>
      <c r="DB362">
        <v>2.1283526420593262</v>
      </c>
      <c r="DC362">
        <v>2.124190092086792</v>
      </c>
      <c r="DD362">
        <v>4.1157937049865723</v>
      </c>
      <c r="DE362">
        <v>4.040381908416748</v>
      </c>
      <c r="DF362">
        <v>3.9764344692230225</v>
      </c>
      <c r="DG362">
        <v>3.7686347961425781</v>
      </c>
      <c r="DH362">
        <v>3.3759784698486328</v>
      </c>
      <c r="DI362">
        <v>3.3041751384735107</v>
      </c>
      <c r="DJ362">
        <v>3.2653529644012451</v>
      </c>
      <c r="DK362">
        <v>2.9543704986572266</v>
      </c>
      <c r="DL362">
        <v>3.5168652534484863</v>
      </c>
      <c r="DM362">
        <v>4.1662969589233398</v>
      </c>
      <c r="DN362">
        <v>4.3266491889953613</v>
      </c>
      <c r="DO362">
        <v>4.2111611366271973</v>
      </c>
      <c r="DP362">
        <v>14.693205833435059</v>
      </c>
      <c r="DQ362">
        <v>33.161106109619141</v>
      </c>
      <c r="DR362">
        <v>32.769660949707031</v>
      </c>
      <c r="DS362">
        <v>32.439399719238281</v>
      </c>
      <c r="DT362">
        <v>32.407222747802734</v>
      </c>
      <c r="DU362">
        <v>31.794488906860352</v>
      </c>
      <c r="DV362">
        <v>14.592244148254395</v>
      </c>
      <c r="DW362">
        <v>3.997018575668335</v>
      </c>
      <c r="DX362">
        <v>4.0533919334411621</v>
      </c>
      <c r="DY362">
        <v>4.1404085159301758</v>
      </c>
      <c r="DZ362">
        <v>4.1655492782592773</v>
      </c>
      <c r="EA362">
        <v>4.1877965927124023</v>
      </c>
      <c r="EB362">
        <v>8.9922685623168945</v>
      </c>
      <c r="EC362">
        <v>8.8149843215942383</v>
      </c>
      <c r="ED362">
        <v>8.675933837890625</v>
      </c>
      <c r="EE362">
        <v>8.2241525650024414</v>
      </c>
      <c r="EF362">
        <v>7.3506546020507813</v>
      </c>
      <c r="EG362">
        <v>7.2245969772338867</v>
      </c>
      <c r="EH362">
        <v>7.1122736930847168</v>
      </c>
      <c r="EI362">
        <v>6.4237985610961914</v>
      </c>
      <c r="EJ362">
        <v>7.6305403709411621</v>
      </c>
      <c r="EK362">
        <v>9.0194616317749023</v>
      </c>
      <c r="EL362">
        <v>9.3720197677612305</v>
      </c>
      <c r="EM362">
        <v>9.1205873489379883</v>
      </c>
      <c r="EN362">
        <v>17.212892532348633</v>
      </c>
      <c r="EO362">
        <v>33.996776580810547</v>
      </c>
      <c r="EP362">
        <v>33.589412689208984</v>
      </c>
      <c r="EQ362">
        <v>33.245109558105469</v>
      </c>
      <c r="ER362">
        <v>33.212474822998047</v>
      </c>
      <c r="ES362">
        <v>32.604263305664063</v>
      </c>
      <c r="ET362">
        <v>17.112436294555664</v>
      </c>
      <c r="EU362">
        <v>6.8581018447875977</v>
      </c>
      <c r="EV362">
        <v>6.9563722610473633</v>
      </c>
      <c r="EW362">
        <v>7.0775465965270996</v>
      </c>
      <c r="EX362">
        <v>7.1069378852844238</v>
      </c>
      <c r="EY362">
        <v>7.1673169136047363</v>
      </c>
      <c r="EZ362">
        <v>65.804283142089844</v>
      </c>
      <c r="FA362">
        <v>64.841384887695312</v>
      </c>
      <c r="FB362">
        <v>63.724212646484375</v>
      </c>
      <c r="FC362">
        <v>63.333717346191406</v>
      </c>
      <c r="FD362">
        <v>63.152141571044922</v>
      </c>
      <c r="FE362">
        <v>62.651981353759766</v>
      </c>
      <c r="FF362">
        <v>64.288063049316406</v>
      </c>
      <c r="FG362">
        <v>68.964866638183594</v>
      </c>
      <c r="FH362">
        <v>75.57012939453125</v>
      </c>
      <c r="FI362">
        <v>79.299972534179688</v>
      </c>
      <c r="FJ362">
        <v>82.496429443359375</v>
      </c>
      <c r="FK362">
        <v>84.856513977050781</v>
      </c>
      <c r="FL362">
        <v>86.634269714355469</v>
      </c>
      <c r="FM362">
        <v>88.205513000488281</v>
      </c>
      <c r="FN362">
        <v>89.226577758789063</v>
      </c>
      <c r="FO362">
        <v>89.796768188476562</v>
      </c>
      <c r="FP362">
        <v>89.577583312988281</v>
      </c>
      <c r="FQ362">
        <v>88.227142333984375</v>
      </c>
      <c r="FR362">
        <v>85.766403198242188</v>
      </c>
      <c r="FS362">
        <v>82.117439270019531</v>
      </c>
      <c r="FT362">
        <v>78.498039245605469</v>
      </c>
      <c r="FU362">
        <v>74.742279052734375</v>
      </c>
      <c r="FV362">
        <v>71.6114501953125</v>
      </c>
      <c r="FW362">
        <v>69.085899353027344</v>
      </c>
      <c r="FX362">
        <v>500</v>
      </c>
      <c r="FY362">
        <v>0.12474661320447922</v>
      </c>
      <c r="FZ362">
        <v>1</v>
      </c>
      <c r="GA362" s="57" t="s">
        <v>10</v>
      </c>
    </row>
    <row r="363" spans="1:183" x14ac:dyDescent="0.2">
      <c r="A363" t="s">
        <v>242</v>
      </c>
      <c r="B363" t="s">
        <v>246</v>
      </c>
      <c r="C363" t="s">
        <v>218</v>
      </c>
      <c r="D363" t="s">
        <v>39</v>
      </c>
      <c r="E363">
        <v>2015</v>
      </c>
      <c r="F363" t="s">
        <v>221</v>
      </c>
      <c r="G363" t="s">
        <v>10</v>
      </c>
      <c r="H363" s="57" t="s">
        <v>234</v>
      </c>
      <c r="I363">
        <v>435</v>
      </c>
      <c r="L363">
        <v>74.294898802414565</v>
      </c>
      <c r="M363">
        <v>72.464512539247238</v>
      </c>
      <c r="N363">
        <v>71.305434724160705</v>
      </c>
      <c r="O363">
        <v>71.15351350242095</v>
      </c>
      <c r="P363">
        <v>71.597466486523771</v>
      </c>
      <c r="Q363">
        <v>76.101708781751242</v>
      </c>
      <c r="R363">
        <v>87.775424232441608</v>
      </c>
      <c r="S363">
        <v>85.656703610185332</v>
      </c>
      <c r="T363">
        <v>87.795500771002963</v>
      </c>
      <c r="U363">
        <v>96.415490292647974</v>
      </c>
      <c r="V363">
        <v>99.407054125233913</v>
      </c>
      <c r="W363">
        <v>100.0319862830621</v>
      </c>
      <c r="X363">
        <v>100.76195680760675</v>
      </c>
      <c r="Y363">
        <v>104.11182574317039</v>
      </c>
      <c r="Z363">
        <v>104.46271679080451</v>
      </c>
      <c r="AA363">
        <v>104.66693511876862</v>
      </c>
      <c r="AB363">
        <v>105.07668508409424</v>
      </c>
      <c r="AC363">
        <v>103.81034030716532</v>
      </c>
      <c r="AD363">
        <v>102.80894339044768</v>
      </c>
      <c r="AE363">
        <v>105.05147040746557</v>
      </c>
      <c r="AF363">
        <v>103.57085148534861</v>
      </c>
      <c r="AG363">
        <v>99.252514542454279</v>
      </c>
      <c r="AH363">
        <v>83.595810001978847</v>
      </c>
      <c r="AI363">
        <v>78.994388328629412</v>
      </c>
      <c r="AJ363">
        <v>-7.5155453681945801</v>
      </c>
      <c r="AK363">
        <v>-7.3479704856872559</v>
      </c>
      <c r="AL363">
        <v>-7.2327823638916016</v>
      </c>
      <c r="AM363">
        <v>-6.858640193939209</v>
      </c>
      <c r="AN363">
        <v>-6.1043949127197266</v>
      </c>
      <c r="AO363">
        <v>-6.0467915534973145</v>
      </c>
      <c r="AP363">
        <v>-5.9102993011474609</v>
      </c>
      <c r="AQ363">
        <v>-5.3208880424499512</v>
      </c>
      <c r="AR363">
        <v>-6.2950482368469238</v>
      </c>
      <c r="AS363">
        <v>-7.4094405174255371</v>
      </c>
      <c r="AT363">
        <v>-7.7075386047363281</v>
      </c>
      <c r="AU363">
        <v>-7.498772144317627</v>
      </c>
      <c r="AV363">
        <v>8.6832647323608398</v>
      </c>
      <c r="AW363">
        <v>31.167861938476563</v>
      </c>
      <c r="AX363">
        <v>30.814395904541016</v>
      </c>
      <c r="AY363">
        <v>30.517627716064453</v>
      </c>
      <c r="AZ363">
        <v>30.486541748046875</v>
      </c>
      <c r="BA363">
        <v>29.863019943237305</v>
      </c>
      <c r="BB363">
        <v>8.5810985565185547</v>
      </c>
      <c r="BC363">
        <v>-2.8272192478179932</v>
      </c>
      <c r="BD363">
        <v>-2.8707797527313232</v>
      </c>
      <c r="BE363">
        <v>-2.8652341365814209</v>
      </c>
      <c r="BF363">
        <v>-2.8502326011657715</v>
      </c>
      <c r="BG363">
        <v>-2.9189367294311523</v>
      </c>
      <c r="BH363">
        <v>-2.6390702724456787</v>
      </c>
      <c r="BI363">
        <v>-2.5733680725097656</v>
      </c>
      <c r="BJ363">
        <v>-2.5332832336425781</v>
      </c>
      <c r="BK363">
        <v>-2.4031219482421875</v>
      </c>
      <c r="BL363">
        <v>-2.1297187805175781</v>
      </c>
      <c r="BM363">
        <v>-2.1263694763183594</v>
      </c>
      <c r="BN363">
        <v>-2.0633783340454102</v>
      </c>
      <c r="BO363">
        <v>-1.8514599800109863</v>
      </c>
      <c r="BP363">
        <v>-2.1813728809356689</v>
      </c>
      <c r="BQ363">
        <v>-2.5562763214111328</v>
      </c>
      <c r="BR363">
        <v>-2.6621675491333008</v>
      </c>
      <c r="BS363">
        <v>-2.5893459320068359</v>
      </c>
      <c r="BT363">
        <v>11.202951431274414</v>
      </c>
      <c r="BU363">
        <v>32.003536224365234</v>
      </c>
      <c r="BV363">
        <v>31.634145736694336</v>
      </c>
      <c r="BW363">
        <v>31.323337554931641</v>
      </c>
      <c r="BX363">
        <v>31.291793823242188</v>
      </c>
      <c r="BY363">
        <v>30.672794342041016</v>
      </c>
      <c r="BZ363">
        <v>11.101290702819824</v>
      </c>
      <c r="CA363">
        <v>3.3863775432109833E-2</v>
      </c>
      <c r="CB363">
        <v>3.2200854271650314E-2</v>
      </c>
      <c r="CC363">
        <v>7.1903564035892487E-2</v>
      </c>
      <c r="CD363">
        <v>9.1155849397182465E-2</v>
      </c>
      <c r="CE363">
        <v>6.0583487153053284E-2</v>
      </c>
      <c r="CF363">
        <v>0.738361656665802</v>
      </c>
      <c r="CG363">
        <v>0.73350685834884644</v>
      </c>
      <c r="CH363">
        <v>0.72157555818557739</v>
      </c>
      <c r="CI363">
        <v>0.68275642395019531</v>
      </c>
      <c r="CJ363">
        <v>0.62312978506088257</v>
      </c>
      <c r="CK363">
        <v>0.58890277147293091</v>
      </c>
      <c r="CL363">
        <v>0.60098731517791748</v>
      </c>
      <c r="CM363">
        <v>0.55145525932312012</v>
      </c>
      <c r="CN363">
        <v>0.66774612665176392</v>
      </c>
      <c r="CO363">
        <v>0.80501043796539307</v>
      </c>
      <c r="CP363">
        <v>0.83224087953567505</v>
      </c>
      <c r="CQ363">
        <v>0.81090760231018066</v>
      </c>
      <c r="CR363">
        <v>12.948078155517578</v>
      </c>
      <c r="CS363">
        <v>32.582321166992188</v>
      </c>
      <c r="CT363">
        <v>32.201904296875</v>
      </c>
      <c r="CU363">
        <v>31.881368637084961</v>
      </c>
      <c r="CV363">
        <v>31.849508285522461</v>
      </c>
      <c r="CW363">
        <v>31.233642578125</v>
      </c>
      <c r="CX363">
        <v>12.846767425537109</v>
      </c>
      <c r="CY363">
        <v>2.0154411792755127</v>
      </c>
      <c r="CZ363">
        <v>2.0427963733673096</v>
      </c>
      <c r="DA363">
        <v>2.1061561107635498</v>
      </c>
      <c r="DB363">
        <v>2.1283526420593262</v>
      </c>
      <c r="DC363">
        <v>2.124190092086792</v>
      </c>
      <c r="DD363">
        <v>4.1157937049865723</v>
      </c>
      <c r="DE363">
        <v>4.040381908416748</v>
      </c>
      <c r="DF363">
        <v>3.9764344692230225</v>
      </c>
      <c r="DG363">
        <v>3.7686347961425781</v>
      </c>
      <c r="DH363">
        <v>3.3759784698486328</v>
      </c>
      <c r="DI363">
        <v>3.3041751384735107</v>
      </c>
      <c r="DJ363">
        <v>3.2653529644012451</v>
      </c>
      <c r="DK363">
        <v>2.9543704986572266</v>
      </c>
      <c r="DL363">
        <v>3.5168652534484863</v>
      </c>
      <c r="DM363">
        <v>4.1662969589233398</v>
      </c>
      <c r="DN363">
        <v>4.3266491889953613</v>
      </c>
      <c r="DO363">
        <v>4.2111611366271973</v>
      </c>
      <c r="DP363">
        <v>14.693205833435059</v>
      </c>
      <c r="DQ363">
        <v>33.161106109619141</v>
      </c>
      <c r="DR363">
        <v>32.769660949707031</v>
      </c>
      <c r="DS363">
        <v>32.439399719238281</v>
      </c>
      <c r="DT363">
        <v>32.407222747802734</v>
      </c>
      <c r="DU363">
        <v>31.794488906860352</v>
      </c>
      <c r="DV363">
        <v>14.592244148254395</v>
      </c>
      <c r="DW363">
        <v>3.997018575668335</v>
      </c>
      <c r="DX363">
        <v>4.0533919334411621</v>
      </c>
      <c r="DY363">
        <v>4.1404085159301758</v>
      </c>
      <c r="DZ363">
        <v>4.1655492782592773</v>
      </c>
      <c r="EA363">
        <v>4.1877965927124023</v>
      </c>
      <c r="EB363">
        <v>8.9922685623168945</v>
      </c>
      <c r="EC363">
        <v>8.8149843215942383</v>
      </c>
      <c r="ED363">
        <v>8.675933837890625</v>
      </c>
      <c r="EE363">
        <v>8.2241525650024414</v>
      </c>
      <c r="EF363">
        <v>7.3506546020507813</v>
      </c>
      <c r="EG363">
        <v>7.2245969772338867</v>
      </c>
      <c r="EH363">
        <v>7.1122736930847168</v>
      </c>
      <c r="EI363">
        <v>6.4237985610961914</v>
      </c>
      <c r="EJ363">
        <v>7.6305403709411621</v>
      </c>
      <c r="EK363">
        <v>9.0194616317749023</v>
      </c>
      <c r="EL363">
        <v>9.3720197677612305</v>
      </c>
      <c r="EM363">
        <v>9.1205873489379883</v>
      </c>
      <c r="EN363">
        <v>17.212892532348633</v>
      </c>
      <c r="EO363">
        <v>33.996776580810547</v>
      </c>
      <c r="EP363">
        <v>33.589412689208984</v>
      </c>
      <c r="EQ363">
        <v>33.245109558105469</v>
      </c>
      <c r="ER363">
        <v>33.212474822998047</v>
      </c>
      <c r="ES363">
        <v>32.604263305664063</v>
      </c>
      <c r="ET363">
        <v>17.112436294555664</v>
      </c>
      <c r="EU363">
        <v>6.8581018447875977</v>
      </c>
      <c r="EV363">
        <v>6.9563722610473633</v>
      </c>
      <c r="EW363">
        <v>7.0775465965270996</v>
      </c>
      <c r="EX363">
        <v>7.1069378852844238</v>
      </c>
      <c r="EY363">
        <v>7.1673169136047363</v>
      </c>
      <c r="EZ363">
        <v>65.804283142089844</v>
      </c>
      <c r="FA363">
        <v>64.841384887695312</v>
      </c>
      <c r="FB363">
        <v>63.724212646484375</v>
      </c>
      <c r="FC363">
        <v>63.333717346191406</v>
      </c>
      <c r="FD363">
        <v>63.152141571044922</v>
      </c>
      <c r="FE363">
        <v>62.651981353759766</v>
      </c>
      <c r="FF363">
        <v>64.288063049316406</v>
      </c>
      <c r="FG363">
        <v>68.964866638183594</v>
      </c>
      <c r="FH363">
        <v>75.57012939453125</v>
      </c>
      <c r="FI363">
        <v>79.299972534179688</v>
      </c>
      <c r="FJ363">
        <v>82.496429443359375</v>
      </c>
      <c r="FK363">
        <v>84.856513977050781</v>
      </c>
      <c r="FL363">
        <v>86.634269714355469</v>
      </c>
      <c r="FM363">
        <v>88.205513000488281</v>
      </c>
      <c r="FN363">
        <v>89.226577758789063</v>
      </c>
      <c r="FO363">
        <v>89.796768188476562</v>
      </c>
      <c r="FP363">
        <v>89.577583312988281</v>
      </c>
      <c r="FQ363">
        <v>88.227142333984375</v>
      </c>
      <c r="FR363">
        <v>85.766403198242188</v>
      </c>
      <c r="FS363">
        <v>82.117439270019531</v>
      </c>
      <c r="FT363">
        <v>78.498039245605469</v>
      </c>
      <c r="FU363">
        <v>74.742279052734375</v>
      </c>
      <c r="FV363">
        <v>71.6114501953125</v>
      </c>
      <c r="FW363">
        <v>69.085899353027344</v>
      </c>
      <c r="FX363">
        <v>500</v>
      </c>
      <c r="FY363">
        <v>0.12474661320447922</v>
      </c>
      <c r="FZ363">
        <v>1</v>
      </c>
      <c r="GA363" s="57" t="s">
        <v>10</v>
      </c>
    </row>
    <row r="364" spans="1:183" x14ac:dyDescent="0.2">
      <c r="A364" t="s">
        <v>242</v>
      </c>
      <c r="B364" t="s">
        <v>246</v>
      </c>
      <c r="C364" t="s">
        <v>218</v>
      </c>
      <c r="D364" t="s">
        <v>39</v>
      </c>
      <c r="E364">
        <v>2016</v>
      </c>
      <c r="F364" t="s">
        <v>221</v>
      </c>
      <c r="G364" t="s">
        <v>10</v>
      </c>
      <c r="H364" s="57" t="s">
        <v>234</v>
      </c>
      <c r="I364">
        <v>435</v>
      </c>
      <c r="L364">
        <v>74.294898802414565</v>
      </c>
      <c r="M364">
        <v>72.464512539247238</v>
      </c>
      <c r="N364">
        <v>71.305434724160705</v>
      </c>
      <c r="O364">
        <v>71.15351350242095</v>
      </c>
      <c r="P364">
        <v>71.597466486523771</v>
      </c>
      <c r="Q364">
        <v>76.101708781751242</v>
      </c>
      <c r="R364">
        <v>87.775424232441608</v>
      </c>
      <c r="S364">
        <v>85.656703610185332</v>
      </c>
      <c r="T364">
        <v>87.795500771002963</v>
      </c>
      <c r="U364">
        <v>96.415490292647974</v>
      </c>
      <c r="V364">
        <v>99.407054125233913</v>
      </c>
      <c r="W364">
        <v>100.0319862830621</v>
      </c>
      <c r="X364">
        <v>100.76195680760675</v>
      </c>
      <c r="Y364">
        <v>104.11182574317039</v>
      </c>
      <c r="Z364">
        <v>104.46271679080451</v>
      </c>
      <c r="AA364">
        <v>104.66693511876862</v>
      </c>
      <c r="AB364">
        <v>105.07668508409424</v>
      </c>
      <c r="AC364">
        <v>103.81034030716532</v>
      </c>
      <c r="AD364">
        <v>102.80894339044768</v>
      </c>
      <c r="AE364">
        <v>105.05147040746557</v>
      </c>
      <c r="AF364">
        <v>103.57085148534861</v>
      </c>
      <c r="AG364">
        <v>99.252514542454279</v>
      </c>
      <c r="AH364">
        <v>83.595810001978847</v>
      </c>
      <c r="AI364">
        <v>78.994388328629412</v>
      </c>
      <c r="AJ364">
        <v>-7.5155453681945801</v>
      </c>
      <c r="AK364">
        <v>-7.3479704856872559</v>
      </c>
      <c r="AL364">
        <v>-7.2327823638916016</v>
      </c>
      <c r="AM364">
        <v>-6.858640193939209</v>
      </c>
      <c r="AN364">
        <v>-6.1043949127197266</v>
      </c>
      <c r="AO364">
        <v>-6.0467915534973145</v>
      </c>
      <c r="AP364">
        <v>-5.9102993011474609</v>
      </c>
      <c r="AQ364">
        <v>-5.3208880424499512</v>
      </c>
      <c r="AR364">
        <v>-6.2950482368469238</v>
      </c>
      <c r="AS364">
        <v>-7.4094405174255371</v>
      </c>
      <c r="AT364">
        <v>-7.7075386047363281</v>
      </c>
      <c r="AU364">
        <v>-7.498772144317627</v>
      </c>
      <c r="AV364">
        <v>8.6832647323608398</v>
      </c>
      <c r="AW364">
        <v>31.167861938476563</v>
      </c>
      <c r="AX364">
        <v>30.814395904541016</v>
      </c>
      <c r="AY364">
        <v>30.517627716064453</v>
      </c>
      <c r="AZ364">
        <v>30.486541748046875</v>
      </c>
      <c r="BA364">
        <v>29.863019943237305</v>
      </c>
      <c r="BB364">
        <v>8.5810985565185547</v>
      </c>
      <c r="BC364">
        <v>-2.8272192478179932</v>
      </c>
      <c r="BD364">
        <v>-2.8707797527313232</v>
      </c>
      <c r="BE364">
        <v>-2.8652341365814209</v>
      </c>
      <c r="BF364">
        <v>-2.8502326011657715</v>
      </c>
      <c r="BG364">
        <v>-2.9189367294311523</v>
      </c>
      <c r="BH364">
        <v>-2.6390702724456787</v>
      </c>
      <c r="BI364">
        <v>-2.5733680725097656</v>
      </c>
      <c r="BJ364">
        <v>-2.5332832336425781</v>
      </c>
      <c r="BK364">
        <v>-2.4031219482421875</v>
      </c>
      <c r="BL364">
        <v>-2.1297187805175781</v>
      </c>
      <c r="BM364">
        <v>-2.1263694763183594</v>
      </c>
      <c r="BN364">
        <v>-2.0633783340454102</v>
      </c>
      <c r="BO364">
        <v>-1.8514599800109863</v>
      </c>
      <c r="BP364">
        <v>-2.1813728809356689</v>
      </c>
      <c r="BQ364">
        <v>-2.5562763214111328</v>
      </c>
      <c r="BR364">
        <v>-2.6621675491333008</v>
      </c>
      <c r="BS364">
        <v>-2.5893459320068359</v>
      </c>
      <c r="BT364">
        <v>11.202951431274414</v>
      </c>
      <c r="BU364">
        <v>32.003536224365234</v>
      </c>
      <c r="BV364">
        <v>31.634145736694336</v>
      </c>
      <c r="BW364">
        <v>31.323337554931641</v>
      </c>
      <c r="BX364">
        <v>31.291793823242188</v>
      </c>
      <c r="BY364">
        <v>30.672794342041016</v>
      </c>
      <c r="BZ364">
        <v>11.101290702819824</v>
      </c>
      <c r="CA364">
        <v>3.3863775432109833E-2</v>
      </c>
      <c r="CB364">
        <v>3.2200854271650314E-2</v>
      </c>
      <c r="CC364">
        <v>7.1903564035892487E-2</v>
      </c>
      <c r="CD364">
        <v>9.1155849397182465E-2</v>
      </c>
      <c r="CE364">
        <v>6.0583487153053284E-2</v>
      </c>
      <c r="CF364">
        <v>0.738361656665802</v>
      </c>
      <c r="CG364">
        <v>0.73350685834884644</v>
      </c>
      <c r="CH364">
        <v>0.72157555818557739</v>
      </c>
      <c r="CI364">
        <v>0.68275642395019531</v>
      </c>
      <c r="CJ364">
        <v>0.62312978506088257</v>
      </c>
      <c r="CK364">
        <v>0.58890277147293091</v>
      </c>
      <c r="CL364">
        <v>0.60098731517791748</v>
      </c>
      <c r="CM364">
        <v>0.55145525932312012</v>
      </c>
      <c r="CN364">
        <v>0.66774612665176392</v>
      </c>
      <c r="CO364">
        <v>0.80501043796539307</v>
      </c>
      <c r="CP364">
        <v>0.83224087953567505</v>
      </c>
      <c r="CQ364">
        <v>0.81090760231018066</v>
      </c>
      <c r="CR364">
        <v>12.948078155517578</v>
      </c>
      <c r="CS364">
        <v>32.582321166992188</v>
      </c>
      <c r="CT364">
        <v>32.201904296875</v>
      </c>
      <c r="CU364">
        <v>31.881368637084961</v>
      </c>
      <c r="CV364">
        <v>31.849508285522461</v>
      </c>
      <c r="CW364">
        <v>31.233642578125</v>
      </c>
      <c r="CX364">
        <v>12.846767425537109</v>
      </c>
      <c r="CY364">
        <v>2.0154411792755127</v>
      </c>
      <c r="CZ364">
        <v>2.0427963733673096</v>
      </c>
      <c r="DA364">
        <v>2.1061561107635498</v>
      </c>
      <c r="DB364">
        <v>2.1283526420593262</v>
      </c>
      <c r="DC364">
        <v>2.124190092086792</v>
      </c>
      <c r="DD364">
        <v>4.1157937049865723</v>
      </c>
      <c r="DE364">
        <v>4.040381908416748</v>
      </c>
      <c r="DF364">
        <v>3.9764344692230225</v>
      </c>
      <c r="DG364">
        <v>3.7686347961425781</v>
      </c>
      <c r="DH364">
        <v>3.3759784698486328</v>
      </c>
      <c r="DI364">
        <v>3.3041751384735107</v>
      </c>
      <c r="DJ364">
        <v>3.2653529644012451</v>
      </c>
      <c r="DK364">
        <v>2.9543704986572266</v>
      </c>
      <c r="DL364">
        <v>3.5168652534484863</v>
      </c>
      <c r="DM364">
        <v>4.1662969589233398</v>
      </c>
      <c r="DN364">
        <v>4.3266491889953613</v>
      </c>
      <c r="DO364">
        <v>4.2111611366271973</v>
      </c>
      <c r="DP364">
        <v>14.693205833435059</v>
      </c>
      <c r="DQ364">
        <v>33.161106109619141</v>
      </c>
      <c r="DR364">
        <v>32.769660949707031</v>
      </c>
      <c r="DS364">
        <v>32.439399719238281</v>
      </c>
      <c r="DT364">
        <v>32.407222747802734</v>
      </c>
      <c r="DU364">
        <v>31.794488906860352</v>
      </c>
      <c r="DV364">
        <v>14.592244148254395</v>
      </c>
      <c r="DW364">
        <v>3.997018575668335</v>
      </c>
      <c r="DX364">
        <v>4.0533919334411621</v>
      </c>
      <c r="DY364">
        <v>4.1404085159301758</v>
      </c>
      <c r="DZ364">
        <v>4.1655492782592773</v>
      </c>
      <c r="EA364">
        <v>4.1877965927124023</v>
      </c>
      <c r="EB364">
        <v>8.9922685623168945</v>
      </c>
      <c r="EC364">
        <v>8.8149843215942383</v>
      </c>
      <c r="ED364">
        <v>8.675933837890625</v>
      </c>
      <c r="EE364">
        <v>8.2241525650024414</v>
      </c>
      <c r="EF364">
        <v>7.3506546020507813</v>
      </c>
      <c r="EG364">
        <v>7.2245969772338867</v>
      </c>
      <c r="EH364">
        <v>7.1122736930847168</v>
      </c>
      <c r="EI364">
        <v>6.4237985610961914</v>
      </c>
      <c r="EJ364">
        <v>7.6305403709411621</v>
      </c>
      <c r="EK364">
        <v>9.0194616317749023</v>
      </c>
      <c r="EL364">
        <v>9.3720197677612305</v>
      </c>
      <c r="EM364">
        <v>9.1205873489379883</v>
      </c>
      <c r="EN364">
        <v>17.212892532348633</v>
      </c>
      <c r="EO364">
        <v>33.996776580810547</v>
      </c>
      <c r="EP364">
        <v>33.589412689208984</v>
      </c>
      <c r="EQ364">
        <v>33.245109558105469</v>
      </c>
      <c r="ER364">
        <v>33.212474822998047</v>
      </c>
      <c r="ES364">
        <v>32.604263305664063</v>
      </c>
      <c r="ET364">
        <v>17.112436294555664</v>
      </c>
      <c r="EU364">
        <v>6.8581018447875977</v>
      </c>
      <c r="EV364">
        <v>6.9563722610473633</v>
      </c>
      <c r="EW364">
        <v>7.0775465965270996</v>
      </c>
      <c r="EX364">
        <v>7.1069378852844238</v>
      </c>
      <c r="EY364">
        <v>7.1673169136047363</v>
      </c>
      <c r="EZ364">
        <v>65.804283142089844</v>
      </c>
      <c r="FA364">
        <v>64.841384887695312</v>
      </c>
      <c r="FB364">
        <v>63.724212646484375</v>
      </c>
      <c r="FC364">
        <v>63.333717346191406</v>
      </c>
      <c r="FD364">
        <v>63.152141571044922</v>
      </c>
      <c r="FE364">
        <v>62.651981353759766</v>
      </c>
      <c r="FF364">
        <v>64.288063049316406</v>
      </c>
      <c r="FG364">
        <v>68.964866638183594</v>
      </c>
      <c r="FH364">
        <v>75.57012939453125</v>
      </c>
      <c r="FI364">
        <v>79.299972534179688</v>
      </c>
      <c r="FJ364">
        <v>82.496429443359375</v>
      </c>
      <c r="FK364">
        <v>84.856513977050781</v>
      </c>
      <c r="FL364">
        <v>86.634269714355469</v>
      </c>
      <c r="FM364">
        <v>88.205513000488281</v>
      </c>
      <c r="FN364">
        <v>89.226577758789063</v>
      </c>
      <c r="FO364">
        <v>89.796768188476562</v>
      </c>
      <c r="FP364">
        <v>89.577583312988281</v>
      </c>
      <c r="FQ364">
        <v>88.227142333984375</v>
      </c>
      <c r="FR364">
        <v>85.766403198242188</v>
      </c>
      <c r="FS364">
        <v>82.117439270019531</v>
      </c>
      <c r="FT364">
        <v>78.498039245605469</v>
      </c>
      <c r="FU364">
        <v>74.742279052734375</v>
      </c>
      <c r="FV364">
        <v>71.6114501953125</v>
      </c>
      <c r="FW364">
        <v>69.085899353027344</v>
      </c>
      <c r="FX364">
        <v>500</v>
      </c>
      <c r="FY364">
        <v>0.12474661320447922</v>
      </c>
      <c r="FZ364">
        <v>1</v>
      </c>
      <c r="GA364" s="57" t="s">
        <v>10</v>
      </c>
    </row>
    <row r="365" spans="1:183" x14ac:dyDescent="0.2">
      <c r="A365" t="s">
        <v>242</v>
      </c>
      <c r="B365" t="s">
        <v>246</v>
      </c>
      <c r="C365" t="s">
        <v>218</v>
      </c>
      <c r="D365" t="s">
        <v>40</v>
      </c>
      <c r="E365">
        <v>2014</v>
      </c>
      <c r="F365" t="s">
        <v>221</v>
      </c>
      <c r="G365" t="s">
        <v>10</v>
      </c>
      <c r="H365" s="57" t="s">
        <v>234</v>
      </c>
      <c r="I365">
        <v>820</v>
      </c>
      <c r="L365">
        <v>128.59324188214498</v>
      </c>
      <c r="M365">
        <v>126.58854892742274</v>
      </c>
      <c r="N365">
        <v>124.98657183934641</v>
      </c>
      <c r="O365">
        <v>125.66602511656507</v>
      </c>
      <c r="P365">
        <v>128.07013802552595</v>
      </c>
      <c r="Q365">
        <v>134.83404597213814</v>
      </c>
      <c r="R365">
        <v>154.13708194235295</v>
      </c>
      <c r="S365">
        <v>161.54644544607834</v>
      </c>
      <c r="T365">
        <v>173.67054284598123</v>
      </c>
      <c r="U365">
        <v>183.27550857073899</v>
      </c>
      <c r="V365">
        <v>186.53833713624988</v>
      </c>
      <c r="W365">
        <v>187.66973781873838</v>
      </c>
      <c r="X365">
        <v>188.28602109050942</v>
      </c>
      <c r="Y365">
        <v>189.90548103755756</v>
      </c>
      <c r="Z365">
        <v>190.14033486947906</v>
      </c>
      <c r="AA365">
        <v>189.75476039998225</v>
      </c>
      <c r="AB365">
        <v>187.84116044094986</v>
      </c>
      <c r="AC365">
        <v>184.8844144486531</v>
      </c>
      <c r="AD365">
        <v>180.57540352381625</v>
      </c>
      <c r="AE365">
        <v>169.74845716774408</v>
      </c>
      <c r="AF365">
        <v>167.66311279342921</v>
      </c>
      <c r="AG365">
        <v>158.08475403114994</v>
      </c>
      <c r="AH365">
        <v>134.21199104764452</v>
      </c>
      <c r="AI365">
        <v>125.28166554893242</v>
      </c>
      <c r="AJ365">
        <v>-7.2261781692504883</v>
      </c>
      <c r="AK365">
        <v>-7.5512547492980957</v>
      </c>
      <c r="AL365">
        <v>-7.2848219871520996</v>
      </c>
      <c r="AM365">
        <v>-6.8616786003112793</v>
      </c>
      <c r="AN365">
        <v>-6.4481139183044434</v>
      </c>
      <c r="AO365">
        <v>-5.9427971839904785</v>
      </c>
      <c r="AP365">
        <v>-6.2876038551330566</v>
      </c>
      <c r="AQ365">
        <v>-6.3328671455383301</v>
      </c>
      <c r="AR365">
        <v>-6.9120965003967285</v>
      </c>
      <c r="AS365">
        <v>-7.2539553642272949</v>
      </c>
      <c r="AT365">
        <v>-7.8118171691894531</v>
      </c>
      <c r="AU365">
        <v>-7.7016315460205078</v>
      </c>
      <c r="AV365">
        <v>11.157336235046387</v>
      </c>
      <c r="AW365">
        <v>40.396629333496094</v>
      </c>
      <c r="AX365">
        <v>40.294075012207031</v>
      </c>
      <c r="AY365">
        <v>40.187973022460938</v>
      </c>
      <c r="AZ365">
        <v>40.305412292480469</v>
      </c>
      <c r="BA365">
        <v>39.629711151123047</v>
      </c>
      <c r="BB365">
        <v>10.18751335144043</v>
      </c>
      <c r="BC365">
        <v>-3.9199941158294678</v>
      </c>
      <c r="BD365">
        <v>-3.8809733390808105</v>
      </c>
      <c r="BE365">
        <v>-3.701704740524292</v>
      </c>
      <c r="BF365">
        <v>-3.4377408027648926</v>
      </c>
      <c r="BG365">
        <v>-3.2715821266174316</v>
      </c>
      <c r="BH365">
        <v>-2.3930318355560303</v>
      </c>
      <c r="BI365">
        <v>-2.5008306503295898</v>
      </c>
      <c r="BJ365">
        <v>-2.4093749523162842</v>
      </c>
      <c r="BK365">
        <v>-2.2622354030609131</v>
      </c>
      <c r="BL365">
        <v>-2.125478982925415</v>
      </c>
      <c r="BM365">
        <v>-1.9747649431228638</v>
      </c>
      <c r="BN365">
        <v>-2.044163703918457</v>
      </c>
      <c r="BO365">
        <v>-1.9932554960250854</v>
      </c>
      <c r="BP365">
        <v>-2.1543815135955811</v>
      </c>
      <c r="BQ365">
        <v>-2.2358860969543457</v>
      </c>
      <c r="BR365">
        <v>-2.3936591148376465</v>
      </c>
      <c r="BS365">
        <v>-2.350433349609375</v>
      </c>
      <c r="BT365">
        <v>13.962649345397949</v>
      </c>
      <c r="BU365">
        <v>41.398036956787109</v>
      </c>
      <c r="BV365">
        <v>41.285823822021484</v>
      </c>
      <c r="BW365">
        <v>41.164936065673828</v>
      </c>
      <c r="BX365">
        <v>41.279296875</v>
      </c>
      <c r="BY365">
        <v>40.623691558837891</v>
      </c>
      <c r="BZ365">
        <v>12.907981872558594</v>
      </c>
      <c r="CA365">
        <v>-0.89414328336715698</v>
      </c>
      <c r="CB365">
        <v>-0.84452366828918457</v>
      </c>
      <c r="CC365">
        <v>-0.65558046102523804</v>
      </c>
      <c r="CD365">
        <v>-0.38321870565414429</v>
      </c>
      <c r="CE365">
        <v>-0.22081957757472992</v>
      </c>
      <c r="CF365">
        <v>0.95439058542251587</v>
      </c>
      <c r="CG365">
        <v>0.9970778226852417</v>
      </c>
      <c r="CH365">
        <v>0.96734476089477539</v>
      </c>
      <c r="CI365">
        <v>0.9233248233795166</v>
      </c>
      <c r="CJ365">
        <v>0.86836493015289307</v>
      </c>
      <c r="CK365">
        <v>0.77348196506500244</v>
      </c>
      <c r="CL365">
        <v>0.89483016729354858</v>
      </c>
      <c r="CM365">
        <v>1.0123463869094849</v>
      </c>
      <c r="CN365">
        <v>1.1407976150512695</v>
      </c>
      <c r="CO365">
        <v>1.23961341381073</v>
      </c>
      <c r="CP365">
        <v>1.358940601348877</v>
      </c>
      <c r="CQ365">
        <v>1.3557902574539185</v>
      </c>
      <c r="CR365">
        <v>15.905600547790527</v>
      </c>
      <c r="CS365">
        <v>42.091606140136719</v>
      </c>
      <c r="CT365">
        <v>41.972705841064453</v>
      </c>
      <c r="CU365">
        <v>41.841579437255859</v>
      </c>
      <c r="CV365">
        <v>41.953804016113281</v>
      </c>
      <c r="CW365">
        <v>41.312118530273438</v>
      </c>
      <c r="CX365">
        <v>14.792170524597168</v>
      </c>
      <c r="CY365">
        <v>1.2015519142150879</v>
      </c>
      <c r="CZ365">
        <v>1.258512020111084</v>
      </c>
      <c r="DA365">
        <v>1.4541559219360352</v>
      </c>
      <c r="DB365">
        <v>1.7323338985443115</v>
      </c>
      <c r="DC365">
        <v>1.8921293020248413</v>
      </c>
      <c r="DD365">
        <v>4.3018131256103516</v>
      </c>
      <c r="DE365">
        <v>4.4949865341186523</v>
      </c>
      <c r="DF365">
        <v>4.3440647125244141</v>
      </c>
      <c r="DG365">
        <v>4.1088852882385254</v>
      </c>
      <c r="DH365">
        <v>3.8622088432312012</v>
      </c>
      <c r="DI365">
        <v>3.5217287540435791</v>
      </c>
      <c r="DJ365">
        <v>3.8338239192962646</v>
      </c>
      <c r="DK365">
        <v>4.0179481506347656</v>
      </c>
      <c r="DL365">
        <v>4.435976505279541</v>
      </c>
      <c r="DM365">
        <v>4.7151126861572266</v>
      </c>
      <c r="DN365">
        <v>5.1115403175354004</v>
      </c>
      <c r="DO365">
        <v>5.062014102935791</v>
      </c>
      <c r="DP365">
        <v>17.848552703857422</v>
      </c>
      <c r="DQ365">
        <v>42.785179138183594</v>
      </c>
      <c r="DR365">
        <v>42.659587860107422</v>
      </c>
      <c r="DS365">
        <v>42.518222808837891</v>
      </c>
      <c r="DT365">
        <v>42.628314971923828</v>
      </c>
      <c r="DU365">
        <v>42.000545501708984</v>
      </c>
      <c r="DV365">
        <v>16.676359176635742</v>
      </c>
      <c r="DW365">
        <v>3.2972469329833984</v>
      </c>
      <c r="DX365">
        <v>3.3615477085113525</v>
      </c>
      <c r="DY365">
        <v>3.5638923645019531</v>
      </c>
      <c r="DZ365">
        <v>3.8478865623474121</v>
      </c>
      <c r="EA365">
        <v>4.0050783157348633</v>
      </c>
      <c r="EB365">
        <v>9.1349592208862305</v>
      </c>
      <c r="EC365">
        <v>9.5454111099243164</v>
      </c>
      <c r="ED365">
        <v>9.2195110321044922</v>
      </c>
      <c r="EE365">
        <v>8.7083282470703125</v>
      </c>
      <c r="EF365">
        <v>8.1848440170288086</v>
      </c>
      <c r="EG365">
        <v>7.4897608757019043</v>
      </c>
      <c r="EH365">
        <v>8.0772638320922852</v>
      </c>
      <c r="EI365">
        <v>8.3575601577758789</v>
      </c>
      <c r="EJ365">
        <v>9.1936912536621094</v>
      </c>
      <c r="EK365">
        <v>9.7331819534301758</v>
      </c>
      <c r="EL365">
        <v>10.529698371887207</v>
      </c>
      <c r="EM365">
        <v>10.413212776184082</v>
      </c>
      <c r="EN365">
        <v>20.653865814208984</v>
      </c>
      <c r="EO365">
        <v>43.786582946777344</v>
      </c>
      <c r="EP365">
        <v>43.651336669921875</v>
      </c>
      <c r="EQ365">
        <v>43.495185852050781</v>
      </c>
      <c r="ER365">
        <v>43.602195739746094</v>
      </c>
      <c r="ES365">
        <v>42.994525909423828</v>
      </c>
      <c r="ET365">
        <v>19.396827697753906</v>
      </c>
      <c r="EU365">
        <v>6.3230977058410645</v>
      </c>
      <c r="EV365">
        <v>6.3979973793029785</v>
      </c>
      <c r="EW365">
        <v>6.6100168228149414</v>
      </c>
      <c r="EX365">
        <v>6.9024085998535156</v>
      </c>
      <c r="EY365">
        <v>7.0558404922485352</v>
      </c>
      <c r="EZ365">
        <v>71.352073669433594</v>
      </c>
      <c r="FA365">
        <v>70.1202392578125</v>
      </c>
      <c r="FB365">
        <v>69.548240661621094</v>
      </c>
      <c r="FC365">
        <v>68.804718017578125</v>
      </c>
      <c r="FD365">
        <v>67.866806030273437</v>
      </c>
      <c r="FE365">
        <v>67.809974670410156</v>
      </c>
      <c r="FF365">
        <v>68.179359436035156</v>
      </c>
      <c r="FG365">
        <v>71.673995971679688</v>
      </c>
      <c r="FH365">
        <v>76.027656555175781</v>
      </c>
      <c r="FI365">
        <v>79.779342651367187</v>
      </c>
      <c r="FJ365">
        <v>82.315055847167969</v>
      </c>
      <c r="FK365">
        <v>84.147804260253906</v>
      </c>
      <c r="FL365">
        <v>85.490631103515625</v>
      </c>
      <c r="FM365">
        <v>86.841171264648438</v>
      </c>
      <c r="FN365">
        <v>87.155647277832031</v>
      </c>
      <c r="FO365">
        <v>86.510589599609375</v>
      </c>
      <c r="FP365">
        <v>84.354156494140625</v>
      </c>
      <c r="FQ365">
        <v>81.884925842285156</v>
      </c>
      <c r="FR365">
        <v>79.107254028320313</v>
      </c>
      <c r="FS365">
        <v>75.797012329101563</v>
      </c>
      <c r="FT365">
        <v>72.071311950683594</v>
      </c>
      <c r="FU365">
        <v>70.570907592773438</v>
      </c>
      <c r="FV365">
        <v>68.396842956542969</v>
      </c>
      <c r="FW365">
        <v>67.020256042480469</v>
      </c>
      <c r="FX365">
        <v>500</v>
      </c>
      <c r="FY365">
        <v>0.12474661320447922</v>
      </c>
      <c r="FZ365">
        <v>1</v>
      </c>
      <c r="GA365" s="57" t="s">
        <v>10</v>
      </c>
    </row>
    <row r="366" spans="1:183" x14ac:dyDescent="0.2">
      <c r="A366" t="s">
        <v>242</v>
      </c>
      <c r="B366" t="s">
        <v>246</v>
      </c>
      <c r="C366" t="s">
        <v>218</v>
      </c>
      <c r="D366" t="s">
        <v>40</v>
      </c>
      <c r="E366">
        <v>2015</v>
      </c>
      <c r="F366" t="s">
        <v>221</v>
      </c>
      <c r="G366" t="s">
        <v>10</v>
      </c>
      <c r="H366" s="57" t="s">
        <v>234</v>
      </c>
      <c r="I366">
        <v>820</v>
      </c>
      <c r="L366">
        <v>128.59324188214498</v>
      </c>
      <c r="M366">
        <v>126.58854892742274</v>
      </c>
      <c r="N366">
        <v>124.98657183934641</v>
      </c>
      <c r="O366">
        <v>125.66602511656507</v>
      </c>
      <c r="P366">
        <v>128.07013802552595</v>
      </c>
      <c r="Q366">
        <v>134.83404597213814</v>
      </c>
      <c r="R366">
        <v>154.13708194235295</v>
      </c>
      <c r="S366">
        <v>161.54644544607834</v>
      </c>
      <c r="T366">
        <v>173.67054284598123</v>
      </c>
      <c r="U366">
        <v>183.27550857073899</v>
      </c>
      <c r="V366">
        <v>186.53833713624988</v>
      </c>
      <c r="W366">
        <v>187.66973781873838</v>
      </c>
      <c r="X366">
        <v>188.28602109050942</v>
      </c>
      <c r="Y366">
        <v>189.90548103755754</v>
      </c>
      <c r="Z366">
        <v>190.14033486947903</v>
      </c>
      <c r="AA366">
        <v>189.75476039998225</v>
      </c>
      <c r="AB366">
        <v>187.84116044094986</v>
      </c>
      <c r="AC366">
        <v>184.8844144486531</v>
      </c>
      <c r="AD366">
        <v>180.57540352381625</v>
      </c>
      <c r="AE366">
        <v>169.74845716774411</v>
      </c>
      <c r="AF366">
        <v>167.66311279342921</v>
      </c>
      <c r="AG366">
        <v>158.08475403114991</v>
      </c>
      <c r="AH366">
        <v>134.21199104764452</v>
      </c>
      <c r="AI366">
        <v>125.28166554893241</v>
      </c>
      <c r="AJ366">
        <v>-7.2261781692504883</v>
      </c>
      <c r="AK366">
        <v>-7.5512547492980957</v>
      </c>
      <c r="AL366">
        <v>-7.2848219871520996</v>
      </c>
      <c r="AM366">
        <v>-6.8616786003112793</v>
      </c>
      <c r="AN366">
        <v>-6.4481139183044434</v>
      </c>
      <c r="AO366">
        <v>-5.9427971839904785</v>
      </c>
      <c r="AP366">
        <v>-6.2876038551330566</v>
      </c>
      <c r="AQ366">
        <v>-6.3328671455383301</v>
      </c>
      <c r="AR366">
        <v>-6.9120965003967285</v>
      </c>
      <c r="AS366">
        <v>-7.2539553642272949</v>
      </c>
      <c r="AT366">
        <v>-7.8118171691894531</v>
      </c>
      <c r="AU366">
        <v>-7.7016315460205078</v>
      </c>
      <c r="AV366">
        <v>11.157336235046387</v>
      </c>
      <c r="AW366">
        <v>40.396629333496094</v>
      </c>
      <c r="AX366">
        <v>40.294075012207031</v>
      </c>
      <c r="AY366">
        <v>40.187973022460938</v>
      </c>
      <c r="AZ366">
        <v>40.305412292480469</v>
      </c>
      <c r="BA366">
        <v>39.629711151123047</v>
      </c>
      <c r="BB366">
        <v>10.18751335144043</v>
      </c>
      <c r="BC366">
        <v>-3.9199941158294678</v>
      </c>
      <c r="BD366">
        <v>-3.8809733390808105</v>
      </c>
      <c r="BE366">
        <v>-3.701704740524292</v>
      </c>
      <c r="BF366">
        <v>-3.4377408027648926</v>
      </c>
      <c r="BG366">
        <v>-3.2715821266174316</v>
      </c>
      <c r="BH366">
        <v>-2.3930318355560303</v>
      </c>
      <c r="BI366">
        <v>-2.5008306503295898</v>
      </c>
      <c r="BJ366">
        <v>-2.4093749523162842</v>
      </c>
      <c r="BK366">
        <v>-2.2622354030609131</v>
      </c>
      <c r="BL366">
        <v>-2.125478982925415</v>
      </c>
      <c r="BM366">
        <v>-1.9747649431228638</v>
      </c>
      <c r="BN366">
        <v>-2.044163703918457</v>
      </c>
      <c r="BO366">
        <v>-1.9932554960250854</v>
      </c>
      <c r="BP366">
        <v>-2.1543815135955811</v>
      </c>
      <c r="BQ366">
        <v>-2.2358860969543457</v>
      </c>
      <c r="BR366">
        <v>-2.3936591148376465</v>
      </c>
      <c r="BS366">
        <v>-2.350433349609375</v>
      </c>
      <c r="BT366">
        <v>13.962649345397949</v>
      </c>
      <c r="BU366">
        <v>41.398036956787109</v>
      </c>
      <c r="BV366">
        <v>41.285823822021484</v>
      </c>
      <c r="BW366">
        <v>41.164936065673828</v>
      </c>
      <c r="BX366">
        <v>41.279296875</v>
      </c>
      <c r="BY366">
        <v>40.623691558837891</v>
      </c>
      <c r="BZ366">
        <v>12.907981872558594</v>
      </c>
      <c r="CA366">
        <v>-0.89414328336715698</v>
      </c>
      <c r="CB366">
        <v>-0.84452366828918457</v>
      </c>
      <c r="CC366">
        <v>-0.65558046102523804</v>
      </c>
      <c r="CD366">
        <v>-0.38321870565414429</v>
      </c>
      <c r="CE366">
        <v>-0.22081957757472992</v>
      </c>
      <c r="CF366">
        <v>0.95439058542251587</v>
      </c>
      <c r="CG366">
        <v>0.9970778226852417</v>
      </c>
      <c r="CH366">
        <v>0.96734476089477539</v>
      </c>
      <c r="CI366">
        <v>0.9233248233795166</v>
      </c>
      <c r="CJ366">
        <v>0.86836493015289307</v>
      </c>
      <c r="CK366">
        <v>0.77348196506500244</v>
      </c>
      <c r="CL366">
        <v>0.89483016729354858</v>
      </c>
      <c r="CM366">
        <v>1.0123463869094849</v>
      </c>
      <c r="CN366">
        <v>1.1407976150512695</v>
      </c>
      <c r="CO366">
        <v>1.23961341381073</v>
      </c>
      <c r="CP366">
        <v>1.358940601348877</v>
      </c>
      <c r="CQ366">
        <v>1.3557902574539185</v>
      </c>
      <c r="CR366">
        <v>15.905600547790527</v>
      </c>
      <c r="CS366">
        <v>42.091606140136719</v>
      </c>
      <c r="CT366">
        <v>41.972705841064453</v>
      </c>
      <c r="CU366">
        <v>41.841579437255859</v>
      </c>
      <c r="CV366">
        <v>41.953804016113281</v>
      </c>
      <c r="CW366">
        <v>41.312118530273438</v>
      </c>
      <c r="CX366">
        <v>14.792170524597168</v>
      </c>
      <c r="CY366">
        <v>1.2015519142150879</v>
      </c>
      <c r="CZ366">
        <v>1.258512020111084</v>
      </c>
      <c r="DA366">
        <v>1.4541559219360352</v>
      </c>
      <c r="DB366">
        <v>1.7323338985443115</v>
      </c>
      <c r="DC366">
        <v>1.8921293020248413</v>
      </c>
      <c r="DD366">
        <v>4.3018131256103516</v>
      </c>
      <c r="DE366">
        <v>4.4949865341186523</v>
      </c>
      <c r="DF366">
        <v>4.3440647125244141</v>
      </c>
      <c r="DG366">
        <v>4.1088852882385254</v>
      </c>
      <c r="DH366">
        <v>3.8622088432312012</v>
      </c>
      <c r="DI366">
        <v>3.5217287540435791</v>
      </c>
      <c r="DJ366">
        <v>3.8338239192962646</v>
      </c>
      <c r="DK366">
        <v>4.0179481506347656</v>
      </c>
      <c r="DL366">
        <v>4.435976505279541</v>
      </c>
      <c r="DM366">
        <v>4.7151126861572266</v>
      </c>
      <c r="DN366">
        <v>5.1115403175354004</v>
      </c>
      <c r="DO366">
        <v>5.062014102935791</v>
      </c>
      <c r="DP366">
        <v>17.848552703857422</v>
      </c>
      <c r="DQ366">
        <v>42.785179138183594</v>
      </c>
      <c r="DR366">
        <v>42.659587860107422</v>
      </c>
      <c r="DS366">
        <v>42.518222808837891</v>
      </c>
      <c r="DT366">
        <v>42.628314971923828</v>
      </c>
      <c r="DU366">
        <v>42.000545501708984</v>
      </c>
      <c r="DV366">
        <v>16.676359176635742</v>
      </c>
      <c r="DW366">
        <v>3.2972469329833984</v>
      </c>
      <c r="DX366">
        <v>3.3615477085113525</v>
      </c>
      <c r="DY366">
        <v>3.5638923645019531</v>
      </c>
      <c r="DZ366">
        <v>3.8478865623474121</v>
      </c>
      <c r="EA366">
        <v>4.0050783157348633</v>
      </c>
      <c r="EB366">
        <v>9.1349592208862305</v>
      </c>
      <c r="EC366">
        <v>9.5454111099243164</v>
      </c>
      <c r="ED366">
        <v>9.2195110321044922</v>
      </c>
      <c r="EE366">
        <v>8.7083282470703125</v>
      </c>
      <c r="EF366">
        <v>8.1848440170288086</v>
      </c>
      <c r="EG366">
        <v>7.4897608757019043</v>
      </c>
      <c r="EH366">
        <v>8.0772638320922852</v>
      </c>
      <c r="EI366">
        <v>8.3575601577758789</v>
      </c>
      <c r="EJ366">
        <v>9.1936912536621094</v>
      </c>
      <c r="EK366">
        <v>9.7331819534301758</v>
      </c>
      <c r="EL366">
        <v>10.529698371887207</v>
      </c>
      <c r="EM366">
        <v>10.413212776184082</v>
      </c>
      <c r="EN366">
        <v>20.653865814208984</v>
      </c>
      <c r="EO366">
        <v>43.786582946777344</v>
      </c>
      <c r="EP366">
        <v>43.651336669921875</v>
      </c>
      <c r="EQ366">
        <v>43.495185852050781</v>
      </c>
      <c r="ER366">
        <v>43.602195739746094</v>
      </c>
      <c r="ES366">
        <v>42.994525909423828</v>
      </c>
      <c r="ET366">
        <v>19.396827697753906</v>
      </c>
      <c r="EU366">
        <v>6.3230977058410645</v>
      </c>
      <c r="EV366">
        <v>6.3979973793029785</v>
      </c>
      <c r="EW366">
        <v>6.6100168228149414</v>
      </c>
      <c r="EX366">
        <v>6.9024085998535156</v>
      </c>
      <c r="EY366">
        <v>7.0558404922485352</v>
      </c>
      <c r="EZ366">
        <v>71.352073669433594</v>
      </c>
      <c r="FA366">
        <v>70.1202392578125</v>
      </c>
      <c r="FB366">
        <v>69.548240661621094</v>
      </c>
      <c r="FC366">
        <v>68.804718017578125</v>
      </c>
      <c r="FD366">
        <v>67.866806030273437</v>
      </c>
      <c r="FE366">
        <v>67.809974670410156</v>
      </c>
      <c r="FF366">
        <v>68.179359436035156</v>
      </c>
      <c r="FG366">
        <v>71.673995971679688</v>
      </c>
      <c r="FH366">
        <v>76.027656555175781</v>
      </c>
      <c r="FI366">
        <v>79.779342651367187</v>
      </c>
      <c r="FJ366">
        <v>82.315055847167969</v>
      </c>
      <c r="FK366">
        <v>84.147804260253906</v>
      </c>
      <c r="FL366">
        <v>85.490631103515625</v>
      </c>
      <c r="FM366">
        <v>86.841171264648438</v>
      </c>
      <c r="FN366">
        <v>87.155647277832031</v>
      </c>
      <c r="FO366">
        <v>86.510589599609375</v>
      </c>
      <c r="FP366">
        <v>84.354156494140625</v>
      </c>
      <c r="FQ366">
        <v>81.884925842285156</v>
      </c>
      <c r="FR366">
        <v>79.107254028320313</v>
      </c>
      <c r="FS366">
        <v>75.797012329101563</v>
      </c>
      <c r="FT366">
        <v>72.071311950683594</v>
      </c>
      <c r="FU366">
        <v>70.570907592773438</v>
      </c>
      <c r="FV366">
        <v>68.396842956542969</v>
      </c>
      <c r="FW366">
        <v>67.020256042480469</v>
      </c>
      <c r="FX366">
        <v>500</v>
      </c>
      <c r="FY366">
        <v>0.12474661320447922</v>
      </c>
      <c r="FZ366">
        <v>1</v>
      </c>
      <c r="GA366" s="57" t="s">
        <v>10</v>
      </c>
    </row>
    <row r="367" spans="1:183" x14ac:dyDescent="0.2">
      <c r="A367" t="s">
        <v>242</v>
      </c>
      <c r="B367" t="s">
        <v>246</v>
      </c>
      <c r="C367" t="s">
        <v>218</v>
      </c>
      <c r="D367" t="s">
        <v>40</v>
      </c>
      <c r="E367">
        <v>2016</v>
      </c>
      <c r="F367" t="s">
        <v>221</v>
      </c>
      <c r="G367" t="s">
        <v>10</v>
      </c>
      <c r="H367" s="57" t="s">
        <v>234</v>
      </c>
      <c r="I367">
        <v>820</v>
      </c>
      <c r="L367">
        <v>128.59324188214498</v>
      </c>
      <c r="M367">
        <v>126.58854892742274</v>
      </c>
      <c r="N367">
        <v>124.98657183934641</v>
      </c>
      <c r="O367">
        <v>125.66602511656507</v>
      </c>
      <c r="P367">
        <v>128.07013802552595</v>
      </c>
      <c r="Q367">
        <v>134.83404597213814</v>
      </c>
      <c r="R367">
        <v>154.13708194235295</v>
      </c>
      <c r="S367">
        <v>161.54644544607834</v>
      </c>
      <c r="T367">
        <v>173.67054284598123</v>
      </c>
      <c r="U367">
        <v>183.27550857073899</v>
      </c>
      <c r="V367">
        <v>186.53833713624988</v>
      </c>
      <c r="W367">
        <v>187.66973781873838</v>
      </c>
      <c r="X367">
        <v>188.28602109050942</v>
      </c>
      <c r="Y367">
        <v>189.90548103755756</v>
      </c>
      <c r="Z367">
        <v>190.14033486947903</v>
      </c>
      <c r="AA367">
        <v>189.75476039998225</v>
      </c>
      <c r="AB367">
        <v>187.84116044094984</v>
      </c>
      <c r="AC367">
        <v>184.8844144486531</v>
      </c>
      <c r="AD367">
        <v>180.57540352381625</v>
      </c>
      <c r="AE367">
        <v>169.74845716774411</v>
      </c>
      <c r="AF367">
        <v>167.66311279342921</v>
      </c>
      <c r="AG367">
        <v>158.08475403114991</v>
      </c>
      <c r="AH367">
        <v>134.21199104764452</v>
      </c>
      <c r="AI367">
        <v>125.28166554893241</v>
      </c>
      <c r="AJ367">
        <v>-7.2261781692504883</v>
      </c>
      <c r="AK367">
        <v>-7.5512547492980957</v>
      </c>
      <c r="AL367">
        <v>-7.2848219871520996</v>
      </c>
      <c r="AM367">
        <v>-6.8616786003112793</v>
      </c>
      <c r="AN367">
        <v>-6.4481139183044434</v>
      </c>
      <c r="AO367">
        <v>-5.9427971839904785</v>
      </c>
      <c r="AP367">
        <v>-6.2876038551330566</v>
      </c>
      <c r="AQ367">
        <v>-6.3328671455383301</v>
      </c>
      <c r="AR367">
        <v>-6.9120965003967285</v>
      </c>
      <c r="AS367">
        <v>-7.2539553642272949</v>
      </c>
      <c r="AT367">
        <v>-7.8118171691894531</v>
      </c>
      <c r="AU367">
        <v>-7.7016315460205078</v>
      </c>
      <c r="AV367">
        <v>11.157336235046387</v>
      </c>
      <c r="AW367">
        <v>40.396629333496094</v>
      </c>
      <c r="AX367">
        <v>40.294075012207031</v>
      </c>
      <c r="AY367">
        <v>40.187973022460938</v>
      </c>
      <c r="AZ367">
        <v>40.305412292480469</v>
      </c>
      <c r="BA367">
        <v>39.629711151123047</v>
      </c>
      <c r="BB367">
        <v>10.18751335144043</v>
      </c>
      <c r="BC367">
        <v>-3.9199941158294678</v>
      </c>
      <c r="BD367">
        <v>-3.8809733390808105</v>
      </c>
      <c r="BE367">
        <v>-3.701704740524292</v>
      </c>
      <c r="BF367">
        <v>-3.4377408027648926</v>
      </c>
      <c r="BG367">
        <v>-3.2715821266174316</v>
      </c>
      <c r="BH367">
        <v>-2.3930318355560303</v>
      </c>
      <c r="BI367">
        <v>-2.5008306503295898</v>
      </c>
      <c r="BJ367">
        <v>-2.4093749523162842</v>
      </c>
      <c r="BK367">
        <v>-2.2622354030609131</v>
      </c>
      <c r="BL367">
        <v>-2.125478982925415</v>
      </c>
      <c r="BM367">
        <v>-1.9747649431228638</v>
      </c>
      <c r="BN367">
        <v>-2.044163703918457</v>
      </c>
      <c r="BO367">
        <v>-1.9932554960250854</v>
      </c>
      <c r="BP367">
        <v>-2.1543815135955811</v>
      </c>
      <c r="BQ367">
        <v>-2.2358860969543457</v>
      </c>
      <c r="BR367">
        <v>-2.3936591148376465</v>
      </c>
      <c r="BS367">
        <v>-2.350433349609375</v>
      </c>
      <c r="BT367">
        <v>13.962649345397949</v>
      </c>
      <c r="BU367">
        <v>41.398036956787109</v>
      </c>
      <c r="BV367">
        <v>41.285823822021484</v>
      </c>
      <c r="BW367">
        <v>41.164936065673828</v>
      </c>
      <c r="BX367">
        <v>41.279296875</v>
      </c>
      <c r="BY367">
        <v>40.623691558837891</v>
      </c>
      <c r="BZ367">
        <v>12.907981872558594</v>
      </c>
      <c r="CA367">
        <v>-0.89414328336715698</v>
      </c>
      <c r="CB367">
        <v>-0.84452366828918457</v>
      </c>
      <c r="CC367">
        <v>-0.65558046102523804</v>
      </c>
      <c r="CD367">
        <v>-0.38321870565414429</v>
      </c>
      <c r="CE367">
        <v>-0.22081957757472992</v>
      </c>
      <c r="CF367">
        <v>0.95439058542251587</v>
      </c>
      <c r="CG367">
        <v>0.9970778226852417</v>
      </c>
      <c r="CH367">
        <v>0.96734476089477539</v>
      </c>
      <c r="CI367">
        <v>0.9233248233795166</v>
      </c>
      <c r="CJ367">
        <v>0.86836493015289307</v>
      </c>
      <c r="CK367">
        <v>0.77348196506500244</v>
      </c>
      <c r="CL367">
        <v>0.89483016729354858</v>
      </c>
      <c r="CM367">
        <v>1.0123463869094849</v>
      </c>
      <c r="CN367">
        <v>1.1407976150512695</v>
      </c>
      <c r="CO367">
        <v>1.23961341381073</v>
      </c>
      <c r="CP367">
        <v>1.358940601348877</v>
      </c>
      <c r="CQ367">
        <v>1.3557902574539185</v>
      </c>
      <c r="CR367">
        <v>15.905600547790527</v>
      </c>
      <c r="CS367">
        <v>42.091606140136719</v>
      </c>
      <c r="CT367">
        <v>41.972705841064453</v>
      </c>
      <c r="CU367">
        <v>41.841579437255859</v>
      </c>
      <c r="CV367">
        <v>41.953804016113281</v>
      </c>
      <c r="CW367">
        <v>41.312118530273438</v>
      </c>
      <c r="CX367">
        <v>14.792170524597168</v>
      </c>
      <c r="CY367">
        <v>1.2015519142150879</v>
      </c>
      <c r="CZ367">
        <v>1.258512020111084</v>
      </c>
      <c r="DA367">
        <v>1.4541559219360352</v>
      </c>
      <c r="DB367">
        <v>1.7323338985443115</v>
      </c>
      <c r="DC367">
        <v>1.8921293020248413</v>
      </c>
      <c r="DD367">
        <v>4.3018131256103516</v>
      </c>
      <c r="DE367">
        <v>4.4949865341186523</v>
      </c>
      <c r="DF367">
        <v>4.3440647125244141</v>
      </c>
      <c r="DG367">
        <v>4.1088852882385254</v>
      </c>
      <c r="DH367">
        <v>3.8622088432312012</v>
      </c>
      <c r="DI367">
        <v>3.5217287540435791</v>
      </c>
      <c r="DJ367">
        <v>3.8338239192962646</v>
      </c>
      <c r="DK367">
        <v>4.0179481506347656</v>
      </c>
      <c r="DL367">
        <v>4.435976505279541</v>
      </c>
      <c r="DM367">
        <v>4.7151126861572266</v>
      </c>
      <c r="DN367">
        <v>5.1115403175354004</v>
      </c>
      <c r="DO367">
        <v>5.062014102935791</v>
      </c>
      <c r="DP367">
        <v>17.848552703857422</v>
      </c>
      <c r="DQ367">
        <v>42.785179138183594</v>
      </c>
      <c r="DR367">
        <v>42.659587860107422</v>
      </c>
      <c r="DS367">
        <v>42.518222808837891</v>
      </c>
      <c r="DT367">
        <v>42.628314971923828</v>
      </c>
      <c r="DU367">
        <v>42.000545501708984</v>
      </c>
      <c r="DV367">
        <v>16.676359176635742</v>
      </c>
      <c r="DW367">
        <v>3.2972469329833984</v>
      </c>
      <c r="DX367">
        <v>3.3615477085113525</v>
      </c>
      <c r="DY367">
        <v>3.5638923645019531</v>
      </c>
      <c r="DZ367">
        <v>3.8478865623474121</v>
      </c>
      <c r="EA367">
        <v>4.0050783157348633</v>
      </c>
      <c r="EB367">
        <v>9.1349592208862305</v>
      </c>
      <c r="EC367">
        <v>9.5454111099243164</v>
      </c>
      <c r="ED367">
        <v>9.2195110321044922</v>
      </c>
      <c r="EE367">
        <v>8.7083282470703125</v>
      </c>
      <c r="EF367">
        <v>8.1848440170288086</v>
      </c>
      <c r="EG367">
        <v>7.4897608757019043</v>
      </c>
      <c r="EH367">
        <v>8.0772638320922852</v>
      </c>
      <c r="EI367">
        <v>8.3575601577758789</v>
      </c>
      <c r="EJ367">
        <v>9.1936912536621094</v>
      </c>
      <c r="EK367">
        <v>9.7331819534301758</v>
      </c>
      <c r="EL367">
        <v>10.529698371887207</v>
      </c>
      <c r="EM367">
        <v>10.413212776184082</v>
      </c>
      <c r="EN367">
        <v>20.653865814208984</v>
      </c>
      <c r="EO367">
        <v>43.786582946777344</v>
      </c>
      <c r="EP367">
        <v>43.651336669921875</v>
      </c>
      <c r="EQ367">
        <v>43.495185852050781</v>
      </c>
      <c r="ER367">
        <v>43.602195739746094</v>
      </c>
      <c r="ES367">
        <v>42.994525909423828</v>
      </c>
      <c r="ET367">
        <v>19.396827697753906</v>
      </c>
      <c r="EU367">
        <v>6.3230977058410645</v>
      </c>
      <c r="EV367">
        <v>6.3979973793029785</v>
      </c>
      <c r="EW367">
        <v>6.6100168228149414</v>
      </c>
      <c r="EX367">
        <v>6.9024085998535156</v>
      </c>
      <c r="EY367">
        <v>7.0558404922485352</v>
      </c>
      <c r="EZ367">
        <v>71.352073669433594</v>
      </c>
      <c r="FA367">
        <v>70.1202392578125</v>
      </c>
      <c r="FB367">
        <v>69.548240661621094</v>
      </c>
      <c r="FC367">
        <v>68.804718017578125</v>
      </c>
      <c r="FD367">
        <v>67.866806030273437</v>
      </c>
      <c r="FE367">
        <v>67.809974670410156</v>
      </c>
      <c r="FF367">
        <v>68.179359436035156</v>
      </c>
      <c r="FG367">
        <v>71.673995971679688</v>
      </c>
      <c r="FH367">
        <v>76.027656555175781</v>
      </c>
      <c r="FI367">
        <v>79.779342651367187</v>
      </c>
      <c r="FJ367">
        <v>82.315055847167969</v>
      </c>
      <c r="FK367">
        <v>84.147804260253906</v>
      </c>
      <c r="FL367">
        <v>85.490631103515625</v>
      </c>
      <c r="FM367">
        <v>86.841171264648438</v>
      </c>
      <c r="FN367">
        <v>87.155647277832031</v>
      </c>
      <c r="FO367">
        <v>86.510589599609375</v>
      </c>
      <c r="FP367">
        <v>84.354156494140625</v>
      </c>
      <c r="FQ367">
        <v>81.884925842285156</v>
      </c>
      <c r="FR367">
        <v>79.107254028320313</v>
      </c>
      <c r="FS367">
        <v>75.797012329101563</v>
      </c>
      <c r="FT367">
        <v>72.071311950683594</v>
      </c>
      <c r="FU367">
        <v>70.570907592773438</v>
      </c>
      <c r="FV367">
        <v>68.396842956542969</v>
      </c>
      <c r="FW367">
        <v>67.020256042480469</v>
      </c>
      <c r="FX367">
        <v>500</v>
      </c>
      <c r="FY367">
        <v>0.12474661320447922</v>
      </c>
      <c r="FZ367">
        <v>1</v>
      </c>
      <c r="GA367" s="57" t="s">
        <v>10</v>
      </c>
    </row>
    <row r="368" spans="1:183" x14ac:dyDescent="0.2">
      <c r="A368" t="s">
        <v>242</v>
      </c>
      <c r="B368" t="s">
        <v>246</v>
      </c>
      <c r="C368" t="s">
        <v>218</v>
      </c>
      <c r="D368" t="s">
        <v>41</v>
      </c>
      <c r="E368">
        <v>2014</v>
      </c>
      <c r="F368" t="s">
        <v>221</v>
      </c>
      <c r="G368" t="s">
        <v>10</v>
      </c>
      <c r="H368" s="57" t="s">
        <v>234</v>
      </c>
      <c r="I368">
        <v>848</v>
      </c>
      <c r="L368">
        <v>136.58219824914119</v>
      </c>
      <c r="M368">
        <v>134.42470788538409</v>
      </c>
      <c r="N368">
        <v>132.77036471868388</v>
      </c>
      <c r="O368">
        <v>133.50947981634019</v>
      </c>
      <c r="P368">
        <v>136.24422066433132</v>
      </c>
      <c r="Q368">
        <v>144.01135302742256</v>
      </c>
      <c r="R368">
        <v>164.47292965561027</v>
      </c>
      <c r="S368">
        <v>171.78653932615913</v>
      </c>
      <c r="T368">
        <v>183.76458344925658</v>
      </c>
      <c r="U368">
        <v>192.5894371990918</v>
      </c>
      <c r="V368">
        <v>195.50688254371624</v>
      </c>
      <c r="W368">
        <v>197.36739245659075</v>
      </c>
      <c r="X368">
        <v>198.82720965799595</v>
      </c>
      <c r="Y368">
        <v>200.20295553938607</v>
      </c>
      <c r="Z368">
        <v>201.10324196707401</v>
      </c>
      <c r="AA368">
        <v>201.24823725749985</v>
      </c>
      <c r="AB368">
        <v>200.27925690617778</v>
      </c>
      <c r="AC368">
        <v>197.14713270453112</v>
      </c>
      <c r="AD368">
        <v>192.15830914542096</v>
      </c>
      <c r="AE368">
        <v>180.08132503280842</v>
      </c>
      <c r="AF368">
        <v>178.88163001333422</v>
      </c>
      <c r="AG368">
        <v>168.96763691166981</v>
      </c>
      <c r="AH368">
        <v>143.91645198421043</v>
      </c>
      <c r="AI368">
        <v>134.1986889645396</v>
      </c>
      <c r="AJ368">
        <v>-7.3377151489257812</v>
      </c>
      <c r="AK368">
        <v>-7.6583366394042969</v>
      </c>
      <c r="AL368">
        <v>-7.4382352828979492</v>
      </c>
      <c r="AM368">
        <v>-6.9782686233520508</v>
      </c>
      <c r="AN368">
        <v>-6.4641585350036621</v>
      </c>
      <c r="AO368">
        <v>-6.0380187034606934</v>
      </c>
      <c r="AP368">
        <v>-6.2976746559143066</v>
      </c>
      <c r="AQ368">
        <v>-6.5018143653869629</v>
      </c>
      <c r="AR368">
        <v>-7.0761470794677734</v>
      </c>
      <c r="AS368">
        <v>-7.3266639709472656</v>
      </c>
      <c r="AT368">
        <v>-7.9454431533813477</v>
      </c>
      <c r="AU368">
        <v>-7.8865485191345215</v>
      </c>
      <c r="AV368">
        <v>11.635083198547363</v>
      </c>
      <c r="AW368">
        <v>42.135066986083984</v>
      </c>
      <c r="AX368">
        <v>42.163089752197266</v>
      </c>
      <c r="AY368">
        <v>41.996898651123047</v>
      </c>
      <c r="AZ368">
        <v>42.266845703125</v>
      </c>
      <c r="BA368">
        <v>41.492919921875</v>
      </c>
      <c r="BB368">
        <v>10.483682632446289</v>
      </c>
      <c r="BC368">
        <v>-3.9272527694702148</v>
      </c>
      <c r="BD368">
        <v>-3.8668594360351562</v>
      </c>
      <c r="BE368">
        <v>-3.6913704872131348</v>
      </c>
      <c r="BF368">
        <v>-3.4348111152648926</v>
      </c>
      <c r="BG368">
        <v>-3.2546262741088867</v>
      </c>
      <c r="BH368">
        <v>-2.4507346153259277</v>
      </c>
      <c r="BI368">
        <v>-2.5543026924133301</v>
      </c>
      <c r="BJ368">
        <v>-2.4751467704772949</v>
      </c>
      <c r="BK368">
        <v>-2.3172838687896729</v>
      </c>
      <c r="BL368">
        <v>-2.1412708759307861</v>
      </c>
      <c r="BM368">
        <v>-2.026655912399292</v>
      </c>
      <c r="BN368">
        <v>-2.0659499168395996</v>
      </c>
      <c r="BO368">
        <v>-2.069493293762207</v>
      </c>
      <c r="BP368">
        <v>-2.218660831451416</v>
      </c>
      <c r="BQ368">
        <v>-2.2689023017883301</v>
      </c>
      <c r="BR368">
        <v>-2.4588277339935303</v>
      </c>
      <c r="BS368">
        <v>-2.4326958656311035</v>
      </c>
      <c r="BT368">
        <v>14.50131893157959</v>
      </c>
      <c r="BU368">
        <v>43.157600402832031</v>
      </c>
      <c r="BV368">
        <v>43.178276062011719</v>
      </c>
      <c r="BW368">
        <v>42.995021820068359</v>
      </c>
      <c r="BX368">
        <v>43.265632629394531</v>
      </c>
      <c r="BY368">
        <v>42.513805389404297</v>
      </c>
      <c r="BZ368">
        <v>13.232688903808594</v>
      </c>
      <c r="CA368">
        <v>-0.87991750240325928</v>
      </c>
      <c r="CB368">
        <v>-0.80980896949768066</v>
      </c>
      <c r="CC368">
        <v>-0.62289983034133911</v>
      </c>
      <c r="CD368">
        <v>-0.35429185628890991</v>
      </c>
      <c r="CE368">
        <v>-0.18086986243724823</v>
      </c>
      <c r="CF368">
        <v>0.93397331237792969</v>
      </c>
      <c r="CG368">
        <v>0.98073577880859375</v>
      </c>
      <c r="CH368">
        <v>0.96227288246154785</v>
      </c>
      <c r="CI368">
        <v>0.91089963912963867</v>
      </c>
      <c r="CJ368">
        <v>0.85274803638458252</v>
      </c>
      <c r="CK368">
        <v>0.75160157680511475</v>
      </c>
      <c r="CL368">
        <v>0.86492973566055298</v>
      </c>
      <c r="CM368">
        <v>1.0003187656402588</v>
      </c>
      <c r="CN368">
        <v>1.1456196308135986</v>
      </c>
      <c r="CO368">
        <v>1.2340879440307617</v>
      </c>
      <c r="CP368">
        <v>1.341185450553894</v>
      </c>
      <c r="CQ368">
        <v>1.3446259498596191</v>
      </c>
      <c r="CR368">
        <v>16.486465454101563</v>
      </c>
      <c r="CS368">
        <v>43.865806579589844</v>
      </c>
      <c r="CT368">
        <v>43.881389617919922</v>
      </c>
      <c r="CU368">
        <v>43.686317443847656</v>
      </c>
      <c r="CV368">
        <v>43.957389831542969</v>
      </c>
      <c r="CW368">
        <v>43.220867156982422</v>
      </c>
      <c r="CX368">
        <v>15.136641502380371</v>
      </c>
      <c r="CY368">
        <v>1.2306575775146484</v>
      </c>
      <c r="CZ368">
        <v>1.3074948787689209</v>
      </c>
      <c r="DA368">
        <v>1.5023136138916016</v>
      </c>
      <c r="DB368">
        <v>1.7792664766311646</v>
      </c>
      <c r="DC368">
        <v>1.9480043649673462</v>
      </c>
      <c r="DD368">
        <v>4.3186812400817871</v>
      </c>
      <c r="DE368">
        <v>4.5157742500305176</v>
      </c>
      <c r="DF368">
        <v>4.3996925354003906</v>
      </c>
      <c r="DG368">
        <v>4.1390833854675293</v>
      </c>
      <c r="DH368">
        <v>3.8467669486999512</v>
      </c>
      <c r="DI368">
        <v>3.5298590660095215</v>
      </c>
      <c r="DJ368">
        <v>3.795809268951416</v>
      </c>
      <c r="DK368">
        <v>4.0701308250427246</v>
      </c>
      <c r="DL368">
        <v>4.5099000930786133</v>
      </c>
      <c r="DM368">
        <v>4.7370781898498535</v>
      </c>
      <c r="DN368">
        <v>5.1411986351013184</v>
      </c>
      <c r="DO368">
        <v>5.1219477653503418</v>
      </c>
      <c r="DP368">
        <v>18.471611022949219</v>
      </c>
      <c r="DQ368">
        <v>44.574008941650391</v>
      </c>
      <c r="DR368">
        <v>44.584506988525391</v>
      </c>
      <c r="DS368">
        <v>44.377613067626953</v>
      </c>
      <c r="DT368">
        <v>44.649143218994141</v>
      </c>
      <c r="DU368">
        <v>43.927928924560547</v>
      </c>
      <c r="DV368">
        <v>17.040594100952148</v>
      </c>
      <c r="DW368">
        <v>3.3412325382232666</v>
      </c>
      <c r="DX368">
        <v>3.4247984886169434</v>
      </c>
      <c r="DY368">
        <v>3.6275272369384766</v>
      </c>
      <c r="DZ368">
        <v>3.9128246307373047</v>
      </c>
      <c r="EA368">
        <v>4.076878547668457</v>
      </c>
      <c r="EB368">
        <v>9.2056617736816406</v>
      </c>
      <c r="EC368">
        <v>9.6198081970214844</v>
      </c>
      <c r="ED368">
        <v>9.3627805709838867</v>
      </c>
      <c r="EE368">
        <v>8.8000679016113281</v>
      </c>
      <c r="EF368">
        <v>8.1696548461914062</v>
      </c>
      <c r="EG368">
        <v>7.541222095489502</v>
      </c>
      <c r="EH368">
        <v>8.0275335311889648</v>
      </c>
      <c r="EI368">
        <v>8.5024518966674805</v>
      </c>
      <c r="EJ368">
        <v>9.3673868179321289</v>
      </c>
      <c r="EK368">
        <v>9.7948398590087891</v>
      </c>
      <c r="EL368">
        <v>10.627813339233398</v>
      </c>
      <c r="EM368">
        <v>10.575799942016602</v>
      </c>
      <c r="EN368">
        <v>21.337846755981445</v>
      </c>
      <c r="EO368">
        <v>45.596546173095703</v>
      </c>
      <c r="EP368">
        <v>45.599693298339844</v>
      </c>
      <c r="EQ368">
        <v>45.375732421875</v>
      </c>
      <c r="ER368">
        <v>45.647930145263672</v>
      </c>
      <c r="ES368">
        <v>44.948814392089844</v>
      </c>
      <c r="ET368">
        <v>19.789600372314453</v>
      </c>
      <c r="EU368">
        <v>6.3885679244995117</v>
      </c>
      <c r="EV368">
        <v>6.481849193572998</v>
      </c>
      <c r="EW368">
        <v>6.6959977149963379</v>
      </c>
      <c r="EX368">
        <v>6.9933438301086426</v>
      </c>
      <c r="EY368">
        <v>7.150634765625</v>
      </c>
      <c r="EZ368">
        <v>73.446586608886719</v>
      </c>
      <c r="FA368">
        <v>71.943603515625</v>
      </c>
      <c r="FB368">
        <v>71.116668701171875</v>
      </c>
      <c r="FC368">
        <v>70.544685363769531</v>
      </c>
      <c r="FD368">
        <v>70.34295654296875</v>
      </c>
      <c r="FE368">
        <v>70.084930419921875</v>
      </c>
      <c r="FF368">
        <v>70.839645385742187</v>
      </c>
      <c r="FG368">
        <v>73.467231750488281</v>
      </c>
      <c r="FH368">
        <v>77.256149291992188</v>
      </c>
      <c r="FI368">
        <v>80.446380615234375</v>
      </c>
      <c r="FJ368">
        <v>82.776779174804688</v>
      </c>
      <c r="FK368">
        <v>85.279212951660156</v>
      </c>
      <c r="FL368">
        <v>87.04736328125</v>
      </c>
      <c r="FM368">
        <v>88.383460998535156</v>
      </c>
      <c r="FN368">
        <v>89.422897338867187</v>
      </c>
      <c r="FO368">
        <v>89.203582763671875</v>
      </c>
      <c r="FP368">
        <v>88.114906311035156</v>
      </c>
      <c r="FQ368">
        <v>85.853507995605469</v>
      </c>
      <c r="FR368">
        <v>82.961349487304688</v>
      </c>
      <c r="FS368">
        <v>79.360160827636719</v>
      </c>
      <c r="FT368">
        <v>76.280349731445313</v>
      </c>
      <c r="FU368">
        <v>74.680381774902344</v>
      </c>
      <c r="FV368">
        <v>73.108757019042969</v>
      </c>
      <c r="FW368">
        <v>71.917411804199219</v>
      </c>
      <c r="FX368">
        <v>500</v>
      </c>
      <c r="FY368">
        <v>0.12474661320447922</v>
      </c>
      <c r="FZ368">
        <v>1</v>
      </c>
      <c r="GA368" s="57" t="s">
        <v>10</v>
      </c>
    </row>
    <row r="369" spans="1:183" x14ac:dyDescent="0.2">
      <c r="A369" t="s">
        <v>242</v>
      </c>
      <c r="B369" t="s">
        <v>246</v>
      </c>
      <c r="C369" t="s">
        <v>218</v>
      </c>
      <c r="D369" t="s">
        <v>41</v>
      </c>
      <c r="E369">
        <v>2015</v>
      </c>
      <c r="F369" t="s">
        <v>221</v>
      </c>
      <c r="G369" t="s">
        <v>10</v>
      </c>
      <c r="H369" s="57" t="s">
        <v>234</v>
      </c>
      <c r="I369">
        <v>848</v>
      </c>
      <c r="L369">
        <v>136.58219824914119</v>
      </c>
      <c r="M369">
        <v>134.42470788538409</v>
      </c>
      <c r="N369">
        <v>132.77036471868388</v>
      </c>
      <c r="O369">
        <v>133.50947981634019</v>
      </c>
      <c r="P369">
        <v>136.24422066433132</v>
      </c>
      <c r="Q369">
        <v>144.01135302742256</v>
      </c>
      <c r="R369">
        <v>164.47292965561027</v>
      </c>
      <c r="S369">
        <v>171.78653932615913</v>
      </c>
      <c r="T369">
        <v>183.76458344925658</v>
      </c>
      <c r="U369">
        <v>192.5894371990918</v>
      </c>
      <c r="V369">
        <v>195.50688254371624</v>
      </c>
      <c r="W369">
        <v>197.36739245659075</v>
      </c>
      <c r="X369">
        <v>198.82720965799595</v>
      </c>
      <c r="Y369">
        <v>200.20295553938607</v>
      </c>
      <c r="Z369">
        <v>201.10324196707401</v>
      </c>
      <c r="AA369">
        <v>201.24823725749985</v>
      </c>
      <c r="AB369">
        <v>200.27925690617781</v>
      </c>
      <c r="AC369">
        <v>197.14713270453112</v>
      </c>
      <c r="AD369">
        <v>192.15830914542096</v>
      </c>
      <c r="AE369">
        <v>180.08132503280842</v>
      </c>
      <c r="AF369">
        <v>178.88163001333422</v>
      </c>
      <c r="AG369">
        <v>168.96763691166981</v>
      </c>
      <c r="AH369">
        <v>143.91645198421043</v>
      </c>
      <c r="AI369">
        <v>134.1986889645396</v>
      </c>
      <c r="AJ369">
        <v>-7.3377151489257812</v>
      </c>
      <c r="AK369">
        <v>-7.6583366394042969</v>
      </c>
      <c r="AL369">
        <v>-7.4382352828979492</v>
      </c>
      <c r="AM369">
        <v>-6.9782686233520508</v>
      </c>
      <c r="AN369">
        <v>-6.4641585350036621</v>
      </c>
      <c r="AO369">
        <v>-6.0380187034606934</v>
      </c>
      <c r="AP369">
        <v>-6.2976746559143066</v>
      </c>
      <c r="AQ369">
        <v>-6.5018143653869629</v>
      </c>
      <c r="AR369">
        <v>-7.0761470794677734</v>
      </c>
      <c r="AS369">
        <v>-7.3266639709472656</v>
      </c>
      <c r="AT369">
        <v>-7.9454431533813477</v>
      </c>
      <c r="AU369">
        <v>-7.8865485191345215</v>
      </c>
      <c r="AV369">
        <v>11.635083198547363</v>
      </c>
      <c r="AW369">
        <v>42.135066986083984</v>
      </c>
      <c r="AX369">
        <v>42.163089752197266</v>
      </c>
      <c r="AY369">
        <v>41.996898651123047</v>
      </c>
      <c r="AZ369">
        <v>42.266845703125</v>
      </c>
      <c r="BA369">
        <v>41.492919921875</v>
      </c>
      <c r="BB369">
        <v>10.483682632446289</v>
      </c>
      <c r="BC369">
        <v>-3.9272527694702148</v>
      </c>
      <c r="BD369">
        <v>-3.8668594360351562</v>
      </c>
      <c r="BE369">
        <v>-3.6913704872131348</v>
      </c>
      <c r="BF369">
        <v>-3.4348111152648926</v>
      </c>
      <c r="BG369">
        <v>-3.2546262741088867</v>
      </c>
      <c r="BH369">
        <v>-2.4507346153259277</v>
      </c>
      <c r="BI369">
        <v>-2.5543026924133301</v>
      </c>
      <c r="BJ369">
        <v>-2.4751467704772949</v>
      </c>
      <c r="BK369">
        <v>-2.3172838687896729</v>
      </c>
      <c r="BL369">
        <v>-2.1412708759307861</v>
      </c>
      <c r="BM369">
        <v>-2.026655912399292</v>
      </c>
      <c r="BN369">
        <v>-2.0659499168395996</v>
      </c>
      <c r="BO369">
        <v>-2.069493293762207</v>
      </c>
      <c r="BP369">
        <v>-2.218660831451416</v>
      </c>
      <c r="BQ369">
        <v>-2.2689023017883301</v>
      </c>
      <c r="BR369">
        <v>-2.4588277339935303</v>
      </c>
      <c r="BS369">
        <v>-2.4326958656311035</v>
      </c>
      <c r="BT369">
        <v>14.50131893157959</v>
      </c>
      <c r="BU369">
        <v>43.157600402832031</v>
      </c>
      <c r="BV369">
        <v>43.178276062011719</v>
      </c>
      <c r="BW369">
        <v>42.995021820068359</v>
      </c>
      <c r="BX369">
        <v>43.265632629394531</v>
      </c>
      <c r="BY369">
        <v>42.513805389404297</v>
      </c>
      <c r="BZ369">
        <v>13.232688903808594</v>
      </c>
      <c r="CA369">
        <v>-0.87991750240325928</v>
      </c>
      <c r="CB369">
        <v>-0.80980896949768066</v>
      </c>
      <c r="CC369">
        <v>-0.62289983034133911</v>
      </c>
      <c r="CD369">
        <v>-0.35429185628890991</v>
      </c>
      <c r="CE369">
        <v>-0.18086986243724823</v>
      </c>
      <c r="CF369">
        <v>0.93397331237792969</v>
      </c>
      <c r="CG369">
        <v>0.98073577880859375</v>
      </c>
      <c r="CH369">
        <v>0.96227288246154785</v>
      </c>
      <c r="CI369">
        <v>0.91089963912963867</v>
      </c>
      <c r="CJ369">
        <v>0.85274803638458252</v>
      </c>
      <c r="CK369">
        <v>0.75160157680511475</v>
      </c>
      <c r="CL369">
        <v>0.86492973566055298</v>
      </c>
      <c r="CM369">
        <v>1.0003187656402588</v>
      </c>
      <c r="CN369">
        <v>1.1456196308135986</v>
      </c>
      <c r="CO369">
        <v>1.2340879440307617</v>
      </c>
      <c r="CP369">
        <v>1.341185450553894</v>
      </c>
      <c r="CQ369">
        <v>1.3446259498596191</v>
      </c>
      <c r="CR369">
        <v>16.486465454101563</v>
      </c>
      <c r="CS369">
        <v>43.865806579589844</v>
      </c>
      <c r="CT369">
        <v>43.881389617919922</v>
      </c>
      <c r="CU369">
        <v>43.686317443847656</v>
      </c>
      <c r="CV369">
        <v>43.957389831542969</v>
      </c>
      <c r="CW369">
        <v>43.220867156982422</v>
      </c>
      <c r="CX369">
        <v>15.136641502380371</v>
      </c>
      <c r="CY369">
        <v>1.2306575775146484</v>
      </c>
      <c r="CZ369">
        <v>1.3074948787689209</v>
      </c>
      <c r="DA369">
        <v>1.5023136138916016</v>
      </c>
      <c r="DB369">
        <v>1.7792664766311646</v>
      </c>
      <c r="DC369">
        <v>1.9480043649673462</v>
      </c>
      <c r="DD369">
        <v>4.3186812400817871</v>
      </c>
      <c r="DE369">
        <v>4.5157742500305176</v>
      </c>
      <c r="DF369">
        <v>4.3996925354003906</v>
      </c>
      <c r="DG369">
        <v>4.1390833854675293</v>
      </c>
      <c r="DH369">
        <v>3.8467669486999512</v>
      </c>
      <c r="DI369">
        <v>3.5298590660095215</v>
      </c>
      <c r="DJ369">
        <v>3.795809268951416</v>
      </c>
      <c r="DK369">
        <v>4.0701308250427246</v>
      </c>
      <c r="DL369">
        <v>4.5099000930786133</v>
      </c>
      <c r="DM369">
        <v>4.7370781898498535</v>
      </c>
      <c r="DN369">
        <v>5.1411986351013184</v>
      </c>
      <c r="DO369">
        <v>5.1219477653503418</v>
      </c>
      <c r="DP369">
        <v>18.471611022949219</v>
      </c>
      <c r="DQ369">
        <v>44.574008941650391</v>
      </c>
      <c r="DR369">
        <v>44.584506988525391</v>
      </c>
      <c r="DS369">
        <v>44.377613067626953</v>
      </c>
      <c r="DT369">
        <v>44.649143218994141</v>
      </c>
      <c r="DU369">
        <v>43.927928924560547</v>
      </c>
      <c r="DV369">
        <v>17.040594100952148</v>
      </c>
      <c r="DW369">
        <v>3.3412325382232666</v>
      </c>
      <c r="DX369">
        <v>3.4247984886169434</v>
      </c>
      <c r="DY369">
        <v>3.6275272369384766</v>
      </c>
      <c r="DZ369">
        <v>3.9128246307373047</v>
      </c>
      <c r="EA369">
        <v>4.076878547668457</v>
      </c>
      <c r="EB369">
        <v>9.2056617736816406</v>
      </c>
      <c r="EC369">
        <v>9.6198081970214844</v>
      </c>
      <c r="ED369">
        <v>9.3627805709838867</v>
      </c>
      <c r="EE369">
        <v>8.8000679016113281</v>
      </c>
      <c r="EF369">
        <v>8.1696548461914062</v>
      </c>
      <c r="EG369">
        <v>7.541222095489502</v>
      </c>
      <c r="EH369">
        <v>8.0275335311889648</v>
      </c>
      <c r="EI369">
        <v>8.5024518966674805</v>
      </c>
      <c r="EJ369">
        <v>9.3673868179321289</v>
      </c>
      <c r="EK369">
        <v>9.7948398590087891</v>
      </c>
      <c r="EL369">
        <v>10.627813339233398</v>
      </c>
      <c r="EM369">
        <v>10.575799942016602</v>
      </c>
      <c r="EN369">
        <v>21.337846755981445</v>
      </c>
      <c r="EO369">
        <v>45.596546173095703</v>
      </c>
      <c r="EP369">
        <v>45.599693298339844</v>
      </c>
      <c r="EQ369">
        <v>45.375732421875</v>
      </c>
      <c r="ER369">
        <v>45.647930145263672</v>
      </c>
      <c r="ES369">
        <v>44.948814392089844</v>
      </c>
      <c r="ET369">
        <v>19.789600372314453</v>
      </c>
      <c r="EU369">
        <v>6.3885679244995117</v>
      </c>
      <c r="EV369">
        <v>6.481849193572998</v>
      </c>
      <c r="EW369">
        <v>6.6959977149963379</v>
      </c>
      <c r="EX369">
        <v>6.9933438301086426</v>
      </c>
      <c r="EY369">
        <v>7.150634765625</v>
      </c>
      <c r="EZ369">
        <v>73.446586608886719</v>
      </c>
      <c r="FA369">
        <v>71.943603515625</v>
      </c>
      <c r="FB369">
        <v>71.116668701171875</v>
      </c>
      <c r="FC369">
        <v>70.544685363769531</v>
      </c>
      <c r="FD369">
        <v>70.34295654296875</v>
      </c>
      <c r="FE369">
        <v>70.084930419921875</v>
      </c>
      <c r="FF369">
        <v>70.839645385742187</v>
      </c>
      <c r="FG369">
        <v>73.467231750488281</v>
      </c>
      <c r="FH369">
        <v>77.256149291992188</v>
      </c>
      <c r="FI369">
        <v>80.446380615234375</v>
      </c>
      <c r="FJ369">
        <v>82.776779174804688</v>
      </c>
      <c r="FK369">
        <v>85.279212951660156</v>
      </c>
      <c r="FL369">
        <v>87.04736328125</v>
      </c>
      <c r="FM369">
        <v>88.383460998535156</v>
      </c>
      <c r="FN369">
        <v>89.422897338867187</v>
      </c>
      <c r="FO369">
        <v>89.203582763671875</v>
      </c>
      <c r="FP369">
        <v>88.114906311035156</v>
      </c>
      <c r="FQ369">
        <v>85.853507995605469</v>
      </c>
      <c r="FR369">
        <v>82.961349487304688</v>
      </c>
      <c r="FS369">
        <v>79.360160827636719</v>
      </c>
      <c r="FT369">
        <v>76.280349731445313</v>
      </c>
      <c r="FU369">
        <v>74.680381774902344</v>
      </c>
      <c r="FV369">
        <v>73.108757019042969</v>
      </c>
      <c r="FW369">
        <v>71.917411804199219</v>
      </c>
      <c r="FX369">
        <v>500</v>
      </c>
      <c r="FY369">
        <v>0.12474661320447922</v>
      </c>
      <c r="FZ369">
        <v>1</v>
      </c>
      <c r="GA369" s="57" t="s">
        <v>10</v>
      </c>
    </row>
    <row r="370" spans="1:183" x14ac:dyDescent="0.2">
      <c r="A370" t="s">
        <v>242</v>
      </c>
      <c r="B370" t="s">
        <v>246</v>
      </c>
      <c r="C370" t="s">
        <v>218</v>
      </c>
      <c r="D370" t="s">
        <v>41</v>
      </c>
      <c r="E370">
        <v>2016</v>
      </c>
      <c r="F370" t="s">
        <v>221</v>
      </c>
      <c r="G370" t="s">
        <v>10</v>
      </c>
      <c r="H370" s="57" t="s">
        <v>234</v>
      </c>
      <c r="I370">
        <v>848</v>
      </c>
      <c r="L370">
        <v>136.58219824914119</v>
      </c>
      <c r="M370">
        <v>134.42470788538409</v>
      </c>
      <c r="N370">
        <v>132.77036471868388</v>
      </c>
      <c r="O370">
        <v>133.50947981634019</v>
      </c>
      <c r="P370">
        <v>136.24422066433135</v>
      </c>
      <c r="Q370">
        <v>144.01135302742256</v>
      </c>
      <c r="R370">
        <v>164.47292965561027</v>
      </c>
      <c r="S370">
        <v>171.78653932615913</v>
      </c>
      <c r="T370">
        <v>183.76458344925655</v>
      </c>
      <c r="U370">
        <v>192.5894371990918</v>
      </c>
      <c r="V370">
        <v>195.50688254371624</v>
      </c>
      <c r="W370">
        <v>197.36739245659075</v>
      </c>
      <c r="X370">
        <v>198.82720965799595</v>
      </c>
      <c r="Y370">
        <v>200.20295553938607</v>
      </c>
      <c r="Z370">
        <v>201.10324196707401</v>
      </c>
      <c r="AA370">
        <v>201.24823725749985</v>
      </c>
      <c r="AB370">
        <v>200.27925690617778</v>
      </c>
      <c r="AC370">
        <v>197.14713270453112</v>
      </c>
      <c r="AD370">
        <v>192.15830914542096</v>
      </c>
      <c r="AE370">
        <v>180.08132503280842</v>
      </c>
      <c r="AF370">
        <v>178.88163001333422</v>
      </c>
      <c r="AG370">
        <v>168.96763691166981</v>
      </c>
      <c r="AH370">
        <v>143.91645198421043</v>
      </c>
      <c r="AI370">
        <v>134.1986889645396</v>
      </c>
      <c r="AJ370">
        <v>-7.3377151489257812</v>
      </c>
      <c r="AK370">
        <v>-7.6583366394042969</v>
      </c>
      <c r="AL370">
        <v>-7.4382352828979492</v>
      </c>
      <c r="AM370">
        <v>-6.9782686233520508</v>
      </c>
      <c r="AN370">
        <v>-6.4641585350036621</v>
      </c>
      <c r="AO370">
        <v>-6.0380187034606934</v>
      </c>
      <c r="AP370">
        <v>-6.2976746559143066</v>
      </c>
      <c r="AQ370">
        <v>-6.5018143653869629</v>
      </c>
      <c r="AR370">
        <v>-7.0761470794677734</v>
      </c>
      <c r="AS370">
        <v>-7.3266639709472656</v>
      </c>
      <c r="AT370">
        <v>-7.9454431533813477</v>
      </c>
      <c r="AU370">
        <v>-7.8865485191345215</v>
      </c>
      <c r="AV370">
        <v>11.635083198547363</v>
      </c>
      <c r="AW370">
        <v>42.135066986083984</v>
      </c>
      <c r="AX370">
        <v>42.163089752197266</v>
      </c>
      <c r="AY370">
        <v>41.996898651123047</v>
      </c>
      <c r="AZ370">
        <v>42.266845703125</v>
      </c>
      <c r="BA370">
        <v>41.492919921875</v>
      </c>
      <c r="BB370">
        <v>10.483682632446289</v>
      </c>
      <c r="BC370">
        <v>-3.9272527694702148</v>
      </c>
      <c r="BD370">
        <v>-3.8668594360351562</v>
      </c>
      <c r="BE370">
        <v>-3.6913704872131348</v>
      </c>
      <c r="BF370">
        <v>-3.4348111152648926</v>
      </c>
      <c r="BG370">
        <v>-3.2546262741088867</v>
      </c>
      <c r="BH370">
        <v>-2.4507346153259277</v>
      </c>
      <c r="BI370">
        <v>-2.5543026924133301</v>
      </c>
      <c r="BJ370">
        <v>-2.4751467704772949</v>
      </c>
      <c r="BK370">
        <v>-2.3172838687896729</v>
      </c>
      <c r="BL370">
        <v>-2.1412708759307861</v>
      </c>
      <c r="BM370">
        <v>-2.026655912399292</v>
      </c>
      <c r="BN370">
        <v>-2.0659499168395996</v>
      </c>
      <c r="BO370">
        <v>-2.069493293762207</v>
      </c>
      <c r="BP370">
        <v>-2.218660831451416</v>
      </c>
      <c r="BQ370">
        <v>-2.2689023017883301</v>
      </c>
      <c r="BR370">
        <v>-2.4588277339935303</v>
      </c>
      <c r="BS370">
        <v>-2.4326958656311035</v>
      </c>
      <c r="BT370">
        <v>14.50131893157959</v>
      </c>
      <c r="BU370">
        <v>43.157600402832031</v>
      </c>
      <c r="BV370">
        <v>43.178276062011719</v>
      </c>
      <c r="BW370">
        <v>42.995021820068359</v>
      </c>
      <c r="BX370">
        <v>43.265632629394531</v>
      </c>
      <c r="BY370">
        <v>42.513805389404297</v>
      </c>
      <c r="BZ370">
        <v>13.232688903808594</v>
      </c>
      <c r="CA370">
        <v>-0.87991750240325928</v>
      </c>
      <c r="CB370">
        <v>-0.80980896949768066</v>
      </c>
      <c r="CC370">
        <v>-0.62289983034133911</v>
      </c>
      <c r="CD370">
        <v>-0.35429185628890991</v>
      </c>
      <c r="CE370">
        <v>-0.18086986243724823</v>
      </c>
      <c r="CF370">
        <v>0.93397331237792969</v>
      </c>
      <c r="CG370">
        <v>0.98073577880859375</v>
      </c>
      <c r="CH370">
        <v>0.96227288246154785</v>
      </c>
      <c r="CI370">
        <v>0.91089963912963867</v>
      </c>
      <c r="CJ370">
        <v>0.85274803638458252</v>
      </c>
      <c r="CK370">
        <v>0.75160157680511475</v>
      </c>
      <c r="CL370">
        <v>0.86492973566055298</v>
      </c>
      <c r="CM370">
        <v>1.0003187656402588</v>
      </c>
      <c r="CN370">
        <v>1.1456196308135986</v>
      </c>
      <c r="CO370">
        <v>1.2340879440307617</v>
      </c>
      <c r="CP370">
        <v>1.341185450553894</v>
      </c>
      <c r="CQ370">
        <v>1.3446259498596191</v>
      </c>
      <c r="CR370">
        <v>16.486465454101563</v>
      </c>
      <c r="CS370">
        <v>43.865806579589844</v>
      </c>
      <c r="CT370">
        <v>43.881389617919922</v>
      </c>
      <c r="CU370">
        <v>43.686317443847656</v>
      </c>
      <c r="CV370">
        <v>43.957389831542969</v>
      </c>
      <c r="CW370">
        <v>43.220867156982422</v>
      </c>
      <c r="CX370">
        <v>15.136641502380371</v>
      </c>
      <c r="CY370">
        <v>1.2306575775146484</v>
      </c>
      <c r="CZ370">
        <v>1.3074948787689209</v>
      </c>
      <c r="DA370">
        <v>1.5023136138916016</v>
      </c>
      <c r="DB370">
        <v>1.7792664766311646</v>
      </c>
      <c r="DC370">
        <v>1.9480043649673462</v>
      </c>
      <c r="DD370">
        <v>4.3186812400817871</v>
      </c>
      <c r="DE370">
        <v>4.5157742500305176</v>
      </c>
      <c r="DF370">
        <v>4.3996925354003906</v>
      </c>
      <c r="DG370">
        <v>4.1390833854675293</v>
      </c>
      <c r="DH370">
        <v>3.8467669486999512</v>
      </c>
      <c r="DI370">
        <v>3.5298590660095215</v>
      </c>
      <c r="DJ370">
        <v>3.795809268951416</v>
      </c>
      <c r="DK370">
        <v>4.0701308250427246</v>
      </c>
      <c r="DL370">
        <v>4.5099000930786133</v>
      </c>
      <c r="DM370">
        <v>4.7370781898498535</v>
      </c>
      <c r="DN370">
        <v>5.1411986351013184</v>
      </c>
      <c r="DO370">
        <v>5.1219477653503418</v>
      </c>
      <c r="DP370">
        <v>18.471611022949219</v>
      </c>
      <c r="DQ370">
        <v>44.574008941650391</v>
      </c>
      <c r="DR370">
        <v>44.584506988525391</v>
      </c>
      <c r="DS370">
        <v>44.377613067626953</v>
      </c>
      <c r="DT370">
        <v>44.649143218994141</v>
      </c>
      <c r="DU370">
        <v>43.927928924560547</v>
      </c>
      <c r="DV370">
        <v>17.040594100952148</v>
      </c>
      <c r="DW370">
        <v>3.3412325382232666</v>
      </c>
      <c r="DX370">
        <v>3.4247984886169434</v>
      </c>
      <c r="DY370">
        <v>3.6275272369384766</v>
      </c>
      <c r="DZ370">
        <v>3.9128246307373047</v>
      </c>
      <c r="EA370">
        <v>4.076878547668457</v>
      </c>
      <c r="EB370">
        <v>9.2056617736816406</v>
      </c>
      <c r="EC370">
        <v>9.6198081970214844</v>
      </c>
      <c r="ED370">
        <v>9.3627805709838867</v>
      </c>
      <c r="EE370">
        <v>8.8000679016113281</v>
      </c>
      <c r="EF370">
        <v>8.1696548461914062</v>
      </c>
      <c r="EG370">
        <v>7.541222095489502</v>
      </c>
      <c r="EH370">
        <v>8.0275335311889648</v>
      </c>
      <c r="EI370">
        <v>8.5024518966674805</v>
      </c>
      <c r="EJ370">
        <v>9.3673868179321289</v>
      </c>
      <c r="EK370">
        <v>9.7948398590087891</v>
      </c>
      <c r="EL370">
        <v>10.627813339233398</v>
      </c>
      <c r="EM370">
        <v>10.575799942016602</v>
      </c>
      <c r="EN370">
        <v>21.337846755981445</v>
      </c>
      <c r="EO370">
        <v>45.596546173095703</v>
      </c>
      <c r="EP370">
        <v>45.599693298339844</v>
      </c>
      <c r="EQ370">
        <v>45.375732421875</v>
      </c>
      <c r="ER370">
        <v>45.647930145263672</v>
      </c>
      <c r="ES370">
        <v>44.948814392089844</v>
      </c>
      <c r="ET370">
        <v>19.789600372314453</v>
      </c>
      <c r="EU370">
        <v>6.3885679244995117</v>
      </c>
      <c r="EV370">
        <v>6.481849193572998</v>
      </c>
      <c r="EW370">
        <v>6.6959977149963379</v>
      </c>
      <c r="EX370">
        <v>6.9933438301086426</v>
      </c>
      <c r="EY370">
        <v>7.150634765625</v>
      </c>
      <c r="EZ370">
        <v>73.446586608886719</v>
      </c>
      <c r="FA370">
        <v>71.943603515625</v>
      </c>
      <c r="FB370">
        <v>71.116668701171875</v>
      </c>
      <c r="FC370">
        <v>70.544685363769531</v>
      </c>
      <c r="FD370">
        <v>70.34295654296875</v>
      </c>
      <c r="FE370">
        <v>70.084930419921875</v>
      </c>
      <c r="FF370">
        <v>70.839645385742187</v>
      </c>
      <c r="FG370">
        <v>73.467231750488281</v>
      </c>
      <c r="FH370">
        <v>77.256149291992188</v>
      </c>
      <c r="FI370">
        <v>80.446380615234375</v>
      </c>
      <c r="FJ370">
        <v>82.776779174804688</v>
      </c>
      <c r="FK370">
        <v>85.279212951660156</v>
      </c>
      <c r="FL370">
        <v>87.04736328125</v>
      </c>
      <c r="FM370">
        <v>88.383460998535156</v>
      </c>
      <c r="FN370">
        <v>89.422897338867187</v>
      </c>
      <c r="FO370">
        <v>89.203582763671875</v>
      </c>
      <c r="FP370">
        <v>88.114906311035156</v>
      </c>
      <c r="FQ370">
        <v>85.853507995605469</v>
      </c>
      <c r="FR370">
        <v>82.961349487304688</v>
      </c>
      <c r="FS370">
        <v>79.360160827636719</v>
      </c>
      <c r="FT370">
        <v>76.280349731445313</v>
      </c>
      <c r="FU370">
        <v>74.680381774902344</v>
      </c>
      <c r="FV370">
        <v>73.108757019042969</v>
      </c>
      <c r="FW370">
        <v>71.917411804199219</v>
      </c>
      <c r="FX370">
        <v>500</v>
      </c>
      <c r="FY370">
        <v>0.12474661320447922</v>
      </c>
      <c r="FZ370">
        <v>1</v>
      </c>
      <c r="GA370" s="57" t="s">
        <v>10</v>
      </c>
    </row>
    <row r="371" spans="1:183" x14ac:dyDescent="0.2">
      <c r="A371" t="s">
        <v>242</v>
      </c>
      <c r="B371" t="s">
        <v>246</v>
      </c>
      <c r="C371" t="s">
        <v>218</v>
      </c>
      <c r="D371" t="s">
        <v>42</v>
      </c>
      <c r="E371">
        <v>2014</v>
      </c>
      <c r="F371" t="s">
        <v>221</v>
      </c>
      <c r="G371" t="s">
        <v>10</v>
      </c>
      <c r="H371" s="57" t="s">
        <v>234</v>
      </c>
      <c r="I371">
        <v>837</v>
      </c>
      <c r="L371">
        <v>136.59195983977801</v>
      </c>
      <c r="M371">
        <v>134.28013466794843</v>
      </c>
      <c r="N371">
        <v>133.01544276902058</v>
      </c>
      <c r="O371">
        <v>134.3327655876806</v>
      </c>
      <c r="P371">
        <v>137.19072760880971</v>
      </c>
      <c r="Q371">
        <v>146.13787539443896</v>
      </c>
      <c r="R371">
        <v>166.69708148116922</v>
      </c>
      <c r="S371">
        <v>174.27261534342051</v>
      </c>
      <c r="T371">
        <v>186.71449832453368</v>
      </c>
      <c r="U371">
        <v>195.00440367502642</v>
      </c>
      <c r="V371">
        <v>198.71254643426653</v>
      </c>
      <c r="W371">
        <v>201.0412527835488</v>
      </c>
      <c r="X371">
        <v>202.81133013995105</v>
      </c>
      <c r="Y371">
        <v>204.721030261549</v>
      </c>
      <c r="Z371">
        <v>204.58507427090944</v>
      </c>
      <c r="AA371">
        <v>204.55010705083316</v>
      </c>
      <c r="AB371">
        <v>203.81292328928768</v>
      </c>
      <c r="AC371">
        <v>201.26100773154175</v>
      </c>
      <c r="AD371">
        <v>196.08170416355225</v>
      </c>
      <c r="AE371">
        <v>186.64998500200966</v>
      </c>
      <c r="AF371">
        <v>183.65928839375954</v>
      </c>
      <c r="AG371">
        <v>172.38860962779489</v>
      </c>
      <c r="AH371">
        <v>145.03406209743048</v>
      </c>
      <c r="AI371">
        <v>134.9883316981207</v>
      </c>
      <c r="AJ371">
        <v>-7.2026915550231934</v>
      </c>
      <c r="AK371">
        <v>-7.3107805252075195</v>
      </c>
      <c r="AL371">
        <v>-7.2530570030212402</v>
      </c>
      <c r="AM371">
        <v>-6.9272007942199707</v>
      </c>
      <c r="AN371">
        <v>-6.4008150100708008</v>
      </c>
      <c r="AO371">
        <v>-6.0678219795227051</v>
      </c>
      <c r="AP371">
        <v>-6.2306709289550781</v>
      </c>
      <c r="AQ371">
        <v>-6.5512166023254395</v>
      </c>
      <c r="AR371">
        <v>-6.9571056365966797</v>
      </c>
      <c r="AS371">
        <v>-6.9507503509521484</v>
      </c>
      <c r="AT371">
        <v>-7.4682269096374512</v>
      </c>
      <c r="AU371">
        <v>-7.4943947792053223</v>
      </c>
      <c r="AV371">
        <v>11.402595520019531</v>
      </c>
      <c r="AW371">
        <v>42.176174163818359</v>
      </c>
      <c r="AX371">
        <v>42.109218597412109</v>
      </c>
      <c r="AY371">
        <v>42.126522064208984</v>
      </c>
      <c r="AZ371">
        <v>42.494205474853516</v>
      </c>
      <c r="BA371">
        <v>41.819221496582031</v>
      </c>
      <c r="BB371">
        <v>10.282076835632324</v>
      </c>
      <c r="BC371">
        <v>-4.3506488800048828</v>
      </c>
      <c r="BD371">
        <v>-4.2388792037963867</v>
      </c>
      <c r="BE371">
        <v>-4.0708408355712891</v>
      </c>
      <c r="BF371">
        <v>-3.7778282165527344</v>
      </c>
      <c r="BG371">
        <v>-3.5667521953582764</v>
      </c>
      <c r="BH371">
        <v>-2.296480655670166</v>
      </c>
      <c r="BI371">
        <v>-2.3276019096374512</v>
      </c>
      <c r="BJ371">
        <v>-2.3566827774047852</v>
      </c>
      <c r="BK371">
        <v>-2.2196526527404785</v>
      </c>
      <c r="BL371">
        <v>-2.0487327575683594</v>
      </c>
      <c r="BM371">
        <v>-1.9629024267196655</v>
      </c>
      <c r="BN371">
        <v>-1.9783493280410767</v>
      </c>
      <c r="BO371">
        <v>-2.0097332000732422</v>
      </c>
      <c r="BP371">
        <v>-2.0856130123138428</v>
      </c>
      <c r="BQ371">
        <v>-2.0579595565795898</v>
      </c>
      <c r="BR371">
        <v>-2.2120084762573242</v>
      </c>
      <c r="BS371">
        <v>-2.219074010848999</v>
      </c>
      <c r="BT371">
        <v>14.179509162902832</v>
      </c>
      <c r="BU371">
        <v>43.182693481445313</v>
      </c>
      <c r="BV371">
        <v>43.106258392333984</v>
      </c>
      <c r="BW371">
        <v>43.110084533691406</v>
      </c>
      <c r="BX371">
        <v>43.477302551269531</v>
      </c>
      <c r="BY371">
        <v>42.824424743652344</v>
      </c>
      <c r="BZ371">
        <v>12.939380645751953</v>
      </c>
      <c r="CA371">
        <v>-1.3897048234939575</v>
      </c>
      <c r="CB371">
        <v>-1.3014481067657471</v>
      </c>
      <c r="CC371">
        <v>-1.1093299388885498</v>
      </c>
      <c r="CD371">
        <v>-0.81797128915786743</v>
      </c>
      <c r="CE371">
        <v>-0.60277390480041504</v>
      </c>
      <c r="CF371">
        <v>1.1015461683273315</v>
      </c>
      <c r="CG371">
        <v>1.1237322092056274</v>
      </c>
      <c r="CH371">
        <v>1.0345309972763062</v>
      </c>
      <c r="CI371">
        <v>1.0407810211181641</v>
      </c>
      <c r="CJ371">
        <v>0.96550613641738892</v>
      </c>
      <c r="CK371">
        <v>0.88015234470367432</v>
      </c>
      <c r="CL371">
        <v>0.96679562330245972</v>
      </c>
      <c r="CM371">
        <v>1.1356840133666992</v>
      </c>
      <c r="CN371">
        <v>1.288367748260498</v>
      </c>
      <c r="CO371">
        <v>1.3307725191116333</v>
      </c>
      <c r="CP371">
        <v>1.4284323453903198</v>
      </c>
      <c r="CQ371">
        <v>1.4345970153808594</v>
      </c>
      <c r="CR371">
        <v>16.102790832519531</v>
      </c>
      <c r="CS371">
        <v>43.879806518554687</v>
      </c>
      <c r="CT371">
        <v>43.796806335449219</v>
      </c>
      <c r="CU371">
        <v>43.791297912597656</v>
      </c>
      <c r="CV371">
        <v>44.158195495605469</v>
      </c>
      <c r="CW371">
        <v>43.520626068115234</v>
      </c>
      <c r="CX371">
        <v>14.779820442199707</v>
      </c>
      <c r="CY371">
        <v>0.66103595495223999</v>
      </c>
      <c r="CZ371">
        <v>0.73300772905349731</v>
      </c>
      <c r="DA371">
        <v>0.94180351495742798</v>
      </c>
      <c r="DB371">
        <v>1.2320165634155273</v>
      </c>
      <c r="DC371">
        <v>1.450068473815918</v>
      </c>
      <c r="DD371">
        <v>4.49957275390625</v>
      </c>
      <c r="DE371">
        <v>4.5750665664672852</v>
      </c>
      <c r="DF371">
        <v>4.4257450103759766</v>
      </c>
      <c r="DG371">
        <v>4.3012146949768066</v>
      </c>
      <c r="DH371">
        <v>3.9797451496124268</v>
      </c>
      <c r="DI371">
        <v>3.7232069969177246</v>
      </c>
      <c r="DJ371">
        <v>3.9119405746459961</v>
      </c>
      <c r="DK371">
        <v>4.2811012268066406</v>
      </c>
      <c r="DL371">
        <v>4.662348747253418</v>
      </c>
      <c r="DM371">
        <v>4.7195048332214355</v>
      </c>
      <c r="DN371">
        <v>5.068873405456543</v>
      </c>
      <c r="DO371">
        <v>5.0882682800292969</v>
      </c>
      <c r="DP371">
        <v>18.026073455810547</v>
      </c>
      <c r="DQ371">
        <v>44.576923370361328</v>
      </c>
      <c r="DR371">
        <v>44.487354278564453</v>
      </c>
      <c r="DS371">
        <v>44.472511291503906</v>
      </c>
      <c r="DT371">
        <v>44.839084625244141</v>
      </c>
      <c r="DU371">
        <v>44.216827392578125</v>
      </c>
      <c r="DV371">
        <v>16.620260238647461</v>
      </c>
      <c r="DW371">
        <v>2.7117767333984375</v>
      </c>
      <c r="DX371">
        <v>2.7674636840820312</v>
      </c>
      <c r="DY371">
        <v>2.9929370880126953</v>
      </c>
      <c r="DZ371">
        <v>3.2820043563842773</v>
      </c>
      <c r="EA371">
        <v>3.502910852432251</v>
      </c>
      <c r="EB371">
        <v>9.4057836532592773</v>
      </c>
      <c r="EC371">
        <v>9.5582447052001953</v>
      </c>
      <c r="ED371">
        <v>9.3221187591552734</v>
      </c>
      <c r="EE371">
        <v>9.0087623596191406</v>
      </c>
      <c r="EF371">
        <v>8.3318271636962891</v>
      </c>
      <c r="EG371">
        <v>7.8281264305114746</v>
      </c>
      <c r="EH371">
        <v>8.1642618179321289</v>
      </c>
      <c r="EI371">
        <v>8.8225841522216797</v>
      </c>
      <c r="EJ371">
        <v>9.5338411331176758</v>
      </c>
      <c r="EK371">
        <v>9.6122951507568359</v>
      </c>
      <c r="EL371">
        <v>10.325091361999512</v>
      </c>
      <c r="EM371">
        <v>10.363589286804199</v>
      </c>
      <c r="EN371">
        <v>20.802988052368164</v>
      </c>
      <c r="EO371">
        <v>45.583442687988281</v>
      </c>
      <c r="EP371">
        <v>45.484394073486328</v>
      </c>
      <c r="EQ371">
        <v>45.456077575683594</v>
      </c>
      <c r="ER371">
        <v>45.822185516357422</v>
      </c>
      <c r="ES371">
        <v>45.222030639648438</v>
      </c>
      <c r="ET371">
        <v>19.277563095092773</v>
      </c>
      <c r="EU371">
        <v>5.6727204322814941</v>
      </c>
      <c r="EV371">
        <v>5.70489501953125</v>
      </c>
      <c r="EW371">
        <v>5.9544477462768555</v>
      </c>
      <c r="EX371">
        <v>6.2418613433837891</v>
      </c>
      <c r="EY371">
        <v>6.4668889045715332</v>
      </c>
      <c r="EZ371">
        <v>73.753982543945313</v>
      </c>
      <c r="FA371">
        <v>72.689285278320312</v>
      </c>
      <c r="FB371">
        <v>71.914337158203125</v>
      </c>
      <c r="FC371">
        <v>71.291175842285156</v>
      </c>
      <c r="FD371">
        <v>70.9794921875</v>
      </c>
      <c r="FE371">
        <v>70.773834228515625</v>
      </c>
      <c r="FF371">
        <v>71.2926025390625</v>
      </c>
      <c r="FG371">
        <v>74.544670104980469</v>
      </c>
      <c r="FH371">
        <v>78.3944091796875</v>
      </c>
      <c r="FI371">
        <v>81.885581970214844</v>
      </c>
      <c r="FJ371">
        <v>84.792449951171875</v>
      </c>
      <c r="FK371">
        <v>87.099540710449219</v>
      </c>
      <c r="FL371">
        <v>89.183456420898437</v>
      </c>
      <c r="FM371">
        <v>90.841361999511719</v>
      </c>
      <c r="FN371">
        <v>90.8978271484375</v>
      </c>
      <c r="FO371">
        <v>90.702743530273437</v>
      </c>
      <c r="FP371">
        <v>90.295967102050781</v>
      </c>
      <c r="FQ371">
        <v>88.509056091308594</v>
      </c>
      <c r="FR371">
        <v>86.592605590820313</v>
      </c>
      <c r="FS371">
        <v>84.0858154296875</v>
      </c>
      <c r="FT371">
        <v>79.653892517089844</v>
      </c>
      <c r="FU371">
        <v>77.300056457519531</v>
      </c>
      <c r="FV371">
        <v>75.700225830078125</v>
      </c>
      <c r="FW371">
        <v>74.867523193359375</v>
      </c>
      <c r="FX371">
        <v>500</v>
      </c>
      <c r="FY371">
        <v>0.12474661320447922</v>
      </c>
      <c r="FZ371">
        <v>1</v>
      </c>
      <c r="GA371" s="57" t="s">
        <v>10</v>
      </c>
    </row>
    <row r="372" spans="1:183" x14ac:dyDescent="0.2">
      <c r="A372" t="s">
        <v>242</v>
      </c>
      <c r="B372" t="s">
        <v>246</v>
      </c>
      <c r="C372" t="s">
        <v>218</v>
      </c>
      <c r="D372" t="s">
        <v>42</v>
      </c>
      <c r="E372">
        <v>2015</v>
      </c>
      <c r="F372" t="s">
        <v>221</v>
      </c>
      <c r="G372" t="s">
        <v>10</v>
      </c>
      <c r="H372" s="57" t="s">
        <v>234</v>
      </c>
      <c r="I372">
        <v>837</v>
      </c>
      <c r="L372">
        <v>136.59195983977801</v>
      </c>
      <c r="M372">
        <v>134.28013466794843</v>
      </c>
      <c r="N372">
        <v>133.01544276902058</v>
      </c>
      <c r="O372">
        <v>134.3327655876806</v>
      </c>
      <c r="P372">
        <v>137.19072760880971</v>
      </c>
      <c r="Q372">
        <v>146.13787539443896</v>
      </c>
      <c r="R372">
        <v>166.69708148116922</v>
      </c>
      <c r="S372">
        <v>174.27261534342051</v>
      </c>
      <c r="T372">
        <v>186.71449832453365</v>
      </c>
      <c r="U372">
        <v>195.00440367502642</v>
      </c>
      <c r="V372">
        <v>198.71254643426653</v>
      </c>
      <c r="W372">
        <v>201.0412527835488</v>
      </c>
      <c r="X372">
        <v>202.81133013995105</v>
      </c>
      <c r="Y372">
        <v>204.721030261549</v>
      </c>
      <c r="Z372">
        <v>204.58507427090944</v>
      </c>
      <c r="AA372">
        <v>204.55010705083316</v>
      </c>
      <c r="AB372">
        <v>203.81292328928768</v>
      </c>
      <c r="AC372">
        <v>201.26100773154175</v>
      </c>
      <c r="AD372">
        <v>196.08170416355225</v>
      </c>
      <c r="AE372">
        <v>186.64998500200966</v>
      </c>
      <c r="AF372">
        <v>183.65928839375954</v>
      </c>
      <c r="AG372">
        <v>172.38860962779489</v>
      </c>
      <c r="AH372">
        <v>145.03406209743048</v>
      </c>
      <c r="AI372">
        <v>134.9883316981207</v>
      </c>
      <c r="AJ372">
        <v>-7.2026915550231934</v>
      </c>
      <c r="AK372">
        <v>-7.3107805252075195</v>
      </c>
      <c r="AL372">
        <v>-7.2530570030212402</v>
      </c>
      <c r="AM372">
        <v>-6.9272007942199707</v>
      </c>
      <c r="AN372">
        <v>-6.4008150100708008</v>
      </c>
      <c r="AO372">
        <v>-6.0678219795227051</v>
      </c>
      <c r="AP372">
        <v>-6.2306709289550781</v>
      </c>
      <c r="AQ372">
        <v>-6.5512166023254395</v>
      </c>
      <c r="AR372">
        <v>-6.9571056365966797</v>
      </c>
      <c r="AS372">
        <v>-6.9507503509521484</v>
      </c>
      <c r="AT372">
        <v>-7.4682269096374512</v>
      </c>
      <c r="AU372">
        <v>-7.4943947792053223</v>
      </c>
      <c r="AV372">
        <v>11.402595520019531</v>
      </c>
      <c r="AW372">
        <v>42.176174163818359</v>
      </c>
      <c r="AX372">
        <v>42.109218597412109</v>
      </c>
      <c r="AY372">
        <v>42.126522064208984</v>
      </c>
      <c r="AZ372">
        <v>42.494205474853516</v>
      </c>
      <c r="BA372">
        <v>41.819221496582031</v>
      </c>
      <c r="BB372">
        <v>10.282076835632324</v>
      </c>
      <c r="BC372">
        <v>-4.3506488800048828</v>
      </c>
      <c r="BD372">
        <v>-4.2388792037963867</v>
      </c>
      <c r="BE372">
        <v>-4.0708408355712891</v>
      </c>
      <c r="BF372">
        <v>-3.7778282165527344</v>
      </c>
      <c r="BG372">
        <v>-3.5667521953582764</v>
      </c>
      <c r="BH372">
        <v>-2.296480655670166</v>
      </c>
      <c r="BI372">
        <v>-2.3276019096374512</v>
      </c>
      <c r="BJ372">
        <v>-2.3566827774047852</v>
      </c>
      <c r="BK372">
        <v>-2.2196526527404785</v>
      </c>
      <c r="BL372">
        <v>-2.0487327575683594</v>
      </c>
      <c r="BM372">
        <v>-1.9629024267196655</v>
      </c>
      <c r="BN372">
        <v>-1.9783493280410767</v>
      </c>
      <c r="BO372">
        <v>-2.0097332000732422</v>
      </c>
      <c r="BP372">
        <v>-2.0856130123138428</v>
      </c>
      <c r="BQ372">
        <v>-2.0579595565795898</v>
      </c>
      <c r="BR372">
        <v>-2.2120084762573242</v>
      </c>
      <c r="BS372">
        <v>-2.219074010848999</v>
      </c>
      <c r="BT372">
        <v>14.179509162902832</v>
      </c>
      <c r="BU372">
        <v>43.182693481445313</v>
      </c>
      <c r="BV372">
        <v>43.106258392333984</v>
      </c>
      <c r="BW372">
        <v>43.110084533691406</v>
      </c>
      <c r="BX372">
        <v>43.477302551269531</v>
      </c>
      <c r="BY372">
        <v>42.824424743652344</v>
      </c>
      <c r="BZ372">
        <v>12.939380645751953</v>
      </c>
      <c r="CA372">
        <v>-1.3897048234939575</v>
      </c>
      <c r="CB372">
        <v>-1.3014481067657471</v>
      </c>
      <c r="CC372">
        <v>-1.1093299388885498</v>
      </c>
      <c r="CD372">
        <v>-0.81797128915786743</v>
      </c>
      <c r="CE372">
        <v>-0.60277390480041504</v>
      </c>
      <c r="CF372">
        <v>1.1015461683273315</v>
      </c>
      <c r="CG372">
        <v>1.1237322092056274</v>
      </c>
      <c r="CH372">
        <v>1.0345309972763062</v>
      </c>
      <c r="CI372">
        <v>1.0407810211181641</v>
      </c>
      <c r="CJ372">
        <v>0.96550613641738892</v>
      </c>
      <c r="CK372">
        <v>0.88015234470367432</v>
      </c>
      <c r="CL372">
        <v>0.96679562330245972</v>
      </c>
      <c r="CM372">
        <v>1.1356840133666992</v>
      </c>
      <c r="CN372">
        <v>1.288367748260498</v>
      </c>
      <c r="CO372">
        <v>1.3307725191116333</v>
      </c>
      <c r="CP372">
        <v>1.4284323453903198</v>
      </c>
      <c r="CQ372">
        <v>1.4345970153808594</v>
      </c>
      <c r="CR372">
        <v>16.102790832519531</v>
      </c>
      <c r="CS372">
        <v>43.879806518554687</v>
      </c>
      <c r="CT372">
        <v>43.796806335449219</v>
      </c>
      <c r="CU372">
        <v>43.791297912597656</v>
      </c>
      <c r="CV372">
        <v>44.158195495605469</v>
      </c>
      <c r="CW372">
        <v>43.520626068115234</v>
      </c>
      <c r="CX372">
        <v>14.779820442199707</v>
      </c>
      <c r="CY372">
        <v>0.66103595495223999</v>
      </c>
      <c r="CZ372">
        <v>0.73300772905349731</v>
      </c>
      <c r="DA372">
        <v>0.94180351495742798</v>
      </c>
      <c r="DB372">
        <v>1.2320165634155273</v>
      </c>
      <c r="DC372">
        <v>1.450068473815918</v>
      </c>
      <c r="DD372">
        <v>4.49957275390625</v>
      </c>
      <c r="DE372">
        <v>4.5750665664672852</v>
      </c>
      <c r="DF372">
        <v>4.4257450103759766</v>
      </c>
      <c r="DG372">
        <v>4.3012146949768066</v>
      </c>
      <c r="DH372">
        <v>3.9797451496124268</v>
      </c>
      <c r="DI372">
        <v>3.7232069969177246</v>
      </c>
      <c r="DJ372">
        <v>3.9119405746459961</v>
      </c>
      <c r="DK372">
        <v>4.2811012268066406</v>
      </c>
      <c r="DL372">
        <v>4.662348747253418</v>
      </c>
      <c r="DM372">
        <v>4.7195048332214355</v>
      </c>
      <c r="DN372">
        <v>5.068873405456543</v>
      </c>
      <c r="DO372">
        <v>5.0882682800292969</v>
      </c>
      <c r="DP372">
        <v>18.026073455810547</v>
      </c>
      <c r="DQ372">
        <v>44.576923370361328</v>
      </c>
      <c r="DR372">
        <v>44.487354278564453</v>
      </c>
      <c r="DS372">
        <v>44.472511291503906</v>
      </c>
      <c r="DT372">
        <v>44.839084625244141</v>
      </c>
      <c r="DU372">
        <v>44.216827392578125</v>
      </c>
      <c r="DV372">
        <v>16.620260238647461</v>
      </c>
      <c r="DW372">
        <v>2.7117767333984375</v>
      </c>
      <c r="DX372">
        <v>2.7674636840820312</v>
      </c>
      <c r="DY372">
        <v>2.9929370880126953</v>
      </c>
      <c r="DZ372">
        <v>3.2820043563842773</v>
      </c>
      <c r="EA372">
        <v>3.502910852432251</v>
      </c>
      <c r="EB372">
        <v>9.4057836532592773</v>
      </c>
      <c r="EC372">
        <v>9.5582447052001953</v>
      </c>
      <c r="ED372">
        <v>9.3221187591552734</v>
      </c>
      <c r="EE372">
        <v>9.0087623596191406</v>
      </c>
      <c r="EF372">
        <v>8.3318271636962891</v>
      </c>
      <c r="EG372">
        <v>7.8281264305114746</v>
      </c>
      <c r="EH372">
        <v>8.1642618179321289</v>
      </c>
      <c r="EI372">
        <v>8.8225841522216797</v>
      </c>
      <c r="EJ372">
        <v>9.5338411331176758</v>
      </c>
      <c r="EK372">
        <v>9.6122951507568359</v>
      </c>
      <c r="EL372">
        <v>10.325091361999512</v>
      </c>
      <c r="EM372">
        <v>10.363589286804199</v>
      </c>
      <c r="EN372">
        <v>20.802988052368164</v>
      </c>
      <c r="EO372">
        <v>45.583442687988281</v>
      </c>
      <c r="EP372">
        <v>45.484394073486328</v>
      </c>
      <c r="EQ372">
        <v>45.456077575683594</v>
      </c>
      <c r="ER372">
        <v>45.822185516357422</v>
      </c>
      <c r="ES372">
        <v>45.222030639648438</v>
      </c>
      <c r="ET372">
        <v>19.277563095092773</v>
      </c>
      <c r="EU372">
        <v>5.6727204322814941</v>
      </c>
      <c r="EV372">
        <v>5.70489501953125</v>
      </c>
      <c r="EW372">
        <v>5.9544477462768555</v>
      </c>
      <c r="EX372">
        <v>6.2418613433837891</v>
      </c>
      <c r="EY372">
        <v>6.4668889045715332</v>
      </c>
      <c r="EZ372">
        <v>73.753982543945313</v>
      </c>
      <c r="FA372">
        <v>72.689285278320312</v>
      </c>
      <c r="FB372">
        <v>71.914337158203125</v>
      </c>
      <c r="FC372">
        <v>71.291175842285156</v>
      </c>
      <c r="FD372">
        <v>70.9794921875</v>
      </c>
      <c r="FE372">
        <v>70.773834228515625</v>
      </c>
      <c r="FF372">
        <v>71.2926025390625</v>
      </c>
      <c r="FG372">
        <v>74.544670104980469</v>
      </c>
      <c r="FH372">
        <v>78.3944091796875</v>
      </c>
      <c r="FI372">
        <v>81.885581970214844</v>
      </c>
      <c r="FJ372">
        <v>84.792449951171875</v>
      </c>
      <c r="FK372">
        <v>87.099540710449219</v>
      </c>
      <c r="FL372">
        <v>89.183456420898437</v>
      </c>
      <c r="FM372">
        <v>90.841361999511719</v>
      </c>
      <c r="FN372">
        <v>90.8978271484375</v>
      </c>
      <c r="FO372">
        <v>90.702743530273437</v>
      </c>
      <c r="FP372">
        <v>90.295967102050781</v>
      </c>
      <c r="FQ372">
        <v>88.509056091308594</v>
      </c>
      <c r="FR372">
        <v>86.592605590820313</v>
      </c>
      <c r="FS372">
        <v>84.0858154296875</v>
      </c>
      <c r="FT372">
        <v>79.653892517089844</v>
      </c>
      <c r="FU372">
        <v>77.300056457519531</v>
      </c>
      <c r="FV372">
        <v>75.700225830078125</v>
      </c>
      <c r="FW372">
        <v>74.867523193359375</v>
      </c>
      <c r="FX372">
        <v>500</v>
      </c>
      <c r="FY372">
        <v>0.12474661320447922</v>
      </c>
      <c r="FZ372">
        <v>1</v>
      </c>
      <c r="GA372" s="57" t="s">
        <v>10</v>
      </c>
    </row>
    <row r="373" spans="1:183" x14ac:dyDescent="0.2">
      <c r="A373" t="s">
        <v>242</v>
      </c>
      <c r="B373" t="s">
        <v>246</v>
      </c>
      <c r="C373" t="s">
        <v>218</v>
      </c>
      <c r="D373" t="s">
        <v>42</v>
      </c>
      <c r="E373">
        <v>2016</v>
      </c>
      <c r="F373" t="s">
        <v>221</v>
      </c>
      <c r="G373" t="s">
        <v>10</v>
      </c>
      <c r="H373" s="57" t="s">
        <v>234</v>
      </c>
      <c r="I373">
        <v>837</v>
      </c>
      <c r="L373">
        <v>136.59195983977799</v>
      </c>
      <c r="M373">
        <v>134.28013466794843</v>
      </c>
      <c r="N373">
        <v>133.01544276902058</v>
      </c>
      <c r="O373">
        <v>134.33276558768057</v>
      </c>
      <c r="P373">
        <v>137.19072760880971</v>
      </c>
      <c r="Q373">
        <v>146.13787539443896</v>
      </c>
      <c r="R373">
        <v>166.69708148116922</v>
      </c>
      <c r="S373">
        <v>174.27261534342051</v>
      </c>
      <c r="T373">
        <v>186.71449832453368</v>
      </c>
      <c r="U373">
        <v>195.00440367502642</v>
      </c>
      <c r="V373">
        <v>198.71254643426653</v>
      </c>
      <c r="W373">
        <v>201.0412527835488</v>
      </c>
      <c r="X373">
        <v>202.81133013995105</v>
      </c>
      <c r="Y373">
        <v>204.721030261549</v>
      </c>
      <c r="Z373">
        <v>204.58507427090944</v>
      </c>
      <c r="AA373">
        <v>204.55010705083316</v>
      </c>
      <c r="AB373">
        <v>203.81292328928765</v>
      </c>
      <c r="AC373">
        <v>201.26100773154175</v>
      </c>
      <c r="AD373">
        <v>196.08170416355225</v>
      </c>
      <c r="AE373">
        <v>186.64998500200966</v>
      </c>
      <c r="AF373">
        <v>183.65928839375954</v>
      </c>
      <c r="AG373">
        <v>172.38860962779489</v>
      </c>
      <c r="AH373">
        <v>145.03406209743048</v>
      </c>
      <c r="AI373">
        <v>134.9883316981207</v>
      </c>
      <c r="AJ373">
        <v>-7.2026915550231934</v>
      </c>
      <c r="AK373">
        <v>-7.3107805252075195</v>
      </c>
      <c r="AL373">
        <v>-7.2530570030212402</v>
      </c>
      <c r="AM373">
        <v>-6.9272007942199707</v>
      </c>
      <c r="AN373">
        <v>-6.4008150100708008</v>
      </c>
      <c r="AO373">
        <v>-6.0678219795227051</v>
      </c>
      <c r="AP373">
        <v>-6.2306709289550781</v>
      </c>
      <c r="AQ373">
        <v>-6.5512166023254395</v>
      </c>
      <c r="AR373">
        <v>-6.9571056365966797</v>
      </c>
      <c r="AS373">
        <v>-6.9507503509521484</v>
      </c>
      <c r="AT373">
        <v>-7.4682269096374512</v>
      </c>
      <c r="AU373">
        <v>-7.4943947792053223</v>
      </c>
      <c r="AV373">
        <v>11.402595520019531</v>
      </c>
      <c r="AW373">
        <v>42.176174163818359</v>
      </c>
      <c r="AX373">
        <v>42.109218597412109</v>
      </c>
      <c r="AY373">
        <v>42.126522064208984</v>
      </c>
      <c r="AZ373">
        <v>42.494205474853516</v>
      </c>
      <c r="BA373">
        <v>41.819221496582031</v>
      </c>
      <c r="BB373">
        <v>10.282076835632324</v>
      </c>
      <c r="BC373">
        <v>-4.3506488800048828</v>
      </c>
      <c r="BD373">
        <v>-4.2388792037963867</v>
      </c>
      <c r="BE373">
        <v>-4.0708408355712891</v>
      </c>
      <c r="BF373">
        <v>-3.7778282165527344</v>
      </c>
      <c r="BG373">
        <v>-3.5667521953582764</v>
      </c>
      <c r="BH373">
        <v>-2.296480655670166</v>
      </c>
      <c r="BI373">
        <v>-2.3276019096374512</v>
      </c>
      <c r="BJ373">
        <v>-2.3566827774047852</v>
      </c>
      <c r="BK373">
        <v>-2.2196526527404785</v>
      </c>
      <c r="BL373">
        <v>-2.0487327575683594</v>
      </c>
      <c r="BM373">
        <v>-1.9629024267196655</v>
      </c>
      <c r="BN373">
        <v>-1.9783493280410767</v>
      </c>
      <c r="BO373">
        <v>-2.0097332000732422</v>
      </c>
      <c r="BP373">
        <v>-2.0856130123138428</v>
      </c>
      <c r="BQ373">
        <v>-2.0579595565795898</v>
      </c>
      <c r="BR373">
        <v>-2.2120084762573242</v>
      </c>
      <c r="BS373">
        <v>-2.219074010848999</v>
      </c>
      <c r="BT373">
        <v>14.179509162902832</v>
      </c>
      <c r="BU373">
        <v>43.182693481445313</v>
      </c>
      <c r="BV373">
        <v>43.106258392333984</v>
      </c>
      <c r="BW373">
        <v>43.110084533691406</v>
      </c>
      <c r="BX373">
        <v>43.477302551269531</v>
      </c>
      <c r="BY373">
        <v>42.824424743652344</v>
      </c>
      <c r="BZ373">
        <v>12.939380645751953</v>
      </c>
      <c r="CA373">
        <v>-1.3897048234939575</v>
      </c>
      <c r="CB373">
        <v>-1.3014481067657471</v>
      </c>
      <c r="CC373">
        <v>-1.1093299388885498</v>
      </c>
      <c r="CD373">
        <v>-0.81797128915786743</v>
      </c>
      <c r="CE373">
        <v>-0.60277390480041504</v>
      </c>
      <c r="CF373">
        <v>1.1015461683273315</v>
      </c>
      <c r="CG373">
        <v>1.1237322092056274</v>
      </c>
      <c r="CH373">
        <v>1.0345309972763062</v>
      </c>
      <c r="CI373">
        <v>1.0407810211181641</v>
      </c>
      <c r="CJ373">
        <v>0.96550613641738892</v>
      </c>
      <c r="CK373">
        <v>0.88015234470367432</v>
      </c>
      <c r="CL373">
        <v>0.96679562330245972</v>
      </c>
      <c r="CM373">
        <v>1.1356840133666992</v>
      </c>
      <c r="CN373">
        <v>1.288367748260498</v>
      </c>
      <c r="CO373">
        <v>1.3307725191116333</v>
      </c>
      <c r="CP373">
        <v>1.4284323453903198</v>
      </c>
      <c r="CQ373">
        <v>1.4345970153808594</v>
      </c>
      <c r="CR373">
        <v>16.102790832519531</v>
      </c>
      <c r="CS373">
        <v>43.879806518554687</v>
      </c>
      <c r="CT373">
        <v>43.796806335449219</v>
      </c>
      <c r="CU373">
        <v>43.791297912597656</v>
      </c>
      <c r="CV373">
        <v>44.158195495605469</v>
      </c>
      <c r="CW373">
        <v>43.520626068115234</v>
      </c>
      <c r="CX373">
        <v>14.779820442199707</v>
      </c>
      <c r="CY373">
        <v>0.66103595495223999</v>
      </c>
      <c r="CZ373">
        <v>0.73300772905349731</v>
      </c>
      <c r="DA373">
        <v>0.94180351495742798</v>
      </c>
      <c r="DB373">
        <v>1.2320165634155273</v>
      </c>
      <c r="DC373">
        <v>1.450068473815918</v>
      </c>
      <c r="DD373">
        <v>4.49957275390625</v>
      </c>
      <c r="DE373">
        <v>4.5750665664672852</v>
      </c>
      <c r="DF373">
        <v>4.4257450103759766</v>
      </c>
      <c r="DG373">
        <v>4.3012146949768066</v>
      </c>
      <c r="DH373">
        <v>3.9797451496124268</v>
      </c>
      <c r="DI373">
        <v>3.7232069969177246</v>
      </c>
      <c r="DJ373">
        <v>3.9119405746459961</v>
      </c>
      <c r="DK373">
        <v>4.2811012268066406</v>
      </c>
      <c r="DL373">
        <v>4.662348747253418</v>
      </c>
      <c r="DM373">
        <v>4.7195048332214355</v>
      </c>
      <c r="DN373">
        <v>5.068873405456543</v>
      </c>
      <c r="DO373">
        <v>5.0882682800292969</v>
      </c>
      <c r="DP373">
        <v>18.026073455810547</v>
      </c>
      <c r="DQ373">
        <v>44.576923370361328</v>
      </c>
      <c r="DR373">
        <v>44.487354278564453</v>
      </c>
      <c r="DS373">
        <v>44.472511291503906</v>
      </c>
      <c r="DT373">
        <v>44.839084625244141</v>
      </c>
      <c r="DU373">
        <v>44.216827392578125</v>
      </c>
      <c r="DV373">
        <v>16.620260238647461</v>
      </c>
      <c r="DW373">
        <v>2.7117767333984375</v>
      </c>
      <c r="DX373">
        <v>2.7674636840820312</v>
      </c>
      <c r="DY373">
        <v>2.9929370880126953</v>
      </c>
      <c r="DZ373">
        <v>3.2820043563842773</v>
      </c>
      <c r="EA373">
        <v>3.502910852432251</v>
      </c>
      <c r="EB373">
        <v>9.4057836532592773</v>
      </c>
      <c r="EC373">
        <v>9.5582447052001953</v>
      </c>
      <c r="ED373">
        <v>9.3221187591552734</v>
      </c>
      <c r="EE373">
        <v>9.0087623596191406</v>
      </c>
      <c r="EF373">
        <v>8.3318271636962891</v>
      </c>
      <c r="EG373">
        <v>7.8281264305114746</v>
      </c>
      <c r="EH373">
        <v>8.1642618179321289</v>
      </c>
      <c r="EI373">
        <v>8.8225841522216797</v>
      </c>
      <c r="EJ373">
        <v>9.5338411331176758</v>
      </c>
      <c r="EK373">
        <v>9.6122951507568359</v>
      </c>
      <c r="EL373">
        <v>10.325091361999512</v>
      </c>
      <c r="EM373">
        <v>10.363589286804199</v>
      </c>
      <c r="EN373">
        <v>20.802988052368164</v>
      </c>
      <c r="EO373">
        <v>45.583442687988281</v>
      </c>
      <c r="EP373">
        <v>45.484394073486328</v>
      </c>
      <c r="EQ373">
        <v>45.456077575683594</v>
      </c>
      <c r="ER373">
        <v>45.822185516357422</v>
      </c>
      <c r="ES373">
        <v>45.222030639648438</v>
      </c>
      <c r="ET373">
        <v>19.277563095092773</v>
      </c>
      <c r="EU373">
        <v>5.6727204322814941</v>
      </c>
      <c r="EV373">
        <v>5.70489501953125</v>
      </c>
      <c r="EW373">
        <v>5.9544477462768555</v>
      </c>
      <c r="EX373">
        <v>6.2418613433837891</v>
      </c>
      <c r="EY373">
        <v>6.4668889045715332</v>
      </c>
      <c r="EZ373">
        <v>73.753982543945313</v>
      </c>
      <c r="FA373">
        <v>72.689285278320312</v>
      </c>
      <c r="FB373">
        <v>71.914337158203125</v>
      </c>
      <c r="FC373">
        <v>71.291175842285156</v>
      </c>
      <c r="FD373">
        <v>70.9794921875</v>
      </c>
      <c r="FE373">
        <v>70.773834228515625</v>
      </c>
      <c r="FF373">
        <v>71.2926025390625</v>
      </c>
      <c r="FG373">
        <v>74.544670104980469</v>
      </c>
      <c r="FH373">
        <v>78.3944091796875</v>
      </c>
      <c r="FI373">
        <v>81.885581970214844</v>
      </c>
      <c r="FJ373">
        <v>84.792449951171875</v>
      </c>
      <c r="FK373">
        <v>87.099540710449219</v>
      </c>
      <c r="FL373">
        <v>89.183456420898437</v>
      </c>
      <c r="FM373">
        <v>90.841361999511719</v>
      </c>
      <c r="FN373">
        <v>90.8978271484375</v>
      </c>
      <c r="FO373">
        <v>90.702743530273437</v>
      </c>
      <c r="FP373">
        <v>90.295967102050781</v>
      </c>
      <c r="FQ373">
        <v>88.509056091308594</v>
      </c>
      <c r="FR373">
        <v>86.592605590820313</v>
      </c>
      <c r="FS373">
        <v>84.0858154296875</v>
      </c>
      <c r="FT373">
        <v>79.653892517089844</v>
      </c>
      <c r="FU373">
        <v>77.300056457519531</v>
      </c>
      <c r="FV373">
        <v>75.700225830078125</v>
      </c>
      <c r="FW373">
        <v>74.867523193359375</v>
      </c>
      <c r="FX373">
        <v>500</v>
      </c>
      <c r="FY373">
        <v>0.12474661320447922</v>
      </c>
      <c r="FZ373">
        <v>1</v>
      </c>
      <c r="GA373" s="57" t="s">
        <v>10</v>
      </c>
    </row>
    <row r="374" spans="1:183" x14ac:dyDescent="0.2">
      <c r="A374" t="s">
        <v>242</v>
      </c>
      <c r="B374" t="s">
        <v>246</v>
      </c>
      <c r="C374" t="s">
        <v>218</v>
      </c>
      <c r="D374" t="s">
        <v>43</v>
      </c>
      <c r="E374">
        <v>2014</v>
      </c>
      <c r="F374" t="s">
        <v>221</v>
      </c>
      <c r="G374" t="s">
        <v>10</v>
      </c>
      <c r="H374" s="57" t="s">
        <v>234</v>
      </c>
      <c r="I374">
        <v>859</v>
      </c>
      <c r="L374">
        <v>141.27071845611187</v>
      </c>
      <c r="M374">
        <v>139.31512050821917</v>
      </c>
      <c r="N374">
        <v>137.87038734644537</v>
      </c>
      <c r="O374">
        <v>139.25086548553278</v>
      </c>
      <c r="P374">
        <v>142.06717048661466</v>
      </c>
      <c r="Q374">
        <v>151.01502300707864</v>
      </c>
      <c r="R374">
        <v>171.6847788670278</v>
      </c>
      <c r="S374">
        <v>178.138123491681</v>
      </c>
      <c r="T374">
        <v>192.05206413962566</v>
      </c>
      <c r="U374">
        <v>202.71292783298651</v>
      </c>
      <c r="V374">
        <v>208.01061838289368</v>
      </c>
      <c r="W374">
        <v>210.97370703720455</v>
      </c>
      <c r="X374">
        <v>212.80589684173395</v>
      </c>
      <c r="Y374">
        <v>214.72572824777711</v>
      </c>
      <c r="Z374">
        <v>215.24521747570378</v>
      </c>
      <c r="AA374">
        <v>214.59291766097917</v>
      </c>
      <c r="AB374">
        <v>213.62934178930641</v>
      </c>
      <c r="AC374">
        <v>210.61167387862679</v>
      </c>
      <c r="AD374">
        <v>203.43842136112943</v>
      </c>
      <c r="AE374">
        <v>191.60957502445027</v>
      </c>
      <c r="AF374">
        <v>189.25720288004766</v>
      </c>
      <c r="AG374">
        <v>178.03450517305342</v>
      </c>
      <c r="AH374">
        <v>149.67821677974365</v>
      </c>
      <c r="AI374">
        <v>139.0604294949307</v>
      </c>
      <c r="AJ374">
        <v>-7.2054877281188965</v>
      </c>
      <c r="AK374">
        <v>-7.4633998870849609</v>
      </c>
      <c r="AL374">
        <v>-7.4207844734191895</v>
      </c>
      <c r="AM374">
        <v>-7.0913424491882324</v>
      </c>
      <c r="AN374">
        <v>-6.5623517036437988</v>
      </c>
      <c r="AO374">
        <v>-6.2355494499206543</v>
      </c>
      <c r="AP374">
        <v>-6.3966517448425293</v>
      </c>
      <c r="AQ374">
        <v>-6.6384353637695313</v>
      </c>
      <c r="AR374">
        <v>-7.0691347122192383</v>
      </c>
      <c r="AS374">
        <v>-7.1234474182128906</v>
      </c>
      <c r="AT374">
        <v>-7.7333855628967285</v>
      </c>
      <c r="AU374">
        <v>-7.7613592147827148</v>
      </c>
      <c r="AV374">
        <v>12.035472869873047</v>
      </c>
      <c r="AW374">
        <v>44.148323059082031</v>
      </c>
      <c r="AX374">
        <v>44.239406585693359</v>
      </c>
      <c r="AY374">
        <v>43.845516204833984</v>
      </c>
      <c r="AZ374">
        <v>44.092258453369141</v>
      </c>
      <c r="BA374">
        <v>43.351943969726562</v>
      </c>
      <c r="BB374">
        <v>10.603534698486328</v>
      </c>
      <c r="BC374">
        <v>-4.2796726226806641</v>
      </c>
      <c r="BD374">
        <v>-4.1957921981811523</v>
      </c>
      <c r="BE374">
        <v>-4.0406665802001953</v>
      </c>
      <c r="BF374">
        <v>-3.7458028793334961</v>
      </c>
      <c r="BG374">
        <v>-3.5219321250915527</v>
      </c>
      <c r="BH374">
        <v>-2.3201546669006348</v>
      </c>
      <c r="BI374">
        <v>-2.4010105133056641</v>
      </c>
      <c r="BJ374">
        <v>-2.4372425079345703</v>
      </c>
      <c r="BK374">
        <v>-2.2968461513519287</v>
      </c>
      <c r="BL374">
        <v>-2.1272609233856201</v>
      </c>
      <c r="BM374">
        <v>-2.0437140464782715</v>
      </c>
      <c r="BN374">
        <v>-2.056910514831543</v>
      </c>
      <c r="BO374">
        <v>-2.0576028823852539</v>
      </c>
      <c r="BP374">
        <v>-2.1418282985687256</v>
      </c>
      <c r="BQ374">
        <v>-2.1333138942718506</v>
      </c>
      <c r="BR374">
        <v>-2.3125534057617187</v>
      </c>
      <c r="BS374">
        <v>-2.3173437118530273</v>
      </c>
      <c r="BT374">
        <v>14.919105529785156</v>
      </c>
      <c r="BU374">
        <v>45.196113586425781</v>
      </c>
      <c r="BV374">
        <v>45.28106689453125</v>
      </c>
      <c r="BW374">
        <v>44.863338470458984</v>
      </c>
      <c r="BX374">
        <v>45.108394622802734</v>
      </c>
      <c r="BY374">
        <v>44.394218444824219</v>
      </c>
      <c r="BZ374">
        <v>13.309887886047363</v>
      </c>
      <c r="CA374">
        <v>-1.2675637006759644</v>
      </c>
      <c r="CB374">
        <v>-1.2110503911972046</v>
      </c>
      <c r="CC374">
        <v>-1.0300679206848145</v>
      </c>
      <c r="CD374">
        <v>-0.73528963327407837</v>
      </c>
      <c r="CE374">
        <v>-0.51092422008514404</v>
      </c>
      <c r="CF374">
        <v>1.0634121894836426</v>
      </c>
      <c r="CG374">
        <v>1.1051846742630005</v>
      </c>
      <c r="CH374">
        <v>1.01434326171875</v>
      </c>
      <c r="CI374">
        <v>1.0238076448440552</v>
      </c>
      <c r="CJ374">
        <v>0.9444693922996521</v>
      </c>
      <c r="CK374">
        <v>0.85953837633132935</v>
      </c>
      <c r="CL374">
        <v>0.94878077507019043</v>
      </c>
      <c r="CM374">
        <v>1.1150679588317871</v>
      </c>
      <c r="CN374">
        <v>1.2708088159561157</v>
      </c>
      <c r="CO374">
        <v>1.3228373527526855</v>
      </c>
      <c r="CP374">
        <v>1.4418984651565552</v>
      </c>
      <c r="CQ374">
        <v>1.45316481590271</v>
      </c>
      <c r="CR374">
        <v>16.916301727294922</v>
      </c>
      <c r="CS374">
        <v>45.92181396484375</v>
      </c>
      <c r="CT374">
        <v>46.002517700195313</v>
      </c>
      <c r="CU374">
        <v>45.568279266357422</v>
      </c>
      <c r="CV374">
        <v>45.812168121337891</v>
      </c>
      <c r="CW374">
        <v>45.116100311279297</v>
      </c>
      <c r="CX374">
        <v>15.184300422668457</v>
      </c>
      <c r="CY374">
        <v>0.81861394643783569</v>
      </c>
      <c r="CZ374">
        <v>0.85617280006408691</v>
      </c>
      <c r="DA374">
        <v>1.0550634860992432</v>
      </c>
      <c r="DB374">
        <v>1.3497827053070068</v>
      </c>
      <c r="DC374">
        <v>1.5744907855987549</v>
      </c>
      <c r="DD374">
        <v>4.4469790458679199</v>
      </c>
      <c r="DE374">
        <v>4.6113801002502441</v>
      </c>
      <c r="DF374">
        <v>4.4659290313720703</v>
      </c>
      <c r="DG374">
        <v>4.3444614410400391</v>
      </c>
      <c r="DH374">
        <v>4.0161995887756348</v>
      </c>
      <c r="DI374">
        <v>3.7627906799316406</v>
      </c>
      <c r="DJ374">
        <v>3.9544720649719238</v>
      </c>
      <c r="DK374">
        <v>4.2877388000488281</v>
      </c>
      <c r="DL374">
        <v>4.683445930480957</v>
      </c>
      <c r="DM374">
        <v>4.7789888381958008</v>
      </c>
      <c r="DN374">
        <v>5.19635009765625</v>
      </c>
      <c r="DO374">
        <v>5.2236733436584473</v>
      </c>
      <c r="DP374">
        <v>18.913497924804688</v>
      </c>
      <c r="DQ374">
        <v>46.647510528564453</v>
      </c>
      <c r="DR374">
        <v>46.723968505859375</v>
      </c>
      <c r="DS374">
        <v>46.273216247558594</v>
      </c>
      <c r="DT374">
        <v>46.515937805175781</v>
      </c>
      <c r="DU374">
        <v>45.837978363037109</v>
      </c>
      <c r="DV374">
        <v>17.058712005615234</v>
      </c>
      <c r="DW374">
        <v>2.9047915935516357</v>
      </c>
      <c r="DX374">
        <v>2.9233958721160889</v>
      </c>
      <c r="DY374">
        <v>3.1401951313018799</v>
      </c>
      <c r="DZ374">
        <v>3.4348549842834473</v>
      </c>
      <c r="EA374">
        <v>3.6599056720733643</v>
      </c>
      <c r="EB374">
        <v>9.3323116302490234</v>
      </c>
      <c r="EC374">
        <v>9.6737689971923828</v>
      </c>
      <c r="ED374">
        <v>9.4494705200195313</v>
      </c>
      <c r="EE374">
        <v>9.1389579772949219</v>
      </c>
      <c r="EF374">
        <v>8.4512901306152344</v>
      </c>
      <c r="EG374">
        <v>7.9546260833740234</v>
      </c>
      <c r="EH374">
        <v>8.2942132949829102</v>
      </c>
      <c r="EI374">
        <v>8.8685712814331055</v>
      </c>
      <c r="EJ374">
        <v>9.6107521057128906</v>
      </c>
      <c r="EK374">
        <v>9.7691221237182617</v>
      </c>
      <c r="EL374">
        <v>10.617182731628418</v>
      </c>
      <c r="EM374">
        <v>10.667688369750977</v>
      </c>
      <c r="EN374">
        <v>21.797130584716797</v>
      </c>
      <c r="EO374">
        <v>47.695304870605469</v>
      </c>
      <c r="EP374">
        <v>47.765628814697266</v>
      </c>
      <c r="EQ374">
        <v>47.291038513183594</v>
      </c>
      <c r="ER374">
        <v>47.532073974609375</v>
      </c>
      <c r="ES374">
        <v>46.880252838134766</v>
      </c>
      <c r="ET374">
        <v>19.765064239501953</v>
      </c>
      <c r="EU374">
        <v>5.916900634765625</v>
      </c>
      <c r="EV374">
        <v>5.9081377983093262</v>
      </c>
      <c r="EW374">
        <v>6.1507935523986816</v>
      </c>
      <c r="EX374">
        <v>6.4453682899475098</v>
      </c>
      <c r="EY374">
        <v>6.6709136962890625</v>
      </c>
      <c r="EZ374">
        <v>75.018241882324219</v>
      </c>
      <c r="FA374">
        <v>73.709213256835937</v>
      </c>
      <c r="FB374">
        <v>72.72503662109375</v>
      </c>
      <c r="FC374">
        <v>72.051498413085938</v>
      </c>
      <c r="FD374">
        <v>71.478065490722656</v>
      </c>
      <c r="FE374">
        <v>71.016502380371094</v>
      </c>
      <c r="FF374">
        <v>71.161056518554688</v>
      </c>
      <c r="FG374">
        <v>73.523101806640625</v>
      </c>
      <c r="FH374">
        <v>78.377456665039063</v>
      </c>
      <c r="FI374">
        <v>83.443557739257813</v>
      </c>
      <c r="FJ374">
        <v>87.517433166503906</v>
      </c>
      <c r="FK374">
        <v>90.400917053222656</v>
      </c>
      <c r="FL374">
        <v>92.424118041992188</v>
      </c>
      <c r="FM374">
        <v>94.259307861328125</v>
      </c>
      <c r="FN374">
        <v>95.138740539550781</v>
      </c>
      <c r="FO374">
        <v>94.305755615234375</v>
      </c>
      <c r="FP374">
        <v>93.565544128417969</v>
      </c>
      <c r="FQ374">
        <v>91.491844177246094</v>
      </c>
      <c r="FR374">
        <v>87.943557739257812</v>
      </c>
      <c r="FS374">
        <v>83.82879638671875</v>
      </c>
      <c r="FT374">
        <v>80.426589965820313</v>
      </c>
      <c r="FU374">
        <v>78.444816589355469</v>
      </c>
      <c r="FV374">
        <v>76.528343200683594</v>
      </c>
      <c r="FW374">
        <v>74.979751586914063</v>
      </c>
      <c r="FX374">
        <v>500</v>
      </c>
      <c r="FY374">
        <v>0.12474661320447922</v>
      </c>
      <c r="FZ374">
        <v>1</v>
      </c>
      <c r="GA374" s="57" t="s">
        <v>10</v>
      </c>
    </row>
    <row r="375" spans="1:183" x14ac:dyDescent="0.2">
      <c r="A375" t="s">
        <v>242</v>
      </c>
      <c r="B375" t="s">
        <v>246</v>
      </c>
      <c r="C375" t="s">
        <v>218</v>
      </c>
      <c r="D375" t="s">
        <v>43</v>
      </c>
      <c r="E375">
        <v>2015</v>
      </c>
      <c r="F375" t="s">
        <v>221</v>
      </c>
      <c r="G375" t="s">
        <v>10</v>
      </c>
      <c r="H375" s="57" t="s">
        <v>234</v>
      </c>
      <c r="I375">
        <v>859</v>
      </c>
      <c r="L375">
        <v>141.27071845611187</v>
      </c>
      <c r="M375">
        <v>139.31512050821917</v>
      </c>
      <c r="N375">
        <v>137.87038734644537</v>
      </c>
      <c r="O375">
        <v>139.25086548553281</v>
      </c>
      <c r="P375">
        <v>142.06717048661466</v>
      </c>
      <c r="Q375">
        <v>151.01502300707864</v>
      </c>
      <c r="R375">
        <v>171.68477886702783</v>
      </c>
      <c r="S375">
        <v>178.138123491681</v>
      </c>
      <c r="T375">
        <v>192.05206413962566</v>
      </c>
      <c r="U375">
        <v>202.71292783298651</v>
      </c>
      <c r="V375">
        <v>208.01061838289368</v>
      </c>
      <c r="W375">
        <v>210.97370703720455</v>
      </c>
      <c r="X375">
        <v>212.80589684173393</v>
      </c>
      <c r="Y375">
        <v>214.72572824777711</v>
      </c>
      <c r="Z375">
        <v>215.24521747570378</v>
      </c>
      <c r="AA375">
        <v>214.5929176609792</v>
      </c>
      <c r="AB375">
        <v>213.62934178930641</v>
      </c>
      <c r="AC375">
        <v>210.61167387862679</v>
      </c>
      <c r="AD375">
        <v>203.43842136112943</v>
      </c>
      <c r="AE375">
        <v>191.60957502445027</v>
      </c>
      <c r="AF375">
        <v>189.25720288004766</v>
      </c>
      <c r="AG375">
        <v>178.03450517305342</v>
      </c>
      <c r="AH375">
        <v>149.67821677974365</v>
      </c>
      <c r="AI375">
        <v>139.0604294949307</v>
      </c>
      <c r="AJ375">
        <v>-7.2054877281188965</v>
      </c>
      <c r="AK375">
        <v>-7.4633998870849609</v>
      </c>
      <c r="AL375">
        <v>-7.4207844734191895</v>
      </c>
      <c r="AM375">
        <v>-7.0913424491882324</v>
      </c>
      <c r="AN375">
        <v>-6.5623517036437988</v>
      </c>
      <c r="AO375">
        <v>-6.2355494499206543</v>
      </c>
      <c r="AP375">
        <v>-6.3966517448425293</v>
      </c>
      <c r="AQ375">
        <v>-6.6384353637695313</v>
      </c>
      <c r="AR375">
        <v>-7.0691347122192383</v>
      </c>
      <c r="AS375">
        <v>-7.1234474182128906</v>
      </c>
      <c r="AT375">
        <v>-7.7333855628967285</v>
      </c>
      <c r="AU375">
        <v>-7.7613592147827148</v>
      </c>
      <c r="AV375">
        <v>12.035472869873047</v>
      </c>
      <c r="AW375">
        <v>44.148323059082031</v>
      </c>
      <c r="AX375">
        <v>44.239406585693359</v>
      </c>
      <c r="AY375">
        <v>43.845516204833984</v>
      </c>
      <c r="AZ375">
        <v>44.092258453369141</v>
      </c>
      <c r="BA375">
        <v>43.351943969726562</v>
      </c>
      <c r="BB375">
        <v>10.603534698486328</v>
      </c>
      <c r="BC375">
        <v>-4.2796726226806641</v>
      </c>
      <c r="BD375">
        <v>-4.1957921981811523</v>
      </c>
      <c r="BE375">
        <v>-4.0406665802001953</v>
      </c>
      <c r="BF375">
        <v>-3.7458028793334961</v>
      </c>
      <c r="BG375">
        <v>-3.5219321250915527</v>
      </c>
      <c r="BH375">
        <v>-2.3201546669006348</v>
      </c>
      <c r="BI375">
        <v>-2.4010105133056641</v>
      </c>
      <c r="BJ375">
        <v>-2.4372425079345703</v>
      </c>
      <c r="BK375">
        <v>-2.2968461513519287</v>
      </c>
      <c r="BL375">
        <v>-2.1272609233856201</v>
      </c>
      <c r="BM375">
        <v>-2.0437140464782715</v>
      </c>
      <c r="BN375">
        <v>-2.056910514831543</v>
      </c>
      <c r="BO375">
        <v>-2.0576028823852539</v>
      </c>
      <c r="BP375">
        <v>-2.1418282985687256</v>
      </c>
      <c r="BQ375">
        <v>-2.1333138942718506</v>
      </c>
      <c r="BR375">
        <v>-2.3125534057617187</v>
      </c>
      <c r="BS375">
        <v>-2.3173437118530273</v>
      </c>
      <c r="BT375">
        <v>14.919105529785156</v>
      </c>
      <c r="BU375">
        <v>45.196113586425781</v>
      </c>
      <c r="BV375">
        <v>45.28106689453125</v>
      </c>
      <c r="BW375">
        <v>44.863338470458984</v>
      </c>
      <c r="BX375">
        <v>45.108394622802734</v>
      </c>
      <c r="BY375">
        <v>44.394218444824219</v>
      </c>
      <c r="BZ375">
        <v>13.309887886047363</v>
      </c>
      <c r="CA375">
        <v>-1.2675637006759644</v>
      </c>
      <c r="CB375">
        <v>-1.2110503911972046</v>
      </c>
      <c r="CC375">
        <v>-1.0300679206848145</v>
      </c>
      <c r="CD375">
        <v>-0.73528963327407837</v>
      </c>
      <c r="CE375">
        <v>-0.51092422008514404</v>
      </c>
      <c r="CF375">
        <v>1.0634121894836426</v>
      </c>
      <c r="CG375">
        <v>1.1051846742630005</v>
      </c>
      <c r="CH375">
        <v>1.01434326171875</v>
      </c>
      <c r="CI375">
        <v>1.0238076448440552</v>
      </c>
      <c r="CJ375">
        <v>0.9444693922996521</v>
      </c>
      <c r="CK375">
        <v>0.85953837633132935</v>
      </c>
      <c r="CL375">
        <v>0.94878077507019043</v>
      </c>
      <c r="CM375">
        <v>1.1150679588317871</v>
      </c>
      <c r="CN375">
        <v>1.2708088159561157</v>
      </c>
      <c r="CO375">
        <v>1.3228373527526855</v>
      </c>
      <c r="CP375">
        <v>1.4418984651565552</v>
      </c>
      <c r="CQ375">
        <v>1.45316481590271</v>
      </c>
      <c r="CR375">
        <v>16.916301727294922</v>
      </c>
      <c r="CS375">
        <v>45.92181396484375</v>
      </c>
      <c r="CT375">
        <v>46.002517700195313</v>
      </c>
      <c r="CU375">
        <v>45.568279266357422</v>
      </c>
      <c r="CV375">
        <v>45.812168121337891</v>
      </c>
      <c r="CW375">
        <v>45.116100311279297</v>
      </c>
      <c r="CX375">
        <v>15.184300422668457</v>
      </c>
      <c r="CY375">
        <v>0.81861394643783569</v>
      </c>
      <c r="CZ375">
        <v>0.85617280006408691</v>
      </c>
      <c r="DA375">
        <v>1.0550634860992432</v>
      </c>
      <c r="DB375">
        <v>1.3497827053070068</v>
      </c>
      <c r="DC375">
        <v>1.5744907855987549</v>
      </c>
      <c r="DD375">
        <v>4.4469790458679199</v>
      </c>
      <c r="DE375">
        <v>4.6113801002502441</v>
      </c>
      <c r="DF375">
        <v>4.4659290313720703</v>
      </c>
      <c r="DG375">
        <v>4.3444614410400391</v>
      </c>
      <c r="DH375">
        <v>4.0161995887756348</v>
      </c>
      <c r="DI375">
        <v>3.7627906799316406</v>
      </c>
      <c r="DJ375">
        <v>3.9544720649719238</v>
      </c>
      <c r="DK375">
        <v>4.2877388000488281</v>
      </c>
      <c r="DL375">
        <v>4.683445930480957</v>
      </c>
      <c r="DM375">
        <v>4.7789888381958008</v>
      </c>
      <c r="DN375">
        <v>5.19635009765625</v>
      </c>
      <c r="DO375">
        <v>5.2236733436584473</v>
      </c>
      <c r="DP375">
        <v>18.913497924804688</v>
      </c>
      <c r="DQ375">
        <v>46.647510528564453</v>
      </c>
      <c r="DR375">
        <v>46.723968505859375</v>
      </c>
      <c r="DS375">
        <v>46.273216247558594</v>
      </c>
      <c r="DT375">
        <v>46.515937805175781</v>
      </c>
      <c r="DU375">
        <v>45.837978363037109</v>
      </c>
      <c r="DV375">
        <v>17.058712005615234</v>
      </c>
      <c r="DW375">
        <v>2.9047915935516357</v>
      </c>
      <c r="DX375">
        <v>2.9233958721160889</v>
      </c>
      <c r="DY375">
        <v>3.1401951313018799</v>
      </c>
      <c r="DZ375">
        <v>3.4348549842834473</v>
      </c>
      <c r="EA375">
        <v>3.6599056720733643</v>
      </c>
      <c r="EB375">
        <v>9.3323116302490234</v>
      </c>
      <c r="EC375">
        <v>9.6737689971923828</v>
      </c>
      <c r="ED375">
        <v>9.4494705200195313</v>
      </c>
      <c r="EE375">
        <v>9.1389579772949219</v>
      </c>
      <c r="EF375">
        <v>8.4512901306152344</v>
      </c>
      <c r="EG375">
        <v>7.9546260833740234</v>
      </c>
      <c r="EH375">
        <v>8.2942132949829102</v>
      </c>
      <c r="EI375">
        <v>8.8685712814331055</v>
      </c>
      <c r="EJ375">
        <v>9.6107521057128906</v>
      </c>
      <c r="EK375">
        <v>9.7691221237182617</v>
      </c>
      <c r="EL375">
        <v>10.617182731628418</v>
      </c>
      <c r="EM375">
        <v>10.667688369750977</v>
      </c>
      <c r="EN375">
        <v>21.797130584716797</v>
      </c>
      <c r="EO375">
        <v>47.695304870605469</v>
      </c>
      <c r="EP375">
        <v>47.765628814697266</v>
      </c>
      <c r="EQ375">
        <v>47.291038513183594</v>
      </c>
      <c r="ER375">
        <v>47.532073974609375</v>
      </c>
      <c r="ES375">
        <v>46.880252838134766</v>
      </c>
      <c r="ET375">
        <v>19.765064239501953</v>
      </c>
      <c r="EU375">
        <v>5.916900634765625</v>
      </c>
      <c r="EV375">
        <v>5.9081377983093262</v>
      </c>
      <c r="EW375">
        <v>6.1507935523986816</v>
      </c>
      <c r="EX375">
        <v>6.4453682899475098</v>
      </c>
      <c r="EY375">
        <v>6.6709136962890625</v>
      </c>
      <c r="EZ375">
        <v>75.018241882324219</v>
      </c>
      <c r="FA375">
        <v>73.709213256835937</v>
      </c>
      <c r="FB375">
        <v>72.72503662109375</v>
      </c>
      <c r="FC375">
        <v>72.051498413085938</v>
      </c>
      <c r="FD375">
        <v>71.478065490722656</v>
      </c>
      <c r="FE375">
        <v>71.016502380371094</v>
      </c>
      <c r="FF375">
        <v>71.161056518554688</v>
      </c>
      <c r="FG375">
        <v>73.523101806640625</v>
      </c>
      <c r="FH375">
        <v>78.377456665039063</v>
      </c>
      <c r="FI375">
        <v>83.443557739257813</v>
      </c>
      <c r="FJ375">
        <v>87.517433166503906</v>
      </c>
      <c r="FK375">
        <v>90.400917053222656</v>
      </c>
      <c r="FL375">
        <v>92.424118041992188</v>
      </c>
      <c r="FM375">
        <v>94.259307861328125</v>
      </c>
      <c r="FN375">
        <v>95.138740539550781</v>
      </c>
      <c r="FO375">
        <v>94.305755615234375</v>
      </c>
      <c r="FP375">
        <v>93.565544128417969</v>
      </c>
      <c r="FQ375">
        <v>91.491844177246094</v>
      </c>
      <c r="FR375">
        <v>87.943557739257812</v>
      </c>
      <c r="FS375">
        <v>83.82879638671875</v>
      </c>
      <c r="FT375">
        <v>80.426589965820313</v>
      </c>
      <c r="FU375">
        <v>78.444816589355469</v>
      </c>
      <c r="FV375">
        <v>76.528343200683594</v>
      </c>
      <c r="FW375">
        <v>74.979751586914063</v>
      </c>
      <c r="FX375">
        <v>500</v>
      </c>
      <c r="FY375">
        <v>0.12474661320447922</v>
      </c>
      <c r="FZ375">
        <v>1</v>
      </c>
      <c r="GA375" s="57" t="s">
        <v>10</v>
      </c>
    </row>
    <row r="376" spans="1:183" x14ac:dyDescent="0.2">
      <c r="A376" t="s">
        <v>242</v>
      </c>
      <c r="B376" t="s">
        <v>246</v>
      </c>
      <c r="C376" t="s">
        <v>218</v>
      </c>
      <c r="D376" t="s">
        <v>43</v>
      </c>
      <c r="E376">
        <v>2016</v>
      </c>
      <c r="F376" t="s">
        <v>221</v>
      </c>
      <c r="G376" t="s">
        <v>10</v>
      </c>
      <c r="H376" s="57" t="s">
        <v>234</v>
      </c>
      <c r="I376">
        <v>859</v>
      </c>
      <c r="L376">
        <v>141.27071845611187</v>
      </c>
      <c r="M376">
        <v>139.31512050821917</v>
      </c>
      <c r="N376">
        <v>137.87038734644537</v>
      </c>
      <c r="O376">
        <v>139.25086548553278</v>
      </c>
      <c r="P376">
        <v>142.06717048661466</v>
      </c>
      <c r="Q376">
        <v>151.01502300707864</v>
      </c>
      <c r="R376">
        <v>171.6847788670278</v>
      </c>
      <c r="S376">
        <v>178.138123491681</v>
      </c>
      <c r="T376">
        <v>192.05206413962566</v>
      </c>
      <c r="U376">
        <v>202.71292783298651</v>
      </c>
      <c r="V376">
        <v>208.01061838289368</v>
      </c>
      <c r="W376">
        <v>210.97370703720455</v>
      </c>
      <c r="X376">
        <v>212.80589684173395</v>
      </c>
      <c r="Y376">
        <v>214.72572824777711</v>
      </c>
      <c r="Z376">
        <v>215.24521747570378</v>
      </c>
      <c r="AA376">
        <v>214.59291766097917</v>
      </c>
      <c r="AB376">
        <v>213.62934178930641</v>
      </c>
      <c r="AC376">
        <v>210.61167387862679</v>
      </c>
      <c r="AD376">
        <v>203.43842136112943</v>
      </c>
      <c r="AE376">
        <v>191.60957502445027</v>
      </c>
      <c r="AF376">
        <v>189.25720288004766</v>
      </c>
      <c r="AG376">
        <v>178.03450517305339</v>
      </c>
      <c r="AH376">
        <v>149.67821677974365</v>
      </c>
      <c r="AI376">
        <v>139.0604294949307</v>
      </c>
      <c r="AJ376">
        <v>-7.2054877281188965</v>
      </c>
      <c r="AK376">
        <v>-7.4633998870849609</v>
      </c>
      <c r="AL376">
        <v>-7.4207844734191895</v>
      </c>
      <c r="AM376">
        <v>-7.0913424491882324</v>
      </c>
      <c r="AN376">
        <v>-6.5623517036437988</v>
      </c>
      <c r="AO376">
        <v>-6.2355494499206543</v>
      </c>
      <c r="AP376">
        <v>-6.3966517448425293</v>
      </c>
      <c r="AQ376">
        <v>-6.6384353637695313</v>
      </c>
      <c r="AR376">
        <v>-7.0691347122192383</v>
      </c>
      <c r="AS376">
        <v>-7.1234474182128906</v>
      </c>
      <c r="AT376">
        <v>-7.7333855628967285</v>
      </c>
      <c r="AU376">
        <v>-7.7613592147827148</v>
      </c>
      <c r="AV376">
        <v>12.035472869873047</v>
      </c>
      <c r="AW376">
        <v>44.148323059082031</v>
      </c>
      <c r="AX376">
        <v>44.239406585693359</v>
      </c>
      <c r="AY376">
        <v>43.845516204833984</v>
      </c>
      <c r="AZ376">
        <v>44.092258453369141</v>
      </c>
      <c r="BA376">
        <v>43.351943969726562</v>
      </c>
      <c r="BB376">
        <v>10.603534698486328</v>
      </c>
      <c r="BC376">
        <v>-4.2796726226806641</v>
      </c>
      <c r="BD376">
        <v>-4.1957921981811523</v>
      </c>
      <c r="BE376">
        <v>-4.0406665802001953</v>
      </c>
      <c r="BF376">
        <v>-3.7458028793334961</v>
      </c>
      <c r="BG376">
        <v>-3.5219321250915527</v>
      </c>
      <c r="BH376">
        <v>-2.3201546669006348</v>
      </c>
      <c r="BI376">
        <v>-2.4010105133056641</v>
      </c>
      <c r="BJ376">
        <v>-2.4372425079345703</v>
      </c>
      <c r="BK376">
        <v>-2.2968461513519287</v>
      </c>
      <c r="BL376">
        <v>-2.1272609233856201</v>
      </c>
      <c r="BM376">
        <v>-2.0437140464782715</v>
      </c>
      <c r="BN376">
        <v>-2.056910514831543</v>
      </c>
      <c r="BO376">
        <v>-2.0576028823852539</v>
      </c>
      <c r="BP376">
        <v>-2.1418282985687256</v>
      </c>
      <c r="BQ376">
        <v>-2.1333138942718506</v>
      </c>
      <c r="BR376">
        <v>-2.3125534057617187</v>
      </c>
      <c r="BS376">
        <v>-2.3173437118530273</v>
      </c>
      <c r="BT376">
        <v>14.919105529785156</v>
      </c>
      <c r="BU376">
        <v>45.196113586425781</v>
      </c>
      <c r="BV376">
        <v>45.28106689453125</v>
      </c>
      <c r="BW376">
        <v>44.863338470458984</v>
      </c>
      <c r="BX376">
        <v>45.108394622802734</v>
      </c>
      <c r="BY376">
        <v>44.394218444824219</v>
      </c>
      <c r="BZ376">
        <v>13.309887886047363</v>
      </c>
      <c r="CA376">
        <v>-1.2675637006759644</v>
      </c>
      <c r="CB376">
        <v>-1.2110503911972046</v>
      </c>
      <c r="CC376">
        <v>-1.0300679206848145</v>
      </c>
      <c r="CD376">
        <v>-0.73528963327407837</v>
      </c>
      <c r="CE376">
        <v>-0.51092422008514404</v>
      </c>
      <c r="CF376">
        <v>1.0634121894836426</v>
      </c>
      <c r="CG376">
        <v>1.1051846742630005</v>
      </c>
      <c r="CH376">
        <v>1.01434326171875</v>
      </c>
      <c r="CI376">
        <v>1.0238076448440552</v>
      </c>
      <c r="CJ376">
        <v>0.9444693922996521</v>
      </c>
      <c r="CK376">
        <v>0.85953837633132935</v>
      </c>
      <c r="CL376">
        <v>0.94878077507019043</v>
      </c>
      <c r="CM376">
        <v>1.1150679588317871</v>
      </c>
      <c r="CN376">
        <v>1.2708088159561157</v>
      </c>
      <c r="CO376">
        <v>1.3228373527526855</v>
      </c>
      <c r="CP376">
        <v>1.4418984651565552</v>
      </c>
      <c r="CQ376">
        <v>1.45316481590271</v>
      </c>
      <c r="CR376">
        <v>16.916301727294922</v>
      </c>
      <c r="CS376">
        <v>45.92181396484375</v>
      </c>
      <c r="CT376">
        <v>46.002517700195313</v>
      </c>
      <c r="CU376">
        <v>45.568279266357422</v>
      </c>
      <c r="CV376">
        <v>45.812168121337891</v>
      </c>
      <c r="CW376">
        <v>45.116100311279297</v>
      </c>
      <c r="CX376">
        <v>15.184300422668457</v>
      </c>
      <c r="CY376">
        <v>0.81861394643783569</v>
      </c>
      <c r="CZ376">
        <v>0.85617280006408691</v>
      </c>
      <c r="DA376">
        <v>1.0550634860992432</v>
      </c>
      <c r="DB376">
        <v>1.3497827053070068</v>
      </c>
      <c r="DC376">
        <v>1.5744907855987549</v>
      </c>
      <c r="DD376">
        <v>4.4469790458679199</v>
      </c>
      <c r="DE376">
        <v>4.6113801002502441</v>
      </c>
      <c r="DF376">
        <v>4.4659290313720703</v>
      </c>
      <c r="DG376">
        <v>4.3444614410400391</v>
      </c>
      <c r="DH376">
        <v>4.0161995887756348</v>
      </c>
      <c r="DI376">
        <v>3.7627906799316406</v>
      </c>
      <c r="DJ376">
        <v>3.9544720649719238</v>
      </c>
      <c r="DK376">
        <v>4.2877388000488281</v>
      </c>
      <c r="DL376">
        <v>4.683445930480957</v>
      </c>
      <c r="DM376">
        <v>4.7789888381958008</v>
      </c>
      <c r="DN376">
        <v>5.19635009765625</v>
      </c>
      <c r="DO376">
        <v>5.2236733436584473</v>
      </c>
      <c r="DP376">
        <v>18.913497924804688</v>
      </c>
      <c r="DQ376">
        <v>46.647510528564453</v>
      </c>
      <c r="DR376">
        <v>46.723968505859375</v>
      </c>
      <c r="DS376">
        <v>46.273216247558594</v>
      </c>
      <c r="DT376">
        <v>46.515937805175781</v>
      </c>
      <c r="DU376">
        <v>45.837978363037109</v>
      </c>
      <c r="DV376">
        <v>17.058712005615234</v>
      </c>
      <c r="DW376">
        <v>2.9047915935516357</v>
      </c>
      <c r="DX376">
        <v>2.9233958721160889</v>
      </c>
      <c r="DY376">
        <v>3.1401951313018799</v>
      </c>
      <c r="DZ376">
        <v>3.4348549842834473</v>
      </c>
      <c r="EA376">
        <v>3.6599056720733643</v>
      </c>
      <c r="EB376">
        <v>9.3323116302490234</v>
      </c>
      <c r="EC376">
        <v>9.6737689971923828</v>
      </c>
      <c r="ED376">
        <v>9.4494705200195313</v>
      </c>
      <c r="EE376">
        <v>9.1389579772949219</v>
      </c>
      <c r="EF376">
        <v>8.4512901306152344</v>
      </c>
      <c r="EG376">
        <v>7.9546260833740234</v>
      </c>
      <c r="EH376">
        <v>8.2942132949829102</v>
      </c>
      <c r="EI376">
        <v>8.8685712814331055</v>
      </c>
      <c r="EJ376">
        <v>9.6107521057128906</v>
      </c>
      <c r="EK376">
        <v>9.7691221237182617</v>
      </c>
      <c r="EL376">
        <v>10.617182731628418</v>
      </c>
      <c r="EM376">
        <v>10.667688369750977</v>
      </c>
      <c r="EN376">
        <v>21.797130584716797</v>
      </c>
      <c r="EO376">
        <v>47.695304870605469</v>
      </c>
      <c r="EP376">
        <v>47.765628814697266</v>
      </c>
      <c r="EQ376">
        <v>47.291038513183594</v>
      </c>
      <c r="ER376">
        <v>47.532073974609375</v>
      </c>
      <c r="ES376">
        <v>46.880252838134766</v>
      </c>
      <c r="ET376">
        <v>19.765064239501953</v>
      </c>
      <c r="EU376">
        <v>5.916900634765625</v>
      </c>
      <c r="EV376">
        <v>5.9081377983093262</v>
      </c>
      <c r="EW376">
        <v>6.1507935523986816</v>
      </c>
      <c r="EX376">
        <v>6.4453682899475098</v>
      </c>
      <c r="EY376">
        <v>6.6709136962890625</v>
      </c>
      <c r="EZ376">
        <v>75.018241882324219</v>
      </c>
      <c r="FA376">
        <v>73.709213256835937</v>
      </c>
      <c r="FB376">
        <v>72.72503662109375</v>
      </c>
      <c r="FC376">
        <v>72.051498413085938</v>
      </c>
      <c r="FD376">
        <v>71.478065490722656</v>
      </c>
      <c r="FE376">
        <v>71.016502380371094</v>
      </c>
      <c r="FF376">
        <v>71.161056518554688</v>
      </c>
      <c r="FG376">
        <v>73.523101806640625</v>
      </c>
      <c r="FH376">
        <v>78.377456665039063</v>
      </c>
      <c r="FI376">
        <v>83.443557739257813</v>
      </c>
      <c r="FJ376">
        <v>87.517433166503906</v>
      </c>
      <c r="FK376">
        <v>90.400917053222656</v>
      </c>
      <c r="FL376">
        <v>92.424118041992188</v>
      </c>
      <c r="FM376">
        <v>94.259307861328125</v>
      </c>
      <c r="FN376">
        <v>95.138740539550781</v>
      </c>
      <c r="FO376">
        <v>94.305755615234375</v>
      </c>
      <c r="FP376">
        <v>93.565544128417969</v>
      </c>
      <c r="FQ376">
        <v>91.491844177246094</v>
      </c>
      <c r="FR376">
        <v>87.943557739257812</v>
      </c>
      <c r="FS376">
        <v>83.82879638671875</v>
      </c>
      <c r="FT376">
        <v>80.426589965820313</v>
      </c>
      <c r="FU376">
        <v>78.444816589355469</v>
      </c>
      <c r="FV376">
        <v>76.528343200683594</v>
      </c>
      <c r="FW376">
        <v>74.979751586914063</v>
      </c>
      <c r="FX376">
        <v>500</v>
      </c>
      <c r="FY376">
        <v>0.12474661320447922</v>
      </c>
      <c r="FZ376">
        <v>1</v>
      </c>
      <c r="GA376" s="57" t="s">
        <v>10</v>
      </c>
    </row>
    <row r="377" spans="1:183" x14ac:dyDescent="0.2">
      <c r="A377" t="s">
        <v>242</v>
      </c>
      <c r="B377" t="s">
        <v>246</v>
      </c>
      <c r="C377" t="s">
        <v>218</v>
      </c>
      <c r="D377" t="s">
        <v>44</v>
      </c>
      <c r="E377">
        <v>2014</v>
      </c>
      <c r="F377" t="s">
        <v>221</v>
      </c>
      <c r="G377" t="s">
        <v>10</v>
      </c>
      <c r="H377" s="57" t="s">
        <v>234</v>
      </c>
      <c r="I377">
        <v>853</v>
      </c>
      <c r="L377">
        <v>140.60155344598763</v>
      </c>
      <c r="M377">
        <v>138.478004595127</v>
      </c>
      <c r="N377">
        <v>137.06233197641825</v>
      </c>
      <c r="O377">
        <v>138.75040666363685</v>
      </c>
      <c r="P377">
        <v>141.9545583043884</v>
      </c>
      <c r="Q377">
        <v>151.14885232123396</v>
      </c>
      <c r="R377">
        <v>172.50395871701153</v>
      </c>
      <c r="S377">
        <v>178.66248010893935</v>
      </c>
      <c r="T377">
        <v>191.44342732585784</v>
      </c>
      <c r="U377">
        <v>199.5245296653448</v>
      </c>
      <c r="V377">
        <v>202.99254149111999</v>
      </c>
      <c r="W377">
        <v>204.77547324082894</v>
      </c>
      <c r="X377">
        <v>205.65492626592766</v>
      </c>
      <c r="Y377">
        <v>206.61879086248317</v>
      </c>
      <c r="Z377">
        <v>206.89288841343947</v>
      </c>
      <c r="AA377">
        <v>207.07436718941813</v>
      </c>
      <c r="AB377">
        <v>205.05168322195115</v>
      </c>
      <c r="AC377">
        <v>202.2214398361902</v>
      </c>
      <c r="AD377">
        <v>196.14290601825155</v>
      </c>
      <c r="AE377">
        <v>184.90955267827692</v>
      </c>
      <c r="AF377">
        <v>182.42582372234662</v>
      </c>
      <c r="AG377">
        <v>171.12195670117251</v>
      </c>
      <c r="AH377">
        <v>143.48554184456057</v>
      </c>
      <c r="AI377">
        <v>133.5990366661606</v>
      </c>
      <c r="AJ377">
        <v>-7.1728591918945313</v>
      </c>
      <c r="AK377">
        <v>-7.4047760963439941</v>
      </c>
      <c r="AL377">
        <v>-7.3281431198120117</v>
      </c>
      <c r="AM377">
        <v>-7.0267133712768555</v>
      </c>
      <c r="AN377">
        <v>-6.6023550033569336</v>
      </c>
      <c r="AO377">
        <v>-6.2282829284667969</v>
      </c>
      <c r="AP377">
        <v>-6.5255460739135742</v>
      </c>
      <c r="AQ377">
        <v>-6.8668661117553711</v>
      </c>
      <c r="AR377">
        <v>-7.2533102035522461</v>
      </c>
      <c r="AS377">
        <v>-7.1286716461181641</v>
      </c>
      <c r="AT377">
        <v>-7.658961296081543</v>
      </c>
      <c r="AU377">
        <v>-7.6867532730102539</v>
      </c>
      <c r="AV377">
        <v>11.493546485900879</v>
      </c>
      <c r="AW377">
        <v>42.301967620849609</v>
      </c>
      <c r="AX377">
        <v>42.334693908691406</v>
      </c>
      <c r="AY377">
        <v>42.175662994384766</v>
      </c>
      <c r="AZ377">
        <v>42.267925262451172</v>
      </c>
      <c r="BA377">
        <v>41.572349548339844</v>
      </c>
      <c r="BB377">
        <v>10.228730201721191</v>
      </c>
      <c r="BC377">
        <v>-4.2589020729064941</v>
      </c>
      <c r="BD377">
        <v>-4.1873788833618164</v>
      </c>
      <c r="BE377">
        <v>-4.0266275405883789</v>
      </c>
      <c r="BF377">
        <v>-3.7152965068817139</v>
      </c>
      <c r="BG377">
        <v>-3.4916377067565918</v>
      </c>
      <c r="BH377">
        <v>-2.3579678535461426</v>
      </c>
      <c r="BI377">
        <v>-2.431818962097168</v>
      </c>
      <c r="BJ377">
        <v>-2.4565553665161133</v>
      </c>
      <c r="BK377">
        <v>-2.3283705711364746</v>
      </c>
      <c r="BL377">
        <v>-2.1938040256500244</v>
      </c>
      <c r="BM377">
        <v>-2.0977692604064941</v>
      </c>
      <c r="BN377">
        <v>-2.1552824974060059</v>
      </c>
      <c r="BO377">
        <v>-2.1887526512145996</v>
      </c>
      <c r="BP377">
        <v>-2.2587735652923584</v>
      </c>
      <c r="BQ377">
        <v>-2.1917581558227539</v>
      </c>
      <c r="BR377">
        <v>-2.3495516777038574</v>
      </c>
      <c r="BS377">
        <v>-2.356844425201416</v>
      </c>
      <c r="BT377">
        <v>14.301910400390625</v>
      </c>
      <c r="BU377">
        <v>43.320682525634766</v>
      </c>
      <c r="BV377">
        <v>43.347267150878906</v>
      </c>
      <c r="BW377">
        <v>43.171485900878906</v>
      </c>
      <c r="BX377">
        <v>43.258773803710937</v>
      </c>
      <c r="BY377">
        <v>42.587047576904297</v>
      </c>
      <c r="BZ377">
        <v>12.888666152954102</v>
      </c>
      <c r="CA377">
        <v>-1.2858901023864746</v>
      </c>
      <c r="CB377">
        <v>-1.2407829761505127</v>
      </c>
      <c r="CC377">
        <v>-1.0575299263000488</v>
      </c>
      <c r="CD377">
        <v>-0.7482801079750061</v>
      </c>
      <c r="CE377">
        <v>-0.52341157197952271</v>
      </c>
      <c r="CF377">
        <v>0.97681146860122681</v>
      </c>
      <c r="CG377">
        <v>1.0124361515045166</v>
      </c>
      <c r="CH377">
        <v>0.917491614818573</v>
      </c>
      <c r="CI377">
        <v>0.92568743228912354</v>
      </c>
      <c r="CJ377">
        <v>0.85954475402832031</v>
      </c>
      <c r="CK377">
        <v>0.76301205158233643</v>
      </c>
      <c r="CL377">
        <v>0.87154859304428101</v>
      </c>
      <c r="CM377">
        <v>1.0512945652008057</v>
      </c>
      <c r="CN377">
        <v>1.2004272937774658</v>
      </c>
      <c r="CO377">
        <v>1.227533221244812</v>
      </c>
      <c r="CP377">
        <v>1.3277292251586914</v>
      </c>
      <c r="CQ377">
        <v>1.3346340656280518</v>
      </c>
      <c r="CR377">
        <v>16.246974945068359</v>
      </c>
      <c r="CS377">
        <v>44.0262451171875</v>
      </c>
      <c r="CT377">
        <v>44.048572540283203</v>
      </c>
      <c r="CU377">
        <v>43.861190795898438</v>
      </c>
      <c r="CV377">
        <v>43.945030212402344</v>
      </c>
      <c r="CW377">
        <v>43.289825439453125</v>
      </c>
      <c r="CX377">
        <v>14.730929374694824</v>
      </c>
      <c r="CY377">
        <v>0.7732090950012207</v>
      </c>
      <c r="CZ377">
        <v>0.80002051591873169</v>
      </c>
      <c r="DA377">
        <v>0.99885821342468262</v>
      </c>
      <c r="DB377">
        <v>1.3066664934158325</v>
      </c>
      <c r="DC377">
        <v>1.5323727130889893</v>
      </c>
      <c r="DD377">
        <v>4.3115906715393066</v>
      </c>
      <c r="DE377">
        <v>4.4566912651062012</v>
      </c>
      <c r="DF377">
        <v>4.2915387153625488</v>
      </c>
      <c r="DG377">
        <v>4.1797451972961426</v>
      </c>
      <c r="DH377">
        <v>3.912893533706665</v>
      </c>
      <c r="DI377">
        <v>3.623793363571167</v>
      </c>
      <c r="DJ377">
        <v>3.8983798027038574</v>
      </c>
      <c r="DK377">
        <v>4.2913417816162109</v>
      </c>
      <c r="DL377">
        <v>4.6596283912658691</v>
      </c>
      <c r="DM377">
        <v>4.6468243598937988</v>
      </c>
      <c r="DN377">
        <v>5.0050101280212402</v>
      </c>
      <c r="DO377">
        <v>5.0261125564575195</v>
      </c>
      <c r="DP377">
        <v>18.192037582397461</v>
      </c>
      <c r="DQ377">
        <v>44.731807708740234</v>
      </c>
      <c r="DR377">
        <v>44.749881744384766</v>
      </c>
      <c r="DS377">
        <v>44.550895690917969</v>
      </c>
      <c r="DT377">
        <v>44.63128662109375</v>
      </c>
      <c r="DU377">
        <v>43.992603302001953</v>
      </c>
      <c r="DV377">
        <v>16.573192596435547</v>
      </c>
      <c r="DW377">
        <v>2.832308292388916</v>
      </c>
      <c r="DX377">
        <v>2.8408238887786865</v>
      </c>
      <c r="DY377">
        <v>3.0552463531494141</v>
      </c>
      <c r="DZ377">
        <v>3.3616130352020264</v>
      </c>
      <c r="EA377">
        <v>3.5881571769714355</v>
      </c>
      <c r="EB377">
        <v>9.1264820098876953</v>
      </c>
      <c r="EC377">
        <v>9.4296483993530273</v>
      </c>
      <c r="ED377">
        <v>9.1631259918212891</v>
      </c>
      <c r="EE377">
        <v>8.8780879974365234</v>
      </c>
      <c r="EF377">
        <v>8.3214445114135742</v>
      </c>
      <c r="EG377">
        <v>7.7543072700500488</v>
      </c>
      <c r="EH377">
        <v>8.2686433792114258</v>
      </c>
      <c r="EI377">
        <v>8.9694557189941406</v>
      </c>
      <c r="EJ377">
        <v>9.6541652679443359</v>
      </c>
      <c r="EK377">
        <v>9.5837383270263672</v>
      </c>
      <c r="EL377">
        <v>10.314419746398926</v>
      </c>
      <c r="EM377">
        <v>10.356020927429199</v>
      </c>
      <c r="EN377">
        <v>21.000402450561523</v>
      </c>
      <c r="EO377">
        <v>45.750526428222656</v>
      </c>
      <c r="EP377">
        <v>45.762454986572266</v>
      </c>
      <c r="EQ377">
        <v>45.546718597412109</v>
      </c>
      <c r="ER377">
        <v>45.622135162353516</v>
      </c>
      <c r="ES377">
        <v>45.007301330566406</v>
      </c>
      <c r="ET377">
        <v>19.233129501342773</v>
      </c>
      <c r="EU377">
        <v>5.8053202629089355</v>
      </c>
      <c r="EV377">
        <v>5.7874202728271484</v>
      </c>
      <c r="EW377">
        <v>6.0243439674377441</v>
      </c>
      <c r="EX377">
        <v>6.3286294937133789</v>
      </c>
      <c r="EY377">
        <v>6.5563831329345703</v>
      </c>
      <c r="EZ377">
        <v>76.965850830078125</v>
      </c>
      <c r="FA377">
        <v>75.533042907714844</v>
      </c>
      <c r="FB377">
        <v>74.800544738769531</v>
      </c>
      <c r="FC377">
        <v>74.240119934082031</v>
      </c>
      <c r="FD377">
        <v>73.766815185546875</v>
      </c>
      <c r="FE377">
        <v>73.47686767578125</v>
      </c>
      <c r="FF377">
        <v>73.55810546875</v>
      </c>
      <c r="FG377">
        <v>75.330528259277344</v>
      </c>
      <c r="FH377">
        <v>79.212974548339844</v>
      </c>
      <c r="FI377">
        <v>82.506385803222656</v>
      </c>
      <c r="FJ377">
        <v>85.103630065917969</v>
      </c>
      <c r="FK377">
        <v>87.012290954589844</v>
      </c>
      <c r="FL377">
        <v>88.339881896972656</v>
      </c>
      <c r="FM377">
        <v>89.125457763671875</v>
      </c>
      <c r="FN377">
        <v>89.674385070800781</v>
      </c>
      <c r="FO377">
        <v>89.575973510742187</v>
      </c>
      <c r="FP377">
        <v>87.91278076171875</v>
      </c>
      <c r="FQ377">
        <v>85.7340087890625</v>
      </c>
      <c r="FR377">
        <v>82.30377197265625</v>
      </c>
      <c r="FS377">
        <v>78.789443969726563</v>
      </c>
      <c r="FT377">
        <v>75.951675415039062</v>
      </c>
      <c r="FU377">
        <v>73.741905212402344</v>
      </c>
      <c r="FV377">
        <v>71.459571838378906</v>
      </c>
      <c r="FW377">
        <v>70.65985107421875</v>
      </c>
      <c r="FX377">
        <v>500</v>
      </c>
      <c r="FY377">
        <v>0.12474661320447922</v>
      </c>
      <c r="FZ377">
        <v>1</v>
      </c>
      <c r="GA377" s="57" t="s">
        <v>10</v>
      </c>
    </row>
    <row r="378" spans="1:183" x14ac:dyDescent="0.2">
      <c r="A378" t="s">
        <v>242</v>
      </c>
      <c r="B378" t="s">
        <v>246</v>
      </c>
      <c r="C378" t="s">
        <v>218</v>
      </c>
      <c r="D378" t="s">
        <v>44</v>
      </c>
      <c r="E378">
        <v>2015</v>
      </c>
      <c r="F378" t="s">
        <v>221</v>
      </c>
      <c r="G378" t="s">
        <v>10</v>
      </c>
      <c r="H378" s="57" t="s">
        <v>234</v>
      </c>
      <c r="I378">
        <v>853</v>
      </c>
      <c r="L378">
        <v>140.60155344598763</v>
      </c>
      <c r="M378">
        <v>138.478004595127</v>
      </c>
      <c r="N378">
        <v>137.06233197641825</v>
      </c>
      <c r="O378">
        <v>138.75040666363688</v>
      </c>
      <c r="P378">
        <v>141.95455830438837</v>
      </c>
      <c r="Q378">
        <v>151.14885232123399</v>
      </c>
      <c r="R378">
        <v>172.50395871701153</v>
      </c>
      <c r="S378">
        <v>178.66248010893935</v>
      </c>
      <c r="T378">
        <v>191.44342732585784</v>
      </c>
      <c r="U378">
        <v>199.5245296653448</v>
      </c>
      <c r="V378">
        <v>202.99254149112002</v>
      </c>
      <c r="W378">
        <v>204.77547324082894</v>
      </c>
      <c r="X378">
        <v>205.65492626592766</v>
      </c>
      <c r="Y378">
        <v>206.61879086248317</v>
      </c>
      <c r="Z378">
        <v>206.89288841343947</v>
      </c>
      <c r="AA378">
        <v>207.07436718941813</v>
      </c>
      <c r="AB378">
        <v>205.05168322195112</v>
      </c>
      <c r="AC378">
        <v>202.2214398361902</v>
      </c>
      <c r="AD378">
        <v>196.14290601825155</v>
      </c>
      <c r="AE378">
        <v>184.90955267827692</v>
      </c>
      <c r="AF378">
        <v>182.42582372234662</v>
      </c>
      <c r="AG378">
        <v>171.12195670117251</v>
      </c>
      <c r="AH378">
        <v>143.4855418445606</v>
      </c>
      <c r="AI378">
        <v>133.5990366661606</v>
      </c>
      <c r="AJ378">
        <v>-7.1728591918945313</v>
      </c>
      <c r="AK378">
        <v>-7.4047760963439941</v>
      </c>
      <c r="AL378">
        <v>-7.3281431198120117</v>
      </c>
      <c r="AM378">
        <v>-7.0267133712768555</v>
      </c>
      <c r="AN378">
        <v>-6.6023550033569336</v>
      </c>
      <c r="AO378">
        <v>-6.2282829284667969</v>
      </c>
      <c r="AP378">
        <v>-6.5255460739135742</v>
      </c>
      <c r="AQ378">
        <v>-6.8668661117553711</v>
      </c>
      <c r="AR378">
        <v>-7.2533102035522461</v>
      </c>
      <c r="AS378">
        <v>-7.1286716461181641</v>
      </c>
      <c r="AT378">
        <v>-7.658961296081543</v>
      </c>
      <c r="AU378">
        <v>-7.6867532730102539</v>
      </c>
      <c r="AV378">
        <v>11.493546485900879</v>
      </c>
      <c r="AW378">
        <v>42.301967620849609</v>
      </c>
      <c r="AX378">
        <v>42.334693908691406</v>
      </c>
      <c r="AY378">
        <v>42.175662994384766</v>
      </c>
      <c r="AZ378">
        <v>42.267925262451172</v>
      </c>
      <c r="BA378">
        <v>41.572349548339844</v>
      </c>
      <c r="BB378">
        <v>10.228730201721191</v>
      </c>
      <c r="BC378">
        <v>-4.2589020729064941</v>
      </c>
      <c r="BD378">
        <v>-4.1873788833618164</v>
      </c>
      <c r="BE378">
        <v>-4.0266275405883789</v>
      </c>
      <c r="BF378">
        <v>-3.7152965068817139</v>
      </c>
      <c r="BG378">
        <v>-3.4916377067565918</v>
      </c>
      <c r="BH378">
        <v>-2.3579678535461426</v>
      </c>
      <c r="BI378">
        <v>-2.431818962097168</v>
      </c>
      <c r="BJ378">
        <v>-2.4565553665161133</v>
      </c>
      <c r="BK378">
        <v>-2.3283705711364746</v>
      </c>
      <c r="BL378">
        <v>-2.1938040256500244</v>
      </c>
      <c r="BM378">
        <v>-2.0977692604064941</v>
      </c>
      <c r="BN378">
        <v>-2.1552824974060059</v>
      </c>
      <c r="BO378">
        <v>-2.1887526512145996</v>
      </c>
      <c r="BP378">
        <v>-2.2587735652923584</v>
      </c>
      <c r="BQ378">
        <v>-2.1917581558227539</v>
      </c>
      <c r="BR378">
        <v>-2.3495516777038574</v>
      </c>
      <c r="BS378">
        <v>-2.356844425201416</v>
      </c>
      <c r="BT378">
        <v>14.301910400390625</v>
      </c>
      <c r="BU378">
        <v>43.320682525634766</v>
      </c>
      <c r="BV378">
        <v>43.347267150878906</v>
      </c>
      <c r="BW378">
        <v>43.171485900878906</v>
      </c>
      <c r="BX378">
        <v>43.258773803710937</v>
      </c>
      <c r="BY378">
        <v>42.587047576904297</v>
      </c>
      <c r="BZ378">
        <v>12.888666152954102</v>
      </c>
      <c r="CA378">
        <v>-1.2858901023864746</v>
      </c>
      <c r="CB378">
        <v>-1.2407829761505127</v>
      </c>
      <c r="CC378">
        <v>-1.0575299263000488</v>
      </c>
      <c r="CD378">
        <v>-0.7482801079750061</v>
      </c>
      <c r="CE378">
        <v>-0.52341157197952271</v>
      </c>
      <c r="CF378">
        <v>0.97681146860122681</v>
      </c>
      <c r="CG378">
        <v>1.0124361515045166</v>
      </c>
      <c r="CH378">
        <v>0.917491614818573</v>
      </c>
      <c r="CI378">
        <v>0.92568743228912354</v>
      </c>
      <c r="CJ378">
        <v>0.85954475402832031</v>
      </c>
      <c r="CK378">
        <v>0.76301205158233643</v>
      </c>
      <c r="CL378">
        <v>0.87154859304428101</v>
      </c>
      <c r="CM378">
        <v>1.0512945652008057</v>
      </c>
      <c r="CN378">
        <v>1.2004272937774658</v>
      </c>
      <c r="CO378">
        <v>1.227533221244812</v>
      </c>
      <c r="CP378">
        <v>1.3277292251586914</v>
      </c>
      <c r="CQ378">
        <v>1.3346340656280518</v>
      </c>
      <c r="CR378">
        <v>16.246974945068359</v>
      </c>
      <c r="CS378">
        <v>44.0262451171875</v>
      </c>
      <c r="CT378">
        <v>44.048572540283203</v>
      </c>
      <c r="CU378">
        <v>43.861190795898438</v>
      </c>
      <c r="CV378">
        <v>43.945030212402344</v>
      </c>
      <c r="CW378">
        <v>43.289825439453125</v>
      </c>
      <c r="CX378">
        <v>14.730929374694824</v>
      </c>
      <c r="CY378">
        <v>0.7732090950012207</v>
      </c>
      <c r="CZ378">
        <v>0.80002051591873169</v>
      </c>
      <c r="DA378">
        <v>0.99885821342468262</v>
      </c>
      <c r="DB378">
        <v>1.3066664934158325</v>
      </c>
      <c r="DC378">
        <v>1.5323727130889893</v>
      </c>
      <c r="DD378">
        <v>4.3115906715393066</v>
      </c>
      <c r="DE378">
        <v>4.4566912651062012</v>
      </c>
      <c r="DF378">
        <v>4.2915387153625488</v>
      </c>
      <c r="DG378">
        <v>4.1797451972961426</v>
      </c>
      <c r="DH378">
        <v>3.912893533706665</v>
      </c>
      <c r="DI378">
        <v>3.623793363571167</v>
      </c>
      <c r="DJ378">
        <v>3.8983798027038574</v>
      </c>
      <c r="DK378">
        <v>4.2913417816162109</v>
      </c>
      <c r="DL378">
        <v>4.6596283912658691</v>
      </c>
      <c r="DM378">
        <v>4.6468243598937988</v>
      </c>
      <c r="DN378">
        <v>5.0050101280212402</v>
      </c>
      <c r="DO378">
        <v>5.0261125564575195</v>
      </c>
      <c r="DP378">
        <v>18.192037582397461</v>
      </c>
      <c r="DQ378">
        <v>44.731807708740234</v>
      </c>
      <c r="DR378">
        <v>44.749881744384766</v>
      </c>
      <c r="DS378">
        <v>44.550895690917969</v>
      </c>
      <c r="DT378">
        <v>44.63128662109375</v>
      </c>
      <c r="DU378">
        <v>43.992603302001953</v>
      </c>
      <c r="DV378">
        <v>16.573192596435547</v>
      </c>
      <c r="DW378">
        <v>2.832308292388916</v>
      </c>
      <c r="DX378">
        <v>2.8408238887786865</v>
      </c>
      <c r="DY378">
        <v>3.0552463531494141</v>
      </c>
      <c r="DZ378">
        <v>3.3616130352020264</v>
      </c>
      <c r="EA378">
        <v>3.5881571769714355</v>
      </c>
      <c r="EB378">
        <v>9.1264820098876953</v>
      </c>
      <c r="EC378">
        <v>9.4296483993530273</v>
      </c>
      <c r="ED378">
        <v>9.1631259918212891</v>
      </c>
      <c r="EE378">
        <v>8.8780879974365234</v>
      </c>
      <c r="EF378">
        <v>8.3214445114135742</v>
      </c>
      <c r="EG378">
        <v>7.7543072700500488</v>
      </c>
      <c r="EH378">
        <v>8.2686433792114258</v>
      </c>
      <c r="EI378">
        <v>8.9694557189941406</v>
      </c>
      <c r="EJ378">
        <v>9.6541652679443359</v>
      </c>
      <c r="EK378">
        <v>9.5837383270263672</v>
      </c>
      <c r="EL378">
        <v>10.314419746398926</v>
      </c>
      <c r="EM378">
        <v>10.356020927429199</v>
      </c>
      <c r="EN378">
        <v>21.000402450561523</v>
      </c>
      <c r="EO378">
        <v>45.750526428222656</v>
      </c>
      <c r="EP378">
        <v>45.762454986572266</v>
      </c>
      <c r="EQ378">
        <v>45.546718597412109</v>
      </c>
      <c r="ER378">
        <v>45.622135162353516</v>
      </c>
      <c r="ES378">
        <v>45.007301330566406</v>
      </c>
      <c r="ET378">
        <v>19.233129501342773</v>
      </c>
      <c r="EU378">
        <v>5.8053202629089355</v>
      </c>
      <c r="EV378">
        <v>5.7874202728271484</v>
      </c>
      <c r="EW378">
        <v>6.0243439674377441</v>
      </c>
      <c r="EX378">
        <v>6.3286294937133789</v>
      </c>
      <c r="EY378">
        <v>6.5563831329345703</v>
      </c>
      <c r="EZ378">
        <v>76.965850830078125</v>
      </c>
      <c r="FA378">
        <v>75.533042907714844</v>
      </c>
      <c r="FB378">
        <v>74.800544738769531</v>
      </c>
      <c r="FC378">
        <v>74.240119934082031</v>
      </c>
      <c r="FD378">
        <v>73.766815185546875</v>
      </c>
      <c r="FE378">
        <v>73.47686767578125</v>
      </c>
      <c r="FF378">
        <v>73.55810546875</v>
      </c>
      <c r="FG378">
        <v>75.330528259277344</v>
      </c>
      <c r="FH378">
        <v>79.212974548339844</v>
      </c>
      <c r="FI378">
        <v>82.506385803222656</v>
      </c>
      <c r="FJ378">
        <v>85.103630065917969</v>
      </c>
      <c r="FK378">
        <v>87.012290954589844</v>
      </c>
      <c r="FL378">
        <v>88.339881896972656</v>
      </c>
      <c r="FM378">
        <v>89.125457763671875</v>
      </c>
      <c r="FN378">
        <v>89.674385070800781</v>
      </c>
      <c r="FO378">
        <v>89.575973510742187</v>
      </c>
      <c r="FP378">
        <v>87.91278076171875</v>
      </c>
      <c r="FQ378">
        <v>85.7340087890625</v>
      </c>
      <c r="FR378">
        <v>82.30377197265625</v>
      </c>
      <c r="FS378">
        <v>78.789443969726563</v>
      </c>
      <c r="FT378">
        <v>75.951675415039062</v>
      </c>
      <c r="FU378">
        <v>73.741905212402344</v>
      </c>
      <c r="FV378">
        <v>71.459571838378906</v>
      </c>
      <c r="FW378">
        <v>70.65985107421875</v>
      </c>
      <c r="FX378">
        <v>500</v>
      </c>
      <c r="FY378">
        <v>0.12474661320447922</v>
      </c>
      <c r="FZ378">
        <v>1</v>
      </c>
      <c r="GA378" s="57" t="s">
        <v>10</v>
      </c>
    </row>
    <row r="379" spans="1:183" x14ac:dyDescent="0.2">
      <c r="A379" t="s">
        <v>242</v>
      </c>
      <c r="B379" t="s">
        <v>246</v>
      </c>
      <c r="C379" t="s">
        <v>218</v>
      </c>
      <c r="D379" t="s">
        <v>44</v>
      </c>
      <c r="E379">
        <v>2016</v>
      </c>
      <c r="F379" t="s">
        <v>221</v>
      </c>
      <c r="G379" t="s">
        <v>10</v>
      </c>
      <c r="H379" s="57" t="s">
        <v>234</v>
      </c>
      <c r="I379">
        <v>853</v>
      </c>
      <c r="L379">
        <v>140.60155344598763</v>
      </c>
      <c r="M379">
        <v>138.478004595127</v>
      </c>
      <c r="N379">
        <v>137.06233197641825</v>
      </c>
      <c r="O379">
        <v>138.75040666363688</v>
      </c>
      <c r="P379">
        <v>141.95455830438837</v>
      </c>
      <c r="Q379">
        <v>151.14885232123399</v>
      </c>
      <c r="R379">
        <v>172.50395871701153</v>
      </c>
      <c r="S379">
        <v>178.66248010893935</v>
      </c>
      <c r="T379">
        <v>191.44342732585784</v>
      </c>
      <c r="U379">
        <v>199.5245296653448</v>
      </c>
      <c r="V379">
        <v>202.99254149112002</v>
      </c>
      <c r="W379">
        <v>204.77547324082894</v>
      </c>
      <c r="X379">
        <v>205.65492626592766</v>
      </c>
      <c r="Y379">
        <v>206.61879086248317</v>
      </c>
      <c r="Z379">
        <v>206.89288841343949</v>
      </c>
      <c r="AA379">
        <v>207.07436718941813</v>
      </c>
      <c r="AB379">
        <v>205.05168322195115</v>
      </c>
      <c r="AC379">
        <v>202.2214398361902</v>
      </c>
      <c r="AD379">
        <v>196.14290601825155</v>
      </c>
      <c r="AE379">
        <v>184.90955267827692</v>
      </c>
      <c r="AF379">
        <v>182.42582372234662</v>
      </c>
      <c r="AG379">
        <v>171.12195670117251</v>
      </c>
      <c r="AH379">
        <v>143.48554184456057</v>
      </c>
      <c r="AI379">
        <v>133.59903666616063</v>
      </c>
      <c r="AJ379">
        <v>-7.1728591918945313</v>
      </c>
      <c r="AK379">
        <v>-7.4047760963439941</v>
      </c>
      <c r="AL379">
        <v>-7.3281431198120117</v>
      </c>
      <c r="AM379">
        <v>-7.0267133712768555</v>
      </c>
      <c r="AN379">
        <v>-6.6023550033569336</v>
      </c>
      <c r="AO379">
        <v>-6.2282829284667969</v>
      </c>
      <c r="AP379">
        <v>-6.5255460739135742</v>
      </c>
      <c r="AQ379">
        <v>-6.8668661117553711</v>
      </c>
      <c r="AR379">
        <v>-7.2533102035522461</v>
      </c>
      <c r="AS379">
        <v>-7.1286716461181641</v>
      </c>
      <c r="AT379">
        <v>-7.658961296081543</v>
      </c>
      <c r="AU379">
        <v>-7.6867532730102539</v>
      </c>
      <c r="AV379">
        <v>11.493546485900879</v>
      </c>
      <c r="AW379">
        <v>42.301967620849609</v>
      </c>
      <c r="AX379">
        <v>42.334693908691406</v>
      </c>
      <c r="AY379">
        <v>42.175662994384766</v>
      </c>
      <c r="AZ379">
        <v>42.267925262451172</v>
      </c>
      <c r="BA379">
        <v>41.572349548339844</v>
      </c>
      <c r="BB379">
        <v>10.228730201721191</v>
      </c>
      <c r="BC379">
        <v>-4.2589020729064941</v>
      </c>
      <c r="BD379">
        <v>-4.1873788833618164</v>
      </c>
      <c r="BE379">
        <v>-4.0266275405883789</v>
      </c>
      <c r="BF379">
        <v>-3.7152965068817139</v>
      </c>
      <c r="BG379">
        <v>-3.4916377067565918</v>
      </c>
      <c r="BH379">
        <v>-2.3579678535461426</v>
      </c>
      <c r="BI379">
        <v>-2.431818962097168</v>
      </c>
      <c r="BJ379">
        <v>-2.4565553665161133</v>
      </c>
      <c r="BK379">
        <v>-2.3283705711364746</v>
      </c>
      <c r="BL379">
        <v>-2.1938040256500244</v>
      </c>
      <c r="BM379">
        <v>-2.0977692604064941</v>
      </c>
      <c r="BN379">
        <v>-2.1552824974060059</v>
      </c>
      <c r="BO379">
        <v>-2.1887526512145996</v>
      </c>
      <c r="BP379">
        <v>-2.2587735652923584</v>
      </c>
      <c r="BQ379">
        <v>-2.1917581558227539</v>
      </c>
      <c r="BR379">
        <v>-2.3495516777038574</v>
      </c>
      <c r="BS379">
        <v>-2.356844425201416</v>
      </c>
      <c r="BT379">
        <v>14.301910400390625</v>
      </c>
      <c r="BU379">
        <v>43.320682525634766</v>
      </c>
      <c r="BV379">
        <v>43.347267150878906</v>
      </c>
      <c r="BW379">
        <v>43.171485900878906</v>
      </c>
      <c r="BX379">
        <v>43.258773803710937</v>
      </c>
      <c r="BY379">
        <v>42.587047576904297</v>
      </c>
      <c r="BZ379">
        <v>12.888666152954102</v>
      </c>
      <c r="CA379">
        <v>-1.2858901023864746</v>
      </c>
      <c r="CB379">
        <v>-1.2407829761505127</v>
      </c>
      <c r="CC379">
        <v>-1.0575299263000488</v>
      </c>
      <c r="CD379">
        <v>-0.7482801079750061</v>
      </c>
      <c r="CE379">
        <v>-0.52341157197952271</v>
      </c>
      <c r="CF379">
        <v>0.97681146860122681</v>
      </c>
      <c r="CG379">
        <v>1.0124361515045166</v>
      </c>
      <c r="CH379">
        <v>0.917491614818573</v>
      </c>
      <c r="CI379">
        <v>0.92568743228912354</v>
      </c>
      <c r="CJ379">
        <v>0.85954475402832031</v>
      </c>
      <c r="CK379">
        <v>0.76301205158233643</v>
      </c>
      <c r="CL379">
        <v>0.87154859304428101</v>
      </c>
      <c r="CM379">
        <v>1.0512945652008057</v>
      </c>
      <c r="CN379">
        <v>1.2004272937774658</v>
      </c>
      <c r="CO379">
        <v>1.227533221244812</v>
      </c>
      <c r="CP379">
        <v>1.3277292251586914</v>
      </c>
      <c r="CQ379">
        <v>1.3346340656280518</v>
      </c>
      <c r="CR379">
        <v>16.246974945068359</v>
      </c>
      <c r="CS379">
        <v>44.0262451171875</v>
      </c>
      <c r="CT379">
        <v>44.048572540283203</v>
      </c>
      <c r="CU379">
        <v>43.861190795898438</v>
      </c>
      <c r="CV379">
        <v>43.945030212402344</v>
      </c>
      <c r="CW379">
        <v>43.289825439453125</v>
      </c>
      <c r="CX379">
        <v>14.730929374694824</v>
      </c>
      <c r="CY379">
        <v>0.7732090950012207</v>
      </c>
      <c r="CZ379">
        <v>0.80002051591873169</v>
      </c>
      <c r="DA379">
        <v>0.99885821342468262</v>
      </c>
      <c r="DB379">
        <v>1.3066664934158325</v>
      </c>
      <c r="DC379">
        <v>1.5323727130889893</v>
      </c>
      <c r="DD379">
        <v>4.3115906715393066</v>
      </c>
      <c r="DE379">
        <v>4.4566912651062012</v>
      </c>
      <c r="DF379">
        <v>4.2915387153625488</v>
      </c>
      <c r="DG379">
        <v>4.1797451972961426</v>
      </c>
      <c r="DH379">
        <v>3.912893533706665</v>
      </c>
      <c r="DI379">
        <v>3.623793363571167</v>
      </c>
      <c r="DJ379">
        <v>3.8983798027038574</v>
      </c>
      <c r="DK379">
        <v>4.2913417816162109</v>
      </c>
      <c r="DL379">
        <v>4.6596283912658691</v>
      </c>
      <c r="DM379">
        <v>4.6468243598937988</v>
      </c>
      <c r="DN379">
        <v>5.0050101280212402</v>
      </c>
      <c r="DO379">
        <v>5.0261125564575195</v>
      </c>
      <c r="DP379">
        <v>18.192037582397461</v>
      </c>
      <c r="DQ379">
        <v>44.731807708740234</v>
      </c>
      <c r="DR379">
        <v>44.749881744384766</v>
      </c>
      <c r="DS379">
        <v>44.550895690917969</v>
      </c>
      <c r="DT379">
        <v>44.63128662109375</v>
      </c>
      <c r="DU379">
        <v>43.992603302001953</v>
      </c>
      <c r="DV379">
        <v>16.573192596435547</v>
      </c>
      <c r="DW379">
        <v>2.832308292388916</v>
      </c>
      <c r="DX379">
        <v>2.8408238887786865</v>
      </c>
      <c r="DY379">
        <v>3.0552463531494141</v>
      </c>
      <c r="DZ379">
        <v>3.3616130352020264</v>
      </c>
      <c r="EA379">
        <v>3.5881571769714355</v>
      </c>
      <c r="EB379">
        <v>9.1264820098876953</v>
      </c>
      <c r="EC379">
        <v>9.4296483993530273</v>
      </c>
      <c r="ED379">
        <v>9.1631259918212891</v>
      </c>
      <c r="EE379">
        <v>8.8780879974365234</v>
      </c>
      <c r="EF379">
        <v>8.3214445114135742</v>
      </c>
      <c r="EG379">
        <v>7.7543072700500488</v>
      </c>
      <c r="EH379">
        <v>8.2686433792114258</v>
      </c>
      <c r="EI379">
        <v>8.9694557189941406</v>
      </c>
      <c r="EJ379">
        <v>9.6541652679443359</v>
      </c>
      <c r="EK379">
        <v>9.5837383270263672</v>
      </c>
      <c r="EL379">
        <v>10.314419746398926</v>
      </c>
      <c r="EM379">
        <v>10.356020927429199</v>
      </c>
      <c r="EN379">
        <v>21.000402450561523</v>
      </c>
      <c r="EO379">
        <v>45.750526428222656</v>
      </c>
      <c r="EP379">
        <v>45.762454986572266</v>
      </c>
      <c r="EQ379">
        <v>45.546718597412109</v>
      </c>
      <c r="ER379">
        <v>45.622135162353516</v>
      </c>
      <c r="ES379">
        <v>45.007301330566406</v>
      </c>
      <c r="ET379">
        <v>19.233129501342773</v>
      </c>
      <c r="EU379">
        <v>5.8053202629089355</v>
      </c>
      <c r="EV379">
        <v>5.7874202728271484</v>
      </c>
      <c r="EW379">
        <v>6.0243439674377441</v>
      </c>
      <c r="EX379">
        <v>6.3286294937133789</v>
      </c>
      <c r="EY379">
        <v>6.5563831329345703</v>
      </c>
      <c r="EZ379">
        <v>76.965850830078125</v>
      </c>
      <c r="FA379">
        <v>75.533042907714844</v>
      </c>
      <c r="FB379">
        <v>74.800544738769531</v>
      </c>
      <c r="FC379">
        <v>74.240119934082031</v>
      </c>
      <c r="FD379">
        <v>73.766815185546875</v>
      </c>
      <c r="FE379">
        <v>73.47686767578125</v>
      </c>
      <c r="FF379">
        <v>73.55810546875</v>
      </c>
      <c r="FG379">
        <v>75.330528259277344</v>
      </c>
      <c r="FH379">
        <v>79.212974548339844</v>
      </c>
      <c r="FI379">
        <v>82.506385803222656</v>
      </c>
      <c r="FJ379">
        <v>85.103630065917969</v>
      </c>
      <c r="FK379">
        <v>87.012290954589844</v>
      </c>
      <c r="FL379">
        <v>88.339881896972656</v>
      </c>
      <c r="FM379">
        <v>89.125457763671875</v>
      </c>
      <c r="FN379">
        <v>89.674385070800781</v>
      </c>
      <c r="FO379">
        <v>89.575973510742187</v>
      </c>
      <c r="FP379">
        <v>87.91278076171875</v>
      </c>
      <c r="FQ379">
        <v>85.7340087890625</v>
      </c>
      <c r="FR379">
        <v>82.30377197265625</v>
      </c>
      <c r="FS379">
        <v>78.789443969726563</v>
      </c>
      <c r="FT379">
        <v>75.951675415039062</v>
      </c>
      <c r="FU379">
        <v>73.741905212402344</v>
      </c>
      <c r="FV379">
        <v>71.459571838378906</v>
      </c>
      <c r="FW379">
        <v>70.65985107421875</v>
      </c>
      <c r="FX379">
        <v>500</v>
      </c>
      <c r="FY379">
        <v>0.12474661320447922</v>
      </c>
      <c r="FZ379">
        <v>1</v>
      </c>
      <c r="GA379" s="57" t="s">
        <v>10</v>
      </c>
    </row>
    <row r="380" spans="1:183" x14ac:dyDescent="0.2">
      <c r="A380" t="s">
        <v>242</v>
      </c>
      <c r="B380" t="s">
        <v>246</v>
      </c>
      <c r="C380" t="s">
        <v>218</v>
      </c>
      <c r="D380" t="s">
        <v>45</v>
      </c>
      <c r="E380">
        <v>2014</v>
      </c>
      <c r="F380" t="s">
        <v>221</v>
      </c>
      <c r="G380" t="s">
        <v>10</v>
      </c>
      <c r="H380" s="57" t="s">
        <v>234</v>
      </c>
      <c r="I380">
        <v>670</v>
      </c>
      <c r="L380">
        <v>119.95211885763646</v>
      </c>
      <c r="M380">
        <v>118.39035943987214</v>
      </c>
      <c r="N380">
        <v>117.15543643626199</v>
      </c>
      <c r="O380">
        <v>117.63574300610048</v>
      </c>
      <c r="P380">
        <v>119.18478854186907</v>
      </c>
      <c r="Q380">
        <v>125.22131257751502</v>
      </c>
      <c r="R380">
        <v>138.80889095202741</v>
      </c>
      <c r="S380">
        <v>140.98532990823793</v>
      </c>
      <c r="T380">
        <v>149.4668503815742</v>
      </c>
      <c r="U380">
        <v>160.65158262767176</v>
      </c>
      <c r="V380">
        <v>167.17865769823428</v>
      </c>
      <c r="W380">
        <v>170.82927243802681</v>
      </c>
      <c r="X380">
        <v>172.51837366631753</v>
      </c>
      <c r="Y380">
        <v>173.35897448960611</v>
      </c>
      <c r="Z380">
        <v>173.34482514542569</v>
      </c>
      <c r="AA380">
        <v>172.92278122382424</v>
      </c>
      <c r="AB380">
        <v>171.96463366356593</v>
      </c>
      <c r="AC380">
        <v>168.74903162510236</v>
      </c>
      <c r="AD380">
        <v>163.37108836843106</v>
      </c>
      <c r="AE380">
        <v>153.67987899761462</v>
      </c>
      <c r="AF380">
        <v>152.70285089719104</v>
      </c>
      <c r="AG380">
        <v>144.47132966999098</v>
      </c>
      <c r="AH380">
        <v>125.13970274500241</v>
      </c>
      <c r="AI380">
        <v>117.75038964266078</v>
      </c>
      <c r="AJ380">
        <v>-13.246352195739746</v>
      </c>
      <c r="AK380">
        <v>-13.429074287414551</v>
      </c>
      <c r="AL380">
        <v>-13.258909225463867</v>
      </c>
      <c r="AM380">
        <v>-12.823850631713867</v>
      </c>
      <c r="AN380">
        <v>-12.188396453857422</v>
      </c>
      <c r="AO380">
        <v>-11.826098442077637</v>
      </c>
      <c r="AP380">
        <v>-11.736874580383301</v>
      </c>
      <c r="AQ380">
        <v>-11.616557121276855</v>
      </c>
      <c r="AR380">
        <v>-12.352313995361328</v>
      </c>
      <c r="AS380">
        <v>-13.008932113647461</v>
      </c>
      <c r="AT380">
        <v>-13.589728355407715</v>
      </c>
      <c r="AU380">
        <v>-13.561535835266113</v>
      </c>
      <c r="AV380">
        <v>14.506766319274902</v>
      </c>
      <c r="AW380">
        <v>45.326129913330078</v>
      </c>
      <c r="AX380">
        <v>45.254947662353516</v>
      </c>
      <c r="AY380">
        <v>45.081714630126953</v>
      </c>
      <c r="AZ380">
        <v>45.368305206298828</v>
      </c>
      <c r="BA380">
        <v>44.777488708496094</v>
      </c>
      <c r="BB380">
        <v>13.572481155395508</v>
      </c>
      <c r="BC380">
        <v>-5.9570980072021484</v>
      </c>
      <c r="BD380">
        <v>-5.9280242919921875</v>
      </c>
      <c r="BE380">
        <v>-5.7872681617736816</v>
      </c>
      <c r="BF380">
        <v>-5.5897417068481445</v>
      </c>
      <c r="BG380">
        <v>-5.4489231109619141</v>
      </c>
      <c r="BH380">
        <v>-4.5370488166809082</v>
      </c>
      <c r="BI380">
        <v>-4.5973634719848633</v>
      </c>
      <c r="BJ380">
        <v>-4.5384564399719238</v>
      </c>
      <c r="BK380">
        <v>-4.3827605247497559</v>
      </c>
      <c r="BL380">
        <v>-4.166020393371582</v>
      </c>
      <c r="BM380">
        <v>-4.0418157577514648</v>
      </c>
      <c r="BN380">
        <v>-3.9723978042602539</v>
      </c>
      <c r="BO380">
        <v>-3.8864200115203857</v>
      </c>
      <c r="BP380">
        <v>-4.1092023849487305</v>
      </c>
      <c r="BQ380">
        <v>-4.3130197525024414</v>
      </c>
      <c r="BR380">
        <v>-4.492344856262207</v>
      </c>
      <c r="BS380">
        <v>-4.4744086265563965</v>
      </c>
      <c r="BT380">
        <v>19.274118423461914</v>
      </c>
      <c r="BU380">
        <v>46.770717620849609</v>
      </c>
      <c r="BV380">
        <v>46.693435668945313</v>
      </c>
      <c r="BW380">
        <v>46.504692077636719</v>
      </c>
      <c r="BX380">
        <v>46.795871734619141</v>
      </c>
      <c r="BY380">
        <v>46.210002899169922</v>
      </c>
      <c r="BZ380">
        <v>18.208469390869141</v>
      </c>
      <c r="CA380">
        <v>-0.73947572708129883</v>
      </c>
      <c r="CB380">
        <v>-0.69902920722961426</v>
      </c>
      <c r="CC380">
        <v>-0.54735791683197021</v>
      </c>
      <c r="CD380">
        <v>-0.34002938866615295</v>
      </c>
      <c r="CE380">
        <v>-0.2005741149187088</v>
      </c>
      <c r="CF380">
        <v>1.4949884414672852</v>
      </c>
      <c r="CG380">
        <v>1.5194525718688965</v>
      </c>
      <c r="CH380">
        <v>1.5013024806976318</v>
      </c>
      <c r="CI380">
        <v>1.4635130167007446</v>
      </c>
      <c r="CJ380">
        <v>1.3902524709701538</v>
      </c>
      <c r="CK380">
        <v>1.3495551347732544</v>
      </c>
      <c r="CL380">
        <v>1.4052549600601196</v>
      </c>
      <c r="CM380">
        <v>1.4674493074417114</v>
      </c>
      <c r="CN380">
        <v>1.5999513864517212</v>
      </c>
      <c r="CO380">
        <v>1.7097426652908325</v>
      </c>
      <c r="CP380">
        <v>1.8084754943847656</v>
      </c>
      <c r="CQ380">
        <v>1.8193084001541138</v>
      </c>
      <c r="CR380">
        <v>22.575971603393555</v>
      </c>
      <c r="CS380">
        <v>47.771232604980469</v>
      </c>
      <c r="CT380">
        <v>47.689727783203125</v>
      </c>
      <c r="CU380">
        <v>47.490238189697266</v>
      </c>
      <c r="CV380">
        <v>47.784603118896484</v>
      </c>
      <c r="CW380">
        <v>47.202156066894531</v>
      </c>
      <c r="CX380">
        <v>21.419340133666992</v>
      </c>
      <c r="CY380">
        <v>2.8742337226867676</v>
      </c>
      <c r="CZ380">
        <v>2.9225568771362305</v>
      </c>
      <c r="DA380">
        <v>3.0817880630493164</v>
      </c>
      <c r="DB380">
        <v>3.295905590057373</v>
      </c>
      <c r="DC380">
        <v>3.4344165325164795</v>
      </c>
      <c r="DD380">
        <v>7.5270256996154785</v>
      </c>
      <c r="DE380">
        <v>7.6362686157226563</v>
      </c>
      <c r="DF380">
        <v>7.5410614013671875</v>
      </c>
      <c r="DG380">
        <v>7.309786319732666</v>
      </c>
      <c r="DH380">
        <v>6.9465255737304687</v>
      </c>
      <c r="DI380">
        <v>6.7409257888793945</v>
      </c>
      <c r="DJ380">
        <v>6.7829074859619141</v>
      </c>
      <c r="DK380">
        <v>6.8213186264038086</v>
      </c>
      <c r="DL380">
        <v>7.309105396270752</v>
      </c>
      <c r="DM380">
        <v>7.7325048446655273</v>
      </c>
      <c r="DN380">
        <v>8.1092958450317383</v>
      </c>
      <c r="DO380">
        <v>8.1130256652832031</v>
      </c>
      <c r="DP380">
        <v>25.877826690673828</v>
      </c>
      <c r="DQ380">
        <v>48.771747589111328</v>
      </c>
      <c r="DR380">
        <v>48.686019897460938</v>
      </c>
      <c r="DS380">
        <v>48.475788116455078</v>
      </c>
      <c r="DT380">
        <v>48.773330688476563</v>
      </c>
      <c r="DU380">
        <v>48.194313049316406</v>
      </c>
      <c r="DV380">
        <v>24.630212783813477</v>
      </c>
      <c r="DW380">
        <v>6.487943172454834</v>
      </c>
      <c r="DX380">
        <v>6.5441427230834961</v>
      </c>
      <c r="DY380">
        <v>6.7109336853027344</v>
      </c>
      <c r="DZ380">
        <v>6.9318404197692871</v>
      </c>
      <c r="EA380">
        <v>7.0694069862365723</v>
      </c>
      <c r="EB380">
        <v>16.236330032348633</v>
      </c>
      <c r="EC380">
        <v>16.467979431152344</v>
      </c>
      <c r="ED380">
        <v>16.261514663696289</v>
      </c>
      <c r="EE380">
        <v>15.750876426696777</v>
      </c>
      <c r="EF380">
        <v>14.968901634216309</v>
      </c>
      <c r="EG380">
        <v>14.525209426879883</v>
      </c>
      <c r="EH380">
        <v>14.547384262084961</v>
      </c>
      <c r="EI380">
        <v>14.551455497741699</v>
      </c>
      <c r="EJ380">
        <v>15.552216529846191</v>
      </c>
      <c r="EK380">
        <v>16.428417205810547</v>
      </c>
      <c r="EL380">
        <v>17.206680297851563</v>
      </c>
      <c r="EM380">
        <v>17.200153350830078</v>
      </c>
      <c r="EN380">
        <v>30.645177841186523</v>
      </c>
      <c r="EO380">
        <v>50.216331481933594</v>
      </c>
      <c r="EP380">
        <v>50.124507904052734</v>
      </c>
      <c r="EQ380">
        <v>49.898765563964844</v>
      </c>
      <c r="ER380">
        <v>50.200897216796875</v>
      </c>
      <c r="ES380">
        <v>49.626823425292969</v>
      </c>
      <c r="ET380">
        <v>29.266201019287109</v>
      </c>
      <c r="EU380">
        <v>11.705565452575684</v>
      </c>
      <c r="EV380">
        <v>11.773138046264648</v>
      </c>
      <c r="EW380">
        <v>11.950843811035156</v>
      </c>
      <c r="EX380">
        <v>12.181552886962891</v>
      </c>
      <c r="EY380">
        <v>12.317756652832031</v>
      </c>
      <c r="EZ380">
        <v>67.234344482421875</v>
      </c>
      <c r="FA380">
        <v>66.568214416503906</v>
      </c>
      <c r="FB380">
        <v>65.9039306640625</v>
      </c>
      <c r="FC380">
        <v>65.6102294921875</v>
      </c>
      <c r="FD380">
        <v>65.178726196289063</v>
      </c>
      <c r="FE380">
        <v>65.005363464355469</v>
      </c>
      <c r="FF380">
        <v>64.304237365722656</v>
      </c>
      <c r="FG380">
        <v>65.250205993652344</v>
      </c>
      <c r="FH380">
        <v>69.598777770996094</v>
      </c>
      <c r="FI380">
        <v>75.634483337402344</v>
      </c>
      <c r="FJ380">
        <v>81.76739501953125</v>
      </c>
      <c r="FK380">
        <v>86.369781494140625</v>
      </c>
      <c r="FL380">
        <v>88.723731994628906</v>
      </c>
      <c r="FM380">
        <v>89.69390869140625</v>
      </c>
      <c r="FN380">
        <v>89.665542602539063</v>
      </c>
      <c r="FO380">
        <v>88.859542846679688</v>
      </c>
      <c r="FP380">
        <v>87.441024780273438</v>
      </c>
      <c r="FQ380">
        <v>84.612953186035156</v>
      </c>
      <c r="FR380">
        <v>79.762275695800781</v>
      </c>
      <c r="FS380">
        <v>76.205924987792969</v>
      </c>
      <c r="FT380">
        <v>73.261192321777344</v>
      </c>
      <c r="FU380">
        <v>70.851089477539063</v>
      </c>
      <c r="FV380">
        <v>68.850860595703125</v>
      </c>
      <c r="FW380">
        <v>67.500617980957031</v>
      </c>
      <c r="FX380">
        <v>500</v>
      </c>
      <c r="FY380">
        <v>0.12474661320447922</v>
      </c>
      <c r="FZ380">
        <v>1</v>
      </c>
      <c r="GA380" s="57" t="s">
        <v>10</v>
      </c>
    </row>
    <row r="381" spans="1:183" x14ac:dyDescent="0.2">
      <c r="A381" t="s">
        <v>242</v>
      </c>
      <c r="B381" t="s">
        <v>246</v>
      </c>
      <c r="C381" t="s">
        <v>218</v>
      </c>
      <c r="D381" t="s">
        <v>45</v>
      </c>
      <c r="E381">
        <v>2015</v>
      </c>
      <c r="F381" t="s">
        <v>221</v>
      </c>
      <c r="G381" t="s">
        <v>10</v>
      </c>
      <c r="H381" s="57" t="s">
        <v>234</v>
      </c>
      <c r="I381">
        <v>670</v>
      </c>
      <c r="L381">
        <v>119.95211885763646</v>
      </c>
      <c r="M381">
        <v>118.39035943987214</v>
      </c>
      <c r="N381">
        <v>117.15543643626198</v>
      </c>
      <c r="O381">
        <v>117.63574300610048</v>
      </c>
      <c r="P381">
        <v>119.18478854186907</v>
      </c>
      <c r="Q381">
        <v>125.22131257751502</v>
      </c>
      <c r="R381">
        <v>138.80889095202741</v>
      </c>
      <c r="S381">
        <v>140.98532990823793</v>
      </c>
      <c r="T381">
        <v>149.4668503815742</v>
      </c>
      <c r="U381">
        <v>160.65158262767176</v>
      </c>
      <c r="V381">
        <v>167.17865769823428</v>
      </c>
      <c r="W381">
        <v>170.82927243802681</v>
      </c>
      <c r="X381">
        <v>172.51837366631753</v>
      </c>
      <c r="Y381">
        <v>173.35897448960611</v>
      </c>
      <c r="Z381">
        <v>173.34482514542566</v>
      </c>
      <c r="AA381">
        <v>172.92278122382424</v>
      </c>
      <c r="AB381">
        <v>171.96463366356593</v>
      </c>
      <c r="AC381">
        <v>168.74903162510236</v>
      </c>
      <c r="AD381">
        <v>163.37108836843106</v>
      </c>
      <c r="AE381">
        <v>153.67987899761462</v>
      </c>
      <c r="AF381">
        <v>152.70285089719104</v>
      </c>
      <c r="AG381">
        <v>144.47132966999098</v>
      </c>
      <c r="AH381">
        <v>125.13970274500241</v>
      </c>
      <c r="AI381">
        <v>117.75038964266078</v>
      </c>
      <c r="AJ381">
        <v>-13.246352195739746</v>
      </c>
      <c r="AK381">
        <v>-13.429074287414551</v>
      </c>
      <c r="AL381">
        <v>-13.258909225463867</v>
      </c>
      <c r="AM381">
        <v>-12.823850631713867</v>
      </c>
      <c r="AN381">
        <v>-12.188396453857422</v>
      </c>
      <c r="AO381">
        <v>-11.826098442077637</v>
      </c>
      <c r="AP381">
        <v>-11.736874580383301</v>
      </c>
      <c r="AQ381">
        <v>-11.616557121276855</v>
      </c>
      <c r="AR381">
        <v>-12.352313995361328</v>
      </c>
      <c r="AS381">
        <v>-13.008932113647461</v>
      </c>
      <c r="AT381">
        <v>-13.589728355407715</v>
      </c>
      <c r="AU381">
        <v>-13.561535835266113</v>
      </c>
      <c r="AV381">
        <v>14.506766319274902</v>
      </c>
      <c r="AW381">
        <v>45.326129913330078</v>
      </c>
      <c r="AX381">
        <v>45.254947662353516</v>
      </c>
      <c r="AY381">
        <v>45.081714630126953</v>
      </c>
      <c r="AZ381">
        <v>45.368305206298828</v>
      </c>
      <c r="BA381">
        <v>44.777488708496094</v>
      </c>
      <c r="BB381">
        <v>13.572481155395508</v>
      </c>
      <c r="BC381">
        <v>-5.9570980072021484</v>
      </c>
      <c r="BD381">
        <v>-5.9280242919921875</v>
      </c>
      <c r="BE381">
        <v>-5.7872681617736816</v>
      </c>
      <c r="BF381">
        <v>-5.5897417068481445</v>
      </c>
      <c r="BG381">
        <v>-5.4489231109619141</v>
      </c>
      <c r="BH381">
        <v>-4.5370488166809082</v>
      </c>
      <c r="BI381">
        <v>-4.5973634719848633</v>
      </c>
      <c r="BJ381">
        <v>-4.5384564399719238</v>
      </c>
      <c r="BK381">
        <v>-4.3827605247497559</v>
      </c>
      <c r="BL381">
        <v>-4.166020393371582</v>
      </c>
      <c r="BM381">
        <v>-4.0418157577514648</v>
      </c>
      <c r="BN381">
        <v>-3.9723978042602539</v>
      </c>
      <c r="BO381">
        <v>-3.8864200115203857</v>
      </c>
      <c r="BP381">
        <v>-4.1092023849487305</v>
      </c>
      <c r="BQ381">
        <v>-4.3130197525024414</v>
      </c>
      <c r="BR381">
        <v>-4.492344856262207</v>
      </c>
      <c r="BS381">
        <v>-4.4744086265563965</v>
      </c>
      <c r="BT381">
        <v>19.274118423461914</v>
      </c>
      <c r="BU381">
        <v>46.770717620849609</v>
      </c>
      <c r="BV381">
        <v>46.693435668945313</v>
      </c>
      <c r="BW381">
        <v>46.504692077636719</v>
      </c>
      <c r="BX381">
        <v>46.795871734619141</v>
      </c>
      <c r="BY381">
        <v>46.210002899169922</v>
      </c>
      <c r="BZ381">
        <v>18.208469390869141</v>
      </c>
      <c r="CA381">
        <v>-0.73947572708129883</v>
      </c>
      <c r="CB381">
        <v>-0.69902920722961426</v>
      </c>
      <c r="CC381">
        <v>-0.54735791683197021</v>
      </c>
      <c r="CD381">
        <v>-0.34002938866615295</v>
      </c>
      <c r="CE381">
        <v>-0.2005741149187088</v>
      </c>
      <c r="CF381">
        <v>1.4949884414672852</v>
      </c>
      <c r="CG381">
        <v>1.5194525718688965</v>
      </c>
      <c r="CH381">
        <v>1.5013024806976318</v>
      </c>
      <c r="CI381">
        <v>1.4635130167007446</v>
      </c>
      <c r="CJ381">
        <v>1.3902524709701538</v>
      </c>
      <c r="CK381">
        <v>1.3495551347732544</v>
      </c>
      <c r="CL381">
        <v>1.4052549600601196</v>
      </c>
      <c r="CM381">
        <v>1.4674493074417114</v>
      </c>
      <c r="CN381">
        <v>1.5999513864517212</v>
      </c>
      <c r="CO381">
        <v>1.7097426652908325</v>
      </c>
      <c r="CP381">
        <v>1.8084754943847656</v>
      </c>
      <c r="CQ381">
        <v>1.8193084001541138</v>
      </c>
      <c r="CR381">
        <v>22.575971603393555</v>
      </c>
      <c r="CS381">
        <v>47.771232604980469</v>
      </c>
      <c r="CT381">
        <v>47.689727783203125</v>
      </c>
      <c r="CU381">
        <v>47.490238189697266</v>
      </c>
      <c r="CV381">
        <v>47.784603118896484</v>
      </c>
      <c r="CW381">
        <v>47.202156066894531</v>
      </c>
      <c r="CX381">
        <v>21.419340133666992</v>
      </c>
      <c r="CY381">
        <v>2.8742337226867676</v>
      </c>
      <c r="CZ381">
        <v>2.9225568771362305</v>
      </c>
      <c r="DA381">
        <v>3.0817880630493164</v>
      </c>
      <c r="DB381">
        <v>3.295905590057373</v>
      </c>
      <c r="DC381">
        <v>3.4344165325164795</v>
      </c>
      <c r="DD381">
        <v>7.5270256996154785</v>
      </c>
      <c r="DE381">
        <v>7.6362686157226563</v>
      </c>
      <c r="DF381">
        <v>7.5410614013671875</v>
      </c>
      <c r="DG381">
        <v>7.309786319732666</v>
      </c>
      <c r="DH381">
        <v>6.9465255737304687</v>
      </c>
      <c r="DI381">
        <v>6.7409257888793945</v>
      </c>
      <c r="DJ381">
        <v>6.7829074859619141</v>
      </c>
      <c r="DK381">
        <v>6.8213186264038086</v>
      </c>
      <c r="DL381">
        <v>7.309105396270752</v>
      </c>
      <c r="DM381">
        <v>7.7325048446655273</v>
      </c>
      <c r="DN381">
        <v>8.1092958450317383</v>
      </c>
      <c r="DO381">
        <v>8.1130256652832031</v>
      </c>
      <c r="DP381">
        <v>25.877826690673828</v>
      </c>
      <c r="DQ381">
        <v>48.771747589111328</v>
      </c>
      <c r="DR381">
        <v>48.686019897460938</v>
      </c>
      <c r="DS381">
        <v>48.475788116455078</v>
      </c>
      <c r="DT381">
        <v>48.773330688476563</v>
      </c>
      <c r="DU381">
        <v>48.194313049316406</v>
      </c>
      <c r="DV381">
        <v>24.630212783813477</v>
      </c>
      <c r="DW381">
        <v>6.487943172454834</v>
      </c>
      <c r="DX381">
        <v>6.5441427230834961</v>
      </c>
      <c r="DY381">
        <v>6.7109336853027344</v>
      </c>
      <c r="DZ381">
        <v>6.9318404197692871</v>
      </c>
      <c r="EA381">
        <v>7.0694069862365723</v>
      </c>
      <c r="EB381">
        <v>16.236330032348633</v>
      </c>
      <c r="EC381">
        <v>16.467979431152344</v>
      </c>
      <c r="ED381">
        <v>16.261514663696289</v>
      </c>
      <c r="EE381">
        <v>15.750876426696777</v>
      </c>
      <c r="EF381">
        <v>14.968901634216309</v>
      </c>
      <c r="EG381">
        <v>14.525209426879883</v>
      </c>
      <c r="EH381">
        <v>14.547384262084961</v>
      </c>
      <c r="EI381">
        <v>14.551455497741699</v>
      </c>
      <c r="EJ381">
        <v>15.552216529846191</v>
      </c>
      <c r="EK381">
        <v>16.428417205810547</v>
      </c>
      <c r="EL381">
        <v>17.206680297851563</v>
      </c>
      <c r="EM381">
        <v>17.200153350830078</v>
      </c>
      <c r="EN381">
        <v>30.645177841186523</v>
      </c>
      <c r="EO381">
        <v>50.216331481933594</v>
      </c>
      <c r="EP381">
        <v>50.124507904052734</v>
      </c>
      <c r="EQ381">
        <v>49.898765563964844</v>
      </c>
      <c r="ER381">
        <v>50.200897216796875</v>
      </c>
      <c r="ES381">
        <v>49.626823425292969</v>
      </c>
      <c r="ET381">
        <v>29.266201019287109</v>
      </c>
      <c r="EU381">
        <v>11.705565452575684</v>
      </c>
      <c r="EV381">
        <v>11.773138046264648</v>
      </c>
      <c r="EW381">
        <v>11.950843811035156</v>
      </c>
      <c r="EX381">
        <v>12.181552886962891</v>
      </c>
      <c r="EY381">
        <v>12.317756652832031</v>
      </c>
      <c r="EZ381">
        <v>67.234344482421875</v>
      </c>
      <c r="FA381">
        <v>66.568214416503906</v>
      </c>
      <c r="FB381">
        <v>65.9039306640625</v>
      </c>
      <c r="FC381">
        <v>65.6102294921875</v>
      </c>
      <c r="FD381">
        <v>65.178726196289063</v>
      </c>
      <c r="FE381">
        <v>65.005363464355469</v>
      </c>
      <c r="FF381">
        <v>64.304237365722656</v>
      </c>
      <c r="FG381">
        <v>65.250205993652344</v>
      </c>
      <c r="FH381">
        <v>69.598777770996094</v>
      </c>
      <c r="FI381">
        <v>75.634483337402344</v>
      </c>
      <c r="FJ381">
        <v>81.76739501953125</v>
      </c>
      <c r="FK381">
        <v>86.369781494140625</v>
      </c>
      <c r="FL381">
        <v>88.723731994628906</v>
      </c>
      <c r="FM381">
        <v>89.69390869140625</v>
      </c>
      <c r="FN381">
        <v>89.665542602539063</v>
      </c>
      <c r="FO381">
        <v>88.859542846679688</v>
      </c>
      <c r="FP381">
        <v>87.441024780273438</v>
      </c>
      <c r="FQ381">
        <v>84.612953186035156</v>
      </c>
      <c r="FR381">
        <v>79.762275695800781</v>
      </c>
      <c r="FS381">
        <v>76.205924987792969</v>
      </c>
      <c r="FT381">
        <v>73.261192321777344</v>
      </c>
      <c r="FU381">
        <v>70.851089477539063</v>
      </c>
      <c r="FV381">
        <v>68.850860595703125</v>
      </c>
      <c r="FW381">
        <v>67.500617980957031</v>
      </c>
      <c r="FX381">
        <v>500</v>
      </c>
      <c r="FY381">
        <v>0.12474661320447922</v>
      </c>
      <c r="FZ381">
        <v>1</v>
      </c>
      <c r="GA381" s="57" t="s">
        <v>10</v>
      </c>
    </row>
    <row r="382" spans="1:183" x14ac:dyDescent="0.2">
      <c r="A382" t="s">
        <v>242</v>
      </c>
      <c r="B382" t="s">
        <v>246</v>
      </c>
      <c r="C382" t="s">
        <v>218</v>
      </c>
      <c r="D382" t="s">
        <v>45</v>
      </c>
      <c r="E382">
        <v>2016</v>
      </c>
      <c r="F382" t="s">
        <v>221</v>
      </c>
      <c r="G382" t="s">
        <v>10</v>
      </c>
      <c r="H382" s="57" t="s">
        <v>234</v>
      </c>
      <c r="I382">
        <v>670</v>
      </c>
      <c r="L382">
        <v>119.95211885763646</v>
      </c>
      <c r="M382">
        <v>118.39035943987214</v>
      </c>
      <c r="N382">
        <v>117.15543643626198</v>
      </c>
      <c r="O382">
        <v>117.63574300610048</v>
      </c>
      <c r="P382">
        <v>119.18478854186907</v>
      </c>
      <c r="Q382">
        <v>125.22131257751502</v>
      </c>
      <c r="R382">
        <v>138.80889095202741</v>
      </c>
      <c r="S382">
        <v>140.98532990823793</v>
      </c>
      <c r="T382">
        <v>149.4668503815742</v>
      </c>
      <c r="U382">
        <v>160.65158262767176</v>
      </c>
      <c r="V382">
        <v>167.17865769823428</v>
      </c>
      <c r="W382">
        <v>170.82927243802681</v>
      </c>
      <c r="X382">
        <v>172.51837366631753</v>
      </c>
      <c r="Y382">
        <v>173.35897448960611</v>
      </c>
      <c r="Z382">
        <v>173.34482514542566</v>
      </c>
      <c r="AA382">
        <v>172.92278122382424</v>
      </c>
      <c r="AB382">
        <v>171.96463366356593</v>
      </c>
      <c r="AC382">
        <v>168.74903162510236</v>
      </c>
      <c r="AD382">
        <v>163.37108836843106</v>
      </c>
      <c r="AE382">
        <v>153.67987899761462</v>
      </c>
      <c r="AF382">
        <v>152.70285089719104</v>
      </c>
      <c r="AG382">
        <v>144.47132966999098</v>
      </c>
      <c r="AH382">
        <v>125.13970274500241</v>
      </c>
      <c r="AI382">
        <v>117.75038964266078</v>
      </c>
      <c r="AJ382">
        <v>-13.246352195739746</v>
      </c>
      <c r="AK382">
        <v>-13.429074287414551</v>
      </c>
      <c r="AL382">
        <v>-13.258909225463867</v>
      </c>
      <c r="AM382">
        <v>-12.823850631713867</v>
      </c>
      <c r="AN382">
        <v>-12.188396453857422</v>
      </c>
      <c r="AO382">
        <v>-11.826098442077637</v>
      </c>
      <c r="AP382">
        <v>-11.736874580383301</v>
      </c>
      <c r="AQ382">
        <v>-11.616557121276855</v>
      </c>
      <c r="AR382">
        <v>-12.352313995361328</v>
      </c>
      <c r="AS382">
        <v>-13.008932113647461</v>
      </c>
      <c r="AT382">
        <v>-13.589728355407715</v>
      </c>
      <c r="AU382">
        <v>-13.561535835266113</v>
      </c>
      <c r="AV382">
        <v>14.506766319274902</v>
      </c>
      <c r="AW382">
        <v>45.326129913330078</v>
      </c>
      <c r="AX382">
        <v>45.254947662353516</v>
      </c>
      <c r="AY382">
        <v>45.081714630126953</v>
      </c>
      <c r="AZ382">
        <v>45.368305206298828</v>
      </c>
      <c r="BA382">
        <v>44.777488708496094</v>
      </c>
      <c r="BB382">
        <v>13.572481155395508</v>
      </c>
      <c r="BC382">
        <v>-5.9570980072021484</v>
      </c>
      <c r="BD382">
        <v>-5.9280242919921875</v>
      </c>
      <c r="BE382">
        <v>-5.7872681617736816</v>
      </c>
      <c r="BF382">
        <v>-5.5897417068481445</v>
      </c>
      <c r="BG382">
        <v>-5.4489231109619141</v>
      </c>
      <c r="BH382">
        <v>-4.5370488166809082</v>
      </c>
      <c r="BI382">
        <v>-4.5973634719848633</v>
      </c>
      <c r="BJ382">
        <v>-4.5384564399719238</v>
      </c>
      <c r="BK382">
        <v>-4.3827605247497559</v>
      </c>
      <c r="BL382">
        <v>-4.166020393371582</v>
      </c>
      <c r="BM382">
        <v>-4.0418157577514648</v>
      </c>
      <c r="BN382">
        <v>-3.9723978042602539</v>
      </c>
      <c r="BO382">
        <v>-3.8864200115203857</v>
      </c>
      <c r="BP382">
        <v>-4.1092023849487305</v>
      </c>
      <c r="BQ382">
        <v>-4.3130197525024414</v>
      </c>
      <c r="BR382">
        <v>-4.492344856262207</v>
      </c>
      <c r="BS382">
        <v>-4.4744086265563965</v>
      </c>
      <c r="BT382">
        <v>19.274118423461914</v>
      </c>
      <c r="BU382">
        <v>46.770717620849609</v>
      </c>
      <c r="BV382">
        <v>46.693435668945313</v>
      </c>
      <c r="BW382">
        <v>46.504692077636719</v>
      </c>
      <c r="BX382">
        <v>46.795871734619141</v>
      </c>
      <c r="BY382">
        <v>46.210002899169922</v>
      </c>
      <c r="BZ382">
        <v>18.208469390869141</v>
      </c>
      <c r="CA382">
        <v>-0.73947572708129883</v>
      </c>
      <c r="CB382">
        <v>-0.69902920722961426</v>
      </c>
      <c r="CC382">
        <v>-0.54735791683197021</v>
      </c>
      <c r="CD382">
        <v>-0.34002938866615295</v>
      </c>
      <c r="CE382">
        <v>-0.2005741149187088</v>
      </c>
      <c r="CF382">
        <v>1.4949884414672852</v>
      </c>
      <c r="CG382">
        <v>1.5194525718688965</v>
      </c>
      <c r="CH382">
        <v>1.5013024806976318</v>
      </c>
      <c r="CI382">
        <v>1.4635130167007446</v>
      </c>
      <c r="CJ382">
        <v>1.3902524709701538</v>
      </c>
      <c r="CK382">
        <v>1.3495551347732544</v>
      </c>
      <c r="CL382">
        <v>1.4052549600601196</v>
      </c>
      <c r="CM382">
        <v>1.4674493074417114</v>
      </c>
      <c r="CN382">
        <v>1.5999513864517212</v>
      </c>
      <c r="CO382">
        <v>1.7097426652908325</v>
      </c>
      <c r="CP382">
        <v>1.8084754943847656</v>
      </c>
      <c r="CQ382">
        <v>1.8193084001541138</v>
      </c>
      <c r="CR382">
        <v>22.575971603393555</v>
      </c>
      <c r="CS382">
        <v>47.771232604980469</v>
      </c>
      <c r="CT382">
        <v>47.689727783203125</v>
      </c>
      <c r="CU382">
        <v>47.490238189697266</v>
      </c>
      <c r="CV382">
        <v>47.784603118896484</v>
      </c>
      <c r="CW382">
        <v>47.202156066894531</v>
      </c>
      <c r="CX382">
        <v>21.419340133666992</v>
      </c>
      <c r="CY382">
        <v>2.8742337226867676</v>
      </c>
      <c r="CZ382">
        <v>2.9225568771362305</v>
      </c>
      <c r="DA382">
        <v>3.0817880630493164</v>
      </c>
      <c r="DB382">
        <v>3.295905590057373</v>
      </c>
      <c r="DC382">
        <v>3.4344165325164795</v>
      </c>
      <c r="DD382">
        <v>7.5270256996154785</v>
      </c>
      <c r="DE382">
        <v>7.6362686157226563</v>
      </c>
      <c r="DF382">
        <v>7.5410614013671875</v>
      </c>
      <c r="DG382">
        <v>7.309786319732666</v>
      </c>
      <c r="DH382">
        <v>6.9465255737304687</v>
      </c>
      <c r="DI382">
        <v>6.7409257888793945</v>
      </c>
      <c r="DJ382">
        <v>6.7829074859619141</v>
      </c>
      <c r="DK382">
        <v>6.8213186264038086</v>
      </c>
      <c r="DL382">
        <v>7.309105396270752</v>
      </c>
      <c r="DM382">
        <v>7.7325048446655273</v>
      </c>
      <c r="DN382">
        <v>8.1092958450317383</v>
      </c>
      <c r="DO382">
        <v>8.1130256652832031</v>
      </c>
      <c r="DP382">
        <v>25.877826690673828</v>
      </c>
      <c r="DQ382">
        <v>48.771747589111328</v>
      </c>
      <c r="DR382">
        <v>48.686019897460938</v>
      </c>
      <c r="DS382">
        <v>48.475788116455078</v>
      </c>
      <c r="DT382">
        <v>48.773330688476563</v>
      </c>
      <c r="DU382">
        <v>48.194313049316406</v>
      </c>
      <c r="DV382">
        <v>24.630212783813477</v>
      </c>
      <c r="DW382">
        <v>6.487943172454834</v>
      </c>
      <c r="DX382">
        <v>6.5441427230834961</v>
      </c>
      <c r="DY382">
        <v>6.7109336853027344</v>
      </c>
      <c r="DZ382">
        <v>6.9318404197692871</v>
      </c>
      <c r="EA382">
        <v>7.0694069862365723</v>
      </c>
      <c r="EB382">
        <v>16.236330032348633</v>
      </c>
      <c r="EC382">
        <v>16.467979431152344</v>
      </c>
      <c r="ED382">
        <v>16.261514663696289</v>
      </c>
      <c r="EE382">
        <v>15.750876426696777</v>
      </c>
      <c r="EF382">
        <v>14.968901634216309</v>
      </c>
      <c r="EG382">
        <v>14.525209426879883</v>
      </c>
      <c r="EH382">
        <v>14.547384262084961</v>
      </c>
      <c r="EI382">
        <v>14.551455497741699</v>
      </c>
      <c r="EJ382">
        <v>15.552216529846191</v>
      </c>
      <c r="EK382">
        <v>16.428417205810547</v>
      </c>
      <c r="EL382">
        <v>17.206680297851563</v>
      </c>
      <c r="EM382">
        <v>17.200153350830078</v>
      </c>
      <c r="EN382">
        <v>30.645177841186523</v>
      </c>
      <c r="EO382">
        <v>50.216331481933594</v>
      </c>
      <c r="EP382">
        <v>50.124507904052734</v>
      </c>
      <c r="EQ382">
        <v>49.898765563964844</v>
      </c>
      <c r="ER382">
        <v>50.200897216796875</v>
      </c>
      <c r="ES382">
        <v>49.626823425292969</v>
      </c>
      <c r="ET382">
        <v>29.266201019287109</v>
      </c>
      <c r="EU382">
        <v>11.705565452575684</v>
      </c>
      <c r="EV382">
        <v>11.773138046264648</v>
      </c>
      <c r="EW382">
        <v>11.950843811035156</v>
      </c>
      <c r="EX382">
        <v>12.181552886962891</v>
      </c>
      <c r="EY382">
        <v>12.317756652832031</v>
      </c>
      <c r="EZ382">
        <v>67.234344482421875</v>
      </c>
      <c r="FA382">
        <v>66.568214416503906</v>
      </c>
      <c r="FB382">
        <v>65.9039306640625</v>
      </c>
      <c r="FC382">
        <v>65.6102294921875</v>
      </c>
      <c r="FD382">
        <v>65.178726196289063</v>
      </c>
      <c r="FE382">
        <v>65.005363464355469</v>
      </c>
      <c r="FF382">
        <v>64.304237365722656</v>
      </c>
      <c r="FG382">
        <v>65.250205993652344</v>
      </c>
      <c r="FH382">
        <v>69.598777770996094</v>
      </c>
      <c r="FI382">
        <v>75.634483337402344</v>
      </c>
      <c r="FJ382">
        <v>81.76739501953125</v>
      </c>
      <c r="FK382">
        <v>86.369781494140625</v>
      </c>
      <c r="FL382">
        <v>88.723731994628906</v>
      </c>
      <c r="FM382">
        <v>89.69390869140625</v>
      </c>
      <c r="FN382">
        <v>89.665542602539063</v>
      </c>
      <c r="FO382">
        <v>88.859542846679688</v>
      </c>
      <c r="FP382">
        <v>87.441024780273438</v>
      </c>
      <c r="FQ382">
        <v>84.612953186035156</v>
      </c>
      <c r="FR382">
        <v>79.762275695800781</v>
      </c>
      <c r="FS382">
        <v>76.205924987792969</v>
      </c>
      <c r="FT382">
        <v>73.261192321777344</v>
      </c>
      <c r="FU382">
        <v>70.851089477539063</v>
      </c>
      <c r="FV382">
        <v>68.850860595703125</v>
      </c>
      <c r="FW382">
        <v>67.500617980957031</v>
      </c>
      <c r="FX382">
        <v>500</v>
      </c>
      <c r="FY382">
        <v>0.12474661320447922</v>
      </c>
      <c r="FZ382">
        <v>1</v>
      </c>
      <c r="GA382" s="57" t="s">
        <v>10</v>
      </c>
    </row>
    <row r="383" spans="1:183" x14ac:dyDescent="0.2">
      <c r="A383" t="s">
        <v>242</v>
      </c>
      <c r="B383" t="s">
        <v>246</v>
      </c>
      <c r="C383" t="s">
        <v>218</v>
      </c>
      <c r="D383" t="s">
        <v>46</v>
      </c>
      <c r="E383">
        <v>2014</v>
      </c>
      <c r="F383" t="s">
        <v>221</v>
      </c>
      <c r="G383" t="s">
        <v>10</v>
      </c>
      <c r="H383" s="57" t="s">
        <v>234</v>
      </c>
      <c r="I383">
        <v>618</v>
      </c>
      <c r="L383">
        <v>115.25712164367937</v>
      </c>
      <c r="M383">
        <v>113.10367602645229</v>
      </c>
      <c r="N383">
        <v>111.3638561919858</v>
      </c>
      <c r="O383">
        <v>108.00933171449111</v>
      </c>
      <c r="P383">
        <v>101.90770096531438</v>
      </c>
      <c r="Q383">
        <v>115.82656268466852</v>
      </c>
      <c r="R383">
        <v>132.76704777099584</v>
      </c>
      <c r="S383">
        <v>129.20475973569674</v>
      </c>
      <c r="T383">
        <v>131.9033039895746</v>
      </c>
      <c r="U383">
        <v>142.47774871706983</v>
      </c>
      <c r="V383">
        <v>146.62382624772121</v>
      </c>
      <c r="W383">
        <v>147.62881820510245</v>
      </c>
      <c r="X383">
        <v>148.50768419800266</v>
      </c>
      <c r="Y383">
        <v>152.88587516693059</v>
      </c>
      <c r="Z383">
        <v>153.11608901740584</v>
      </c>
      <c r="AA383">
        <v>153.18060580467244</v>
      </c>
      <c r="AB383">
        <v>154.10043408958643</v>
      </c>
      <c r="AC383">
        <v>152.86614192151671</v>
      </c>
      <c r="AD383">
        <v>151.26929993218118</v>
      </c>
      <c r="AE383">
        <v>153.58539220935671</v>
      </c>
      <c r="AF383">
        <v>151.53402880725812</v>
      </c>
      <c r="AG383">
        <v>144.09546201083265</v>
      </c>
      <c r="AH383">
        <v>124.93726770257281</v>
      </c>
      <c r="AI383">
        <v>119.24709878088397</v>
      </c>
      <c r="AJ383">
        <v>-9.7211284637451172</v>
      </c>
      <c r="AK383">
        <v>-9.6044273376464844</v>
      </c>
      <c r="AL383">
        <v>-9.5184230804443359</v>
      </c>
      <c r="AM383">
        <v>-8.2341318130493164</v>
      </c>
      <c r="AN383">
        <v>-5.18804931640625</v>
      </c>
      <c r="AO383">
        <v>-7.4686164855957031</v>
      </c>
      <c r="AP383">
        <v>-7.3815875053405762</v>
      </c>
      <c r="AQ383">
        <v>-6.1301407814025879</v>
      </c>
      <c r="AR383">
        <v>-7.3672609329223633</v>
      </c>
      <c r="AS383">
        <v>-8.6251840591430664</v>
      </c>
      <c r="AT383">
        <v>-8.9349956512451172</v>
      </c>
      <c r="AU383">
        <v>-8.7161369323730469</v>
      </c>
      <c r="AV383">
        <v>-8.5860147476196289</v>
      </c>
      <c r="AW383">
        <v>-9.1891241073608398</v>
      </c>
      <c r="AX383">
        <v>-8.9102745056152344</v>
      </c>
      <c r="AY383">
        <v>13.56102466583252</v>
      </c>
      <c r="AZ383">
        <v>44.773708343505859</v>
      </c>
      <c r="BA383">
        <v>44.050197601318359</v>
      </c>
      <c r="BB383">
        <v>44.024971008300781</v>
      </c>
      <c r="BC383">
        <v>44.517799377441406</v>
      </c>
      <c r="BD383">
        <v>44.580848693847656</v>
      </c>
      <c r="BE383">
        <v>13.467845916748047</v>
      </c>
      <c r="BF383">
        <v>-2.9893968105316162</v>
      </c>
      <c r="BG383">
        <v>-3.0960829257965088</v>
      </c>
      <c r="BH383">
        <v>-3.2781338691711426</v>
      </c>
      <c r="BI383">
        <v>-3.2312462329864502</v>
      </c>
      <c r="BJ383">
        <v>-3.2030513286590576</v>
      </c>
      <c r="BK383">
        <v>-2.7727537155151367</v>
      </c>
      <c r="BL383">
        <v>-1.735754132270813</v>
      </c>
      <c r="BM383">
        <v>-2.5228602886199951</v>
      </c>
      <c r="BN383">
        <v>-2.4724195003509521</v>
      </c>
      <c r="BO383">
        <v>-2.0452265739440918</v>
      </c>
      <c r="BP383">
        <v>-2.4436252117156982</v>
      </c>
      <c r="BQ383">
        <v>-2.8454692363739014</v>
      </c>
      <c r="BR383">
        <v>-2.9520959854125977</v>
      </c>
      <c r="BS383">
        <v>-2.8767693042755127</v>
      </c>
      <c r="BT383">
        <v>-2.8345029354095459</v>
      </c>
      <c r="BU383">
        <v>-3.0325121879577637</v>
      </c>
      <c r="BV383">
        <v>-2.9459331035614014</v>
      </c>
      <c r="BW383">
        <v>16.596488952636719</v>
      </c>
      <c r="BX383">
        <v>45.724632263183594</v>
      </c>
      <c r="BY383">
        <v>44.998737335205078</v>
      </c>
      <c r="BZ383">
        <v>44.984394073486328</v>
      </c>
      <c r="CA383">
        <v>45.494213104248047</v>
      </c>
      <c r="CB383">
        <v>45.569511413574219</v>
      </c>
      <c r="CC383">
        <v>16.571752548217773</v>
      </c>
      <c r="CD383">
        <v>0.51898497343063354</v>
      </c>
      <c r="CE383">
        <v>0.48396286368370056</v>
      </c>
      <c r="CF383">
        <v>1.1842644214630127</v>
      </c>
      <c r="CG383">
        <v>1.1827998161315918</v>
      </c>
      <c r="CH383">
        <v>1.1709556579589844</v>
      </c>
      <c r="CI383">
        <v>1.0097804069519043</v>
      </c>
      <c r="CJ383">
        <v>0.65529483556747437</v>
      </c>
      <c r="CK383">
        <v>0.90255540609359741</v>
      </c>
      <c r="CL383">
        <v>0.92765522003173828</v>
      </c>
      <c r="CM383">
        <v>0.78397274017333984</v>
      </c>
      <c r="CN383">
        <v>0.96647000312805176</v>
      </c>
      <c r="CO383">
        <v>1.1575440168380737</v>
      </c>
      <c r="CP383">
        <v>1.1916422843933105</v>
      </c>
      <c r="CQ383">
        <v>1.1675586700439453</v>
      </c>
      <c r="CR383">
        <v>1.1489766836166382</v>
      </c>
      <c r="CS383">
        <v>1.2315381765365601</v>
      </c>
      <c r="CT383">
        <v>1.1849520206451416</v>
      </c>
      <c r="CU383">
        <v>18.698843002319336</v>
      </c>
      <c r="CV383">
        <v>46.38323974609375</v>
      </c>
      <c r="CW383">
        <v>45.655693054199219</v>
      </c>
      <c r="CX383">
        <v>45.648887634277344</v>
      </c>
      <c r="CY383">
        <v>46.17047119140625</v>
      </c>
      <c r="CZ383">
        <v>46.254253387451172</v>
      </c>
      <c r="DA383">
        <v>18.72150993347168</v>
      </c>
      <c r="DB383">
        <v>2.9488794803619385</v>
      </c>
      <c r="DC383">
        <v>2.963491678237915</v>
      </c>
      <c r="DD383">
        <v>5.646662712097168</v>
      </c>
      <c r="DE383">
        <v>5.5968456268310547</v>
      </c>
      <c r="DF383">
        <v>5.5449624061584473</v>
      </c>
      <c r="DG383">
        <v>4.7923145294189453</v>
      </c>
      <c r="DH383">
        <v>3.0463438034057617</v>
      </c>
      <c r="DI383">
        <v>4.3279709815979004</v>
      </c>
      <c r="DJ383">
        <v>4.3277301788330078</v>
      </c>
      <c r="DK383">
        <v>3.6131720542907715</v>
      </c>
      <c r="DL383">
        <v>4.3765649795532227</v>
      </c>
      <c r="DM383">
        <v>5.1605572700500488</v>
      </c>
      <c r="DN383">
        <v>5.3353805541992187</v>
      </c>
      <c r="DO383">
        <v>5.2118868827819824</v>
      </c>
      <c r="DP383">
        <v>5.1324563026428223</v>
      </c>
      <c r="DQ383">
        <v>5.4955887794494629</v>
      </c>
      <c r="DR383">
        <v>5.3158369064331055</v>
      </c>
      <c r="DS383">
        <v>20.801197052001953</v>
      </c>
      <c r="DT383">
        <v>47.041843414306641</v>
      </c>
      <c r="DU383">
        <v>46.312648773193359</v>
      </c>
      <c r="DV383">
        <v>46.313381195068359</v>
      </c>
      <c r="DW383">
        <v>46.846733093261719</v>
      </c>
      <c r="DX383">
        <v>46.938995361328125</v>
      </c>
      <c r="DY383">
        <v>20.871267318725586</v>
      </c>
      <c r="DZ383">
        <v>5.3787741661071777</v>
      </c>
      <c r="EA383">
        <v>5.4430203437805176</v>
      </c>
      <c r="EB383">
        <v>12.089657783508301</v>
      </c>
      <c r="EC383">
        <v>11.970026969909668</v>
      </c>
      <c r="ED383">
        <v>11.860334396362305</v>
      </c>
      <c r="EE383">
        <v>10.253692626953125</v>
      </c>
      <c r="EF383">
        <v>6.4986391067504883</v>
      </c>
      <c r="EG383">
        <v>9.2737274169921875</v>
      </c>
      <c r="EH383">
        <v>9.2368974685668945</v>
      </c>
      <c r="EI383">
        <v>7.6980862617492676</v>
      </c>
      <c r="EJ383">
        <v>9.300201416015625</v>
      </c>
      <c r="EK383">
        <v>10.940272331237793</v>
      </c>
      <c r="EL383">
        <v>11.318280220031738</v>
      </c>
      <c r="EM383">
        <v>11.051254272460937</v>
      </c>
      <c r="EN383">
        <v>10.883968353271484</v>
      </c>
      <c r="EO383">
        <v>11.652199745178223</v>
      </c>
      <c r="EP383">
        <v>11.280179023742676</v>
      </c>
      <c r="EQ383">
        <v>23.836662292480469</v>
      </c>
      <c r="ER383">
        <v>47.992767333984375</v>
      </c>
      <c r="ES383">
        <v>47.261188507080078</v>
      </c>
      <c r="ET383">
        <v>47.272804260253906</v>
      </c>
      <c r="EU383">
        <v>47.823146820068359</v>
      </c>
      <c r="EV383">
        <v>47.927658081054688</v>
      </c>
      <c r="EW383">
        <v>23.975175857543945</v>
      </c>
      <c r="EX383">
        <v>8.8871564865112305</v>
      </c>
      <c r="EY383">
        <v>9.023066520690918</v>
      </c>
      <c r="EZ383">
        <v>74.0216064453125</v>
      </c>
      <c r="FA383">
        <v>74.095039367675781</v>
      </c>
      <c r="FB383">
        <v>74.716964721679688</v>
      </c>
      <c r="FC383">
        <v>72.733177185058594</v>
      </c>
      <c r="FD383">
        <v>71.851913452148438</v>
      </c>
      <c r="FE383">
        <v>71.366363525390625</v>
      </c>
      <c r="FF383">
        <v>70.853927612304688</v>
      </c>
      <c r="FG383">
        <v>70.274765014648437</v>
      </c>
      <c r="FH383">
        <v>71.411827087402344</v>
      </c>
      <c r="FI383">
        <v>74.960784912109375</v>
      </c>
      <c r="FJ383">
        <v>78.618186950683594</v>
      </c>
      <c r="FK383">
        <v>81.540771484375</v>
      </c>
      <c r="FL383">
        <v>83.554534912109375</v>
      </c>
      <c r="FM383">
        <v>84.983322143554688</v>
      </c>
      <c r="FN383">
        <v>85.324577331542969</v>
      </c>
      <c r="FO383">
        <v>85.3260498046875</v>
      </c>
      <c r="FP383">
        <v>85.320747375488281</v>
      </c>
      <c r="FQ383">
        <v>82.720230102539063</v>
      </c>
      <c r="FR383">
        <v>79.468605041503906</v>
      </c>
      <c r="FS383">
        <v>76.663726806640625</v>
      </c>
      <c r="FT383">
        <v>73.956329345703125</v>
      </c>
      <c r="FU383">
        <v>72.137886047363281</v>
      </c>
      <c r="FV383">
        <v>70.004310607910156</v>
      </c>
      <c r="FW383">
        <v>68.745658874511719</v>
      </c>
      <c r="FX383">
        <v>500</v>
      </c>
      <c r="FY383">
        <v>0.12474661320447922</v>
      </c>
      <c r="FZ383">
        <v>1</v>
      </c>
      <c r="GA383" s="57" t="s">
        <v>10</v>
      </c>
    </row>
    <row r="384" spans="1:183" x14ac:dyDescent="0.2">
      <c r="A384" t="s">
        <v>242</v>
      </c>
      <c r="B384" t="s">
        <v>246</v>
      </c>
      <c r="C384" t="s">
        <v>218</v>
      </c>
      <c r="D384" t="s">
        <v>46</v>
      </c>
      <c r="E384">
        <v>2015</v>
      </c>
      <c r="F384" t="s">
        <v>221</v>
      </c>
      <c r="G384" t="s">
        <v>10</v>
      </c>
      <c r="H384" s="57" t="s">
        <v>234</v>
      </c>
      <c r="I384">
        <v>618</v>
      </c>
      <c r="L384">
        <v>115.25712164367937</v>
      </c>
      <c r="M384">
        <v>113.10367602645229</v>
      </c>
      <c r="N384">
        <v>111.3638561919858</v>
      </c>
      <c r="O384">
        <v>108.00933171449111</v>
      </c>
      <c r="P384">
        <v>101.90770096531438</v>
      </c>
      <c r="Q384">
        <v>115.82656268466852</v>
      </c>
      <c r="R384">
        <v>132.76704777099582</v>
      </c>
      <c r="S384">
        <v>129.20475973569677</v>
      </c>
      <c r="T384">
        <v>131.9033039895746</v>
      </c>
      <c r="U384">
        <v>142.47774871706983</v>
      </c>
      <c r="V384">
        <v>146.62382624772121</v>
      </c>
      <c r="W384">
        <v>147.62881820510245</v>
      </c>
      <c r="X384">
        <v>148.50768419800266</v>
      </c>
      <c r="Y384">
        <v>152.88587516693059</v>
      </c>
      <c r="Z384">
        <v>153.11608901740584</v>
      </c>
      <c r="AA384">
        <v>153.18060580467244</v>
      </c>
      <c r="AB384">
        <v>154.10043408958643</v>
      </c>
      <c r="AC384">
        <v>152.86614192151669</v>
      </c>
      <c r="AD384">
        <v>151.26929993218116</v>
      </c>
      <c r="AE384">
        <v>153.58539220935671</v>
      </c>
      <c r="AF384">
        <v>151.53402880725812</v>
      </c>
      <c r="AG384">
        <v>144.09546201083268</v>
      </c>
      <c r="AH384">
        <v>124.93726770257281</v>
      </c>
      <c r="AI384">
        <v>119.24709878088397</v>
      </c>
      <c r="AJ384">
        <v>-9.7211284637451172</v>
      </c>
      <c r="AK384">
        <v>-9.6044273376464844</v>
      </c>
      <c r="AL384">
        <v>-9.5184230804443359</v>
      </c>
      <c r="AM384">
        <v>-8.2341318130493164</v>
      </c>
      <c r="AN384">
        <v>-5.18804931640625</v>
      </c>
      <c r="AO384">
        <v>-7.4686164855957031</v>
      </c>
      <c r="AP384">
        <v>-7.3815875053405762</v>
      </c>
      <c r="AQ384">
        <v>-6.1301407814025879</v>
      </c>
      <c r="AR384">
        <v>-7.3672609329223633</v>
      </c>
      <c r="AS384">
        <v>-8.6251840591430664</v>
      </c>
      <c r="AT384">
        <v>-8.9349956512451172</v>
      </c>
      <c r="AU384">
        <v>-8.7161369323730469</v>
      </c>
      <c r="AV384">
        <v>-8.5860147476196289</v>
      </c>
      <c r="AW384">
        <v>-9.1891241073608398</v>
      </c>
      <c r="AX384">
        <v>-8.9102745056152344</v>
      </c>
      <c r="AY384">
        <v>13.56102466583252</v>
      </c>
      <c r="AZ384">
        <v>44.773708343505859</v>
      </c>
      <c r="BA384">
        <v>44.050197601318359</v>
      </c>
      <c r="BB384">
        <v>44.024971008300781</v>
      </c>
      <c r="BC384">
        <v>44.517799377441406</v>
      </c>
      <c r="BD384">
        <v>44.580848693847656</v>
      </c>
      <c r="BE384">
        <v>13.467845916748047</v>
      </c>
      <c r="BF384">
        <v>-2.9893968105316162</v>
      </c>
      <c r="BG384">
        <v>-3.0960829257965088</v>
      </c>
      <c r="BH384">
        <v>-3.2781338691711426</v>
      </c>
      <c r="BI384">
        <v>-3.2312462329864502</v>
      </c>
      <c r="BJ384">
        <v>-3.2030513286590576</v>
      </c>
      <c r="BK384">
        <v>-2.7727537155151367</v>
      </c>
      <c r="BL384">
        <v>-1.735754132270813</v>
      </c>
      <c r="BM384">
        <v>-2.5228602886199951</v>
      </c>
      <c r="BN384">
        <v>-2.4724195003509521</v>
      </c>
      <c r="BO384">
        <v>-2.0452265739440918</v>
      </c>
      <c r="BP384">
        <v>-2.4436252117156982</v>
      </c>
      <c r="BQ384">
        <v>-2.8454692363739014</v>
      </c>
      <c r="BR384">
        <v>-2.9520959854125977</v>
      </c>
      <c r="BS384">
        <v>-2.8767693042755127</v>
      </c>
      <c r="BT384">
        <v>-2.8345029354095459</v>
      </c>
      <c r="BU384">
        <v>-3.0325121879577637</v>
      </c>
      <c r="BV384">
        <v>-2.9459331035614014</v>
      </c>
      <c r="BW384">
        <v>16.596488952636719</v>
      </c>
      <c r="BX384">
        <v>45.724632263183594</v>
      </c>
      <c r="BY384">
        <v>44.998737335205078</v>
      </c>
      <c r="BZ384">
        <v>44.984394073486328</v>
      </c>
      <c r="CA384">
        <v>45.494213104248047</v>
      </c>
      <c r="CB384">
        <v>45.569511413574219</v>
      </c>
      <c r="CC384">
        <v>16.571752548217773</v>
      </c>
      <c r="CD384">
        <v>0.51898497343063354</v>
      </c>
      <c r="CE384">
        <v>0.48396286368370056</v>
      </c>
      <c r="CF384">
        <v>1.1842644214630127</v>
      </c>
      <c r="CG384">
        <v>1.1827998161315918</v>
      </c>
      <c r="CH384">
        <v>1.1709556579589844</v>
      </c>
      <c r="CI384">
        <v>1.0097804069519043</v>
      </c>
      <c r="CJ384">
        <v>0.65529483556747437</v>
      </c>
      <c r="CK384">
        <v>0.90255540609359741</v>
      </c>
      <c r="CL384">
        <v>0.92765522003173828</v>
      </c>
      <c r="CM384">
        <v>0.78397274017333984</v>
      </c>
      <c r="CN384">
        <v>0.96647000312805176</v>
      </c>
      <c r="CO384">
        <v>1.1575440168380737</v>
      </c>
      <c r="CP384">
        <v>1.1916422843933105</v>
      </c>
      <c r="CQ384">
        <v>1.1675586700439453</v>
      </c>
      <c r="CR384">
        <v>1.1489766836166382</v>
      </c>
      <c r="CS384">
        <v>1.2315381765365601</v>
      </c>
      <c r="CT384">
        <v>1.1849520206451416</v>
      </c>
      <c r="CU384">
        <v>18.698843002319336</v>
      </c>
      <c r="CV384">
        <v>46.38323974609375</v>
      </c>
      <c r="CW384">
        <v>45.655693054199219</v>
      </c>
      <c r="CX384">
        <v>45.648887634277344</v>
      </c>
      <c r="CY384">
        <v>46.17047119140625</v>
      </c>
      <c r="CZ384">
        <v>46.254253387451172</v>
      </c>
      <c r="DA384">
        <v>18.72150993347168</v>
      </c>
      <c r="DB384">
        <v>2.9488794803619385</v>
      </c>
      <c r="DC384">
        <v>2.963491678237915</v>
      </c>
      <c r="DD384">
        <v>5.646662712097168</v>
      </c>
      <c r="DE384">
        <v>5.5968456268310547</v>
      </c>
      <c r="DF384">
        <v>5.5449624061584473</v>
      </c>
      <c r="DG384">
        <v>4.7923145294189453</v>
      </c>
      <c r="DH384">
        <v>3.0463438034057617</v>
      </c>
      <c r="DI384">
        <v>4.3279709815979004</v>
      </c>
      <c r="DJ384">
        <v>4.3277301788330078</v>
      </c>
      <c r="DK384">
        <v>3.6131720542907715</v>
      </c>
      <c r="DL384">
        <v>4.3765649795532227</v>
      </c>
      <c r="DM384">
        <v>5.1605572700500488</v>
      </c>
      <c r="DN384">
        <v>5.3353805541992187</v>
      </c>
      <c r="DO384">
        <v>5.2118868827819824</v>
      </c>
      <c r="DP384">
        <v>5.1324563026428223</v>
      </c>
      <c r="DQ384">
        <v>5.4955887794494629</v>
      </c>
      <c r="DR384">
        <v>5.3158369064331055</v>
      </c>
      <c r="DS384">
        <v>20.801197052001953</v>
      </c>
      <c r="DT384">
        <v>47.041843414306641</v>
      </c>
      <c r="DU384">
        <v>46.312648773193359</v>
      </c>
      <c r="DV384">
        <v>46.313381195068359</v>
      </c>
      <c r="DW384">
        <v>46.846733093261719</v>
      </c>
      <c r="DX384">
        <v>46.938995361328125</v>
      </c>
      <c r="DY384">
        <v>20.871267318725586</v>
      </c>
      <c r="DZ384">
        <v>5.3787741661071777</v>
      </c>
      <c r="EA384">
        <v>5.4430203437805176</v>
      </c>
      <c r="EB384">
        <v>12.089657783508301</v>
      </c>
      <c r="EC384">
        <v>11.970026969909668</v>
      </c>
      <c r="ED384">
        <v>11.860334396362305</v>
      </c>
      <c r="EE384">
        <v>10.253692626953125</v>
      </c>
      <c r="EF384">
        <v>6.4986391067504883</v>
      </c>
      <c r="EG384">
        <v>9.2737274169921875</v>
      </c>
      <c r="EH384">
        <v>9.2368974685668945</v>
      </c>
      <c r="EI384">
        <v>7.6980862617492676</v>
      </c>
      <c r="EJ384">
        <v>9.300201416015625</v>
      </c>
      <c r="EK384">
        <v>10.940272331237793</v>
      </c>
      <c r="EL384">
        <v>11.318280220031738</v>
      </c>
      <c r="EM384">
        <v>11.051254272460937</v>
      </c>
      <c r="EN384">
        <v>10.883968353271484</v>
      </c>
      <c r="EO384">
        <v>11.652199745178223</v>
      </c>
      <c r="EP384">
        <v>11.280179023742676</v>
      </c>
      <c r="EQ384">
        <v>23.836662292480469</v>
      </c>
      <c r="ER384">
        <v>47.992767333984375</v>
      </c>
      <c r="ES384">
        <v>47.261188507080078</v>
      </c>
      <c r="ET384">
        <v>47.272804260253906</v>
      </c>
      <c r="EU384">
        <v>47.823146820068359</v>
      </c>
      <c r="EV384">
        <v>47.927658081054688</v>
      </c>
      <c r="EW384">
        <v>23.975175857543945</v>
      </c>
      <c r="EX384">
        <v>8.8871564865112305</v>
      </c>
      <c r="EY384">
        <v>9.023066520690918</v>
      </c>
      <c r="EZ384">
        <v>74.0216064453125</v>
      </c>
      <c r="FA384">
        <v>74.095039367675781</v>
      </c>
      <c r="FB384">
        <v>74.716964721679688</v>
      </c>
      <c r="FC384">
        <v>72.733177185058594</v>
      </c>
      <c r="FD384">
        <v>71.851913452148438</v>
      </c>
      <c r="FE384">
        <v>71.366363525390625</v>
      </c>
      <c r="FF384">
        <v>70.853927612304688</v>
      </c>
      <c r="FG384">
        <v>70.274765014648437</v>
      </c>
      <c r="FH384">
        <v>71.411827087402344</v>
      </c>
      <c r="FI384">
        <v>74.960784912109375</v>
      </c>
      <c r="FJ384">
        <v>78.618186950683594</v>
      </c>
      <c r="FK384">
        <v>81.540771484375</v>
      </c>
      <c r="FL384">
        <v>83.554534912109375</v>
      </c>
      <c r="FM384">
        <v>84.983322143554688</v>
      </c>
      <c r="FN384">
        <v>85.324577331542969</v>
      </c>
      <c r="FO384">
        <v>85.3260498046875</v>
      </c>
      <c r="FP384">
        <v>85.320747375488281</v>
      </c>
      <c r="FQ384">
        <v>82.720230102539063</v>
      </c>
      <c r="FR384">
        <v>79.468605041503906</v>
      </c>
      <c r="FS384">
        <v>76.663726806640625</v>
      </c>
      <c r="FT384">
        <v>73.956329345703125</v>
      </c>
      <c r="FU384">
        <v>72.137886047363281</v>
      </c>
      <c r="FV384">
        <v>70.004310607910156</v>
      </c>
      <c r="FW384">
        <v>68.745658874511719</v>
      </c>
      <c r="FX384">
        <v>500</v>
      </c>
      <c r="FY384">
        <v>0.12474661320447922</v>
      </c>
      <c r="FZ384">
        <v>1</v>
      </c>
      <c r="GA384" s="57" t="s">
        <v>10</v>
      </c>
    </row>
    <row r="385" spans="1:183" x14ac:dyDescent="0.2">
      <c r="A385" t="s">
        <v>242</v>
      </c>
      <c r="B385" t="s">
        <v>246</v>
      </c>
      <c r="C385" t="s">
        <v>218</v>
      </c>
      <c r="D385" t="s">
        <v>46</v>
      </c>
      <c r="E385">
        <v>2016</v>
      </c>
      <c r="F385" t="s">
        <v>221</v>
      </c>
      <c r="G385" t="s">
        <v>10</v>
      </c>
      <c r="H385" s="57" t="s">
        <v>234</v>
      </c>
      <c r="I385">
        <v>618</v>
      </c>
      <c r="L385">
        <v>115.25712164367937</v>
      </c>
      <c r="M385">
        <v>113.10367602645229</v>
      </c>
      <c r="N385">
        <v>111.3638561919858</v>
      </c>
      <c r="O385">
        <v>108.00933171449111</v>
      </c>
      <c r="P385">
        <v>101.90770096531438</v>
      </c>
      <c r="Q385">
        <v>115.82656268466852</v>
      </c>
      <c r="R385">
        <v>132.76704777099584</v>
      </c>
      <c r="S385">
        <v>129.20475973569674</v>
      </c>
      <c r="T385">
        <v>131.9033039895746</v>
      </c>
      <c r="U385">
        <v>142.47774871706983</v>
      </c>
      <c r="V385">
        <v>146.62382624772124</v>
      </c>
      <c r="W385">
        <v>147.62881820510245</v>
      </c>
      <c r="X385">
        <v>148.50768419800266</v>
      </c>
      <c r="Y385">
        <v>152.88587516693059</v>
      </c>
      <c r="Z385">
        <v>153.11608901740584</v>
      </c>
      <c r="AA385">
        <v>153.18060580467244</v>
      </c>
      <c r="AB385">
        <v>154.10043408958643</v>
      </c>
      <c r="AC385">
        <v>152.86614192151669</v>
      </c>
      <c r="AD385">
        <v>151.26929993218116</v>
      </c>
      <c r="AE385">
        <v>153.58539220935671</v>
      </c>
      <c r="AF385">
        <v>151.53402880725812</v>
      </c>
      <c r="AG385">
        <v>144.09546201083265</v>
      </c>
      <c r="AH385">
        <v>124.93726770257281</v>
      </c>
      <c r="AI385">
        <v>119.24709878088397</v>
      </c>
      <c r="AJ385">
        <v>-9.7211284637451172</v>
      </c>
      <c r="AK385">
        <v>-9.6044273376464844</v>
      </c>
      <c r="AL385">
        <v>-9.5184230804443359</v>
      </c>
      <c r="AM385">
        <v>-8.2341318130493164</v>
      </c>
      <c r="AN385">
        <v>-5.18804931640625</v>
      </c>
      <c r="AO385">
        <v>-7.4686164855957031</v>
      </c>
      <c r="AP385">
        <v>-7.3815875053405762</v>
      </c>
      <c r="AQ385">
        <v>-6.1301407814025879</v>
      </c>
      <c r="AR385">
        <v>-7.3672609329223633</v>
      </c>
      <c r="AS385">
        <v>-8.6251840591430664</v>
      </c>
      <c r="AT385">
        <v>-8.9349956512451172</v>
      </c>
      <c r="AU385">
        <v>-8.7161369323730469</v>
      </c>
      <c r="AV385">
        <v>-8.5860147476196289</v>
      </c>
      <c r="AW385">
        <v>-9.1891241073608398</v>
      </c>
      <c r="AX385">
        <v>-8.9102745056152344</v>
      </c>
      <c r="AY385">
        <v>13.56102466583252</v>
      </c>
      <c r="AZ385">
        <v>44.773708343505859</v>
      </c>
      <c r="BA385">
        <v>44.050197601318359</v>
      </c>
      <c r="BB385">
        <v>44.024971008300781</v>
      </c>
      <c r="BC385">
        <v>44.517799377441406</v>
      </c>
      <c r="BD385">
        <v>44.580848693847656</v>
      </c>
      <c r="BE385">
        <v>13.467845916748047</v>
      </c>
      <c r="BF385">
        <v>-2.9893968105316162</v>
      </c>
      <c r="BG385">
        <v>-3.0960829257965088</v>
      </c>
      <c r="BH385">
        <v>-3.2781338691711426</v>
      </c>
      <c r="BI385">
        <v>-3.2312462329864502</v>
      </c>
      <c r="BJ385">
        <v>-3.2030513286590576</v>
      </c>
      <c r="BK385">
        <v>-2.7727537155151367</v>
      </c>
      <c r="BL385">
        <v>-1.735754132270813</v>
      </c>
      <c r="BM385">
        <v>-2.5228602886199951</v>
      </c>
      <c r="BN385">
        <v>-2.4724195003509521</v>
      </c>
      <c r="BO385">
        <v>-2.0452265739440918</v>
      </c>
      <c r="BP385">
        <v>-2.4436252117156982</v>
      </c>
      <c r="BQ385">
        <v>-2.8454692363739014</v>
      </c>
      <c r="BR385">
        <v>-2.9520959854125977</v>
      </c>
      <c r="BS385">
        <v>-2.8767693042755127</v>
      </c>
      <c r="BT385">
        <v>-2.8345029354095459</v>
      </c>
      <c r="BU385">
        <v>-3.0325121879577637</v>
      </c>
      <c r="BV385">
        <v>-2.9459331035614014</v>
      </c>
      <c r="BW385">
        <v>16.596488952636719</v>
      </c>
      <c r="BX385">
        <v>45.724632263183594</v>
      </c>
      <c r="BY385">
        <v>44.998737335205078</v>
      </c>
      <c r="BZ385">
        <v>44.984394073486328</v>
      </c>
      <c r="CA385">
        <v>45.494213104248047</v>
      </c>
      <c r="CB385">
        <v>45.569511413574219</v>
      </c>
      <c r="CC385">
        <v>16.571752548217773</v>
      </c>
      <c r="CD385">
        <v>0.51898497343063354</v>
      </c>
      <c r="CE385">
        <v>0.48396286368370056</v>
      </c>
      <c r="CF385">
        <v>1.1842644214630127</v>
      </c>
      <c r="CG385">
        <v>1.1827998161315918</v>
      </c>
      <c r="CH385">
        <v>1.1709556579589844</v>
      </c>
      <c r="CI385">
        <v>1.0097804069519043</v>
      </c>
      <c r="CJ385">
        <v>0.65529483556747437</v>
      </c>
      <c r="CK385">
        <v>0.90255540609359741</v>
      </c>
      <c r="CL385">
        <v>0.92765522003173828</v>
      </c>
      <c r="CM385">
        <v>0.78397274017333984</v>
      </c>
      <c r="CN385">
        <v>0.96647000312805176</v>
      </c>
      <c r="CO385">
        <v>1.1575440168380737</v>
      </c>
      <c r="CP385">
        <v>1.1916422843933105</v>
      </c>
      <c r="CQ385">
        <v>1.1675586700439453</v>
      </c>
      <c r="CR385">
        <v>1.1489766836166382</v>
      </c>
      <c r="CS385">
        <v>1.2315381765365601</v>
      </c>
      <c r="CT385">
        <v>1.1849520206451416</v>
      </c>
      <c r="CU385">
        <v>18.698843002319336</v>
      </c>
      <c r="CV385">
        <v>46.38323974609375</v>
      </c>
      <c r="CW385">
        <v>45.655693054199219</v>
      </c>
      <c r="CX385">
        <v>45.648887634277344</v>
      </c>
      <c r="CY385">
        <v>46.17047119140625</v>
      </c>
      <c r="CZ385">
        <v>46.254253387451172</v>
      </c>
      <c r="DA385">
        <v>18.72150993347168</v>
      </c>
      <c r="DB385">
        <v>2.9488794803619385</v>
      </c>
      <c r="DC385">
        <v>2.963491678237915</v>
      </c>
      <c r="DD385">
        <v>5.646662712097168</v>
      </c>
      <c r="DE385">
        <v>5.5968456268310547</v>
      </c>
      <c r="DF385">
        <v>5.5449624061584473</v>
      </c>
      <c r="DG385">
        <v>4.7923145294189453</v>
      </c>
      <c r="DH385">
        <v>3.0463438034057617</v>
      </c>
      <c r="DI385">
        <v>4.3279709815979004</v>
      </c>
      <c r="DJ385">
        <v>4.3277301788330078</v>
      </c>
      <c r="DK385">
        <v>3.6131720542907715</v>
      </c>
      <c r="DL385">
        <v>4.3765649795532227</v>
      </c>
      <c r="DM385">
        <v>5.1605572700500488</v>
      </c>
      <c r="DN385">
        <v>5.3353805541992187</v>
      </c>
      <c r="DO385">
        <v>5.2118868827819824</v>
      </c>
      <c r="DP385">
        <v>5.1324563026428223</v>
      </c>
      <c r="DQ385">
        <v>5.4955887794494629</v>
      </c>
      <c r="DR385">
        <v>5.3158369064331055</v>
      </c>
      <c r="DS385">
        <v>20.801197052001953</v>
      </c>
      <c r="DT385">
        <v>47.041843414306641</v>
      </c>
      <c r="DU385">
        <v>46.312648773193359</v>
      </c>
      <c r="DV385">
        <v>46.313381195068359</v>
      </c>
      <c r="DW385">
        <v>46.846733093261719</v>
      </c>
      <c r="DX385">
        <v>46.938995361328125</v>
      </c>
      <c r="DY385">
        <v>20.871267318725586</v>
      </c>
      <c r="DZ385">
        <v>5.3787741661071777</v>
      </c>
      <c r="EA385">
        <v>5.4430203437805176</v>
      </c>
      <c r="EB385">
        <v>12.089657783508301</v>
      </c>
      <c r="EC385">
        <v>11.970026969909668</v>
      </c>
      <c r="ED385">
        <v>11.860334396362305</v>
      </c>
      <c r="EE385">
        <v>10.253692626953125</v>
      </c>
      <c r="EF385">
        <v>6.4986391067504883</v>
      </c>
      <c r="EG385">
        <v>9.2737274169921875</v>
      </c>
      <c r="EH385">
        <v>9.2368974685668945</v>
      </c>
      <c r="EI385">
        <v>7.6980862617492676</v>
      </c>
      <c r="EJ385">
        <v>9.300201416015625</v>
      </c>
      <c r="EK385">
        <v>10.940272331237793</v>
      </c>
      <c r="EL385">
        <v>11.318280220031738</v>
      </c>
      <c r="EM385">
        <v>11.051254272460937</v>
      </c>
      <c r="EN385">
        <v>10.883968353271484</v>
      </c>
      <c r="EO385">
        <v>11.652199745178223</v>
      </c>
      <c r="EP385">
        <v>11.280179023742676</v>
      </c>
      <c r="EQ385">
        <v>23.836662292480469</v>
      </c>
      <c r="ER385">
        <v>47.992767333984375</v>
      </c>
      <c r="ES385">
        <v>47.261188507080078</v>
      </c>
      <c r="ET385">
        <v>47.272804260253906</v>
      </c>
      <c r="EU385">
        <v>47.823146820068359</v>
      </c>
      <c r="EV385">
        <v>47.927658081054688</v>
      </c>
      <c r="EW385">
        <v>23.975175857543945</v>
      </c>
      <c r="EX385">
        <v>8.8871564865112305</v>
      </c>
      <c r="EY385">
        <v>9.023066520690918</v>
      </c>
      <c r="EZ385">
        <v>74.0216064453125</v>
      </c>
      <c r="FA385">
        <v>74.095039367675781</v>
      </c>
      <c r="FB385">
        <v>74.716964721679688</v>
      </c>
      <c r="FC385">
        <v>72.733177185058594</v>
      </c>
      <c r="FD385">
        <v>71.851913452148438</v>
      </c>
      <c r="FE385">
        <v>71.366363525390625</v>
      </c>
      <c r="FF385">
        <v>70.853927612304688</v>
      </c>
      <c r="FG385">
        <v>70.274765014648437</v>
      </c>
      <c r="FH385">
        <v>71.411827087402344</v>
      </c>
      <c r="FI385">
        <v>74.960784912109375</v>
      </c>
      <c r="FJ385">
        <v>78.618186950683594</v>
      </c>
      <c r="FK385">
        <v>81.540771484375</v>
      </c>
      <c r="FL385">
        <v>83.554534912109375</v>
      </c>
      <c r="FM385">
        <v>84.983322143554688</v>
      </c>
      <c r="FN385">
        <v>85.324577331542969</v>
      </c>
      <c r="FO385">
        <v>85.3260498046875</v>
      </c>
      <c r="FP385">
        <v>85.320747375488281</v>
      </c>
      <c r="FQ385">
        <v>82.720230102539063</v>
      </c>
      <c r="FR385">
        <v>79.468605041503906</v>
      </c>
      <c r="FS385">
        <v>76.663726806640625</v>
      </c>
      <c r="FT385">
        <v>73.956329345703125</v>
      </c>
      <c r="FU385">
        <v>72.137886047363281</v>
      </c>
      <c r="FV385">
        <v>70.004310607910156</v>
      </c>
      <c r="FW385">
        <v>68.745658874511719</v>
      </c>
      <c r="FX385">
        <v>500</v>
      </c>
      <c r="FY385">
        <v>0.12474661320447922</v>
      </c>
      <c r="FZ385">
        <v>1</v>
      </c>
      <c r="GA385" s="57" t="s">
        <v>10</v>
      </c>
    </row>
    <row r="386" spans="1:183" x14ac:dyDescent="0.2">
      <c r="A386" t="s">
        <v>242</v>
      </c>
      <c r="B386" t="s">
        <v>246</v>
      </c>
      <c r="C386" t="s">
        <v>218</v>
      </c>
      <c r="D386" t="s">
        <v>47</v>
      </c>
      <c r="E386">
        <v>2014</v>
      </c>
      <c r="F386" t="s">
        <v>221</v>
      </c>
      <c r="G386" t="s">
        <v>10</v>
      </c>
      <c r="H386" s="57" t="s">
        <v>234</v>
      </c>
      <c r="I386">
        <v>565</v>
      </c>
      <c r="L386">
        <v>92.023489419287927</v>
      </c>
      <c r="M386">
        <v>89.671935133592754</v>
      </c>
      <c r="N386">
        <v>89.424194475296488</v>
      </c>
      <c r="O386">
        <v>90.570048488583566</v>
      </c>
      <c r="P386">
        <v>93.436033040004432</v>
      </c>
      <c r="Q386">
        <v>102.58739099821327</v>
      </c>
      <c r="R386">
        <v>115.87091606492369</v>
      </c>
      <c r="S386">
        <v>111.81200595743496</v>
      </c>
      <c r="T386">
        <v>111.67149210445312</v>
      </c>
      <c r="U386">
        <v>114.57073085108112</v>
      </c>
      <c r="V386">
        <v>116.7069217650229</v>
      </c>
      <c r="W386">
        <v>117.09592484864578</v>
      </c>
      <c r="X386">
        <v>116.92959691756037</v>
      </c>
      <c r="Y386">
        <v>118.48713009622101</v>
      </c>
      <c r="Z386">
        <v>119.06097117610612</v>
      </c>
      <c r="AA386">
        <v>118.61395051325412</v>
      </c>
      <c r="AB386">
        <v>120.71513908699693</v>
      </c>
      <c r="AC386">
        <v>125.40033884704552</v>
      </c>
      <c r="AD386">
        <v>125.68601192427681</v>
      </c>
      <c r="AE386">
        <v>124.38708053600936</v>
      </c>
      <c r="AF386">
        <v>122.11688573988215</v>
      </c>
      <c r="AG386">
        <v>107.19054068542431</v>
      </c>
      <c r="AH386">
        <v>98.973280588402261</v>
      </c>
      <c r="AI386">
        <v>95.945813553723212</v>
      </c>
      <c r="AJ386">
        <v>-7.8876643180847168</v>
      </c>
      <c r="AK386">
        <v>-7.7443556785583496</v>
      </c>
      <c r="AL386">
        <v>-7.6657795906066895</v>
      </c>
      <c r="AM386">
        <v>-7.5590839385986328</v>
      </c>
      <c r="AN386">
        <v>-7.3465266227722168</v>
      </c>
      <c r="AO386">
        <v>-8.2101430892944336</v>
      </c>
      <c r="AP386">
        <v>-7.2501192092895508</v>
      </c>
      <c r="AQ386">
        <v>-6.6156024932861328</v>
      </c>
      <c r="AR386">
        <v>-6.8331441879272461</v>
      </c>
      <c r="AS386">
        <v>-7.0734877586364746</v>
      </c>
      <c r="AT386">
        <v>-7.4619579315185547</v>
      </c>
      <c r="AU386">
        <v>-7.6865701675415039</v>
      </c>
      <c r="AV386">
        <v>-7.6623144149780273</v>
      </c>
      <c r="AW386">
        <v>-7.5388917922973633</v>
      </c>
      <c r="AX386">
        <v>-7.705235481262207</v>
      </c>
      <c r="AY386">
        <v>11.051872253417969</v>
      </c>
      <c r="AZ386">
        <v>36.190113067626953</v>
      </c>
      <c r="BA386">
        <v>37.215641021728516</v>
      </c>
      <c r="BB386">
        <v>37.378940582275391</v>
      </c>
      <c r="BC386">
        <v>36.958953857421875</v>
      </c>
      <c r="BD386">
        <v>36.907573699951172</v>
      </c>
      <c r="BE386">
        <v>10.885297775268555</v>
      </c>
      <c r="BF386">
        <v>-2.615769624710083</v>
      </c>
      <c r="BG386">
        <v>-2.661090612411499</v>
      </c>
      <c r="BH386">
        <v>-2.6625902652740479</v>
      </c>
      <c r="BI386">
        <v>-2.6090435981750488</v>
      </c>
      <c r="BJ386">
        <v>-2.5883722305297852</v>
      </c>
      <c r="BK386">
        <v>-2.5527052879333496</v>
      </c>
      <c r="BL386">
        <v>-2.4740557670593262</v>
      </c>
      <c r="BM386">
        <v>-2.7842044830322266</v>
      </c>
      <c r="BN386">
        <v>-2.4429361820220947</v>
      </c>
      <c r="BO386">
        <v>-2.2176597118377686</v>
      </c>
      <c r="BP386">
        <v>-2.2814536094665527</v>
      </c>
      <c r="BQ386">
        <v>-2.353386402130127</v>
      </c>
      <c r="BR386">
        <v>-2.4935250282287598</v>
      </c>
      <c r="BS386">
        <v>-2.5702502727508545</v>
      </c>
      <c r="BT386">
        <v>-2.55849289894104</v>
      </c>
      <c r="BU386">
        <v>-2.5148613452911377</v>
      </c>
      <c r="BV386">
        <v>-2.5837743282318115</v>
      </c>
      <c r="BW386">
        <v>13.751540184020996</v>
      </c>
      <c r="BX386">
        <v>37.044216156005859</v>
      </c>
      <c r="BY386">
        <v>38.090747833251953</v>
      </c>
      <c r="BZ386">
        <v>38.262413024902344</v>
      </c>
      <c r="CA386">
        <v>37.839275360107422</v>
      </c>
      <c r="CB386">
        <v>37.787620544433594</v>
      </c>
      <c r="CC386">
        <v>13.662678718566895</v>
      </c>
      <c r="CD386">
        <v>0.50981724262237549</v>
      </c>
      <c r="CE386">
        <v>0.42561140656471252</v>
      </c>
      <c r="CF386">
        <v>0.95627987384796143</v>
      </c>
      <c r="CG386">
        <v>0.94765776395797729</v>
      </c>
      <c r="CH386">
        <v>0.92822444438934326</v>
      </c>
      <c r="CI386">
        <v>0.91469734907150269</v>
      </c>
      <c r="CJ386">
        <v>0.90060275793075562</v>
      </c>
      <c r="CK386">
        <v>0.97378373146057129</v>
      </c>
      <c r="CL386">
        <v>0.88650411367416382</v>
      </c>
      <c r="CM386">
        <v>0.82834172248840332</v>
      </c>
      <c r="CN386">
        <v>0.87103325128555298</v>
      </c>
      <c r="CO386">
        <v>0.9157414436340332</v>
      </c>
      <c r="CP386">
        <v>0.94759649038314819</v>
      </c>
      <c r="CQ386">
        <v>0.97329729795455933</v>
      </c>
      <c r="CR386">
        <v>0.9763982892036438</v>
      </c>
      <c r="CS386">
        <v>0.96476703882217407</v>
      </c>
      <c r="CT386">
        <v>0.96333426237106323</v>
      </c>
      <c r="CU386">
        <v>15.621322631835938</v>
      </c>
      <c r="CV386">
        <v>37.635765075683594</v>
      </c>
      <c r="CW386">
        <v>38.696842193603516</v>
      </c>
      <c r="CX386">
        <v>38.874305725097656</v>
      </c>
      <c r="CY386">
        <v>38.448982238769531</v>
      </c>
      <c r="CZ386">
        <v>38.397136688232422</v>
      </c>
      <c r="DA386">
        <v>15.586283683776855</v>
      </c>
      <c r="DB386">
        <v>2.6745891571044922</v>
      </c>
      <c r="DC386">
        <v>2.5634517669677734</v>
      </c>
      <c r="DD386">
        <v>4.5751500129699707</v>
      </c>
      <c r="DE386">
        <v>4.504359245300293</v>
      </c>
      <c r="DF386">
        <v>4.4448213577270508</v>
      </c>
      <c r="DG386">
        <v>4.3821001052856445</v>
      </c>
      <c r="DH386">
        <v>4.275261402130127</v>
      </c>
      <c r="DI386">
        <v>4.7317719459533691</v>
      </c>
      <c r="DJ386">
        <v>4.2159442901611328</v>
      </c>
      <c r="DK386">
        <v>3.8743431568145752</v>
      </c>
      <c r="DL386">
        <v>4.0235199928283691</v>
      </c>
      <c r="DM386">
        <v>4.1848692893981934</v>
      </c>
      <c r="DN386">
        <v>4.3887181282043457</v>
      </c>
      <c r="DO386">
        <v>4.5168447494506836</v>
      </c>
      <c r="DP386">
        <v>4.5112895965576172</v>
      </c>
      <c r="DQ386">
        <v>4.4443955421447754</v>
      </c>
      <c r="DR386">
        <v>4.5104427337646484</v>
      </c>
      <c r="DS386">
        <v>17.491104125976562</v>
      </c>
      <c r="DT386">
        <v>38.227313995361328</v>
      </c>
      <c r="DU386">
        <v>39.302936553955078</v>
      </c>
      <c r="DV386">
        <v>39.486194610595703</v>
      </c>
      <c r="DW386">
        <v>39.058689117431641</v>
      </c>
      <c r="DX386">
        <v>39.006656646728516</v>
      </c>
      <c r="DY386">
        <v>17.509889602661133</v>
      </c>
      <c r="DZ386">
        <v>4.8393611907958984</v>
      </c>
      <c r="EA386">
        <v>4.7012925148010254</v>
      </c>
      <c r="EB386">
        <v>9.8002243041992187</v>
      </c>
      <c r="EC386">
        <v>9.6396713256835938</v>
      </c>
      <c r="ED386">
        <v>9.5222282409667969</v>
      </c>
      <c r="EE386">
        <v>9.3884792327880859</v>
      </c>
      <c r="EF386">
        <v>9.1477327346801758</v>
      </c>
      <c r="EG386">
        <v>10.157710075378418</v>
      </c>
      <c r="EH386">
        <v>9.023127555847168</v>
      </c>
      <c r="EI386">
        <v>8.2722854614257813</v>
      </c>
      <c r="EJ386">
        <v>8.5752105712890625</v>
      </c>
      <c r="EK386">
        <v>8.9049711227416992</v>
      </c>
      <c r="EL386">
        <v>9.3571510314941406</v>
      </c>
      <c r="EM386">
        <v>9.6331644058227539</v>
      </c>
      <c r="EN386">
        <v>9.6151113510131836</v>
      </c>
      <c r="EO386">
        <v>9.4684257507324219</v>
      </c>
      <c r="EP386">
        <v>9.6319046020507812</v>
      </c>
      <c r="EQ386">
        <v>20.190773010253906</v>
      </c>
      <c r="ER386">
        <v>39.081417083740234</v>
      </c>
      <c r="ES386">
        <v>40.178043365478516</v>
      </c>
      <c r="ET386">
        <v>40.369667053222656</v>
      </c>
      <c r="EU386">
        <v>39.939006805419922</v>
      </c>
      <c r="EV386">
        <v>39.886699676513672</v>
      </c>
      <c r="EW386">
        <v>20.287269592285156</v>
      </c>
      <c r="EX386">
        <v>7.9649481773376465</v>
      </c>
      <c r="EY386">
        <v>7.787994384765625</v>
      </c>
      <c r="EZ386">
        <v>45.222328186035156</v>
      </c>
      <c r="FA386">
        <v>44.617679595947266</v>
      </c>
      <c r="FB386">
        <v>44.268688201904297</v>
      </c>
      <c r="FC386">
        <v>43.648090362548828</v>
      </c>
      <c r="FD386">
        <v>43.436527252197266</v>
      </c>
      <c r="FE386">
        <v>43.376819610595703</v>
      </c>
      <c r="FF386">
        <v>43.510597229003906</v>
      </c>
      <c r="FG386">
        <v>43.910343170166016</v>
      </c>
      <c r="FH386">
        <v>44.684791564941406</v>
      </c>
      <c r="FI386">
        <v>46.153408050537109</v>
      </c>
      <c r="FJ386">
        <v>48.4188232421875</v>
      </c>
      <c r="FK386">
        <v>49.182807922363281</v>
      </c>
      <c r="FL386">
        <v>48.972526550292969</v>
      </c>
      <c r="FM386">
        <v>48.699172973632813</v>
      </c>
      <c r="FN386">
        <v>49.184261322021484</v>
      </c>
      <c r="FO386">
        <v>49.488548278808594</v>
      </c>
      <c r="FP386">
        <v>48.811656951904297</v>
      </c>
      <c r="FQ386">
        <v>48.087108612060547</v>
      </c>
      <c r="FR386">
        <v>47.365650177001953</v>
      </c>
      <c r="FS386">
        <v>46.756061553955078</v>
      </c>
      <c r="FT386">
        <v>45.922809600830078</v>
      </c>
      <c r="FU386">
        <v>45.573360443115234</v>
      </c>
      <c r="FV386">
        <v>44.766757965087891</v>
      </c>
      <c r="FW386">
        <v>44.159526824951172</v>
      </c>
      <c r="FX386">
        <v>500</v>
      </c>
      <c r="FY386">
        <v>0.12474661320447922</v>
      </c>
      <c r="FZ386">
        <v>1</v>
      </c>
      <c r="GA386" s="57" t="s">
        <v>10</v>
      </c>
    </row>
    <row r="387" spans="1:183" x14ac:dyDescent="0.2">
      <c r="A387" t="s">
        <v>242</v>
      </c>
      <c r="B387" t="s">
        <v>246</v>
      </c>
      <c r="C387" t="s">
        <v>218</v>
      </c>
      <c r="D387" t="s">
        <v>47</v>
      </c>
      <c r="E387">
        <v>2015</v>
      </c>
      <c r="F387" t="s">
        <v>221</v>
      </c>
      <c r="G387" t="s">
        <v>10</v>
      </c>
      <c r="H387" s="57" t="s">
        <v>234</v>
      </c>
      <c r="I387">
        <v>565</v>
      </c>
      <c r="L387">
        <v>92.023489419287927</v>
      </c>
      <c r="M387">
        <v>89.671935133592754</v>
      </c>
      <c r="N387">
        <v>89.424194475296488</v>
      </c>
      <c r="O387">
        <v>90.570048488583566</v>
      </c>
      <c r="P387">
        <v>93.436033040004446</v>
      </c>
      <c r="Q387">
        <v>102.58739099821327</v>
      </c>
      <c r="R387">
        <v>115.87091606492369</v>
      </c>
      <c r="S387">
        <v>111.81200595743496</v>
      </c>
      <c r="T387">
        <v>111.67149210445312</v>
      </c>
      <c r="U387">
        <v>114.57073085108112</v>
      </c>
      <c r="V387">
        <v>116.7069217650229</v>
      </c>
      <c r="W387">
        <v>117.09592484864578</v>
      </c>
      <c r="X387">
        <v>116.92959691756037</v>
      </c>
      <c r="Y387">
        <v>118.48713009622101</v>
      </c>
      <c r="Z387">
        <v>119.06097117610612</v>
      </c>
      <c r="AA387">
        <v>118.61395051325412</v>
      </c>
      <c r="AB387">
        <v>120.71513908699693</v>
      </c>
      <c r="AC387">
        <v>125.40033884704552</v>
      </c>
      <c r="AD387">
        <v>125.68601192427681</v>
      </c>
      <c r="AE387">
        <v>124.38708053600936</v>
      </c>
      <c r="AF387">
        <v>122.11688573988215</v>
      </c>
      <c r="AG387">
        <v>107.19054068542431</v>
      </c>
      <c r="AH387">
        <v>98.973280588402261</v>
      </c>
      <c r="AI387">
        <v>95.945813553723212</v>
      </c>
      <c r="AJ387">
        <v>-7.8876643180847168</v>
      </c>
      <c r="AK387">
        <v>-7.7443556785583496</v>
      </c>
      <c r="AL387">
        <v>-7.6657795906066895</v>
      </c>
      <c r="AM387">
        <v>-7.5590839385986328</v>
      </c>
      <c r="AN387">
        <v>-7.3465266227722168</v>
      </c>
      <c r="AO387">
        <v>-8.2101430892944336</v>
      </c>
      <c r="AP387">
        <v>-7.2501192092895508</v>
      </c>
      <c r="AQ387">
        <v>-6.6156024932861328</v>
      </c>
      <c r="AR387">
        <v>-6.8331441879272461</v>
      </c>
      <c r="AS387">
        <v>-7.0734877586364746</v>
      </c>
      <c r="AT387">
        <v>-7.4619579315185547</v>
      </c>
      <c r="AU387">
        <v>-7.6865701675415039</v>
      </c>
      <c r="AV387">
        <v>-7.6623144149780273</v>
      </c>
      <c r="AW387">
        <v>-7.5388917922973633</v>
      </c>
      <c r="AX387">
        <v>-7.705235481262207</v>
      </c>
      <c r="AY387">
        <v>11.051872253417969</v>
      </c>
      <c r="AZ387">
        <v>36.190113067626953</v>
      </c>
      <c r="BA387">
        <v>37.215641021728516</v>
      </c>
      <c r="BB387">
        <v>37.378940582275391</v>
      </c>
      <c r="BC387">
        <v>36.958953857421875</v>
      </c>
      <c r="BD387">
        <v>36.907573699951172</v>
      </c>
      <c r="BE387">
        <v>10.885297775268555</v>
      </c>
      <c r="BF387">
        <v>-2.615769624710083</v>
      </c>
      <c r="BG387">
        <v>-2.661090612411499</v>
      </c>
      <c r="BH387">
        <v>-2.6625902652740479</v>
      </c>
      <c r="BI387">
        <v>-2.6090435981750488</v>
      </c>
      <c r="BJ387">
        <v>-2.5883722305297852</v>
      </c>
      <c r="BK387">
        <v>-2.5527052879333496</v>
      </c>
      <c r="BL387">
        <v>-2.4740557670593262</v>
      </c>
      <c r="BM387">
        <v>-2.7842044830322266</v>
      </c>
      <c r="BN387">
        <v>-2.4429361820220947</v>
      </c>
      <c r="BO387">
        <v>-2.2176597118377686</v>
      </c>
      <c r="BP387">
        <v>-2.2814536094665527</v>
      </c>
      <c r="BQ387">
        <v>-2.353386402130127</v>
      </c>
      <c r="BR387">
        <v>-2.4935250282287598</v>
      </c>
      <c r="BS387">
        <v>-2.5702502727508545</v>
      </c>
      <c r="BT387">
        <v>-2.55849289894104</v>
      </c>
      <c r="BU387">
        <v>-2.5148613452911377</v>
      </c>
      <c r="BV387">
        <v>-2.5837743282318115</v>
      </c>
      <c r="BW387">
        <v>13.751540184020996</v>
      </c>
      <c r="BX387">
        <v>37.044216156005859</v>
      </c>
      <c r="BY387">
        <v>38.090747833251953</v>
      </c>
      <c r="BZ387">
        <v>38.262413024902344</v>
      </c>
      <c r="CA387">
        <v>37.839275360107422</v>
      </c>
      <c r="CB387">
        <v>37.787620544433594</v>
      </c>
      <c r="CC387">
        <v>13.662678718566895</v>
      </c>
      <c r="CD387">
        <v>0.50981724262237549</v>
      </c>
      <c r="CE387">
        <v>0.42561140656471252</v>
      </c>
      <c r="CF387">
        <v>0.95627987384796143</v>
      </c>
      <c r="CG387">
        <v>0.94765776395797729</v>
      </c>
      <c r="CH387">
        <v>0.92822444438934326</v>
      </c>
      <c r="CI387">
        <v>0.91469734907150269</v>
      </c>
      <c r="CJ387">
        <v>0.90060275793075562</v>
      </c>
      <c r="CK387">
        <v>0.97378373146057129</v>
      </c>
      <c r="CL387">
        <v>0.88650411367416382</v>
      </c>
      <c r="CM387">
        <v>0.82834172248840332</v>
      </c>
      <c r="CN387">
        <v>0.87103325128555298</v>
      </c>
      <c r="CO387">
        <v>0.9157414436340332</v>
      </c>
      <c r="CP387">
        <v>0.94759649038314819</v>
      </c>
      <c r="CQ387">
        <v>0.97329729795455933</v>
      </c>
      <c r="CR387">
        <v>0.9763982892036438</v>
      </c>
      <c r="CS387">
        <v>0.96476703882217407</v>
      </c>
      <c r="CT387">
        <v>0.96333426237106323</v>
      </c>
      <c r="CU387">
        <v>15.621322631835938</v>
      </c>
      <c r="CV387">
        <v>37.635765075683594</v>
      </c>
      <c r="CW387">
        <v>38.696842193603516</v>
      </c>
      <c r="CX387">
        <v>38.874305725097656</v>
      </c>
      <c r="CY387">
        <v>38.448982238769531</v>
      </c>
      <c r="CZ387">
        <v>38.397136688232422</v>
      </c>
      <c r="DA387">
        <v>15.586283683776855</v>
      </c>
      <c r="DB387">
        <v>2.6745891571044922</v>
      </c>
      <c r="DC387">
        <v>2.5634517669677734</v>
      </c>
      <c r="DD387">
        <v>4.5751500129699707</v>
      </c>
      <c r="DE387">
        <v>4.504359245300293</v>
      </c>
      <c r="DF387">
        <v>4.4448213577270508</v>
      </c>
      <c r="DG387">
        <v>4.3821001052856445</v>
      </c>
      <c r="DH387">
        <v>4.275261402130127</v>
      </c>
      <c r="DI387">
        <v>4.7317719459533691</v>
      </c>
      <c r="DJ387">
        <v>4.2159442901611328</v>
      </c>
      <c r="DK387">
        <v>3.8743431568145752</v>
      </c>
      <c r="DL387">
        <v>4.0235199928283691</v>
      </c>
      <c r="DM387">
        <v>4.1848692893981934</v>
      </c>
      <c r="DN387">
        <v>4.3887181282043457</v>
      </c>
      <c r="DO387">
        <v>4.5168447494506836</v>
      </c>
      <c r="DP387">
        <v>4.5112895965576172</v>
      </c>
      <c r="DQ387">
        <v>4.4443955421447754</v>
      </c>
      <c r="DR387">
        <v>4.5104427337646484</v>
      </c>
      <c r="DS387">
        <v>17.491104125976562</v>
      </c>
      <c r="DT387">
        <v>38.227313995361328</v>
      </c>
      <c r="DU387">
        <v>39.302936553955078</v>
      </c>
      <c r="DV387">
        <v>39.486194610595703</v>
      </c>
      <c r="DW387">
        <v>39.058689117431641</v>
      </c>
      <c r="DX387">
        <v>39.006656646728516</v>
      </c>
      <c r="DY387">
        <v>17.509889602661133</v>
      </c>
      <c r="DZ387">
        <v>4.8393611907958984</v>
      </c>
      <c r="EA387">
        <v>4.7012925148010254</v>
      </c>
      <c r="EB387">
        <v>9.8002243041992187</v>
      </c>
      <c r="EC387">
        <v>9.6396713256835938</v>
      </c>
      <c r="ED387">
        <v>9.5222282409667969</v>
      </c>
      <c r="EE387">
        <v>9.3884792327880859</v>
      </c>
      <c r="EF387">
        <v>9.1477327346801758</v>
      </c>
      <c r="EG387">
        <v>10.157710075378418</v>
      </c>
      <c r="EH387">
        <v>9.023127555847168</v>
      </c>
      <c r="EI387">
        <v>8.2722854614257813</v>
      </c>
      <c r="EJ387">
        <v>8.5752105712890625</v>
      </c>
      <c r="EK387">
        <v>8.9049711227416992</v>
      </c>
      <c r="EL387">
        <v>9.3571510314941406</v>
      </c>
      <c r="EM387">
        <v>9.6331644058227539</v>
      </c>
      <c r="EN387">
        <v>9.6151113510131836</v>
      </c>
      <c r="EO387">
        <v>9.4684257507324219</v>
      </c>
      <c r="EP387">
        <v>9.6319046020507812</v>
      </c>
      <c r="EQ387">
        <v>20.190773010253906</v>
      </c>
      <c r="ER387">
        <v>39.081417083740234</v>
      </c>
      <c r="ES387">
        <v>40.178043365478516</v>
      </c>
      <c r="ET387">
        <v>40.369667053222656</v>
      </c>
      <c r="EU387">
        <v>39.939006805419922</v>
      </c>
      <c r="EV387">
        <v>39.886699676513672</v>
      </c>
      <c r="EW387">
        <v>20.287269592285156</v>
      </c>
      <c r="EX387">
        <v>7.9649481773376465</v>
      </c>
      <c r="EY387">
        <v>7.787994384765625</v>
      </c>
      <c r="EZ387">
        <v>45.222328186035156</v>
      </c>
      <c r="FA387">
        <v>44.617679595947266</v>
      </c>
      <c r="FB387">
        <v>44.268688201904297</v>
      </c>
      <c r="FC387">
        <v>43.648090362548828</v>
      </c>
      <c r="FD387">
        <v>43.436527252197266</v>
      </c>
      <c r="FE387">
        <v>43.376819610595703</v>
      </c>
      <c r="FF387">
        <v>43.510597229003906</v>
      </c>
      <c r="FG387">
        <v>43.910343170166016</v>
      </c>
      <c r="FH387">
        <v>44.684791564941406</v>
      </c>
      <c r="FI387">
        <v>46.153408050537109</v>
      </c>
      <c r="FJ387">
        <v>48.4188232421875</v>
      </c>
      <c r="FK387">
        <v>49.182807922363281</v>
      </c>
      <c r="FL387">
        <v>48.972526550292969</v>
      </c>
      <c r="FM387">
        <v>48.699172973632813</v>
      </c>
      <c r="FN387">
        <v>49.184261322021484</v>
      </c>
      <c r="FO387">
        <v>49.488548278808594</v>
      </c>
      <c r="FP387">
        <v>48.811656951904297</v>
      </c>
      <c r="FQ387">
        <v>48.087108612060547</v>
      </c>
      <c r="FR387">
        <v>47.365650177001953</v>
      </c>
      <c r="FS387">
        <v>46.756061553955078</v>
      </c>
      <c r="FT387">
        <v>45.922809600830078</v>
      </c>
      <c r="FU387">
        <v>45.573360443115234</v>
      </c>
      <c r="FV387">
        <v>44.766757965087891</v>
      </c>
      <c r="FW387">
        <v>44.159526824951172</v>
      </c>
      <c r="FX387">
        <v>500</v>
      </c>
      <c r="FY387">
        <v>0.12474661320447922</v>
      </c>
      <c r="FZ387">
        <v>1</v>
      </c>
      <c r="GA387" s="57" t="s">
        <v>10</v>
      </c>
    </row>
    <row r="388" spans="1:183" x14ac:dyDescent="0.2">
      <c r="A388" t="s">
        <v>242</v>
      </c>
      <c r="B388" t="s">
        <v>246</v>
      </c>
      <c r="C388" t="s">
        <v>218</v>
      </c>
      <c r="D388" t="s">
        <v>47</v>
      </c>
      <c r="E388">
        <v>2016</v>
      </c>
      <c r="F388" t="s">
        <v>221</v>
      </c>
      <c r="G388" t="s">
        <v>10</v>
      </c>
      <c r="H388" s="57" t="s">
        <v>234</v>
      </c>
      <c r="I388">
        <v>565</v>
      </c>
      <c r="L388">
        <v>92.023489419287927</v>
      </c>
      <c r="M388">
        <v>89.671935133592754</v>
      </c>
      <c r="N388">
        <v>89.424194475296488</v>
      </c>
      <c r="O388">
        <v>90.570048488583566</v>
      </c>
      <c r="P388">
        <v>93.436033040004446</v>
      </c>
      <c r="Q388">
        <v>102.58739099821327</v>
      </c>
      <c r="R388">
        <v>115.87091606492369</v>
      </c>
      <c r="S388">
        <v>111.81200595743496</v>
      </c>
      <c r="T388">
        <v>111.67149210445312</v>
      </c>
      <c r="U388">
        <v>114.57073085108112</v>
      </c>
      <c r="V388">
        <v>116.7069217650229</v>
      </c>
      <c r="W388">
        <v>117.09592484864578</v>
      </c>
      <c r="X388">
        <v>116.92959691756037</v>
      </c>
      <c r="Y388">
        <v>118.48713009622101</v>
      </c>
      <c r="Z388">
        <v>119.06097117610612</v>
      </c>
      <c r="AA388">
        <v>118.61395051325412</v>
      </c>
      <c r="AB388">
        <v>120.71513908699693</v>
      </c>
      <c r="AC388">
        <v>125.40033884704552</v>
      </c>
      <c r="AD388">
        <v>125.68601192427681</v>
      </c>
      <c r="AE388">
        <v>124.38708053600936</v>
      </c>
      <c r="AF388">
        <v>122.11688573988215</v>
      </c>
      <c r="AG388">
        <v>107.19054068542431</v>
      </c>
      <c r="AH388">
        <v>98.973280588402261</v>
      </c>
      <c r="AI388">
        <v>95.945813553723212</v>
      </c>
      <c r="AJ388">
        <v>-7.8876643180847168</v>
      </c>
      <c r="AK388">
        <v>-7.7443556785583496</v>
      </c>
      <c r="AL388">
        <v>-7.6657795906066895</v>
      </c>
      <c r="AM388">
        <v>-7.5590839385986328</v>
      </c>
      <c r="AN388">
        <v>-7.3465266227722168</v>
      </c>
      <c r="AO388">
        <v>-8.2101430892944336</v>
      </c>
      <c r="AP388">
        <v>-7.2501192092895508</v>
      </c>
      <c r="AQ388">
        <v>-6.6156024932861328</v>
      </c>
      <c r="AR388">
        <v>-6.8331441879272461</v>
      </c>
      <c r="AS388">
        <v>-7.0734877586364746</v>
      </c>
      <c r="AT388">
        <v>-7.4619579315185547</v>
      </c>
      <c r="AU388">
        <v>-7.6865701675415039</v>
      </c>
      <c r="AV388">
        <v>-7.6623144149780273</v>
      </c>
      <c r="AW388">
        <v>-7.5388917922973633</v>
      </c>
      <c r="AX388">
        <v>-7.705235481262207</v>
      </c>
      <c r="AY388">
        <v>11.051872253417969</v>
      </c>
      <c r="AZ388">
        <v>36.190113067626953</v>
      </c>
      <c r="BA388">
        <v>37.215641021728516</v>
      </c>
      <c r="BB388">
        <v>37.378940582275391</v>
      </c>
      <c r="BC388">
        <v>36.958953857421875</v>
      </c>
      <c r="BD388">
        <v>36.907573699951172</v>
      </c>
      <c r="BE388">
        <v>10.885297775268555</v>
      </c>
      <c r="BF388">
        <v>-2.615769624710083</v>
      </c>
      <c r="BG388">
        <v>-2.661090612411499</v>
      </c>
      <c r="BH388">
        <v>-2.6625902652740479</v>
      </c>
      <c r="BI388">
        <v>-2.6090435981750488</v>
      </c>
      <c r="BJ388">
        <v>-2.5883722305297852</v>
      </c>
      <c r="BK388">
        <v>-2.5527052879333496</v>
      </c>
      <c r="BL388">
        <v>-2.4740557670593262</v>
      </c>
      <c r="BM388">
        <v>-2.7842044830322266</v>
      </c>
      <c r="BN388">
        <v>-2.4429361820220947</v>
      </c>
      <c r="BO388">
        <v>-2.2176597118377686</v>
      </c>
      <c r="BP388">
        <v>-2.2814536094665527</v>
      </c>
      <c r="BQ388">
        <v>-2.353386402130127</v>
      </c>
      <c r="BR388">
        <v>-2.4935250282287598</v>
      </c>
      <c r="BS388">
        <v>-2.5702502727508545</v>
      </c>
      <c r="BT388">
        <v>-2.55849289894104</v>
      </c>
      <c r="BU388">
        <v>-2.5148613452911377</v>
      </c>
      <c r="BV388">
        <v>-2.5837743282318115</v>
      </c>
      <c r="BW388">
        <v>13.751540184020996</v>
      </c>
      <c r="BX388">
        <v>37.044216156005859</v>
      </c>
      <c r="BY388">
        <v>38.090747833251953</v>
      </c>
      <c r="BZ388">
        <v>38.262413024902344</v>
      </c>
      <c r="CA388">
        <v>37.839275360107422</v>
      </c>
      <c r="CB388">
        <v>37.787620544433594</v>
      </c>
      <c r="CC388">
        <v>13.662678718566895</v>
      </c>
      <c r="CD388">
        <v>0.50981724262237549</v>
      </c>
      <c r="CE388">
        <v>0.42561140656471252</v>
      </c>
      <c r="CF388">
        <v>0.95627987384796143</v>
      </c>
      <c r="CG388">
        <v>0.94765776395797729</v>
      </c>
      <c r="CH388">
        <v>0.92822444438934326</v>
      </c>
      <c r="CI388">
        <v>0.91469734907150269</v>
      </c>
      <c r="CJ388">
        <v>0.90060275793075562</v>
      </c>
      <c r="CK388">
        <v>0.97378373146057129</v>
      </c>
      <c r="CL388">
        <v>0.88650411367416382</v>
      </c>
      <c r="CM388">
        <v>0.82834172248840332</v>
      </c>
      <c r="CN388">
        <v>0.87103325128555298</v>
      </c>
      <c r="CO388">
        <v>0.9157414436340332</v>
      </c>
      <c r="CP388">
        <v>0.94759649038314819</v>
      </c>
      <c r="CQ388">
        <v>0.97329729795455933</v>
      </c>
      <c r="CR388">
        <v>0.9763982892036438</v>
      </c>
      <c r="CS388">
        <v>0.96476703882217407</v>
      </c>
      <c r="CT388">
        <v>0.96333426237106323</v>
      </c>
      <c r="CU388">
        <v>15.621322631835938</v>
      </c>
      <c r="CV388">
        <v>37.635765075683594</v>
      </c>
      <c r="CW388">
        <v>38.696842193603516</v>
      </c>
      <c r="CX388">
        <v>38.874305725097656</v>
      </c>
      <c r="CY388">
        <v>38.448982238769531</v>
      </c>
      <c r="CZ388">
        <v>38.397136688232422</v>
      </c>
      <c r="DA388">
        <v>15.586283683776855</v>
      </c>
      <c r="DB388">
        <v>2.6745891571044922</v>
      </c>
      <c r="DC388">
        <v>2.5634517669677734</v>
      </c>
      <c r="DD388">
        <v>4.5751500129699707</v>
      </c>
      <c r="DE388">
        <v>4.504359245300293</v>
      </c>
      <c r="DF388">
        <v>4.4448213577270508</v>
      </c>
      <c r="DG388">
        <v>4.3821001052856445</v>
      </c>
      <c r="DH388">
        <v>4.275261402130127</v>
      </c>
      <c r="DI388">
        <v>4.7317719459533691</v>
      </c>
      <c r="DJ388">
        <v>4.2159442901611328</v>
      </c>
      <c r="DK388">
        <v>3.8743431568145752</v>
      </c>
      <c r="DL388">
        <v>4.0235199928283691</v>
      </c>
      <c r="DM388">
        <v>4.1848692893981934</v>
      </c>
      <c r="DN388">
        <v>4.3887181282043457</v>
      </c>
      <c r="DO388">
        <v>4.5168447494506836</v>
      </c>
      <c r="DP388">
        <v>4.5112895965576172</v>
      </c>
      <c r="DQ388">
        <v>4.4443955421447754</v>
      </c>
      <c r="DR388">
        <v>4.5104427337646484</v>
      </c>
      <c r="DS388">
        <v>17.491104125976562</v>
      </c>
      <c r="DT388">
        <v>38.227313995361328</v>
      </c>
      <c r="DU388">
        <v>39.302936553955078</v>
      </c>
      <c r="DV388">
        <v>39.486194610595703</v>
      </c>
      <c r="DW388">
        <v>39.058689117431641</v>
      </c>
      <c r="DX388">
        <v>39.006656646728516</v>
      </c>
      <c r="DY388">
        <v>17.509889602661133</v>
      </c>
      <c r="DZ388">
        <v>4.8393611907958984</v>
      </c>
      <c r="EA388">
        <v>4.7012925148010254</v>
      </c>
      <c r="EB388">
        <v>9.8002243041992187</v>
      </c>
      <c r="EC388">
        <v>9.6396713256835938</v>
      </c>
      <c r="ED388">
        <v>9.5222282409667969</v>
      </c>
      <c r="EE388">
        <v>9.3884792327880859</v>
      </c>
      <c r="EF388">
        <v>9.1477327346801758</v>
      </c>
      <c r="EG388">
        <v>10.157710075378418</v>
      </c>
      <c r="EH388">
        <v>9.023127555847168</v>
      </c>
      <c r="EI388">
        <v>8.2722854614257813</v>
      </c>
      <c r="EJ388">
        <v>8.5752105712890625</v>
      </c>
      <c r="EK388">
        <v>8.9049711227416992</v>
      </c>
      <c r="EL388">
        <v>9.3571510314941406</v>
      </c>
      <c r="EM388">
        <v>9.6331644058227539</v>
      </c>
      <c r="EN388">
        <v>9.6151113510131836</v>
      </c>
      <c r="EO388">
        <v>9.4684257507324219</v>
      </c>
      <c r="EP388">
        <v>9.6319046020507812</v>
      </c>
      <c r="EQ388">
        <v>20.190773010253906</v>
      </c>
      <c r="ER388">
        <v>39.081417083740234</v>
      </c>
      <c r="ES388">
        <v>40.178043365478516</v>
      </c>
      <c r="ET388">
        <v>40.369667053222656</v>
      </c>
      <c r="EU388">
        <v>39.939006805419922</v>
      </c>
      <c r="EV388">
        <v>39.886699676513672</v>
      </c>
      <c r="EW388">
        <v>20.287269592285156</v>
      </c>
      <c r="EX388">
        <v>7.9649481773376465</v>
      </c>
      <c r="EY388">
        <v>7.787994384765625</v>
      </c>
      <c r="EZ388">
        <v>45.222328186035156</v>
      </c>
      <c r="FA388">
        <v>44.617679595947266</v>
      </c>
      <c r="FB388">
        <v>44.268688201904297</v>
      </c>
      <c r="FC388">
        <v>43.648090362548828</v>
      </c>
      <c r="FD388">
        <v>43.436527252197266</v>
      </c>
      <c r="FE388">
        <v>43.376819610595703</v>
      </c>
      <c r="FF388">
        <v>43.510597229003906</v>
      </c>
      <c r="FG388">
        <v>43.910343170166016</v>
      </c>
      <c r="FH388">
        <v>44.684791564941406</v>
      </c>
      <c r="FI388">
        <v>46.153408050537109</v>
      </c>
      <c r="FJ388">
        <v>48.4188232421875</v>
      </c>
      <c r="FK388">
        <v>49.182807922363281</v>
      </c>
      <c r="FL388">
        <v>48.972526550292969</v>
      </c>
      <c r="FM388">
        <v>48.699172973632813</v>
      </c>
      <c r="FN388">
        <v>49.184261322021484</v>
      </c>
      <c r="FO388">
        <v>49.488548278808594</v>
      </c>
      <c r="FP388">
        <v>48.811656951904297</v>
      </c>
      <c r="FQ388">
        <v>48.087108612060547</v>
      </c>
      <c r="FR388">
        <v>47.365650177001953</v>
      </c>
      <c r="FS388">
        <v>46.756061553955078</v>
      </c>
      <c r="FT388">
        <v>45.922809600830078</v>
      </c>
      <c r="FU388">
        <v>45.573360443115234</v>
      </c>
      <c r="FV388">
        <v>44.766757965087891</v>
      </c>
      <c r="FW388">
        <v>44.159526824951172</v>
      </c>
      <c r="FX388">
        <v>500</v>
      </c>
      <c r="FY388">
        <v>0.12474661320447922</v>
      </c>
      <c r="FZ388">
        <v>1</v>
      </c>
      <c r="GA388" s="57" t="s">
        <v>10</v>
      </c>
    </row>
    <row r="389" spans="1:183" x14ac:dyDescent="0.2">
      <c r="A389" t="s">
        <v>242</v>
      </c>
      <c r="B389" t="s">
        <v>246</v>
      </c>
      <c r="C389" t="s">
        <v>218</v>
      </c>
      <c r="D389" t="s">
        <v>11</v>
      </c>
      <c r="E389">
        <v>2014</v>
      </c>
      <c r="F389" t="s">
        <v>221</v>
      </c>
      <c r="G389" t="s">
        <v>10</v>
      </c>
      <c r="H389" s="57" t="s">
        <v>234</v>
      </c>
      <c r="I389">
        <v>859</v>
      </c>
      <c r="L389">
        <v>141.43205420956113</v>
      </c>
      <c r="M389">
        <v>139.14665876681772</v>
      </c>
      <c r="N389">
        <v>137.75640577249379</v>
      </c>
      <c r="O389">
        <v>139.17341384915511</v>
      </c>
      <c r="P389">
        <v>142.11390869732409</v>
      </c>
      <c r="Q389">
        <v>151.1727857209269</v>
      </c>
      <c r="R389">
        <v>172.3499803307771</v>
      </c>
      <c r="S389">
        <v>179.24205310120294</v>
      </c>
      <c r="T389">
        <v>192.29547348756142</v>
      </c>
      <c r="U389">
        <v>201.31906351018802</v>
      </c>
      <c r="V389">
        <v>205.21236881708944</v>
      </c>
      <c r="W389">
        <v>207.67936279895196</v>
      </c>
      <c r="X389">
        <v>209.29751488768696</v>
      </c>
      <c r="Y389">
        <v>210.92583448903625</v>
      </c>
      <c r="Z389">
        <v>211.315231047304</v>
      </c>
      <c r="AA389">
        <v>211.24248043315473</v>
      </c>
      <c r="AB389">
        <v>209.9656463709795</v>
      </c>
      <c r="AC389">
        <v>207.04664722103996</v>
      </c>
      <c r="AD389">
        <v>200.89706937812699</v>
      </c>
      <c r="AE389">
        <v>189.80406062358287</v>
      </c>
      <c r="AF389">
        <v>187.17063852731221</v>
      </c>
      <c r="AG389">
        <v>175.92780795487704</v>
      </c>
      <c r="AH389">
        <v>147.98544664932768</v>
      </c>
      <c r="AI389">
        <v>137.70066837480971</v>
      </c>
      <c r="AJ389">
        <v>-7.2893280982971191</v>
      </c>
      <c r="AK389">
        <v>-7.4646153450012207</v>
      </c>
      <c r="AL389">
        <v>-7.4111781120300293</v>
      </c>
      <c r="AM389">
        <v>-7.0838413238525391</v>
      </c>
      <c r="AN389">
        <v>-6.5745754241943359</v>
      </c>
      <c r="AO389">
        <v>-6.2345929145812988</v>
      </c>
      <c r="AP389">
        <v>-6.4325542449951172</v>
      </c>
      <c r="AQ389">
        <v>-6.7315635681152344</v>
      </c>
      <c r="AR389">
        <v>-7.1136441230773926</v>
      </c>
      <c r="AS389">
        <v>-7.1196832656860352</v>
      </c>
      <c r="AT389">
        <v>-7.659273624420166</v>
      </c>
      <c r="AU389">
        <v>-7.6969904899597168</v>
      </c>
      <c r="AV389">
        <v>11.864347457885742</v>
      </c>
      <c r="AW389">
        <v>43.463176727294922</v>
      </c>
      <c r="AX389">
        <v>43.492401123046875</v>
      </c>
      <c r="AY389">
        <v>43.334064483642578</v>
      </c>
      <c r="AZ389">
        <v>43.496269226074219</v>
      </c>
      <c r="BA389">
        <v>42.779964447021484</v>
      </c>
      <c r="BB389">
        <v>10.573154449462891</v>
      </c>
      <c r="BC389">
        <v>-4.2729578018188477</v>
      </c>
      <c r="BD389">
        <v>-4.1874752044677734</v>
      </c>
      <c r="BE389">
        <v>-4.025240421295166</v>
      </c>
      <c r="BF389">
        <v>-3.7213637828826904</v>
      </c>
      <c r="BG389">
        <v>-3.4993243217468262</v>
      </c>
      <c r="BH389">
        <v>-2.3485698699951172</v>
      </c>
      <c r="BI389">
        <v>-2.4022810459136963</v>
      </c>
      <c r="BJ389">
        <v>-2.4354252815246582</v>
      </c>
      <c r="BK389">
        <v>-2.2968766689300537</v>
      </c>
      <c r="BL389">
        <v>-2.1320161819458008</v>
      </c>
      <c r="BM389">
        <v>-2.0455138683319092</v>
      </c>
      <c r="BN389">
        <v>-2.0711910724639893</v>
      </c>
      <c r="BO389">
        <v>-2.0913882255554199</v>
      </c>
      <c r="BP389">
        <v>-2.1586315631866455</v>
      </c>
      <c r="BQ389">
        <v>-2.1345217227935791</v>
      </c>
      <c r="BR389">
        <v>-2.2913033962249756</v>
      </c>
      <c r="BS389">
        <v>-2.301624059677124</v>
      </c>
      <c r="BT389">
        <v>14.709416389465332</v>
      </c>
      <c r="BU389">
        <v>44.497764587402344</v>
      </c>
      <c r="BV389">
        <v>44.519634246826172</v>
      </c>
      <c r="BW389">
        <v>44.343891143798828</v>
      </c>
      <c r="BX389">
        <v>44.502700805664062</v>
      </c>
      <c r="BY389">
        <v>43.813079833984375</v>
      </c>
      <c r="BZ389">
        <v>13.273313522338867</v>
      </c>
      <c r="CA389">
        <v>-1.2612299919128418</v>
      </c>
      <c r="CB389">
        <v>-1.2017807960510254</v>
      </c>
      <c r="CC389">
        <v>-1.015691876411438</v>
      </c>
      <c r="CD389">
        <v>-0.71354591846466064</v>
      </c>
      <c r="CE389">
        <v>-0.48953193426132202</v>
      </c>
      <c r="CF389">
        <v>1.0733840465545654</v>
      </c>
      <c r="CG389">
        <v>1.1038761138916016</v>
      </c>
      <c r="CH389">
        <v>1.0107657909393311</v>
      </c>
      <c r="CI389">
        <v>1.0185604095458984</v>
      </c>
      <c r="CJ389">
        <v>0.94488680362701416</v>
      </c>
      <c r="CK389">
        <v>0.85582929849624634</v>
      </c>
      <c r="CL389">
        <v>0.94947576522827148</v>
      </c>
      <c r="CM389">
        <v>1.1223831176757812</v>
      </c>
      <c r="CN389">
        <v>1.2731949090957642</v>
      </c>
      <c r="CO389">
        <v>1.3181858062744141</v>
      </c>
      <c r="CP389">
        <v>1.4265366792678833</v>
      </c>
      <c r="CQ389">
        <v>1.4351902008056641</v>
      </c>
      <c r="CR389">
        <v>16.679903030395508</v>
      </c>
      <c r="CS389">
        <v>45.214317321777344</v>
      </c>
      <c r="CT389">
        <v>45.231090545654297</v>
      </c>
      <c r="CU389">
        <v>45.043296813964844</v>
      </c>
      <c r="CV389">
        <v>45.199752807617188</v>
      </c>
      <c r="CW389">
        <v>44.528614044189453</v>
      </c>
      <c r="CX389">
        <v>15.143435478210449</v>
      </c>
      <c r="CY389">
        <v>0.82468372583389282</v>
      </c>
      <c r="CZ389">
        <v>0.86610198020935059</v>
      </c>
      <c r="DA389">
        <v>1.0687122344970703</v>
      </c>
      <c r="DB389">
        <v>1.3696595430374146</v>
      </c>
      <c r="DC389">
        <v>1.595041036605835</v>
      </c>
      <c r="DD389">
        <v>4.495337963104248</v>
      </c>
      <c r="DE389">
        <v>4.6100335121154785</v>
      </c>
      <c r="DF389">
        <v>4.4569568634033203</v>
      </c>
      <c r="DG389">
        <v>4.3339972496032715</v>
      </c>
      <c r="DH389">
        <v>4.02178955078125</v>
      </c>
      <c r="DI389">
        <v>3.7571725845336914</v>
      </c>
      <c r="DJ389">
        <v>3.9701426029205322</v>
      </c>
      <c r="DK389">
        <v>4.3361544609069824</v>
      </c>
      <c r="DL389">
        <v>4.7050213813781738</v>
      </c>
      <c r="DM389">
        <v>4.7708935737609863</v>
      </c>
      <c r="DN389">
        <v>5.1443767547607422</v>
      </c>
      <c r="DO389">
        <v>5.1720046997070313</v>
      </c>
      <c r="DP389">
        <v>18.650388717651367</v>
      </c>
      <c r="DQ389">
        <v>45.930870056152344</v>
      </c>
      <c r="DR389">
        <v>45.942546844482422</v>
      </c>
      <c r="DS389">
        <v>45.742698669433594</v>
      </c>
      <c r="DT389">
        <v>45.896804809570313</v>
      </c>
      <c r="DU389">
        <v>45.244148254394531</v>
      </c>
      <c r="DV389">
        <v>17.013557434082031</v>
      </c>
      <c r="DW389">
        <v>2.9105973243713379</v>
      </c>
      <c r="DX389">
        <v>2.9339847564697266</v>
      </c>
      <c r="DY389">
        <v>3.1531164646148682</v>
      </c>
      <c r="DZ389">
        <v>3.4528648853302002</v>
      </c>
      <c r="EA389">
        <v>3.6796140670776367</v>
      </c>
      <c r="EB389">
        <v>9.43609619140625</v>
      </c>
      <c r="EC389">
        <v>9.672368049621582</v>
      </c>
      <c r="ED389">
        <v>9.4327096939086914</v>
      </c>
      <c r="EE389">
        <v>9.1209621429443359</v>
      </c>
      <c r="EF389">
        <v>8.4643487930297852</v>
      </c>
      <c r="EG389">
        <v>7.946251392364502</v>
      </c>
      <c r="EH389">
        <v>8.3315057754516602</v>
      </c>
      <c r="EI389">
        <v>8.9763298034667969</v>
      </c>
      <c r="EJ389">
        <v>9.6600341796875</v>
      </c>
      <c r="EK389">
        <v>9.7560548782348633</v>
      </c>
      <c r="EL389">
        <v>10.512347221374512</v>
      </c>
      <c r="EM389">
        <v>10.567370414733887</v>
      </c>
      <c r="EN389">
        <v>21.495458602905273</v>
      </c>
      <c r="EO389">
        <v>46.965457916259766</v>
      </c>
      <c r="EP389">
        <v>46.969776153564453</v>
      </c>
      <c r="EQ389">
        <v>46.752525329589844</v>
      </c>
      <c r="ER389">
        <v>46.903236389160156</v>
      </c>
      <c r="ES389">
        <v>46.277263641357422</v>
      </c>
      <c r="ET389">
        <v>19.713716506958008</v>
      </c>
      <c r="EU389">
        <v>5.922325611114502</v>
      </c>
      <c r="EV389">
        <v>5.9196791648864746</v>
      </c>
      <c r="EW389">
        <v>6.1626653671264648</v>
      </c>
      <c r="EX389">
        <v>6.4606828689575195</v>
      </c>
      <c r="EY389">
        <v>6.6894063949584961</v>
      </c>
      <c r="EZ389">
        <v>74.795448303222656</v>
      </c>
      <c r="FA389">
        <v>73.46630859375</v>
      </c>
      <c r="FB389">
        <v>72.630935668945313</v>
      </c>
      <c r="FC389">
        <v>72.019798278808594</v>
      </c>
      <c r="FD389">
        <v>71.626670837402344</v>
      </c>
      <c r="FE389">
        <v>71.310592651367188</v>
      </c>
      <c r="FF389">
        <v>71.687400817871094</v>
      </c>
      <c r="FG389">
        <v>74.189544677734375</v>
      </c>
      <c r="FH389">
        <v>78.276153564453125</v>
      </c>
      <c r="FI389">
        <v>82.047798156738281</v>
      </c>
      <c r="FJ389">
        <v>85.031356811523438</v>
      </c>
      <c r="FK389">
        <v>87.429939270019531</v>
      </c>
      <c r="FL389">
        <v>89.233039855957031</v>
      </c>
      <c r="FM389">
        <v>90.636924743652344</v>
      </c>
      <c r="FN389">
        <v>91.269317626953125</v>
      </c>
      <c r="FO389">
        <v>90.940895080566406</v>
      </c>
      <c r="FP389">
        <v>89.970893859863281</v>
      </c>
      <c r="FQ389">
        <v>87.905548095703125</v>
      </c>
      <c r="FR389">
        <v>84.973976135253906</v>
      </c>
      <c r="FS389">
        <v>81.57794189453125</v>
      </c>
      <c r="FT389">
        <v>78.118392944335938</v>
      </c>
      <c r="FU389">
        <v>76.074127197265625</v>
      </c>
      <c r="FV389">
        <v>74.226966857910156</v>
      </c>
      <c r="FW389">
        <v>73.136383056640625</v>
      </c>
      <c r="FX389">
        <v>500</v>
      </c>
      <c r="FY389">
        <v>0.12474661320447922</v>
      </c>
      <c r="FZ389">
        <v>1</v>
      </c>
      <c r="GA389" s="57" t="s">
        <v>10</v>
      </c>
    </row>
    <row r="390" spans="1:183" x14ac:dyDescent="0.2">
      <c r="A390" t="s">
        <v>242</v>
      </c>
      <c r="B390" t="s">
        <v>246</v>
      </c>
      <c r="C390" t="s">
        <v>218</v>
      </c>
      <c r="D390" t="s">
        <v>11</v>
      </c>
      <c r="E390">
        <v>2015</v>
      </c>
      <c r="F390" t="s">
        <v>221</v>
      </c>
      <c r="G390" t="s">
        <v>10</v>
      </c>
      <c r="H390" s="57" t="s">
        <v>234</v>
      </c>
      <c r="I390">
        <v>859</v>
      </c>
      <c r="L390">
        <v>141.43205420956113</v>
      </c>
      <c r="M390">
        <v>139.14665876681772</v>
      </c>
      <c r="N390">
        <v>137.75640577249379</v>
      </c>
      <c r="O390">
        <v>139.17341384915511</v>
      </c>
      <c r="P390">
        <v>142.11390869732409</v>
      </c>
      <c r="Q390">
        <v>151.1727857209269</v>
      </c>
      <c r="R390">
        <v>172.3499803307771</v>
      </c>
      <c r="S390">
        <v>179.24205310120294</v>
      </c>
      <c r="T390">
        <v>192.29547348756142</v>
      </c>
      <c r="U390">
        <v>201.31906351018802</v>
      </c>
      <c r="V390">
        <v>205.21236881708944</v>
      </c>
      <c r="W390">
        <v>207.67936279895196</v>
      </c>
      <c r="X390">
        <v>209.29751488768696</v>
      </c>
      <c r="Y390">
        <v>210.92583448903625</v>
      </c>
      <c r="Z390">
        <v>211.315231047304</v>
      </c>
      <c r="AA390">
        <v>211.24248043315473</v>
      </c>
      <c r="AB390">
        <v>209.9656463709795</v>
      </c>
      <c r="AC390">
        <v>207.04664722103996</v>
      </c>
      <c r="AD390">
        <v>200.89706937812699</v>
      </c>
      <c r="AE390">
        <v>189.80406062358287</v>
      </c>
      <c r="AF390">
        <v>187.17063852731218</v>
      </c>
      <c r="AG390">
        <v>175.92780795487704</v>
      </c>
      <c r="AH390">
        <v>147.98544664932768</v>
      </c>
      <c r="AI390">
        <v>137.70066837480971</v>
      </c>
      <c r="AJ390">
        <v>-7.2893280982971191</v>
      </c>
      <c r="AK390">
        <v>-7.4646153450012207</v>
      </c>
      <c r="AL390">
        <v>-7.4111781120300293</v>
      </c>
      <c r="AM390">
        <v>-7.0838413238525391</v>
      </c>
      <c r="AN390">
        <v>-6.5745754241943359</v>
      </c>
      <c r="AO390">
        <v>-6.2345929145812988</v>
      </c>
      <c r="AP390">
        <v>-6.4325542449951172</v>
      </c>
      <c r="AQ390">
        <v>-6.7315635681152344</v>
      </c>
      <c r="AR390">
        <v>-7.1136441230773926</v>
      </c>
      <c r="AS390">
        <v>-7.1196832656860352</v>
      </c>
      <c r="AT390">
        <v>-7.659273624420166</v>
      </c>
      <c r="AU390">
        <v>-7.6969904899597168</v>
      </c>
      <c r="AV390">
        <v>11.864347457885742</v>
      </c>
      <c r="AW390">
        <v>43.463176727294922</v>
      </c>
      <c r="AX390">
        <v>43.492401123046875</v>
      </c>
      <c r="AY390">
        <v>43.334064483642578</v>
      </c>
      <c r="AZ390">
        <v>43.496269226074219</v>
      </c>
      <c r="BA390">
        <v>42.779964447021484</v>
      </c>
      <c r="BB390">
        <v>10.573154449462891</v>
      </c>
      <c r="BC390">
        <v>-4.2729578018188477</v>
      </c>
      <c r="BD390">
        <v>-4.1874752044677734</v>
      </c>
      <c r="BE390">
        <v>-4.025240421295166</v>
      </c>
      <c r="BF390">
        <v>-3.7213637828826904</v>
      </c>
      <c r="BG390">
        <v>-3.4993243217468262</v>
      </c>
      <c r="BH390">
        <v>-2.3485698699951172</v>
      </c>
      <c r="BI390">
        <v>-2.4022810459136963</v>
      </c>
      <c r="BJ390">
        <v>-2.4354252815246582</v>
      </c>
      <c r="BK390">
        <v>-2.2968766689300537</v>
      </c>
      <c r="BL390">
        <v>-2.1320161819458008</v>
      </c>
      <c r="BM390">
        <v>-2.0455138683319092</v>
      </c>
      <c r="BN390">
        <v>-2.0711910724639893</v>
      </c>
      <c r="BO390">
        <v>-2.0913882255554199</v>
      </c>
      <c r="BP390">
        <v>-2.1586315631866455</v>
      </c>
      <c r="BQ390">
        <v>-2.1345217227935791</v>
      </c>
      <c r="BR390">
        <v>-2.2913033962249756</v>
      </c>
      <c r="BS390">
        <v>-2.301624059677124</v>
      </c>
      <c r="BT390">
        <v>14.709416389465332</v>
      </c>
      <c r="BU390">
        <v>44.497764587402344</v>
      </c>
      <c r="BV390">
        <v>44.519634246826172</v>
      </c>
      <c r="BW390">
        <v>44.343891143798828</v>
      </c>
      <c r="BX390">
        <v>44.502700805664062</v>
      </c>
      <c r="BY390">
        <v>43.813079833984375</v>
      </c>
      <c r="BZ390">
        <v>13.273313522338867</v>
      </c>
      <c r="CA390">
        <v>-1.2612299919128418</v>
      </c>
      <c r="CB390">
        <v>-1.2017807960510254</v>
      </c>
      <c r="CC390">
        <v>-1.015691876411438</v>
      </c>
      <c r="CD390">
        <v>-0.71354591846466064</v>
      </c>
      <c r="CE390">
        <v>-0.48953193426132202</v>
      </c>
      <c r="CF390">
        <v>1.0733840465545654</v>
      </c>
      <c r="CG390">
        <v>1.1038761138916016</v>
      </c>
      <c r="CH390">
        <v>1.0107657909393311</v>
      </c>
      <c r="CI390">
        <v>1.0185604095458984</v>
      </c>
      <c r="CJ390">
        <v>0.94488680362701416</v>
      </c>
      <c r="CK390">
        <v>0.85582929849624634</v>
      </c>
      <c r="CL390">
        <v>0.94947576522827148</v>
      </c>
      <c r="CM390">
        <v>1.1223831176757812</v>
      </c>
      <c r="CN390">
        <v>1.2731949090957642</v>
      </c>
      <c r="CO390">
        <v>1.3181858062744141</v>
      </c>
      <c r="CP390">
        <v>1.4265366792678833</v>
      </c>
      <c r="CQ390">
        <v>1.4351902008056641</v>
      </c>
      <c r="CR390">
        <v>16.679903030395508</v>
      </c>
      <c r="CS390">
        <v>45.214317321777344</v>
      </c>
      <c r="CT390">
        <v>45.231090545654297</v>
      </c>
      <c r="CU390">
        <v>45.043296813964844</v>
      </c>
      <c r="CV390">
        <v>45.199752807617188</v>
      </c>
      <c r="CW390">
        <v>44.528614044189453</v>
      </c>
      <c r="CX390">
        <v>15.143435478210449</v>
      </c>
      <c r="CY390">
        <v>0.82468372583389282</v>
      </c>
      <c r="CZ390">
        <v>0.86610198020935059</v>
      </c>
      <c r="DA390">
        <v>1.0687122344970703</v>
      </c>
      <c r="DB390">
        <v>1.3696595430374146</v>
      </c>
      <c r="DC390">
        <v>1.595041036605835</v>
      </c>
      <c r="DD390">
        <v>4.495337963104248</v>
      </c>
      <c r="DE390">
        <v>4.6100335121154785</v>
      </c>
      <c r="DF390">
        <v>4.4569568634033203</v>
      </c>
      <c r="DG390">
        <v>4.3339972496032715</v>
      </c>
      <c r="DH390">
        <v>4.02178955078125</v>
      </c>
      <c r="DI390">
        <v>3.7571725845336914</v>
      </c>
      <c r="DJ390">
        <v>3.9701426029205322</v>
      </c>
      <c r="DK390">
        <v>4.3361544609069824</v>
      </c>
      <c r="DL390">
        <v>4.7050213813781738</v>
      </c>
      <c r="DM390">
        <v>4.7708935737609863</v>
      </c>
      <c r="DN390">
        <v>5.1443767547607422</v>
      </c>
      <c r="DO390">
        <v>5.1720046997070313</v>
      </c>
      <c r="DP390">
        <v>18.650388717651367</v>
      </c>
      <c r="DQ390">
        <v>45.930870056152344</v>
      </c>
      <c r="DR390">
        <v>45.942546844482422</v>
      </c>
      <c r="DS390">
        <v>45.742698669433594</v>
      </c>
      <c r="DT390">
        <v>45.896804809570313</v>
      </c>
      <c r="DU390">
        <v>45.244148254394531</v>
      </c>
      <c r="DV390">
        <v>17.013557434082031</v>
      </c>
      <c r="DW390">
        <v>2.9105973243713379</v>
      </c>
      <c r="DX390">
        <v>2.9339847564697266</v>
      </c>
      <c r="DY390">
        <v>3.1531164646148682</v>
      </c>
      <c r="DZ390">
        <v>3.4528648853302002</v>
      </c>
      <c r="EA390">
        <v>3.6796140670776367</v>
      </c>
      <c r="EB390">
        <v>9.43609619140625</v>
      </c>
      <c r="EC390">
        <v>9.672368049621582</v>
      </c>
      <c r="ED390">
        <v>9.4327096939086914</v>
      </c>
      <c r="EE390">
        <v>9.1209621429443359</v>
      </c>
      <c r="EF390">
        <v>8.4643487930297852</v>
      </c>
      <c r="EG390">
        <v>7.946251392364502</v>
      </c>
      <c r="EH390">
        <v>8.3315057754516602</v>
      </c>
      <c r="EI390">
        <v>8.9763298034667969</v>
      </c>
      <c r="EJ390">
        <v>9.6600341796875</v>
      </c>
      <c r="EK390">
        <v>9.7560548782348633</v>
      </c>
      <c r="EL390">
        <v>10.512347221374512</v>
      </c>
      <c r="EM390">
        <v>10.567370414733887</v>
      </c>
      <c r="EN390">
        <v>21.495458602905273</v>
      </c>
      <c r="EO390">
        <v>46.965457916259766</v>
      </c>
      <c r="EP390">
        <v>46.969776153564453</v>
      </c>
      <c r="EQ390">
        <v>46.752525329589844</v>
      </c>
      <c r="ER390">
        <v>46.903236389160156</v>
      </c>
      <c r="ES390">
        <v>46.277263641357422</v>
      </c>
      <c r="ET390">
        <v>19.713716506958008</v>
      </c>
      <c r="EU390">
        <v>5.922325611114502</v>
      </c>
      <c r="EV390">
        <v>5.9196791648864746</v>
      </c>
      <c r="EW390">
        <v>6.1626653671264648</v>
      </c>
      <c r="EX390">
        <v>6.4606828689575195</v>
      </c>
      <c r="EY390">
        <v>6.6894063949584961</v>
      </c>
      <c r="EZ390">
        <v>74.795448303222656</v>
      </c>
      <c r="FA390">
        <v>73.46630859375</v>
      </c>
      <c r="FB390">
        <v>72.630935668945313</v>
      </c>
      <c r="FC390">
        <v>72.019798278808594</v>
      </c>
      <c r="FD390">
        <v>71.626670837402344</v>
      </c>
      <c r="FE390">
        <v>71.310592651367188</v>
      </c>
      <c r="FF390">
        <v>71.687400817871094</v>
      </c>
      <c r="FG390">
        <v>74.189544677734375</v>
      </c>
      <c r="FH390">
        <v>78.276153564453125</v>
      </c>
      <c r="FI390">
        <v>82.047798156738281</v>
      </c>
      <c r="FJ390">
        <v>85.031356811523438</v>
      </c>
      <c r="FK390">
        <v>87.429939270019531</v>
      </c>
      <c r="FL390">
        <v>89.233039855957031</v>
      </c>
      <c r="FM390">
        <v>90.636924743652344</v>
      </c>
      <c r="FN390">
        <v>91.269317626953125</v>
      </c>
      <c r="FO390">
        <v>90.940895080566406</v>
      </c>
      <c r="FP390">
        <v>89.970893859863281</v>
      </c>
      <c r="FQ390">
        <v>87.905548095703125</v>
      </c>
      <c r="FR390">
        <v>84.973976135253906</v>
      </c>
      <c r="FS390">
        <v>81.57794189453125</v>
      </c>
      <c r="FT390">
        <v>78.118392944335938</v>
      </c>
      <c r="FU390">
        <v>76.074127197265625</v>
      </c>
      <c r="FV390">
        <v>74.226966857910156</v>
      </c>
      <c r="FW390">
        <v>73.136383056640625</v>
      </c>
      <c r="FX390">
        <v>500</v>
      </c>
      <c r="FY390">
        <v>0.12474661320447922</v>
      </c>
      <c r="FZ390">
        <v>1</v>
      </c>
      <c r="GA390" s="57" t="s">
        <v>10</v>
      </c>
    </row>
    <row r="391" spans="1:183" x14ac:dyDescent="0.2">
      <c r="A391" t="s">
        <v>242</v>
      </c>
      <c r="B391" t="s">
        <v>246</v>
      </c>
      <c r="C391" t="s">
        <v>218</v>
      </c>
      <c r="D391" t="s">
        <v>11</v>
      </c>
      <c r="E391">
        <v>2016</v>
      </c>
      <c r="F391" t="s">
        <v>221</v>
      </c>
      <c r="G391" t="s">
        <v>10</v>
      </c>
      <c r="H391" s="57" t="s">
        <v>234</v>
      </c>
      <c r="I391">
        <v>859</v>
      </c>
      <c r="L391">
        <v>141.43205420956113</v>
      </c>
      <c r="M391">
        <v>139.14665876681772</v>
      </c>
      <c r="N391">
        <v>137.75640577249379</v>
      </c>
      <c r="O391">
        <v>139.17341384915511</v>
      </c>
      <c r="P391">
        <v>142.11390869732409</v>
      </c>
      <c r="Q391">
        <v>151.17278572092687</v>
      </c>
      <c r="R391">
        <v>172.3499803307771</v>
      </c>
      <c r="S391">
        <v>179.24205310120294</v>
      </c>
      <c r="T391">
        <v>192.29547348756142</v>
      </c>
      <c r="U391">
        <v>201.31906351018802</v>
      </c>
      <c r="V391">
        <v>205.21236881708944</v>
      </c>
      <c r="W391">
        <v>207.67936279895196</v>
      </c>
      <c r="X391">
        <v>209.29751488768696</v>
      </c>
      <c r="Y391">
        <v>210.92583448903622</v>
      </c>
      <c r="Z391">
        <v>211.315231047304</v>
      </c>
      <c r="AA391">
        <v>211.24248043315473</v>
      </c>
      <c r="AB391">
        <v>209.9656463709795</v>
      </c>
      <c r="AC391">
        <v>207.04664722103996</v>
      </c>
      <c r="AD391">
        <v>200.89706937812699</v>
      </c>
      <c r="AE391">
        <v>189.80406062358287</v>
      </c>
      <c r="AF391">
        <v>187.17063852731218</v>
      </c>
      <c r="AG391">
        <v>175.92780795487704</v>
      </c>
      <c r="AH391">
        <v>147.98544664932768</v>
      </c>
      <c r="AI391">
        <v>137.70066837480971</v>
      </c>
      <c r="AJ391">
        <v>-7.2893280982971191</v>
      </c>
      <c r="AK391">
        <v>-7.4646153450012207</v>
      </c>
      <c r="AL391">
        <v>-7.4111781120300293</v>
      </c>
      <c r="AM391">
        <v>-7.0838413238525391</v>
      </c>
      <c r="AN391">
        <v>-6.5745754241943359</v>
      </c>
      <c r="AO391">
        <v>-6.2345929145812988</v>
      </c>
      <c r="AP391">
        <v>-6.4325542449951172</v>
      </c>
      <c r="AQ391">
        <v>-6.7315635681152344</v>
      </c>
      <c r="AR391">
        <v>-7.1136441230773926</v>
      </c>
      <c r="AS391">
        <v>-7.1196832656860352</v>
      </c>
      <c r="AT391">
        <v>-7.659273624420166</v>
      </c>
      <c r="AU391">
        <v>-7.6969904899597168</v>
      </c>
      <c r="AV391">
        <v>11.864347457885742</v>
      </c>
      <c r="AW391">
        <v>43.463176727294922</v>
      </c>
      <c r="AX391">
        <v>43.492401123046875</v>
      </c>
      <c r="AY391">
        <v>43.334064483642578</v>
      </c>
      <c r="AZ391">
        <v>43.496269226074219</v>
      </c>
      <c r="BA391">
        <v>42.779964447021484</v>
      </c>
      <c r="BB391">
        <v>10.573154449462891</v>
      </c>
      <c r="BC391">
        <v>-4.2729578018188477</v>
      </c>
      <c r="BD391">
        <v>-4.1874752044677734</v>
      </c>
      <c r="BE391">
        <v>-4.025240421295166</v>
      </c>
      <c r="BF391">
        <v>-3.7213637828826904</v>
      </c>
      <c r="BG391">
        <v>-3.4993243217468262</v>
      </c>
      <c r="BH391">
        <v>-2.3485698699951172</v>
      </c>
      <c r="BI391">
        <v>-2.4022810459136963</v>
      </c>
      <c r="BJ391">
        <v>-2.4354252815246582</v>
      </c>
      <c r="BK391">
        <v>-2.2968766689300537</v>
      </c>
      <c r="BL391">
        <v>-2.1320161819458008</v>
      </c>
      <c r="BM391">
        <v>-2.0455138683319092</v>
      </c>
      <c r="BN391">
        <v>-2.0711910724639893</v>
      </c>
      <c r="BO391">
        <v>-2.0913882255554199</v>
      </c>
      <c r="BP391">
        <v>-2.1586315631866455</v>
      </c>
      <c r="BQ391">
        <v>-2.1345217227935791</v>
      </c>
      <c r="BR391">
        <v>-2.2913033962249756</v>
      </c>
      <c r="BS391">
        <v>-2.301624059677124</v>
      </c>
      <c r="BT391">
        <v>14.709416389465332</v>
      </c>
      <c r="BU391">
        <v>44.497764587402344</v>
      </c>
      <c r="BV391">
        <v>44.519634246826172</v>
      </c>
      <c r="BW391">
        <v>44.343891143798828</v>
      </c>
      <c r="BX391">
        <v>44.502700805664062</v>
      </c>
      <c r="BY391">
        <v>43.813079833984375</v>
      </c>
      <c r="BZ391">
        <v>13.273313522338867</v>
      </c>
      <c r="CA391">
        <v>-1.2612299919128418</v>
      </c>
      <c r="CB391">
        <v>-1.2017807960510254</v>
      </c>
      <c r="CC391">
        <v>-1.015691876411438</v>
      </c>
      <c r="CD391">
        <v>-0.71354591846466064</v>
      </c>
      <c r="CE391">
        <v>-0.48953193426132202</v>
      </c>
      <c r="CF391">
        <v>1.0733840465545654</v>
      </c>
      <c r="CG391">
        <v>1.1038761138916016</v>
      </c>
      <c r="CH391">
        <v>1.0107657909393311</v>
      </c>
      <c r="CI391">
        <v>1.0185604095458984</v>
      </c>
      <c r="CJ391">
        <v>0.94488680362701416</v>
      </c>
      <c r="CK391">
        <v>0.85582929849624634</v>
      </c>
      <c r="CL391">
        <v>0.94947576522827148</v>
      </c>
      <c r="CM391">
        <v>1.1223831176757812</v>
      </c>
      <c r="CN391">
        <v>1.2731949090957642</v>
      </c>
      <c r="CO391">
        <v>1.3181858062744141</v>
      </c>
      <c r="CP391">
        <v>1.4265366792678833</v>
      </c>
      <c r="CQ391">
        <v>1.4351902008056641</v>
      </c>
      <c r="CR391">
        <v>16.679903030395508</v>
      </c>
      <c r="CS391">
        <v>45.214317321777344</v>
      </c>
      <c r="CT391">
        <v>45.231090545654297</v>
      </c>
      <c r="CU391">
        <v>45.043296813964844</v>
      </c>
      <c r="CV391">
        <v>45.199752807617188</v>
      </c>
      <c r="CW391">
        <v>44.528614044189453</v>
      </c>
      <c r="CX391">
        <v>15.143435478210449</v>
      </c>
      <c r="CY391">
        <v>0.82468372583389282</v>
      </c>
      <c r="CZ391">
        <v>0.86610198020935059</v>
      </c>
      <c r="DA391">
        <v>1.0687122344970703</v>
      </c>
      <c r="DB391">
        <v>1.3696595430374146</v>
      </c>
      <c r="DC391">
        <v>1.595041036605835</v>
      </c>
      <c r="DD391">
        <v>4.495337963104248</v>
      </c>
      <c r="DE391">
        <v>4.6100335121154785</v>
      </c>
      <c r="DF391">
        <v>4.4569568634033203</v>
      </c>
      <c r="DG391">
        <v>4.3339972496032715</v>
      </c>
      <c r="DH391">
        <v>4.02178955078125</v>
      </c>
      <c r="DI391">
        <v>3.7571725845336914</v>
      </c>
      <c r="DJ391">
        <v>3.9701426029205322</v>
      </c>
      <c r="DK391">
        <v>4.3361544609069824</v>
      </c>
      <c r="DL391">
        <v>4.7050213813781738</v>
      </c>
      <c r="DM391">
        <v>4.7708935737609863</v>
      </c>
      <c r="DN391">
        <v>5.1443767547607422</v>
      </c>
      <c r="DO391">
        <v>5.1720046997070313</v>
      </c>
      <c r="DP391">
        <v>18.650388717651367</v>
      </c>
      <c r="DQ391">
        <v>45.930870056152344</v>
      </c>
      <c r="DR391">
        <v>45.942546844482422</v>
      </c>
      <c r="DS391">
        <v>45.742698669433594</v>
      </c>
      <c r="DT391">
        <v>45.896804809570313</v>
      </c>
      <c r="DU391">
        <v>45.244148254394531</v>
      </c>
      <c r="DV391">
        <v>17.013557434082031</v>
      </c>
      <c r="DW391">
        <v>2.9105973243713379</v>
      </c>
      <c r="DX391">
        <v>2.9339847564697266</v>
      </c>
      <c r="DY391">
        <v>3.1531164646148682</v>
      </c>
      <c r="DZ391">
        <v>3.4528648853302002</v>
      </c>
      <c r="EA391">
        <v>3.6796140670776367</v>
      </c>
      <c r="EB391">
        <v>9.43609619140625</v>
      </c>
      <c r="EC391">
        <v>9.672368049621582</v>
      </c>
      <c r="ED391">
        <v>9.4327096939086914</v>
      </c>
      <c r="EE391">
        <v>9.1209621429443359</v>
      </c>
      <c r="EF391">
        <v>8.4643487930297852</v>
      </c>
      <c r="EG391">
        <v>7.946251392364502</v>
      </c>
      <c r="EH391">
        <v>8.3315057754516602</v>
      </c>
      <c r="EI391">
        <v>8.9763298034667969</v>
      </c>
      <c r="EJ391">
        <v>9.6600341796875</v>
      </c>
      <c r="EK391">
        <v>9.7560548782348633</v>
      </c>
      <c r="EL391">
        <v>10.512347221374512</v>
      </c>
      <c r="EM391">
        <v>10.567370414733887</v>
      </c>
      <c r="EN391">
        <v>21.495458602905273</v>
      </c>
      <c r="EO391">
        <v>46.965457916259766</v>
      </c>
      <c r="EP391">
        <v>46.969776153564453</v>
      </c>
      <c r="EQ391">
        <v>46.752525329589844</v>
      </c>
      <c r="ER391">
        <v>46.903236389160156</v>
      </c>
      <c r="ES391">
        <v>46.277263641357422</v>
      </c>
      <c r="ET391">
        <v>19.713716506958008</v>
      </c>
      <c r="EU391">
        <v>5.922325611114502</v>
      </c>
      <c r="EV391">
        <v>5.9196791648864746</v>
      </c>
      <c r="EW391">
        <v>6.1626653671264648</v>
      </c>
      <c r="EX391">
        <v>6.4606828689575195</v>
      </c>
      <c r="EY391">
        <v>6.6894063949584961</v>
      </c>
      <c r="EZ391">
        <v>74.795448303222656</v>
      </c>
      <c r="FA391">
        <v>73.46630859375</v>
      </c>
      <c r="FB391">
        <v>72.630935668945313</v>
      </c>
      <c r="FC391">
        <v>72.019798278808594</v>
      </c>
      <c r="FD391">
        <v>71.626670837402344</v>
      </c>
      <c r="FE391">
        <v>71.310592651367188</v>
      </c>
      <c r="FF391">
        <v>71.687400817871094</v>
      </c>
      <c r="FG391">
        <v>74.189544677734375</v>
      </c>
      <c r="FH391">
        <v>78.276153564453125</v>
      </c>
      <c r="FI391">
        <v>82.047798156738281</v>
      </c>
      <c r="FJ391">
        <v>85.031356811523438</v>
      </c>
      <c r="FK391">
        <v>87.429939270019531</v>
      </c>
      <c r="FL391">
        <v>89.233039855957031</v>
      </c>
      <c r="FM391">
        <v>90.636924743652344</v>
      </c>
      <c r="FN391">
        <v>91.269317626953125</v>
      </c>
      <c r="FO391">
        <v>90.940895080566406</v>
      </c>
      <c r="FP391">
        <v>89.970893859863281</v>
      </c>
      <c r="FQ391">
        <v>87.905548095703125</v>
      </c>
      <c r="FR391">
        <v>84.973976135253906</v>
      </c>
      <c r="FS391">
        <v>81.57794189453125</v>
      </c>
      <c r="FT391">
        <v>78.118392944335938</v>
      </c>
      <c r="FU391">
        <v>76.074127197265625</v>
      </c>
      <c r="FV391">
        <v>74.226966857910156</v>
      </c>
      <c r="FW391">
        <v>73.136383056640625</v>
      </c>
      <c r="FX391">
        <v>500</v>
      </c>
      <c r="FY391">
        <v>0.12474661320447922</v>
      </c>
      <c r="FZ391">
        <v>1</v>
      </c>
      <c r="GA391" s="57" t="s">
        <v>10</v>
      </c>
    </row>
    <row r="392" spans="1:183" x14ac:dyDescent="0.2">
      <c r="A392" t="s">
        <v>242</v>
      </c>
      <c r="B392" t="s">
        <v>246</v>
      </c>
      <c r="C392" t="s">
        <v>218</v>
      </c>
      <c r="D392" t="s">
        <v>36</v>
      </c>
      <c r="E392">
        <v>2014</v>
      </c>
      <c r="F392" t="s">
        <v>220</v>
      </c>
      <c r="G392" t="s">
        <v>243</v>
      </c>
      <c r="H392" s="57" t="s">
        <v>234</v>
      </c>
      <c r="I392">
        <v>0</v>
      </c>
      <c r="FX392">
        <v>374</v>
      </c>
      <c r="FY392">
        <v>0.15201480686664581</v>
      </c>
      <c r="FZ392">
        <v>0</v>
      </c>
      <c r="GA392" s="57" t="s">
        <v>10</v>
      </c>
    </row>
    <row r="393" spans="1:183" x14ac:dyDescent="0.2">
      <c r="A393" t="s">
        <v>242</v>
      </c>
      <c r="B393" t="s">
        <v>246</v>
      </c>
      <c r="C393" t="s">
        <v>218</v>
      </c>
      <c r="D393" t="s">
        <v>36</v>
      </c>
      <c r="E393">
        <v>2015</v>
      </c>
      <c r="F393" t="s">
        <v>220</v>
      </c>
      <c r="G393" t="s">
        <v>243</v>
      </c>
      <c r="H393" s="57" t="s">
        <v>234</v>
      </c>
      <c r="I393">
        <v>0</v>
      </c>
      <c r="FX393">
        <v>374</v>
      </c>
      <c r="FY393">
        <v>0.15201480686664581</v>
      </c>
      <c r="FZ393">
        <v>0</v>
      </c>
      <c r="GA393" s="57" t="s">
        <v>10</v>
      </c>
    </row>
    <row r="394" spans="1:183" x14ac:dyDescent="0.2">
      <c r="A394" t="s">
        <v>242</v>
      </c>
      <c r="B394" t="s">
        <v>246</v>
      </c>
      <c r="C394" t="s">
        <v>218</v>
      </c>
      <c r="D394" t="s">
        <v>36</v>
      </c>
      <c r="E394">
        <v>2016</v>
      </c>
      <c r="F394" t="s">
        <v>220</v>
      </c>
      <c r="G394" t="s">
        <v>243</v>
      </c>
      <c r="H394" s="57" t="s">
        <v>234</v>
      </c>
      <c r="I394">
        <v>0</v>
      </c>
      <c r="FX394">
        <v>374</v>
      </c>
      <c r="FY394">
        <v>0.15201480686664581</v>
      </c>
      <c r="FZ394">
        <v>0</v>
      </c>
      <c r="GA394" s="57" t="s">
        <v>10</v>
      </c>
    </row>
    <row r="395" spans="1:183" x14ac:dyDescent="0.2">
      <c r="A395" t="s">
        <v>242</v>
      </c>
      <c r="B395" t="s">
        <v>246</v>
      </c>
      <c r="C395" t="s">
        <v>218</v>
      </c>
      <c r="D395" t="s">
        <v>37</v>
      </c>
      <c r="E395">
        <v>2014</v>
      </c>
      <c r="F395" t="s">
        <v>220</v>
      </c>
      <c r="G395" t="s">
        <v>243</v>
      </c>
      <c r="H395" s="57" t="s">
        <v>234</v>
      </c>
      <c r="I395">
        <v>0</v>
      </c>
      <c r="FX395">
        <v>374</v>
      </c>
      <c r="FY395">
        <v>0.15201480686664581</v>
      </c>
      <c r="FZ395">
        <v>0</v>
      </c>
      <c r="GA395" s="57" t="s">
        <v>10</v>
      </c>
    </row>
    <row r="396" spans="1:183" x14ac:dyDescent="0.2">
      <c r="A396" t="s">
        <v>242</v>
      </c>
      <c r="B396" t="s">
        <v>246</v>
      </c>
      <c r="C396" t="s">
        <v>218</v>
      </c>
      <c r="D396" t="s">
        <v>37</v>
      </c>
      <c r="E396">
        <v>2015</v>
      </c>
      <c r="F396" t="s">
        <v>220</v>
      </c>
      <c r="G396" t="s">
        <v>243</v>
      </c>
      <c r="H396" s="57" t="s">
        <v>234</v>
      </c>
      <c r="I396">
        <v>0</v>
      </c>
      <c r="FX396">
        <v>374</v>
      </c>
      <c r="FY396">
        <v>0.15201480686664581</v>
      </c>
      <c r="FZ396">
        <v>0</v>
      </c>
      <c r="GA396" s="57" t="s">
        <v>10</v>
      </c>
    </row>
    <row r="397" spans="1:183" x14ac:dyDescent="0.2">
      <c r="A397" t="s">
        <v>242</v>
      </c>
      <c r="B397" t="s">
        <v>246</v>
      </c>
      <c r="C397" t="s">
        <v>218</v>
      </c>
      <c r="D397" t="s">
        <v>37</v>
      </c>
      <c r="E397">
        <v>2016</v>
      </c>
      <c r="F397" t="s">
        <v>220</v>
      </c>
      <c r="G397" t="s">
        <v>243</v>
      </c>
      <c r="H397" s="57" t="s">
        <v>234</v>
      </c>
      <c r="I397">
        <v>0</v>
      </c>
      <c r="FX397">
        <v>374</v>
      </c>
      <c r="FY397">
        <v>0.15201480686664581</v>
      </c>
      <c r="FZ397">
        <v>0</v>
      </c>
      <c r="GA397" s="57" t="s">
        <v>10</v>
      </c>
    </row>
    <row r="398" spans="1:183" x14ac:dyDescent="0.2">
      <c r="A398" t="s">
        <v>242</v>
      </c>
      <c r="B398" t="s">
        <v>246</v>
      </c>
      <c r="C398" t="s">
        <v>218</v>
      </c>
      <c r="D398" t="s">
        <v>38</v>
      </c>
      <c r="E398">
        <v>2014</v>
      </c>
      <c r="F398" t="s">
        <v>220</v>
      </c>
      <c r="G398" t="s">
        <v>243</v>
      </c>
      <c r="H398" s="57" t="s">
        <v>234</v>
      </c>
      <c r="I398">
        <v>0</v>
      </c>
      <c r="FX398">
        <v>374</v>
      </c>
      <c r="FY398">
        <v>0.15201480686664581</v>
      </c>
      <c r="FZ398">
        <v>0</v>
      </c>
      <c r="GA398" s="57" t="s">
        <v>10</v>
      </c>
    </row>
    <row r="399" spans="1:183" x14ac:dyDescent="0.2">
      <c r="A399" t="s">
        <v>242</v>
      </c>
      <c r="B399" t="s">
        <v>246</v>
      </c>
      <c r="C399" t="s">
        <v>218</v>
      </c>
      <c r="D399" t="s">
        <v>38</v>
      </c>
      <c r="E399">
        <v>2015</v>
      </c>
      <c r="F399" t="s">
        <v>220</v>
      </c>
      <c r="G399" t="s">
        <v>243</v>
      </c>
      <c r="H399" s="57" t="s">
        <v>234</v>
      </c>
      <c r="I399">
        <v>0</v>
      </c>
      <c r="FX399">
        <v>374</v>
      </c>
      <c r="FY399">
        <v>0.15201480686664581</v>
      </c>
      <c r="FZ399">
        <v>0</v>
      </c>
      <c r="GA399" s="57" t="s">
        <v>10</v>
      </c>
    </row>
    <row r="400" spans="1:183" x14ac:dyDescent="0.2">
      <c r="A400" t="s">
        <v>242</v>
      </c>
      <c r="B400" t="s">
        <v>246</v>
      </c>
      <c r="C400" t="s">
        <v>218</v>
      </c>
      <c r="D400" t="s">
        <v>38</v>
      </c>
      <c r="E400">
        <v>2016</v>
      </c>
      <c r="F400" t="s">
        <v>220</v>
      </c>
      <c r="G400" t="s">
        <v>243</v>
      </c>
      <c r="H400" s="57" t="s">
        <v>234</v>
      </c>
      <c r="I400">
        <v>0</v>
      </c>
      <c r="FX400">
        <v>374</v>
      </c>
      <c r="FY400">
        <v>0.15201480686664581</v>
      </c>
      <c r="FZ400">
        <v>0</v>
      </c>
      <c r="GA400" s="57" t="s">
        <v>10</v>
      </c>
    </row>
    <row r="401" spans="1:183" x14ac:dyDescent="0.2">
      <c r="A401" t="s">
        <v>242</v>
      </c>
      <c r="B401" t="s">
        <v>246</v>
      </c>
      <c r="C401" t="s">
        <v>218</v>
      </c>
      <c r="D401" t="s">
        <v>39</v>
      </c>
      <c r="E401">
        <v>2014</v>
      </c>
      <c r="F401" t="s">
        <v>220</v>
      </c>
      <c r="G401" t="s">
        <v>243</v>
      </c>
      <c r="H401" s="57" t="s">
        <v>234</v>
      </c>
      <c r="I401">
        <v>0</v>
      </c>
      <c r="FX401">
        <v>374</v>
      </c>
      <c r="FY401">
        <v>0.15201480686664581</v>
      </c>
      <c r="FZ401">
        <v>0</v>
      </c>
      <c r="GA401" s="57" t="s">
        <v>10</v>
      </c>
    </row>
    <row r="402" spans="1:183" x14ac:dyDescent="0.2">
      <c r="A402" t="s">
        <v>242</v>
      </c>
      <c r="B402" t="s">
        <v>246</v>
      </c>
      <c r="C402" t="s">
        <v>218</v>
      </c>
      <c r="D402" t="s">
        <v>39</v>
      </c>
      <c r="E402">
        <v>2015</v>
      </c>
      <c r="F402" t="s">
        <v>220</v>
      </c>
      <c r="G402" t="s">
        <v>243</v>
      </c>
      <c r="H402" s="57" t="s">
        <v>234</v>
      </c>
      <c r="I402">
        <v>0</v>
      </c>
      <c r="FX402">
        <v>374</v>
      </c>
      <c r="FY402">
        <v>0.15201480686664581</v>
      </c>
      <c r="FZ402">
        <v>0</v>
      </c>
      <c r="GA402" s="57" t="s">
        <v>10</v>
      </c>
    </row>
    <row r="403" spans="1:183" x14ac:dyDescent="0.2">
      <c r="A403" t="s">
        <v>242</v>
      </c>
      <c r="B403" t="s">
        <v>246</v>
      </c>
      <c r="C403" t="s">
        <v>218</v>
      </c>
      <c r="D403" t="s">
        <v>39</v>
      </c>
      <c r="E403">
        <v>2016</v>
      </c>
      <c r="F403" t="s">
        <v>220</v>
      </c>
      <c r="G403" t="s">
        <v>243</v>
      </c>
      <c r="H403" s="57" t="s">
        <v>234</v>
      </c>
      <c r="I403">
        <v>0</v>
      </c>
      <c r="FX403">
        <v>374</v>
      </c>
      <c r="FY403">
        <v>0.15201480686664581</v>
      </c>
      <c r="FZ403">
        <v>0</v>
      </c>
      <c r="GA403" s="57" t="s">
        <v>10</v>
      </c>
    </row>
    <row r="404" spans="1:183" x14ac:dyDescent="0.2">
      <c r="A404" t="s">
        <v>242</v>
      </c>
      <c r="B404" t="s">
        <v>246</v>
      </c>
      <c r="C404" t="s">
        <v>218</v>
      </c>
      <c r="D404" t="s">
        <v>40</v>
      </c>
      <c r="E404">
        <v>2014</v>
      </c>
      <c r="F404" t="s">
        <v>220</v>
      </c>
      <c r="G404" t="s">
        <v>243</v>
      </c>
      <c r="H404" s="57" t="s">
        <v>234</v>
      </c>
      <c r="I404">
        <v>0</v>
      </c>
      <c r="FX404">
        <v>374</v>
      </c>
      <c r="FY404">
        <v>0.15201480686664581</v>
      </c>
      <c r="FZ404">
        <v>0</v>
      </c>
      <c r="GA404" s="57" t="s">
        <v>10</v>
      </c>
    </row>
    <row r="405" spans="1:183" x14ac:dyDescent="0.2">
      <c r="A405" t="s">
        <v>242</v>
      </c>
      <c r="B405" t="s">
        <v>246</v>
      </c>
      <c r="C405" t="s">
        <v>218</v>
      </c>
      <c r="D405" t="s">
        <v>40</v>
      </c>
      <c r="E405">
        <v>2015</v>
      </c>
      <c r="F405" t="s">
        <v>220</v>
      </c>
      <c r="G405" t="s">
        <v>243</v>
      </c>
      <c r="H405" s="57" t="s">
        <v>234</v>
      </c>
      <c r="I405">
        <v>0</v>
      </c>
      <c r="FX405">
        <v>374</v>
      </c>
      <c r="FY405">
        <v>0.15201480686664581</v>
      </c>
      <c r="FZ405">
        <v>0</v>
      </c>
      <c r="GA405" s="57" t="s">
        <v>10</v>
      </c>
    </row>
    <row r="406" spans="1:183" x14ac:dyDescent="0.2">
      <c r="A406" t="s">
        <v>242</v>
      </c>
      <c r="B406" t="s">
        <v>246</v>
      </c>
      <c r="C406" t="s">
        <v>218</v>
      </c>
      <c r="D406" t="s">
        <v>40</v>
      </c>
      <c r="E406">
        <v>2016</v>
      </c>
      <c r="F406" t="s">
        <v>220</v>
      </c>
      <c r="G406" t="s">
        <v>243</v>
      </c>
      <c r="H406" s="57" t="s">
        <v>234</v>
      </c>
      <c r="I406">
        <v>0</v>
      </c>
      <c r="FX406">
        <v>374</v>
      </c>
      <c r="FY406">
        <v>0.15201480686664581</v>
      </c>
      <c r="FZ406">
        <v>0</v>
      </c>
      <c r="GA406" s="57" t="s">
        <v>10</v>
      </c>
    </row>
    <row r="407" spans="1:183" x14ac:dyDescent="0.2">
      <c r="A407" t="s">
        <v>242</v>
      </c>
      <c r="B407" t="s">
        <v>246</v>
      </c>
      <c r="C407" t="s">
        <v>218</v>
      </c>
      <c r="D407" t="s">
        <v>41</v>
      </c>
      <c r="E407">
        <v>2014</v>
      </c>
      <c r="F407" t="s">
        <v>220</v>
      </c>
      <c r="G407" t="s">
        <v>243</v>
      </c>
      <c r="H407" s="57" t="s">
        <v>234</v>
      </c>
      <c r="I407">
        <v>0</v>
      </c>
      <c r="FX407">
        <v>374</v>
      </c>
      <c r="FY407">
        <v>0.15201480686664581</v>
      </c>
      <c r="FZ407">
        <v>0</v>
      </c>
      <c r="GA407" s="57" t="s">
        <v>10</v>
      </c>
    </row>
    <row r="408" spans="1:183" x14ac:dyDescent="0.2">
      <c r="A408" t="s">
        <v>242</v>
      </c>
      <c r="B408" t="s">
        <v>246</v>
      </c>
      <c r="C408" t="s">
        <v>218</v>
      </c>
      <c r="D408" t="s">
        <v>41</v>
      </c>
      <c r="E408">
        <v>2015</v>
      </c>
      <c r="F408" t="s">
        <v>220</v>
      </c>
      <c r="G408" t="s">
        <v>243</v>
      </c>
      <c r="H408" s="57" t="s">
        <v>234</v>
      </c>
      <c r="I408">
        <v>0</v>
      </c>
      <c r="FX408">
        <v>374</v>
      </c>
      <c r="FY408">
        <v>0.15201480686664581</v>
      </c>
      <c r="FZ408">
        <v>0</v>
      </c>
      <c r="GA408" s="57" t="s">
        <v>10</v>
      </c>
    </row>
    <row r="409" spans="1:183" x14ac:dyDescent="0.2">
      <c r="A409" t="s">
        <v>242</v>
      </c>
      <c r="B409" t="s">
        <v>246</v>
      </c>
      <c r="C409" t="s">
        <v>218</v>
      </c>
      <c r="D409" t="s">
        <v>41</v>
      </c>
      <c r="E409">
        <v>2016</v>
      </c>
      <c r="F409" t="s">
        <v>220</v>
      </c>
      <c r="G409" t="s">
        <v>243</v>
      </c>
      <c r="H409" s="57" t="s">
        <v>234</v>
      </c>
      <c r="I409">
        <v>0</v>
      </c>
      <c r="FX409">
        <v>374</v>
      </c>
      <c r="FY409">
        <v>0.15201480686664581</v>
      </c>
      <c r="FZ409">
        <v>0</v>
      </c>
      <c r="GA409" s="57" t="s">
        <v>10</v>
      </c>
    </row>
    <row r="410" spans="1:183" x14ac:dyDescent="0.2">
      <c r="A410" t="s">
        <v>242</v>
      </c>
      <c r="B410" t="s">
        <v>246</v>
      </c>
      <c r="C410" t="s">
        <v>218</v>
      </c>
      <c r="D410" t="s">
        <v>42</v>
      </c>
      <c r="E410">
        <v>2014</v>
      </c>
      <c r="F410" t="s">
        <v>220</v>
      </c>
      <c r="G410" t="s">
        <v>243</v>
      </c>
      <c r="H410" s="57" t="s">
        <v>234</v>
      </c>
      <c r="I410">
        <v>0</v>
      </c>
      <c r="FX410">
        <v>374</v>
      </c>
      <c r="FY410">
        <v>0.15201480686664581</v>
      </c>
      <c r="FZ410">
        <v>0</v>
      </c>
      <c r="GA410" s="57" t="s">
        <v>10</v>
      </c>
    </row>
    <row r="411" spans="1:183" x14ac:dyDescent="0.2">
      <c r="A411" t="s">
        <v>242</v>
      </c>
      <c r="B411" t="s">
        <v>246</v>
      </c>
      <c r="C411" t="s">
        <v>218</v>
      </c>
      <c r="D411" t="s">
        <v>42</v>
      </c>
      <c r="E411">
        <v>2015</v>
      </c>
      <c r="F411" t="s">
        <v>220</v>
      </c>
      <c r="G411" t="s">
        <v>243</v>
      </c>
      <c r="H411" s="57" t="s">
        <v>234</v>
      </c>
      <c r="I411">
        <v>0</v>
      </c>
      <c r="FX411">
        <v>374</v>
      </c>
      <c r="FY411">
        <v>0.15201480686664581</v>
      </c>
      <c r="FZ411">
        <v>0</v>
      </c>
      <c r="GA411" s="57" t="s">
        <v>10</v>
      </c>
    </row>
    <row r="412" spans="1:183" x14ac:dyDescent="0.2">
      <c r="A412" t="s">
        <v>242</v>
      </c>
      <c r="B412" t="s">
        <v>246</v>
      </c>
      <c r="C412" t="s">
        <v>218</v>
      </c>
      <c r="D412" t="s">
        <v>42</v>
      </c>
      <c r="E412">
        <v>2016</v>
      </c>
      <c r="F412" t="s">
        <v>220</v>
      </c>
      <c r="G412" t="s">
        <v>243</v>
      </c>
      <c r="H412" s="57" t="s">
        <v>234</v>
      </c>
      <c r="I412">
        <v>0</v>
      </c>
      <c r="FX412">
        <v>374</v>
      </c>
      <c r="FY412">
        <v>0.15201480686664581</v>
      </c>
      <c r="FZ412">
        <v>0</v>
      </c>
      <c r="GA412" s="57" t="s">
        <v>10</v>
      </c>
    </row>
    <row r="413" spans="1:183" x14ac:dyDescent="0.2">
      <c r="A413" t="s">
        <v>242</v>
      </c>
      <c r="B413" t="s">
        <v>246</v>
      </c>
      <c r="C413" t="s">
        <v>218</v>
      </c>
      <c r="D413" t="s">
        <v>43</v>
      </c>
      <c r="E413">
        <v>2014</v>
      </c>
      <c r="F413" t="s">
        <v>220</v>
      </c>
      <c r="G413" t="s">
        <v>243</v>
      </c>
      <c r="H413" s="57" t="s">
        <v>234</v>
      </c>
      <c r="I413">
        <v>0</v>
      </c>
      <c r="FX413">
        <v>374</v>
      </c>
      <c r="FY413">
        <v>0.15201480686664581</v>
      </c>
      <c r="FZ413">
        <v>0</v>
      </c>
      <c r="GA413" s="57" t="s">
        <v>10</v>
      </c>
    </row>
    <row r="414" spans="1:183" x14ac:dyDescent="0.2">
      <c r="A414" t="s">
        <v>242</v>
      </c>
      <c r="B414" t="s">
        <v>246</v>
      </c>
      <c r="C414" t="s">
        <v>218</v>
      </c>
      <c r="D414" t="s">
        <v>43</v>
      </c>
      <c r="E414">
        <v>2015</v>
      </c>
      <c r="F414" t="s">
        <v>220</v>
      </c>
      <c r="G414" t="s">
        <v>243</v>
      </c>
      <c r="H414" s="57" t="s">
        <v>234</v>
      </c>
      <c r="I414">
        <v>0</v>
      </c>
      <c r="FX414">
        <v>374</v>
      </c>
      <c r="FY414">
        <v>0.15201480686664581</v>
      </c>
      <c r="FZ414">
        <v>0</v>
      </c>
      <c r="GA414" s="57" t="s">
        <v>10</v>
      </c>
    </row>
    <row r="415" spans="1:183" x14ac:dyDescent="0.2">
      <c r="A415" t="s">
        <v>242</v>
      </c>
      <c r="B415" t="s">
        <v>246</v>
      </c>
      <c r="C415" t="s">
        <v>218</v>
      </c>
      <c r="D415" t="s">
        <v>43</v>
      </c>
      <c r="E415">
        <v>2016</v>
      </c>
      <c r="F415" t="s">
        <v>220</v>
      </c>
      <c r="G415" t="s">
        <v>243</v>
      </c>
      <c r="H415" s="57" t="s">
        <v>234</v>
      </c>
      <c r="I415">
        <v>0</v>
      </c>
      <c r="FX415">
        <v>374</v>
      </c>
      <c r="FY415">
        <v>0.15201480686664581</v>
      </c>
      <c r="FZ415">
        <v>0</v>
      </c>
      <c r="GA415" s="57" t="s">
        <v>10</v>
      </c>
    </row>
    <row r="416" spans="1:183" x14ac:dyDescent="0.2">
      <c r="A416" t="s">
        <v>242</v>
      </c>
      <c r="B416" t="s">
        <v>246</v>
      </c>
      <c r="C416" t="s">
        <v>218</v>
      </c>
      <c r="D416" t="s">
        <v>44</v>
      </c>
      <c r="E416">
        <v>2014</v>
      </c>
      <c r="F416" t="s">
        <v>220</v>
      </c>
      <c r="G416" t="s">
        <v>243</v>
      </c>
      <c r="H416" s="57" t="s">
        <v>234</v>
      </c>
      <c r="I416">
        <v>0</v>
      </c>
      <c r="FX416">
        <v>374</v>
      </c>
      <c r="FY416">
        <v>0.15201480686664581</v>
      </c>
      <c r="FZ416">
        <v>0</v>
      </c>
      <c r="GA416" s="57" t="s">
        <v>10</v>
      </c>
    </row>
    <row r="417" spans="1:183" x14ac:dyDescent="0.2">
      <c r="A417" t="s">
        <v>242</v>
      </c>
      <c r="B417" t="s">
        <v>246</v>
      </c>
      <c r="C417" t="s">
        <v>218</v>
      </c>
      <c r="D417" t="s">
        <v>44</v>
      </c>
      <c r="E417">
        <v>2015</v>
      </c>
      <c r="F417" t="s">
        <v>220</v>
      </c>
      <c r="G417" t="s">
        <v>243</v>
      </c>
      <c r="H417" s="57" t="s">
        <v>234</v>
      </c>
      <c r="I417">
        <v>0</v>
      </c>
      <c r="FX417">
        <v>374</v>
      </c>
      <c r="FY417">
        <v>0.15201480686664581</v>
      </c>
      <c r="FZ417">
        <v>0</v>
      </c>
      <c r="GA417" s="57" t="s">
        <v>10</v>
      </c>
    </row>
    <row r="418" spans="1:183" x14ac:dyDescent="0.2">
      <c r="A418" t="s">
        <v>242</v>
      </c>
      <c r="B418" t="s">
        <v>246</v>
      </c>
      <c r="C418" t="s">
        <v>218</v>
      </c>
      <c r="D418" t="s">
        <v>44</v>
      </c>
      <c r="E418">
        <v>2016</v>
      </c>
      <c r="F418" t="s">
        <v>220</v>
      </c>
      <c r="G418" t="s">
        <v>243</v>
      </c>
      <c r="H418" s="57" t="s">
        <v>234</v>
      </c>
      <c r="I418">
        <v>0</v>
      </c>
      <c r="FX418">
        <v>374</v>
      </c>
      <c r="FY418">
        <v>0.15201480686664581</v>
      </c>
      <c r="FZ418">
        <v>0</v>
      </c>
      <c r="GA418" s="57" t="s">
        <v>10</v>
      </c>
    </row>
    <row r="419" spans="1:183" x14ac:dyDescent="0.2">
      <c r="A419" t="s">
        <v>242</v>
      </c>
      <c r="B419" t="s">
        <v>246</v>
      </c>
      <c r="C419" t="s">
        <v>218</v>
      </c>
      <c r="D419" t="s">
        <v>45</v>
      </c>
      <c r="E419">
        <v>2014</v>
      </c>
      <c r="F419" t="s">
        <v>220</v>
      </c>
      <c r="G419" t="s">
        <v>243</v>
      </c>
      <c r="H419" s="57" t="s">
        <v>234</v>
      </c>
      <c r="I419">
        <v>0</v>
      </c>
      <c r="FX419">
        <v>374</v>
      </c>
      <c r="FY419">
        <v>0.15201480686664581</v>
      </c>
      <c r="FZ419">
        <v>0</v>
      </c>
      <c r="GA419" s="57" t="s">
        <v>10</v>
      </c>
    </row>
    <row r="420" spans="1:183" x14ac:dyDescent="0.2">
      <c r="A420" t="s">
        <v>242</v>
      </c>
      <c r="B420" t="s">
        <v>246</v>
      </c>
      <c r="C420" t="s">
        <v>218</v>
      </c>
      <c r="D420" t="s">
        <v>45</v>
      </c>
      <c r="E420">
        <v>2015</v>
      </c>
      <c r="F420" t="s">
        <v>220</v>
      </c>
      <c r="G420" t="s">
        <v>243</v>
      </c>
      <c r="H420" s="57" t="s">
        <v>234</v>
      </c>
      <c r="I420">
        <v>0</v>
      </c>
      <c r="FX420">
        <v>374</v>
      </c>
      <c r="FY420">
        <v>0.15201480686664581</v>
      </c>
      <c r="FZ420">
        <v>0</v>
      </c>
      <c r="GA420" s="57" t="s">
        <v>10</v>
      </c>
    </row>
    <row r="421" spans="1:183" x14ac:dyDescent="0.2">
      <c r="A421" t="s">
        <v>242</v>
      </c>
      <c r="B421" t="s">
        <v>246</v>
      </c>
      <c r="C421" t="s">
        <v>218</v>
      </c>
      <c r="D421" t="s">
        <v>45</v>
      </c>
      <c r="E421">
        <v>2016</v>
      </c>
      <c r="F421" t="s">
        <v>220</v>
      </c>
      <c r="G421" t="s">
        <v>243</v>
      </c>
      <c r="H421" s="57" t="s">
        <v>234</v>
      </c>
      <c r="I421">
        <v>0</v>
      </c>
      <c r="FX421">
        <v>374</v>
      </c>
      <c r="FY421">
        <v>0.15201480686664581</v>
      </c>
      <c r="FZ421">
        <v>0</v>
      </c>
      <c r="GA421" s="57" t="s">
        <v>10</v>
      </c>
    </row>
    <row r="422" spans="1:183" x14ac:dyDescent="0.2">
      <c r="A422" t="s">
        <v>242</v>
      </c>
      <c r="B422" t="s">
        <v>246</v>
      </c>
      <c r="C422" t="s">
        <v>218</v>
      </c>
      <c r="D422" t="s">
        <v>46</v>
      </c>
      <c r="E422">
        <v>2014</v>
      </c>
      <c r="F422" t="s">
        <v>220</v>
      </c>
      <c r="G422" t="s">
        <v>243</v>
      </c>
      <c r="H422" s="57" t="s">
        <v>234</v>
      </c>
      <c r="I422">
        <v>0</v>
      </c>
      <c r="FX422">
        <v>374</v>
      </c>
      <c r="FY422">
        <v>0.15201480686664581</v>
      </c>
      <c r="FZ422">
        <v>0</v>
      </c>
      <c r="GA422" s="57" t="s">
        <v>10</v>
      </c>
    </row>
    <row r="423" spans="1:183" x14ac:dyDescent="0.2">
      <c r="A423" t="s">
        <v>242</v>
      </c>
      <c r="B423" t="s">
        <v>246</v>
      </c>
      <c r="C423" t="s">
        <v>218</v>
      </c>
      <c r="D423" t="s">
        <v>46</v>
      </c>
      <c r="E423">
        <v>2015</v>
      </c>
      <c r="F423" t="s">
        <v>220</v>
      </c>
      <c r="G423" t="s">
        <v>243</v>
      </c>
      <c r="H423" s="57" t="s">
        <v>234</v>
      </c>
      <c r="I423">
        <v>0</v>
      </c>
      <c r="FX423">
        <v>374</v>
      </c>
      <c r="FY423">
        <v>0.15201480686664581</v>
      </c>
      <c r="FZ423">
        <v>0</v>
      </c>
      <c r="GA423" s="57" t="s">
        <v>10</v>
      </c>
    </row>
    <row r="424" spans="1:183" x14ac:dyDescent="0.2">
      <c r="A424" t="s">
        <v>242</v>
      </c>
      <c r="B424" t="s">
        <v>246</v>
      </c>
      <c r="C424" t="s">
        <v>218</v>
      </c>
      <c r="D424" t="s">
        <v>46</v>
      </c>
      <c r="E424">
        <v>2016</v>
      </c>
      <c r="F424" t="s">
        <v>220</v>
      </c>
      <c r="G424" t="s">
        <v>243</v>
      </c>
      <c r="H424" s="57" t="s">
        <v>234</v>
      </c>
      <c r="I424">
        <v>0</v>
      </c>
      <c r="FX424">
        <v>374</v>
      </c>
      <c r="FY424">
        <v>0.15201480686664581</v>
      </c>
      <c r="FZ424">
        <v>0</v>
      </c>
      <c r="GA424" s="57" t="s">
        <v>10</v>
      </c>
    </row>
    <row r="425" spans="1:183" x14ac:dyDescent="0.2">
      <c r="A425" t="s">
        <v>242</v>
      </c>
      <c r="B425" t="s">
        <v>246</v>
      </c>
      <c r="C425" t="s">
        <v>218</v>
      </c>
      <c r="D425" t="s">
        <v>47</v>
      </c>
      <c r="E425">
        <v>2014</v>
      </c>
      <c r="F425" t="s">
        <v>220</v>
      </c>
      <c r="G425" t="s">
        <v>243</v>
      </c>
      <c r="H425" s="57" t="s">
        <v>234</v>
      </c>
      <c r="I425">
        <v>0</v>
      </c>
      <c r="FX425">
        <v>374</v>
      </c>
      <c r="FY425">
        <v>0.15201480686664581</v>
      </c>
      <c r="FZ425">
        <v>0</v>
      </c>
      <c r="GA425" s="57" t="s">
        <v>10</v>
      </c>
    </row>
    <row r="426" spans="1:183" x14ac:dyDescent="0.2">
      <c r="A426" t="s">
        <v>242</v>
      </c>
      <c r="B426" t="s">
        <v>246</v>
      </c>
      <c r="C426" t="s">
        <v>218</v>
      </c>
      <c r="D426" t="s">
        <v>47</v>
      </c>
      <c r="E426">
        <v>2015</v>
      </c>
      <c r="F426" t="s">
        <v>220</v>
      </c>
      <c r="G426" t="s">
        <v>243</v>
      </c>
      <c r="H426" s="57" t="s">
        <v>234</v>
      </c>
      <c r="I426">
        <v>0</v>
      </c>
      <c r="FX426">
        <v>374</v>
      </c>
      <c r="FY426">
        <v>0.15201480686664581</v>
      </c>
      <c r="FZ426">
        <v>0</v>
      </c>
      <c r="GA426" s="57" t="s">
        <v>10</v>
      </c>
    </row>
    <row r="427" spans="1:183" x14ac:dyDescent="0.2">
      <c r="A427" t="s">
        <v>242</v>
      </c>
      <c r="B427" t="s">
        <v>246</v>
      </c>
      <c r="C427" t="s">
        <v>218</v>
      </c>
      <c r="D427" t="s">
        <v>47</v>
      </c>
      <c r="E427">
        <v>2016</v>
      </c>
      <c r="F427" t="s">
        <v>220</v>
      </c>
      <c r="G427" t="s">
        <v>243</v>
      </c>
      <c r="H427" s="57" t="s">
        <v>234</v>
      </c>
      <c r="I427">
        <v>0</v>
      </c>
      <c r="FX427">
        <v>374</v>
      </c>
      <c r="FY427">
        <v>0.15201480686664581</v>
      </c>
      <c r="FZ427">
        <v>0</v>
      </c>
      <c r="GA427" s="57" t="s">
        <v>10</v>
      </c>
    </row>
    <row r="428" spans="1:183" x14ac:dyDescent="0.2">
      <c r="A428" t="s">
        <v>242</v>
      </c>
      <c r="B428" t="s">
        <v>246</v>
      </c>
      <c r="C428" t="s">
        <v>218</v>
      </c>
      <c r="D428" t="s">
        <v>11</v>
      </c>
      <c r="E428">
        <v>2014</v>
      </c>
      <c r="F428" t="s">
        <v>220</v>
      </c>
      <c r="G428" t="s">
        <v>243</v>
      </c>
      <c r="H428" s="57" t="s">
        <v>234</v>
      </c>
      <c r="I428">
        <v>0</v>
      </c>
      <c r="FX428">
        <v>374</v>
      </c>
      <c r="FY428">
        <v>0.15201480686664581</v>
      </c>
      <c r="FZ428">
        <v>0</v>
      </c>
      <c r="GA428" s="57" t="s">
        <v>10</v>
      </c>
    </row>
    <row r="429" spans="1:183" x14ac:dyDescent="0.2">
      <c r="A429" t="s">
        <v>242</v>
      </c>
      <c r="B429" t="s">
        <v>246</v>
      </c>
      <c r="C429" t="s">
        <v>218</v>
      </c>
      <c r="D429" t="s">
        <v>11</v>
      </c>
      <c r="E429">
        <v>2015</v>
      </c>
      <c r="F429" t="s">
        <v>220</v>
      </c>
      <c r="G429" t="s">
        <v>243</v>
      </c>
      <c r="H429" s="57" t="s">
        <v>234</v>
      </c>
      <c r="I429">
        <v>0</v>
      </c>
      <c r="FX429">
        <v>374</v>
      </c>
      <c r="FY429">
        <v>0.15201480686664581</v>
      </c>
      <c r="FZ429">
        <v>0</v>
      </c>
      <c r="GA429" s="57" t="s">
        <v>10</v>
      </c>
    </row>
    <row r="430" spans="1:183" x14ac:dyDescent="0.2">
      <c r="A430" t="s">
        <v>242</v>
      </c>
      <c r="B430" t="s">
        <v>246</v>
      </c>
      <c r="C430" t="s">
        <v>218</v>
      </c>
      <c r="D430" t="s">
        <v>11</v>
      </c>
      <c r="E430">
        <v>2016</v>
      </c>
      <c r="F430" t="s">
        <v>220</v>
      </c>
      <c r="G430" t="s">
        <v>243</v>
      </c>
      <c r="H430" s="57" t="s">
        <v>234</v>
      </c>
      <c r="I430">
        <v>0</v>
      </c>
      <c r="FX430">
        <v>374</v>
      </c>
      <c r="FY430">
        <v>0.15201480686664581</v>
      </c>
      <c r="FZ430">
        <v>0</v>
      </c>
      <c r="GA430" s="57" t="s">
        <v>10</v>
      </c>
    </row>
    <row r="431" spans="1:183" x14ac:dyDescent="0.2">
      <c r="A431" t="s">
        <v>242</v>
      </c>
      <c r="B431" t="s">
        <v>246</v>
      </c>
      <c r="C431" t="s">
        <v>218</v>
      </c>
      <c r="D431" t="s">
        <v>36</v>
      </c>
      <c r="E431">
        <v>2014</v>
      </c>
      <c r="F431" t="s">
        <v>221</v>
      </c>
      <c r="G431" t="s">
        <v>243</v>
      </c>
      <c r="H431" s="57" t="s">
        <v>234</v>
      </c>
      <c r="I431">
        <v>0</v>
      </c>
      <c r="FX431">
        <v>374</v>
      </c>
      <c r="FY431">
        <v>0.15201480686664581</v>
      </c>
      <c r="FZ431">
        <v>0</v>
      </c>
      <c r="GA431" s="57" t="s">
        <v>10</v>
      </c>
    </row>
    <row r="432" spans="1:183" x14ac:dyDescent="0.2">
      <c r="A432" t="s">
        <v>242</v>
      </c>
      <c r="B432" t="s">
        <v>246</v>
      </c>
      <c r="C432" t="s">
        <v>218</v>
      </c>
      <c r="D432" t="s">
        <v>36</v>
      </c>
      <c r="E432">
        <v>2015</v>
      </c>
      <c r="F432" t="s">
        <v>221</v>
      </c>
      <c r="G432" t="s">
        <v>243</v>
      </c>
      <c r="H432" s="57" t="s">
        <v>234</v>
      </c>
      <c r="I432">
        <v>0</v>
      </c>
      <c r="FX432">
        <v>374</v>
      </c>
      <c r="FY432">
        <v>0.15201480686664581</v>
      </c>
      <c r="FZ432">
        <v>0</v>
      </c>
      <c r="GA432" s="57" t="s">
        <v>10</v>
      </c>
    </row>
    <row r="433" spans="1:183" x14ac:dyDescent="0.2">
      <c r="A433" t="s">
        <v>242</v>
      </c>
      <c r="B433" t="s">
        <v>246</v>
      </c>
      <c r="C433" t="s">
        <v>218</v>
      </c>
      <c r="D433" t="s">
        <v>36</v>
      </c>
      <c r="E433">
        <v>2016</v>
      </c>
      <c r="F433" t="s">
        <v>221</v>
      </c>
      <c r="G433" t="s">
        <v>243</v>
      </c>
      <c r="H433" s="57" t="s">
        <v>234</v>
      </c>
      <c r="I433">
        <v>0</v>
      </c>
      <c r="FX433">
        <v>374</v>
      </c>
      <c r="FY433">
        <v>0.15201480686664581</v>
      </c>
      <c r="FZ433">
        <v>0</v>
      </c>
      <c r="GA433" s="57" t="s">
        <v>10</v>
      </c>
    </row>
    <row r="434" spans="1:183" x14ac:dyDescent="0.2">
      <c r="A434" t="s">
        <v>242</v>
      </c>
      <c r="B434" t="s">
        <v>246</v>
      </c>
      <c r="C434" t="s">
        <v>218</v>
      </c>
      <c r="D434" t="s">
        <v>37</v>
      </c>
      <c r="E434">
        <v>2014</v>
      </c>
      <c r="F434" t="s">
        <v>221</v>
      </c>
      <c r="G434" t="s">
        <v>243</v>
      </c>
      <c r="H434" s="57" t="s">
        <v>234</v>
      </c>
      <c r="I434">
        <v>0</v>
      </c>
      <c r="FX434">
        <v>374</v>
      </c>
      <c r="FY434">
        <v>0.15201480686664581</v>
      </c>
      <c r="FZ434">
        <v>0</v>
      </c>
      <c r="GA434" s="57" t="s">
        <v>10</v>
      </c>
    </row>
    <row r="435" spans="1:183" x14ac:dyDescent="0.2">
      <c r="A435" t="s">
        <v>242</v>
      </c>
      <c r="B435" t="s">
        <v>246</v>
      </c>
      <c r="C435" t="s">
        <v>218</v>
      </c>
      <c r="D435" t="s">
        <v>37</v>
      </c>
      <c r="E435">
        <v>2015</v>
      </c>
      <c r="F435" t="s">
        <v>221</v>
      </c>
      <c r="G435" t="s">
        <v>243</v>
      </c>
      <c r="H435" s="57" t="s">
        <v>234</v>
      </c>
      <c r="I435">
        <v>0</v>
      </c>
      <c r="FX435">
        <v>374</v>
      </c>
      <c r="FY435">
        <v>0.15201480686664581</v>
      </c>
      <c r="FZ435">
        <v>0</v>
      </c>
      <c r="GA435" s="57" t="s">
        <v>10</v>
      </c>
    </row>
    <row r="436" spans="1:183" x14ac:dyDescent="0.2">
      <c r="A436" t="s">
        <v>242</v>
      </c>
      <c r="B436" t="s">
        <v>246</v>
      </c>
      <c r="C436" t="s">
        <v>218</v>
      </c>
      <c r="D436" t="s">
        <v>37</v>
      </c>
      <c r="E436">
        <v>2016</v>
      </c>
      <c r="F436" t="s">
        <v>221</v>
      </c>
      <c r="G436" t="s">
        <v>243</v>
      </c>
      <c r="H436" s="57" t="s">
        <v>234</v>
      </c>
      <c r="I436">
        <v>0</v>
      </c>
      <c r="FX436">
        <v>374</v>
      </c>
      <c r="FY436">
        <v>0.15201480686664581</v>
      </c>
      <c r="FZ436">
        <v>0</v>
      </c>
      <c r="GA436" s="57" t="s">
        <v>10</v>
      </c>
    </row>
    <row r="437" spans="1:183" x14ac:dyDescent="0.2">
      <c r="A437" t="s">
        <v>242</v>
      </c>
      <c r="B437" t="s">
        <v>246</v>
      </c>
      <c r="C437" t="s">
        <v>218</v>
      </c>
      <c r="D437" t="s">
        <v>38</v>
      </c>
      <c r="E437">
        <v>2014</v>
      </c>
      <c r="F437" t="s">
        <v>221</v>
      </c>
      <c r="G437" t="s">
        <v>243</v>
      </c>
      <c r="H437" s="57" t="s">
        <v>234</v>
      </c>
      <c r="I437">
        <v>0</v>
      </c>
      <c r="FX437">
        <v>374</v>
      </c>
      <c r="FY437">
        <v>0.15201480686664581</v>
      </c>
      <c r="FZ437">
        <v>0</v>
      </c>
      <c r="GA437" s="57" t="s">
        <v>10</v>
      </c>
    </row>
    <row r="438" spans="1:183" x14ac:dyDescent="0.2">
      <c r="A438" t="s">
        <v>242</v>
      </c>
      <c r="B438" t="s">
        <v>246</v>
      </c>
      <c r="C438" t="s">
        <v>218</v>
      </c>
      <c r="D438" t="s">
        <v>38</v>
      </c>
      <c r="E438">
        <v>2015</v>
      </c>
      <c r="F438" t="s">
        <v>221</v>
      </c>
      <c r="G438" t="s">
        <v>243</v>
      </c>
      <c r="H438" s="57" t="s">
        <v>234</v>
      </c>
      <c r="I438">
        <v>0</v>
      </c>
      <c r="FX438">
        <v>374</v>
      </c>
      <c r="FY438">
        <v>0.15201480686664581</v>
      </c>
      <c r="FZ438">
        <v>0</v>
      </c>
      <c r="GA438" s="57" t="s">
        <v>10</v>
      </c>
    </row>
    <row r="439" spans="1:183" x14ac:dyDescent="0.2">
      <c r="A439" t="s">
        <v>242</v>
      </c>
      <c r="B439" t="s">
        <v>246</v>
      </c>
      <c r="C439" t="s">
        <v>218</v>
      </c>
      <c r="D439" t="s">
        <v>38</v>
      </c>
      <c r="E439">
        <v>2016</v>
      </c>
      <c r="F439" t="s">
        <v>221</v>
      </c>
      <c r="G439" t="s">
        <v>243</v>
      </c>
      <c r="H439" s="57" t="s">
        <v>234</v>
      </c>
      <c r="I439">
        <v>0</v>
      </c>
      <c r="FX439">
        <v>374</v>
      </c>
      <c r="FY439">
        <v>0.15201480686664581</v>
      </c>
      <c r="FZ439">
        <v>0</v>
      </c>
      <c r="GA439" s="57" t="s">
        <v>10</v>
      </c>
    </row>
    <row r="440" spans="1:183" x14ac:dyDescent="0.2">
      <c r="A440" t="s">
        <v>242</v>
      </c>
      <c r="B440" t="s">
        <v>246</v>
      </c>
      <c r="C440" t="s">
        <v>218</v>
      </c>
      <c r="D440" t="s">
        <v>39</v>
      </c>
      <c r="E440">
        <v>2014</v>
      </c>
      <c r="F440" t="s">
        <v>221</v>
      </c>
      <c r="G440" t="s">
        <v>243</v>
      </c>
      <c r="H440" s="57" t="s">
        <v>234</v>
      </c>
      <c r="I440">
        <v>0</v>
      </c>
      <c r="FX440">
        <v>374</v>
      </c>
      <c r="FY440">
        <v>0.15201480686664581</v>
      </c>
      <c r="FZ440">
        <v>0</v>
      </c>
      <c r="GA440" s="57" t="s">
        <v>10</v>
      </c>
    </row>
    <row r="441" spans="1:183" x14ac:dyDescent="0.2">
      <c r="A441" t="s">
        <v>242</v>
      </c>
      <c r="B441" t="s">
        <v>246</v>
      </c>
      <c r="C441" t="s">
        <v>218</v>
      </c>
      <c r="D441" t="s">
        <v>39</v>
      </c>
      <c r="E441">
        <v>2015</v>
      </c>
      <c r="F441" t="s">
        <v>221</v>
      </c>
      <c r="G441" t="s">
        <v>243</v>
      </c>
      <c r="H441" s="57" t="s">
        <v>234</v>
      </c>
      <c r="I441">
        <v>0</v>
      </c>
      <c r="FX441">
        <v>374</v>
      </c>
      <c r="FY441">
        <v>0.15201480686664581</v>
      </c>
      <c r="FZ441">
        <v>0</v>
      </c>
      <c r="GA441" s="57" t="s">
        <v>10</v>
      </c>
    </row>
    <row r="442" spans="1:183" x14ac:dyDescent="0.2">
      <c r="A442" t="s">
        <v>242</v>
      </c>
      <c r="B442" t="s">
        <v>246</v>
      </c>
      <c r="C442" t="s">
        <v>218</v>
      </c>
      <c r="D442" t="s">
        <v>39</v>
      </c>
      <c r="E442">
        <v>2016</v>
      </c>
      <c r="F442" t="s">
        <v>221</v>
      </c>
      <c r="G442" t="s">
        <v>243</v>
      </c>
      <c r="H442" s="57" t="s">
        <v>234</v>
      </c>
      <c r="I442">
        <v>0</v>
      </c>
      <c r="FX442">
        <v>374</v>
      </c>
      <c r="FY442">
        <v>0.15201480686664581</v>
      </c>
      <c r="FZ442">
        <v>0</v>
      </c>
      <c r="GA442" s="57" t="s">
        <v>10</v>
      </c>
    </row>
    <row r="443" spans="1:183" x14ac:dyDescent="0.2">
      <c r="A443" t="s">
        <v>242</v>
      </c>
      <c r="B443" t="s">
        <v>246</v>
      </c>
      <c r="C443" t="s">
        <v>218</v>
      </c>
      <c r="D443" t="s">
        <v>40</v>
      </c>
      <c r="E443">
        <v>2014</v>
      </c>
      <c r="F443" t="s">
        <v>221</v>
      </c>
      <c r="G443" t="s">
        <v>243</v>
      </c>
      <c r="H443" s="57" t="s">
        <v>234</v>
      </c>
      <c r="I443">
        <v>0</v>
      </c>
      <c r="FX443">
        <v>374</v>
      </c>
      <c r="FY443">
        <v>0.15201480686664581</v>
      </c>
      <c r="FZ443">
        <v>0</v>
      </c>
      <c r="GA443" s="57" t="s">
        <v>10</v>
      </c>
    </row>
    <row r="444" spans="1:183" x14ac:dyDescent="0.2">
      <c r="A444" t="s">
        <v>242</v>
      </c>
      <c r="B444" t="s">
        <v>246</v>
      </c>
      <c r="C444" t="s">
        <v>218</v>
      </c>
      <c r="D444" t="s">
        <v>40</v>
      </c>
      <c r="E444">
        <v>2015</v>
      </c>
      <c r="F444" t="s">
        <v>221</v>
      </c>
      <c r="G444" t="s">
        <v>243</v>
      </c>
      <c r="H444" s="57" t="s">
        <v>234</v>
      </c>
      <c r="I444">
        <v>0</v>
      </c>
      <c r="FX444">
        <v>374</v>
      </c>
      <c r="FY444">
        <v>0.15201480686664581</v>
      </c>
      <c r="FZ444">
        <v>0</v>
      </c>
      <c r="GA444" s="57" t="s">
        <v>10</v>
      </c>
    </row>
    <row r="445" spans="1:183" x14ac:dyDescent="0.2">
      <c r="A445" t="s">
        <v>242</v>
      </c>
      <c r="B445" t="s">
        <v>246</v>
      </c>
      <c r="C445" t="s">
        <v>218</v>
      </c>
      <c r="D445" t="s">
        <v>40</v>
      </c>
      <c r="E445">
        <v>2016</v>
      </c>
      <c r="F445" t="s">
        <v>221</v>
      </c>
      <c r="G445" t="s">
        <v>243</v>
      </c>
      <c r="H445" s="57" t="s">
        <v>234</v>
      </c>
      <c r="I445">
        <v>0</v>
      </c>
      <c r="FX445">
        <v>374</v>
      </c>
      <c r="FY445">
        <v>0.15201480686664581</v>
      </c>
      <c r="FZ445">
        <v>0</v>
      </c>
      <c r="GA445" s="57" t="s">
        <v>10</v>
      </c>
    </row>
    <row r="446" spans="1:183" x14ac:dyDescent="0.2">
      <c r="A446" t="s">
        <v>242</v>
      </c>
      <c r="B446" t="s">
        <v>246</v>
      </c>
      <c r="C446" t="s">
        <v>218</v>
      </c>
      <c r="D446" t="s">
        <v>41</v>
      </c>
      <c r="E446">
        <v>2014</v>
      </c>
      <c r="F446" t="s">
        <v>221</v>
      </c>
      <c r="G446" t="s">
        <v>243</v>
      </c>
      <c r="H446" s="57" t="s">
        <v>234</v>
      </c>
      <c r="I446">
        <v>0</v>
      </c>
      <c r="FX446">
        <v>374</v>
      </c>
      <c r="FY446">
        <v>0.15201480686664581</v>
      </c>
      <c r="FZ446">
        <v>0</v>
      </c>
      <c r="GA446" s="57" t="s">
        <v>10</v>
      </c>
    </row>
    <row r="447" spans="1:183" x14ac:dyDescent="0.2">
      <c r="A447" t="s">
        <v>242</v>
      </c>
      <c r="B447" t="s">
        <v>246</v>
      </c>
      <c r="C447" t="s">
        <v>218</v>
      </c>
      <c r="D447" t="s">
        <v>41</v>
      </c>
      <c r="E447">
        <v>2015</v>
      </c>
      <c r="F447" t="s">
        <v>221</v>
      </c>
      <c r="G447" t="s">
        <v>243</v>
      </c>
      <c r="H447" s="57" t="s">
        <v>234</v>
      </c>
      <c r="I447">
        <v>0</v>
      </c>
      <c r="FX447">
        <v>374</v>
      </c>
      <c r="FY447">
        <v>0.15201480686664581</v>
      </c>
      <c r="FZ447">
        <v>0</v>
      </c>
      <c r="GA447" s="57" t="s">
        <v>10</v>
      </c>
    </row>
    <row r="448" spans="1:183" x14ac:dyDescent="0.2">
      <c r="A448" t="s">
        <v>242</v>
      </c>
      <c r="B448" t="s">
        <v>246</v>
      </c>
      <c r="C448" t="s">
        <v>218</v>
      </c>
      <c r="D448" t="s">
        <v>41</v>
      </c>
      <c r="E448">
        <v>2016</v>
      </c>
      <c r="F448" t="s">
        <v>221</v>
      </c>
      <c r="G448" t="s">
        <v>243</v>
      </c>
      <c r="H448" s="57" t="s">
        <v>234</v>
      </c>
      <c r="I448">
        <v>0</v>
      </c>
      <c r="FX448">
        <v>374</v>
      </c>
      <c r="FY448">
        <v>0.15201480686664581</v>
      </c>
      <c r="FZ448">
        <v>0</v>
      </c>
      <c r="GA448" s="57" t="s">
        <v>10</v>
      </c>
    </row>
    <row r="449" spans="1:183" x14ac:dyDescent="0.2">
      <c r="A449" t="s">
        <v>242</v>
      </c>
      <c r="B449" t="s">
        <v>246</v>
      </c>
      <c r="C449" t="s">
        <v>218</v>
      </c>
      <c r="D449" t="s">
        <v>42</v>
      </c>
      <c r="E449">
        <v>2014</v>
      </c>
      <c r="F449" t="s">
        <v>221</v>
      </c>
      <c r="G449" t="s">
        <v>243</v>
      </c>
      <c r="H449" s="57" t="s">
        <v>234</v>
      </c>
      <c r="I449">
        <v>0</v>
      </c>
      <c r="FX449">
        <v>374</v>
      </c>
      <c r="FY449">
        <v>0.15201480686664581</v>
      </c>
      <c r="FZ449">
        <v>0</v>
      </c>
      <c r="GA449" s="57" t="s">
        <v>10</v>
      </c>
    </row>
    <row r="450" spans="1:183" x14ac:dyDescent="0.2">
      <c r="A450" t="s">
        <v>242</v>
      </c>
      <c r="B450" t="s">
        <v>246</v>
      </c>
      <c r="C450" t="s">
        <v>218</v>
      </c>
      <c r="D450" t="s">
        <v>42</v>
      </c>
      <c r="E450">
        <v>2015</v>
      </c>
      <c r="F450" t="s">
        <v>221</v>
      </c>
      <c r="G450" t="s">
        <v>243</v>
      </c>
      <c r="H450" s="57" t="s">
        <v>234</v>
      </c>
      <c r="I450">
        <v>0</v>
      </c>
      <c r="FX450">
        <v>374</v>
      </c>
      <c r="FY450">
        <v>0.15201480686664581</v>
      </c>
      <c r="FZ450">
        <v>0</v>
      </c>
      <c r="GA450" s="57" t="s">
        <v>10</v>
      </c>
    </row>
    <row r="451" spans="1:183" x14ac:dyDescent="0.2">
      <c r="A451" t="s">
        <v>242</v>
      </c>
      <c r="B451" t="s">
        <v>246</v>
      </c>
      <c r="C451" t="s">
        <v>218</v>
      </c>
      <c r="D451" t="s">
        <v>42</v>
      </c>
      <c r="E451">
        <v>2016</v>
      </c>
      <c r="F451" t="s">
        <v>221</v>
      </c>
      <c r="G451" t="s">
        <v>243</v>
      </c>
      <c r="H451" s="57" t="s">
        <v>234</v>
      </c>
      <c r="I451">
        <v>0</v>
      </c>
      <c r="FX451">
        <v>374</v>
      </c>
      <c r="FY451">
        <v>0.15201480686664581</v>
      </c>
      <c r="FZ451">
        <v>0</v>
      </c>
      <c r="GA451" s="57" t="s">
        <v>10</v>
      </c>
    </row>
    <row r="452" spans="1:183" x14ac:dyDescent="0.2">
      <c r="A452" t="s">
        <v>242</v>
      </c>
      <c r="B452" t="s">
        <v>246</v>
      </c>
      <c r="C452" t="s">
        <v>218</v>
      </c>
      <c r="D452" t="s">
        <v>43</v>
      </c>
      <c r="E452">
        <v>2014</v>
      </c>
      <c r="F452" t="s">
        <v>221</v>
      </c>
      <c r="G452" t="s">
        <v>243</v>
      </c>
      <c r="H452" s="57" t="s">
        <v>234</v>
      </c>
      <c r="I452">
        <v>0</v>
      </c>
      <c r="FX452">
        <v>374</v>
      </c>
      <c r="FY452">
        <v>0.15201480686664581</v>
      </c>
      <c r="FZ452">
        <v>0</v>
      </c>
      <c r="GA452" s="57" t="s">
        <v>10</v>
      </c>
    </row>
    <row r="453" spans="1:183" x14ac:dyDescent="0.2">
      <c r="A453" t="s">
        <v>242</v>
      </c>
      <c r="B453" t="s">
        <v>246</v>
      </c>
      <c r="C453" t="s">
        <v>218</v>
      </c>
      <c r="D453" t="s">
        <v>43</v>
      </c>
      <c r="E453">
        <v>2015</v>
      </c>
      <c r="F453" t="s">
        <v>221</v>
      </c>
      <c r="G453" t="s">
        <v>243</v>
      </c>
      <c r="H453" s="57" t="s">
        <v>234</v>
      </c>
      <c r="I453">
        <v>0</v>
      </c>
      <c r="FX453">
        <v>374</v>
      </c>
      <c r="FY453">
        <v>0.15201480686664581</v>
      </c>
      <c r="FZ453">
        <v>0</v>
      </c>
      <c r="GA453" s="57" t="s">
        <v>10</v>
      </c>
    </row>
    <row r="454" spans="1:183" x14ac:dyDescent="0.2">
      <c r="A454" t="s">
        <v>242</v>
      </c>
      <c r="B454" t="s">
        <v>246</v>
      </c>
      <c r="C454" t="s">
        <v>218</v>
      </c>
      <c r="D454" t="s">
        <v>43</v>
      </c>
      <c r="E454">
        <v>2016</v>
      </c>
      <c r="F454" t="s">
        <v>221</v>
      </c>
      <c r="G454" t="s">
        <v>243</v>
      </c>
      <c r="H454" s="57" t="s">
        <v>234</v>
      </c>
      <c r="I454">
        <v>0</v>
      </c>
      <c r="FX454">
        <v>374</v>
      </c>
      <c r="FY454">
        <v>0.15201480686664581</v>
      </c>
      <c r="FZ454">
        <v>0</v>
      </c>
      <c r="GA454" s="57" t="s">
        <v>10</v>
      </c>
    </row>
    <row r="455" spans="1:183" x14ac:dyDescent="0.2">
      <c r="A455" t="s">
        <v>242</v>
      </c>
      <c r="B455" t="s">
        <v>246</v>
      </c>
      <c r="C455" t="s">
        <v>218</v>
      </c>
      <c r="D455" t="s">
        <v>44</v>
      </c>
      <c r="E455">
        <v>2014</v>
      </c>
      <c r="F455" t="s">
        <v>221</v>
      </c>
      <c r="G455" t="s">
        <v>243</v>
      </c>
      <c r="H455" s="57" t="s">
        <v>234</v>
      </c>
      <c r="I455">
        <v>0</v>
      </c>
      <c r="FX455">
        <v>374</v>
      </c>
      <c r="FY455">
        <v>0.15201480686664581</v>
      </c>
      <c r="FZ455">
        <v>0</v>
      </c>
      <c r="GA455" s="57" t="s">
        <v>10</v>
      </c>
    </row>
    <row r="456" spans="1:183" x14ac:dyDescent="0.2">
      <c r="A456" t="s">
        <v>242</v>
      </c>
      <c r="B456" t="s">
        <v>246</v>
      </c>
      <c r="C456" t="s">
        <v>218</v>
      </c>
      <c r="D456" t="s">
        <v>44</v>
      </c>
      <c r="E456">
        <v>2015</v>
      </c>
      <c r="F456" t="s">
        <v>221</v>
      </c>
      <c r="G456" t="s">
        <v>243</v>
      </c>
      <c r="H456" s="57" t="s">
        <v>234</v>
      </c>
      <c r="I456">
        <v>0</v>
      </c>
      <c r="FX456">
        <v>374</v>
      </c>
      <c r="FY456">
        <v>0.15201480686664581</v>
      </c>
      <c r="FZ456">
        <v>0</v>
      </c>
      <c r="GA456" s="57" t="s">
        <v>10</v>
      </c>
    </row>
    <row r="457" spans="1:183" x14ac:dyDescent="0.2">
      <c r="A457" t="s">
        <v>242</v>
      </c>
      <c r="B457" t="s">
        <v>246</v>
      </c>
      <c r="C457" t="s">
        <v>218</v>
      </c>
      <c r="D457" t="s">
        <v>44</v>
      </c>
      <c r="E457">
        <v>2016</v>
      </c>
      <c r="F457" t="s">
        <v>221</v>
      </c>
      <c r="G457" t="s">
        <v>243</v>
      </c>
      <c r="H457" s="57" t="s">
        <v>234</v>
      </c>
      <c r="I457">
        <v>0</v>
      </c>
      <c r="FX457">
        <v>374</v>
      </c>
      <c r="FY457">
        <v>0.15201480686664581</v>
      </c>
      <c r="FZ457">
        <v>0</v>
      </c>
      <c r="GA457" s="57" t="s">
        <v>10</v>
      </c>
    </row>
    <row r="458" spans="1:183" x14ac:dyDescent="0.2">
      <c r="A458" t="s">
        <v>242</v>
      </c>
      <c r="B458" t="s">
        <v>246</v>
      </c>
      <c r="C458" t="s">
        <v>218</v>
      </c>
      <c r="D458" t="s">
        <v>45</v>
      </c>
      <c r="E458">
        <v>2014</v>
      </c>
      <c r="F458" t="s">
        <v>221</v>
      </c>
      <c r="G458" t="s">
        <v>243</v>
      </c>
      <c r="H458" s="57" t="s">
        <v>234</v>
      </c>
      <c r="I458">
        <v>0</v>
      </c>
      <c r="FX458">
        <v>374</v>
      </c>
      <c r="FY458">
        <v>0.15201480686664581</v>
      </c>
      <c r="FZ458">
        <v>0</v>
      </c>
      <c r="GA458" s="57" t="s">
        <v>10</v>
      </c>
    </row>
    <row r="459" spans="1:183" x14ac:dyDescent="0.2">
      <c r="A459" t="s">
        <v>242</v>
      </c>
      <c r="B459" t="s">
        <v>246</v>
      </c>
      <c r="C459" t="s">
        <v>218</v>
      </c>
      <c r="D459" t="s">
        <v>45</v>
      </c>
      <c r="E459">
        <v>2015</v>
      </c>
      <c r="F459" t="s">
        <v>221</v>
      </c>
      <c r="G459" t="s">
        <v>243</v>
      </c>
      <c r="H459" s="57" t="s">
        <v>234</v>
      </c>
      <c r="I459">
        <v>0</v>
      </c>
      <c r="FX459">
        <v>374</v>
      </c>
      <c r="FY459">
        <v>0.15201480686664581</v>
      </c>
      <c r="FZ459">
        <v>0</v>
      </c>
      <c r="GA459" s="57" t="s">
        <v>10</v>
      </c>
    </row>
    <row r="460" spans="1:183" x14ac:dyDescent="0.2">
      <c r="A460" t="s">
        <v>242</v>
      </c>
      <c r="B460" t="s">
        <v>246</v>
      </c>
      <c r="C460" t="s">
        <v>218</v>
      </c>
      <c r="D460" t="s">
        <v>45</v>
      </c>
      <c r="E460">
        <v>2016</v>
      </c>
      <c r="F460" t="s">
        <v>221</v>
      </c>
      <c r="G460" t="s">
        <v>243</v>
      </c>
      <c r="H460" s="57" t="s">
        <v>234</v>
      </c>
      <c r="I460">
        <v>0</v>
      </c>
      <c r="FX460">
        <v>374</v>
      </c>
      <c r="FY460">
        <v>0.15201480686664581</v>
      </c>
      <c r="FZ460">
        <v>0</v>
      </c>
      <c r="GA460" s="57" t="s">
        <v>10</v>
      </c>
    </row>
    <row r="461" spans="1:183" x14ac:dyDescent="0.2">
      <c r="A461" t="s">
        <v>242</v>
      </c>
      <c r="B461" t="s">
        <v>246</v>
      </c>
      <c r="C461" t="s">
        <v>218</v>
      </c>
      <c r="D461" t="s">
        <v>46</v>
      </c>
      <c r="E461">
        <v>2014</v>
      </c>
      <c r="F461" t="s">
        <v>221</v>
      </c>
      <c r="G461" t="s">
        <v>243</v>
      </c>
      <c r="H461" s="57" t="s">
        <v>234</v>
      </c>
      <c r="I461">
        <v>0</v>
      </c>
      <c r="FX461">
        <v>374</v>
      </c>
      <c r="FY461">
        <v>0.15201480686664581</v>
      </c>
      <c r="FZ461">
        <v>0</v>
      </c>
      <c r="GA461" s="57" t="s">
        <v>10</v>
      </c>
    </row>
    <row r="462" spans="1:183" x14ac:dyDescent="0.2">
      <c r="A462" t="s">
        <v>242</v>
      </c>
      <c r="B462" t="s">
        <v>246</v>
      </c>
      <c r="C462" t="s">
        <v>218</v>
      </c>
      <c r="D462" t="s">
        <v>46</v>
      </c>
      <c r="E462">
        <v>2015</v>
      </c>
      <c r="F462" t="s">
        <v>221</v>
      </c>
      <c r="G462" t="s">
        <v>243</v>
      </c>
      <c r="H462" s="57" t="s">
        <v>234</v>
      </c>
      <c r="I462">
        <v>0</v>
      </c>
      <c r="FX462">
        <v>374</v>
      </c>
      <c r="FY462">
        <v>0.15201480686664581</v>
      </c>
      <c r="FZ462">
        <v>0</v>
      </c>
      <c r="GA462" s="57" t="s">
        <v>10</v>
      </c>
    </row>
    <row r="463" spans="1:183" x14ac:dyDescent="0.2">
      <c r="A463" t="s">
        <v>242</v>
      </c>
      <c r="B463" t="s">
        <v>246</v>
      </c>
      <c r="C463" t="s">
        <v>218</v>
      </c>
      <c r="D463" t="s">
        <v>46</v>
      </c>
      <c r="E463">
        <v>2016</v>
      </c>
      <c r="F463" t="s">
        <v>221</v>
      </c>
      <c r="G463" t="s">
        <v>243</v>
      </c>
      <c r="H463" s="57" t="s">
        <v>234</v>
      </c>
      <c r="I463">
        <v>0</v>
      </c>
      <c r="FX463">
        <v>374</v>
      </c>
      <c r="FY463">
        <v>0.15201480686664581</v>
      </c>
      <c r="FZ463">
        <v>0</v>
      </c>
      <c r="GA463" s="57" t="s">
        <v>10</v>
      </c>
    </row>
    <row r="464" spans="1:183" x14ac:dyDescent="0.2">
      <c r="A464" t="s">
        <v>242</v>
      </c>
      <c r="B464" t="s">
        <v>246</v>
      </c>
      <c r="C464" t="s">
        <v>218</v>
      </c>
      <c r="D464" t="s">
        <v>47</v>
      </c>
      <c r="E464">
        <v>2014</v>
      </c>
      <c r="F464" t="s">
        <v>221</v>
      </c>
      <c r="G464" t="s">
        <v>243</v>
      </c>
      <c r="H464" s="57" t="s">
        <v>234</v>
      </c>
      <c r="I464">
        <v>0</v>
      </c>
      <c r="FX464">
        <v>374</v>
      </c>
      <c r="FY464">
        <v>0.15201480686664581</v>
      </c>
      <c r="FZ464">
        <v>0</v>
      </c>
      <c r="GA464" s="57" t="s">
        <v>10</v>
      </c>
    </row>
    <row r="465" spans="1:183" x14ac:dyDescent="0.2">
      <c r="A465" t="s">
        <v>242</v>
      </c>
      <c r="B465" t="s">
        <v>246</v>
      </c>
      <c r="C465" t="s">
        <v>218</v>
      </c>
      <c r="D465" t="s">
        <v>47</v>
      </c>
      <c r="E465">
        <v>2015</v>
      </c>
      <c r="F465" t="s">
        <v>221</v>
      </c>
      <c r="G465" t="s">
        <v>243</v>
      </c>
      <c r="H465" s="57" t="s">
        <v>234</v>
      </c>
      <c r="I465">
        <v>0</v>
      </c>
      <c r="FX465">
        <v>374</v>
      </c>
      <c r="FY465">
        <v>0.15201480686664581</v>
      </c>
      <c r="FZ465">
        <v>0</v>
      </c>
      <c r="GA465" s="57" t="s">
        <v>10</v>
      </c>
    </row>
    <row r="466" spans="1:183" x14ac:dyDescent="0.2">
      <c r="A466" t="s">
        <v>242</v>
      </c>
      <c r="B466" t="s">
        <v>246</v>
      </c>
      <c r="C466" t="s">
        <v>218</v>
      </c>
      <c r="D466" t="s">
        <v>47</v>
      </c>
      <c r="E466">
        <v>2016</v>
      </c>
      <c r="F466" t="s">
        <v>221</v>
      </c>
      <c r="G466" t="s">
        <v>243</v>
      </c>
      <c r="H466" s="57" t="s">
        <v>234</v>
      </c>
      <c r="I466">
        <v>0</v>
      </c>
      <c r="FX466">
        <v>374</v>
      </c>
      <c r="FY466">
        <v>0.15201480686664581</v>
      </c>
      <c r="FZ466">
        <v>0</v>
      </c>
      <c r="GA466" s="57" t="s">
        <v>10</v>
      </c>
    </row>
    <row r="467" spans="1:183" x14ac:dyDescent="0.2">
      <c r="A467" t="s">
        <v>242</v>
      </c>
      <c r="B467" t="s">
        <v>246</v>
      </c>
      <c r="C467" t="s">
        <v>218</v>
      </c>
      <c r="D467" t="s">
        <v>11</v>
      </c>
      <c r="E467">
        <v>2014</v>
      </c>
      <c r="F467" t="s">
        <v>221</v>
      </c>
      <c r="G467" t="s">
        <v>243</v>
      </c>
      <c r="H467" s="57" t="s">
        <v>234</v>
      </c>
      <c r="I467">
        <v>0</v>
      </c>
      <c r="FX467">
        <v>374</v>
      </c>
      <c r="FY467">
        <v>0.15201480686664581</v>
      </c>
      <c r="FZ467">
        <v>0</v>
      </c>
      <c r="GA467" s="57" t="s">
        <v>10</v>
      </c>
    </row>
    <row r="468" spans="1:183" x14ac:dyDescent="0.2">
      <c r="A468" t="s">
        <v>242</v>
      </c>
      <c r="B468" t="s">
        <v>246</v>
      </c>
      <c r="C468" t="s">
        <v>218</v>
      </c>
      <c r="D468" t="s">
        <v>11</v>
      </c>
      <c r="E468">
        <v>2015</v>
      </c>
      <c r="F468" t="s">
        <v>221</v>
      </c>
      <c r="G468" t="s">
        <v>243</v>
      </c>
      <c r="H468" s="57" t="s">
        <v>234</v>
      </c>
      <c r="I468">
        <v>0</v>
      </c>
      <c r="FX468">
        <v>374</v>
      </c>
      <c r="FY468">
        <v>0.15201480686664581</v>
      </c>
      <c r="FZ468">
        <v>0</v>
      </c>
      <c r="GA468" s="57" t="s">
        <v>10</v>
      </c>
    </row>
    <row r="469" spans="1:183" x14ac:dyDescent="0.2">
      <c r="A469" t="s">
        <v>242</v>
      </c>
      <c r="B469" t="s">
        <v>246</v>
      </c>
      <c r="C469" t="s">
        <v>218</v>
      </c>
      <c r="D469" t="s">
        <v>11</v>
      </c>
      <c r="E469">
        <v>2016</v>
      </c>
      <c r="F469" t="s">
        <v>221</v>
      </c>
      <c r="G469" t="s">
        <v>243</v>
      </c>
      <c r="H469" s="57" t="s">
        <v>234</v>
      </c>
      <c r="I469">
        <v>0</v>
      </c>
      <c r="FX469">
        <v>374</v>
      </c>
      <c r="FY469">
        <v>0.15201480686664581</v>
      </c>
      <c r="FZ469">
        <v>0</v>
      </c>
      <c r="GA469" s="57" t="s">
        <v>10</v>
      </c>
    </row>
    <row r="470" spans="1:183" x14ac:dyDescent="0.2">
      <c r="A470" t="s">
        <v>242</v>
      </c>
      <c r="B470" t="s">
        <v>246</v>
      </c>
      <c r="C470" t="s">
        <v>218</v>
      </c>
      <c r="D470" t="s">
        <v>36</v>
      </c>
      <c r="E470">
        <v>2014</v>
      </c>
      <c r="F470" t="s">
        <v>220</v>
      </c>
      <c r="G470" t="s">
        <v>244</v>
      </c>
      <c r="H470" s="57" t="s">
        <v>234</v>
      </c>
      <c r="I470">
        <v>10.55</v>
      </c>
      <c r="L470">
        <v>1.2691312877624696</v>
      </c>
      <c r="M470">
        <v>1.2091013504032979</v>
      </c>
      <c r="N470">
        <v>1.1991252049104231</v>
      </c>
      <c r="O470">
        <v>1.2595270163353949</v>
      </c>
      <c r="P470">
        <v>1.3460353677331416</v>
      </c>
      <c r="Q470">
        <v>1.5041589270561067</v>
      </c>
      <c r="R470">
        <v>1.8110265305573352</v>
      </c>
      <c r="S470">
        <v>1.7438110243774361</v>
      </c>
      <c r="T470">
        <v>1.7237929121753359</v>
      </c>
      <c r="U470">
        <v>1.7932863152601137</v>
      </c>
      <c r="V470">
        <v>1.7998471087445518</v>
      </c>
      <c r="W470">
        <v>1.7929891682995702</v>
      </c>
      <c r="X470">
        <v>1.76959523417985</v>
      </c>
      <c r="Y470">
        <v>1.7595628822000413</v>
      </c>
      <c r="Z470">
        <v>1.783517550089573</v>
      </c>
      <c r="AA470">
        <v>1.7876389034265436</v>
      </c>
      <c r="AB470">
        <v>1.8426010011089151</v>
      </c>
      <c r="AC470">
        <v>1.9557415447374309</v>
      </c>
      <c r="AD470">
        <v>1.9481355794715807</v>
      </c>
      <c r="AE470">
        <v>1.8986821107633209</v>
      </c>
      <c r="AF470">
        <v>1.8597295650781878</v>
      </c>
      <c r="AG470">
        <v>1.7771193464651978</v>
      </c>
      <c r="AH470">
        <v>1.5093939614188259</v>
      </c>
      <c r="AI470">
        <v>1.4235038273548639</v>
      </c>
      <c r="AJ470">
        <v>-7.4256360530853271E-2</v>
      </c>
      <c r="AK470">
        <v>-6.829611212015152E-2</v>
      </c>
      <c r="AL470">
        <v>-6.7459382116794586E-2</v>
      </c>
      <c r="AM470">
        <v>-7.1110725402832031E-2</v>
      </c>
      <c r="AN470">
        <v>-8.1167750060558319E-2</v>
      </c>
      <c r="AO470">
        <v>-9.53679159283638E-2</v>
      </c>
      <c r="AP470">
        <v>-0.1260523796081543</v>
      </c>
      <c r="AQ470">
        <v>-0.1196698471903801</v>
      </c>
      <c r="AR470">
        <v>-0.11825309693813324</v>
      </c>
      <c r="AS470">
        <v>-0.12495970726013184</v>
      </c>
      <c r="AT470">
        <v>-0.12514744699001312</v>
      </c>
      <c r="AU470">
        <v>-0.12927399575710297</v>
      </c>
      <c r="AV470">
        <v>-0.13476888835430145</v>
      </c>
      <c r="AW470">
        <v>-0.13283416628837585</v>
      </c>
      <c r="AX470">
        <v>-0.12109118700027466</v>
      </c>
      <c r="AY470">
        <v>-2.9200945049524307E-2</v>
      </c>
      <c r="AZ470">
        <v>0.20366957783699036</v>
      </c>
      <c r="BA470">
        <v>0.22368434071540833</v>
      </c>
      <c r="BB470">
        <v>0.2223135381937027</v>
      </c>
      <c r="BC470">
        <v>0.21788130700588226</v>
      </c>
      <c r="BD470">
        <v>0.21385912597179413</v>
      </c>
      <c r="BE470">
        <v>-3.2477665692567825E-2</v>
      </c>
      <c r="BF470">
        <v>-5.25054931640625E-2</v>
      </c>
      <c r="BG470">
        <v>-4.8978738486766815E-2</v>
      </c>
      <c r="BH470">
        <v>-3.0140705406665802E-2</v>
      </c>
      <c r="BI470">
        <v>-2.7767051011323929E-2</v>
      </c>
      <c r="BJ470">
        <v>-2.7507588267326355E-2</v>
      </c>
      <c r="BK470">
        <v>-2.9032940044999123E-2</v>
      </c>
      <c r="BL470">
        <v>-3.3272691071033478E-2</v>
      </c>
      <c r="BM470">
        <v>-3.9338968694210052E-2</v>
      </c>
      <c r="BN470">
        <v>-5.1920082420110703E-2</v>
      </c>
      <c r="BO470">
        <v>-4.9803946167230606E-2</v>
      </c>
      <c r="BP470">
        <v>-4.9437198787927628E-2</v>
      </c>
      <c r="BQ470">
        <v>-5.2321739494800568E-2</v>
      </c>
      <c r="BR470">
        <v>-5.2443530410528183E-2</v>
      </c>
      <c r="BS470">
        <v>-5.4550521075725555E-2</v>
      </c>
      <c r="BT470">
        <v>-5.7281263172626495E-2</v>
      </c>
      <c r="BU470">
        <v>-5.6481692939996719E-2</v>
      </c>
      <c r="BV470">
        <v>-5.035131424665451E-2</v>
      </c>
      <c r="BW470">
        <v>1.1700683273375034E-2</v>
      </c>
      <c r="BX470">
        <v>0.24967464804649353</v>
      </c>
      <c r="BY470">
        <v>0.27636682987213135</v>
      </c>
      <c r="BZ470">
        <v>0.27511215209960938</v>
      </c>
      <c r="CA470">
        <v>0.26716393232345581</v>
      </c>
      <c r="CB470">
        <v>0.26174983382225037</v>
      </c>
      <c r="CC470">
        <v>8.8643841445446014E-3</v>
      </c>
      <c r="CD470">
        <v>-2.6779463514685631E-2</v>
      </c>
      <c r="CE470">
        <v>-2.5121318176388741E-2</v>
      </c>
      <c r="CF470">
        <v>4.1366225923411548E-4</v>
      </c>
      <c r="CG470">
        <v>3.0325216357596219E-4</v>
      </c>
      <c r="CH470">
        <v>1.6290249186567962E-4</v>
      </c>
      <c r="CI470">
        <v>1.1000529048033059E-4</v>
      </c>
      <c r="CJ470">
        <v>-1.0071737051475793E-4</v>
      </c>
      <c r="CK470">
        <v>-5.3349003428593278E-4</v>
      </c>
      <c r="CL470">
        <v>-5.7627906790003181E-4</v>
      </c>
      <c r="CM470">
        <v>-1.4150349888950586E-3</v>
      </c>
      <c r="CN470">
        <v>-1.7755139851942658E-3</v>
      </c>
      <c r="CO470">
        <v>-2.0129079930484295E-3</v>
      </c>
      <c r="CP470">
        <v>-2.0890184678137302E-3</v>
      </c>
      <c r="CQ470">
        <v>-2.7972643729299307E-3</v>
      </c>
      <c r="CR470">
        <v>-3.6135648842900991E-3</v>
      </c>
      <c r="CS470">
        <v>-3.6002031993120909E-3</v>
      </c>
      <c r="CT470">
        <v>-1.3570969458669424E-3</v>
      </c>
      <c r="CU470">
        <v>4.0029026567935944E-2</v>
      </c>
      <c r="CV470">
        <v>0.28153762221336365</v>
      </c>
      <c r="CW470">
        <v>0.31285452842712402</v>
      </c>
      <c r="CX470">
        <v>0.31168031692504883</v>
      </c>
      <c r="CY470">
        <v>0.3012968897819519</v>
      </c>
      <c r="CZ470">
        <v>0.29491877555847168</v>
      </c>
      <c r="DA470">
        <v>3.7497762590646744E-2</v>
      </c>
      <c r="DB470">
        <v>-8.9616933837532997E-3</v>
      </c>
      <c r="DC470">
        <v>-8.5977418348193169E-3</v>
      </c>
      <c r="DD470">
        <v>3.0968030914664268E-2</v>
      </c>
      <c r="DE470">
        <v>2.8373556211590767E-2</v>
      </c>
      <c r="DF470">
        <v>2.7833394706249237E-2</v>
      </c>
      <c r="DG470">
        <v>2.9252951964735985E-2</v>
      </c>
      <c r="DH470">
        <v>3.3071253448724747E-2</v>
      </c>
      <c r="DI470">
        <v>3.8271989673376083E-2</v>
      </c>
      <c r="DJ470">
        <v>5.0767526030540466E-2</v>
      </c>
      <c r="DK470">
        <v>4.6973872929811478E-2</v>
      </c>
      <c r="DL470">
        <v>4.5886170119047165E-2</v>
      </c>
      <c r="DM470">
        <v>4.8295926302671432E-2</v>
      </c>
      <c r="DN470">
        <v>4.8265490680932999E-2</v>
      </c>
      <c r="DO470">
        <v>4.8955991864204407E-2</v>
      </c>
      <c r="DP470">
        <v>5.005413293838501E-2</v>
      </c>
      <c r="DQ470">
        <v>4.92812879383564E-2</v>
      </c>
      <c r="DR470">
        <v>4.7637123614549637E-2</v>
      </c>
      <c r="DS470">
        <v>6.8357370793819427E-2</v>
      </c>
      <c r="DT470">
        <v>0.31340059638023376</v>
      </c>
      <c r="DU470">
        <v>0.34934225678443909</v>
      </c>
      <c r="DV470">
        <v>0.34824848175048828</v>
      </c>
      <c r="DW470">
        <v>0.33542987704277039</v>
      </c>
      <c r="DX470">
        <v>0.32808774709701538</v>
      </c>
      <c r="DY470">
        <v>6.6131137311458588E-2</v>
      </c>
      <c r="DZ470">
        <v>8.8560767471790314E-3</v>
      </c>
      <c r="EA470">
        <v>7.9258345067501068E-3</v>
      </c>
      <c r="EB470">
        <v>7.5083687901496887E-2</v>
      </c>
      <c r="EC470">
        <v>6.8902619183063507E-2</v>
      </c>
      <c r="ED470">
        <v>6.7785188555717468E-2</v>
      </c>
      <c r="EE470">
        <v>7.1330733597278595E-2</v>
      </c>
      <c r="EF470">
        <v>8.0966316163539886E-2</v>
      </c>
      <c r="EG470">
        <v>9.4300933182239532E-2</v>
      </c>
      <c r="EH470">
        <v>0.12489982694387436</v>
      </c>
      <c r="EI470">
        <v>0.11683977395296097</v>
      </c>
      <c r="EJ470">
        <v>0.11470206826925278</v>
      </c>
      <c r="EK470">
        <v>0.1209338903427124</v>
      </c>
      <c r="EL470">
        <v>0.12096940726041794</v>
      </c>
      <c r="EM470">
        <v>0.12367947399616241</v>
      </c>
      <c r="EN470">
        <v>0.12754176557064056</v>
      </c>
      <c r="EO470">
        <v>0.12563376128673553</v>
      </c>
      <c r="EP470">
        <v>0.11837699264287949</v>
      </c>
      <c r="EQ470">
        <v>0.10925900191068649</v>
      </c>
      <c r="ER470">
        <v>0.35940566658973694</v>
      </c>
      <c r="ES470">
        <v>0.40202471613883972</v>
      </c>
      <c r="ET470">
        <v>0.40104711055755615</v>
      </c>
      <c r="EU470">
        <v>0.38471248745918274</v>
      </c>
      <c r="EV470">
        <v>0.37597844004631042</v>
      </c>
      <c r="EW470">
        <v>0.10747318714857101</v>
      </c>
      <c r="EX470">
        <v>3.458210825920105E-2</v>
      </c>
      <c r="EY470">
        <v>3.1783252954483032E-2</v>
      </c>
      <c r="EZ470">
        <v>42.296131134033203</v>
      </c>
      <c r="FA470">
        <v>41.977359771728516</v>
      </c>
      <c r="FB470">
        <v>41.863109588623047</v>
      </c>
      <c r="FC470">
        <v>41.131843566894531</v>
      </c>
      <c r="FD470">
        <v>40.848659515380859</v>
      </c>
      <c r="FE470">
        <v>40.33355712890625</v>
      </c>
      <c r="FF470">
        <v>39.684555053710937</v>
      </c>
      <c r="FG470">
        <v>40.329505920410156</v>
      </c>
      <c r="FH470">
        <v>40.924282073974609</v>
      </c>
      <c r="FI470">
        <v>42.431209564208984</v>
      </c>
      <c r="FJ470">
        <v>44.371601104736328</v>
      </c>
      <c r="FK470">
        <v>46.118625640869141</v>
      </c>
      <c r="FL470">
        <v>47.606529235839844</v>
      </c>
      <c r="FM470">
        <v>48.164249420166016</v>
      </c>
      <c r="FN470">
        <v>46.784317016601563</v>
      </c>
      <c r="FO470">
        <v>46.196975708007813</v>
      </c>
      <c r="FP470">
        <v>45.392936706542969</v>
      </c>
      <c r="FQ470">
        <v>44.693550109863281</v>
      </c>
      <c r="FR470">
        <v>43.099166870117187</v>
      </c>
      <c r="FS470">
        <v>41.820304870605469</v>
      </c>
      <c r="FT470">
        <v>41.884883880615234</v>
      </c>
      <c r="FU470">
        <v>41.496070861816406</v>
      </c>
      <c r="FV470">
        <v>41.047080993652344</v>
      </c>
      <c r="FW470">
        <v>40.848121643066406</v>
      </c>
      <c r="FX470">
        <v>35</v>
      </c>
      <c r="FY470">
        <v>6.0685139149427414E-2</v>
      </c>
      <c r="FZ470">
        <v>1</v>
      </c>
      <c r="GA470" s="57" t="s">
        <v>10</v>
      </c>
    </row>
    <row r="471" spans="1:183" x14ac:dyDescent="0.2">
      <c r="A471" t="s">
        <v>242</v>
      </c>
      <c r="B471" t="s">
        <v>246</v>
      </c>
      <c r="C471" t="s">
        <v>218</v>
      </c>
      <c r="D471" t="s">
        <v>36</v>
      </c>
      <c r="E471">
        <v>2015</v>
      </c>
      <c r="F471" t="s">
        <v>220</v>
      </c>
      <c r="G471" t="s">
        <v>244</v>
      </c>
      <c r="H471" s="57" t="s">
        <v>234</v>
      </c>
      <c r="I471">
        <v>10.55</v>
      </c>
      <c r="L471">
        <v>1.2691312877624696</v>
      </c>
      <c r="M471">
        <v>1.2091013504032979</v>
      </c>
      <c r="N471">
        <v>1.1991252049104231</v>
      </c>
      <c r="O471">
        <v>1.2595270163353949</v>
      </c>
      <c r="P471">
        <v>1.3460353677331416</v>
      </c>
      <c r="Q471">
        <v>1.5041589270561067</v>
      </c>
      <c r="R471">
        <v>1.8110265305573352</v>
      </c>
      <c r="S471">
        <v>1.7438110243774361</v>
      </c>
      <c r="T471">
        <v>1.7237929121753359</v>
      </c>
      <c r="U471">
        <v>1.7932863152601137</v>
      </c>
      <c r="V471">
        <v>1.7998471087445518</v>
      </c>
      <c r="W471">
        <v>1.7929891682995702</v>
      </c>
      <c r="X471">
        <v>1.76959523417985</v>
      </c>
      <c r="Y471">
        <v>1.7595628822000413</v>
      </c>
      <c r="Z471">
        <v>1.783517550089573</v>
      </c>
      <c r="AA471">
        <v>1.7876389034265436</v>
      </c>
      <c r="AB471">
        <v>1.8426010011089151</v>
      </c>
      <c r="AC471">
        <v>1.9557415447374309</v>
      </c>
      <c r="AD471">
        <v>1.9481355794715807</v>
      </c>
      <c r="AE471">
        <v>1.8986821107633209</v>
      </c>
      <c r="AF471">
        <v>1.8597295650781878</v>
      </c>
      <c r="AG471">
        <v>1.7771193464651978</v>
      </c>
      <c r="AH471">
        <v>1.5093939614188259</v>
      </c>
      <c r="AI471">
        <v>1.4235038273548639</v>
      </c>
      <c r="AJ471">
        <v>-7.4256360530853271E-2</v>
      </c>
      <c r="AK471">
        <v>-6.829611212015152E-2</v>
      </c>
      <c r="AL471">
        <v>-6.7459382116794586E-2</v>
      </c>
      <c r="AM471">
        <v>-7.1110725402832031E-2</v>
      </c>
      <c r="AN471">
        <v>-8.1167750060558319E-2</v>
      </c>
      <c r="AO471">
        <v>-9.53679159283638E-2</v>
      </c>
      <c r="AP471">
        <v>-0.1260523796081543</v>
      </c>
      <c r="AQ471">
        <v>-0.1196698471903801</v>
      </c>
      <c r="AR471">
        <v>-0.11825309693813324</v>
      </c>
      <c r="AS471">
        <v>-0.12495970726013184</v>
      </c>
      <c r="AT471">
        <v>-0.12514744699001312</v>
      </c>
      <c r="AU471">
        <v>-0.12927399575710297</v>
      </c>
      <c r="AV471">
        <v>-0.13476888835430145</v>
      </c>
      <c r="AW471">
        <v>-0.13283416628837585</v>
      </c>
      <c r="AX471">
        <v>-0.12109118700027466</v>
      </c>
      <c r="AY471">
        <v>-2.9200945049524307E-2</v>
      </c>
      <c r="AZ471">
        <v>0.20366957783699036</v>
      </c>
      <c r="BA471">
        <v>0.22368434071540833</v>
      </c>
      <c r="BB471">
        <v>0.2223135381937027</v>
      </c>
      <c r="BC471">
        <v>0.21788130700588226</v>
      </c>
      <c r="BD471">
        <v>0.21385912597179413</v>
      </c>
      <c r="BE471">
        <v>-3.2477665692567825E-2</v>
      </c>
      <c r="BF471">
        <v>-5.25054931640625E-2</v>
      </c>
      <c r="BG471">
        <v>-4.8978738486766815E-2</v>
      </c>
      <c r="BH471">
        <v>-3.0140705406665802E-2</v>
      </c>
      <c r="BI471">
        <v>-2.7767051011323929E-2</v>
      </c>
      <c r="BJ471">
        <v>-2.7507588267326355E-2</v>
      </c>
      <c r="BK471">
        <v>-2.9032940044999123E-2</v>
      </c>
      <c r="BL471">
        <v>-3.3272691071033478E-2</v>
      </c>
      <c r="BM471">
        <v>-3.9338968694210052E-2</v>
      </c>
      <c r="BN471">
        <v>-5.1920082420110703E-2</v>
      </c>
      <c r="BO471">
        <v>-4.9803946167230606E-2</v>
      </c>
      <c r="BP471">
        <v>-4.9437198787927628E-2</v>
      </c>
      <c r="BQ471">
        <v>-5.2321739494800568E-2</v>
      </c>
      <c r="BR471">
        <v>-5.2443530410528183E-2</v>
      </c>
      <c r="BS471">
        <v>-5.4550521075725555E-2</v>
      </c>
      <c r="BT471">
        <v>-5.7281263172626495E-2</v>
      </c>
      <c r="BU471">
        <v>-5.6481692939996719E-2</v>
      </c>
      <c r="BV471">
        <v>-5.035131424665451E-2</v>
      </c>
      <c r="BW471">
        <v>1.1700683273375034E-2</v>
      </c>
      <c r="BX471">
        <v>0.24967464804649353</v>
      </c>
      <c r="BY471">
        <v>0.27636682987213135</v>
      </c>
      <c r="BZ471">
        <v>0.27511215209960938</v>
      </c>
      <c r="CA471">
        <v>0.26716393232345581</v>
      </c>
      <c r="CB471">
        <v>0.26174983382225037</v>
      </c>
      <c r="CC471">
        <v>8.8643841445446014E-3</v>
      </c>
      <c r="CD471">
        <v>-2.6779463514685631E-2</v>
      </c>
      <c r="CE471">
        <v>-2.5121318176388741E-2</v>
      </c>
      <c r="CF471">
        <v>4.1366225923411548E-4</v>
      </c>
      <c r="CG471">
        <v>3.0325216357596219E-4</v>
      </c>
      <c r="CH471">
        <v>1.6290249186567962E-4</v>
      </c>
      <c r="CI471">
        <v>1.1000529048033059E-4</v>
      </c>
      <c r="CJ471">
        <v>-1.0071737051475793E-4</v>
      </c>
      <c r="CK471">
        <v>-5.3349003428593278E-4</v>
      </c>
      <c r="CL471">
        <v>-5.7627906790003181E-4</v>
      </c>
      <c r="CM471">
        <v>-1.4150349888950586E-3</v>
      </c>
      <c r="CN471">
        <v>-1.7755139851942658E-3</v>
      </c>
      <c r="CO471">
        <v>-2.0129079930484295E-3</v>
      </c>
      <c r="CP471">
        <v>-2.0890184678137302E-3</v>
      </c>
      <c r="CQ471">
        <v>-2.7972643729299307E-3</v>
      </c>
      <c r="CR471">
        <v>-3.6135648842900991E-3</v>
      </c>
      <c r="CS471">
        <v>-3.6002031993120909E-3</v>
      </c>
      <c r="CT471">
        <v>-1.3570969458669424E-3</v>
      </c>
      <c r="CU471">
        <v>4.0029026567935944E-2</v>
      </c>
      <c r="CV471">
        <v>0.28153762221336365</v>
      </c>
      <c r="CW471">
        <v>0.31285452842712402</v>
      </c>
      <c r="CX471">
        <v>0.31168031692504883</v>
      </c>
      <c r="CY471">
        <v>0.3012968897819519</v>
      </c>
      <c r="CZ471">
        <v>0.29491877555847168</v>
      </c>
      <c r="DA471">
        <v>3.7497762590646744E-2</v>
      </c>
      <c r="DB471">
        <v>-8.9616933837532997E-3</v>
      </c>
      <c r="DC471">
        <v>-8.5977418348193169E-3</v>
      </c>
      <c r="DD471">
        <v>3.0968030914664268E-2</v>
      </c>
      <c r="DE471">
        <v>2.8373556211590767E-2</v>
      </c>
      <c r="DF471">
        <v>2.7833394706249237E-2</v>
      </c>
      <c r="DG471">
        <v>2.9252951964735985E-2</v>
      </c>
      <c r="DH471">
        <v>3.3071253448724747E-2</v>
      </c>
      <c r="DI471">
        <v>3.8271989673376083E-2</v>
      </c>
      <c r="DJ471">
        <v>5.0767526030540466E-2</v>
      </c>
      <c r="DK471">
        <v>4.6973872929811478E-2</v>
      </c>
      <c r="DL471">
        <v>4.5886170119047165E-2</v>
      </c>
      <c r="DM471">
        <v>4.8295926302671432E-2</v>
      </c>
      <c r="DN471">
        <v>4.8265490680932999E-2</v>
      </c>
      <c r="DO471">
        <v>4.8955991864204407E-2</v>
      </c>
      <c r="DP471">
        <v>5.005413293838501E-2</v>
      </c>
      <c r="DQ471">
        <v>4.92812879383564E-2</v>
      </c>
      <c r="DR471">
        <v>4.7637123614549637E-2</v>
      </c>
      <c r="DS471">
        <v>6.8357370793819427E-2</v>
      </c>
      <c r="DT471">
        <v>0.31340059638023376</v>
      </c>
      <c r="DU471">
        <v>0.34934225678443909</v>
      </c>
      <c r="DV471">
        <v>0.34824848175048828</v>
      </c>
      <c r="DW471">
        <v>0.33542987704277039</v>
      </c>
      <c r="DX471">
        <v>0.32808774709701538</v>
      </c>
      <c r="DY471">
        <v>6.6131137311458588E-2</v>
      </c>
      <c r="DZ471">
        <v>8.8560767471790314E-3</v>
      </c>
      <c r="EA471">
        <v>7.9258345067501068E-3</v>
      </c>
      <c r="EB471">
        <v>7.5083687901496887E-2</v>
      </c>
      <c r="EC471">
        <v>6.8902619183063507E-2</v>
      </c>
      <c r="ED471">
        <v>6.7785188555717468E-2</v>
      </c>
      <c r="EE471">
        <v>7.1330733597278595E-2</v>
      </c>
      <c r="EF471">
        <v>8.0966316163539886E-2</v>
      </c>
      <c r="EG471">
        <v>9.4300933182239532E-2</v>
      </c>
      <c r="EH471">
        <v>0.12489982694387436</v>
      </c>
      <c r="EI471">
        <v>0.11683977395296097</v>
      </c>
      <c r="EJ471">
        <v>0.11470206826925278</v>
      </c>
      <c r="EK471">
        <v>0.1209338903427124</v>
      </c>
      <c r="EL471">
        <v>0.12096940726041794</v>
      </c>
      <c r="EM471">
        <v>0.12367947399616241</v>
      </c>
      <c r="EN471">
        <v>0.12754176557064056</v>
      </c>
      <c r="EO471">
        <v>0.12563376128673553</v>
      </c>
      <c r="EP471">
        <v>0.11837699264287949</v>
      </c>
      <c r="EQ471">
        <v>0.10925900191068649</v>
      </c>
      <c r="ER471">
        <v>0.35940566658973694</v>
      </c>
      <c r="ES471">
        <v>0.40202471613883972</v>
      </c>
      <c r="ET471">
        <v>0.40104711055755615</v>
      </c>
      <c r="EU471">
        <v>0.38471248745918274</v>
      </c>
      <c r="EV471">
        <v>0.37597844004631042</v>
      </c>
      <c r="EW471">
        <v>0.10747318714857101</v>
      </c>
      <c r="EX471">
        <v>3.458210825920105E-2</v>
      </c>
      <c r="EY471">
        <v>3.1783252954483032E-2</v>
      </c>
      <c r="EZ471">
        <v>42.296131134033203</v>
      </c>
      <c r="FA471">
        <v>41.977359771728516</v>
      </c>
      <c r="FB471">
        <v>41.863109588623047</v>
      </c>
      <c r="FC471">
        <v>41.131843566894531</v>
      </c>
      <c r="FD471">
        <v>40.848659515380859</v>
      </c>
      <c r="FE471">
        <v>40.33355712890625</v>
      </c>
      <c r="FF471">
        <v>39.684555053710937</v>
      </c>
      <c r="FG471">
        <v>40.329505920410156</v>
      </c>
      <c r="FH471">
        <v>40.924282073974609</v>
      </c>
      <c r="FI471">
        <v>42.431209564208984</v>
      </c>
      <c r="FJ471">
        <v>44.371601104736328</v>
      </c>
      <c r="FK471">
        <v>46.118625640869141</v>
      </c>
      <c r="FL471">
        <v>47.606529235839844</v>
      </c>
      <c r="FM471">
        <v>48.164249420166016</v>
      </c>
      <c r="FN471">
        <v>46.784317016601563</v>
      </c>
      <c r="FO471">
        <v>46.196975708007813</v>
      </c>
      <c r="FP471">
        <v>45.392936706542969</v>
      </c>
      <c r="FQ471">
        <v>44.693550109863281</v>
      </c>
      <c r="FR471">
        <v>43.099166870117187</v>
      </c>
      <c r="FS471">
        <v>41.820304870605469</v>
      </c>
      <c r="FT471">
        <v>41.884883880615234</v>
      </c>
      <c r="FU471">
        <v>41.496070861816406</v>
      </c>
      <c r="FV471">
        <v>41.047080993652344</v>
      </c>
      <c r="FW471">
        <v>40.848121643066406</v>
      </c>
      <c r="FX471">
        <v>35</v>
      </c>
      <c r="FY471">
        <v>6.0685139149427414E-2</v>
      </c>
      <c r="FZ471">
        <v>1</v>
      </c>
      <c r="GA471" s="57" t="s">
        <v>10</v>
      </c>
    </row>
    <row r="472" spans="1:183" x14ac:dyDescent="0.2">
      <c r="A472" t="s">
        <v>242</v>
      </c>
      <c r="B472" t="s">
        <v>246</v>
      </c>
      <c r="C472" t="s">
        <v>218</v>
      </c>
      <c r="D472" t="s">
        <v>36</v>
      </c>
      <c r="E472">
        <v>2016</v>
      </c>
      <c r="F472" t="s">
        <v>220</v>
      </c>
      <c r="G472" t="s">
        <v>244</v>
      </c>
      <c r="H472" s="57" t="s">
        <v>234</v>
      </c>
      <c r="I472">
        <v>10.55</v>
      </c>
      <c r="L472">
        <v>1.2691312877624696</v>
      </c>
      <c r="M472">
        <v>1.2091013504032979</v>
      </c>
      <c r="N472">
        <v>1.1991252049104231</v>
      </c>
      <c r="O472">
        <v>1.2595270163353949</v>
      </c>
      <c r="P472">
        <v>1.3460353677331416</v>
      </c>
      <c r="Q472">
        <v>1.5041589270561067</v>
      </c>
      <c r="R472">
        <v>1.8110265305573352</v>
      </c>
      <c r="S472">
        <v>1.7438110243774361</v>
      </c>
      <c r="T472">
        <v>1.7237929121753359</v>
      </c>
      <c r="U472">
        <v>1.7932863152601137</v>
      </c>
      <c r="V472">
        <v>1.7998471087445518</v>
      </c>
      <c r="W472">
        <v>1.7929891682995702</v>
      </c>
      <c r="X472">
        <v>1.76959523417985</v>
      </c>
      <c r="Y472">
        <v>1.7595628822000413</v>
      </c>
      <c r="Z472">
        <v>1.783517550089573</v>
      </c>
      <c r="AA472">
        <v>1.7876389034265436</v>
      </c>
      <c r="AB472">
        <v>1.8426010011089151</v>
      </c>
      <c r="AC472">
        <v>1.9557415447374309</v>
      </c>
      <c r="AD472">
        <v>1.9481355794715807</v>
      </c>
      <c r="AE472">
        <v>1.8986821107633209</v>
      </c>
      <c r="AF472">
        <v>1.8597295650781878</v>
      </c>
      <c r="AG472">
        <v>1.7771193464651978</v>
      </c>
      <c r="AH472">
        <v>1.5093939614188259</v>
      </c>
      <c r="AI472">
        <v>1.4235038273548639</v>
      </c>
      <c r="AJ472">
        <v>-7.4256360530853271E-2</v>
      </c>
      <c r="AK472">
        <v>-6.829611212015152E-2</v>
      </c>
      <c r="AL472">
        <v>-6.7459382116794586E-2</v>
      </c>
      <c r="AM472">
        <v>-7.1110725402832031E-2</v>
      </c>
      <c r="AN472">
        <v>-8.1167750060558319E-2</v>
      </c>
      <c r="AO472">
        <v>-9.53679159283638E-2</v>
      </c>
      <c r="AP472">
        <v>-0.1260523796081543</v>
      </c>
      <c r="AQ472">
        <v>-0.1196698471903801</v>
      </c>
      <c r="AR472">
        <v>-0.11825309693813324</v>
      </c>
      <c r="AS472">
        <v>-0.12495970726013184</v>
      </c>
      <c r="AT472">
        <v>-0.12514744699001312</v>
      </c>
      <c r="AU472">
        <v>-0.12927399575710297</v>
      </c>
      <c r="AV472">
        <v>-0.13476888835430145</v>
      </c>
      <c r="AW472">
        <v>-0.13283416628837585</v>
      </c>
      <c r="AX472">
        <v>-0.12109118700027466</v>
      </c>
      <c r="AY472">
        <v>-2.9200945049524307E-2</v>
      </c>
      <c r="AZ472">
        <v>0.20366957783699036</v>
      </c>
      <c r="BA472">
        <v>0.22368434071540833</v>
      </c>
      <c r="BB472">
        <v>0.2223135381937027</v>
      </c>
      <c r="BC472">
        <v>0.21788130700588226</v>
      </c>
      <c r="BD472">
        <v>0.21385912597179413</v>
      </c>
      <c r="BE472">
        <v>-3.2477665692567825E-2</v>
      </c>
      <c r="BF472">
        <v>-5.25054931640625E-2</v>
      </c>
      <c r="BG472">
        <v>-4.8978738486766815E-2</v>
      </c>
      <c r="BH472">
        <v>-3.0140705406665802E-2</v>
      </c>
      <c r="BI472">
        <v>-2.7767051011323929E-2</v>
      </c>
      <c r="BJ472">
        <v>-2.7507588267326355E-2</v>
      </c>
      <c r="BK472">
        <v>-2.9032940044999123E-2</v>
      </c>
      <c r="BL472">
        <v>-3.3272691071033478E-2</v>
      </c>
      <c r="BM472">
        <v>-3.9338968694210052E-2</v>
      </c>
      <c r="BN472">
        <v>-5.1920082420110703E-2</v>
      </c>
      <c r="BO472">
        <v>-4.9803946167230606E-2</v>
      </c>
      <c r="BP472">
        <v>-4.9437198787927628E-2</v>
      </c>
      <c r="BQ472">
        <v>-5.2321739494800568E-2</v>
      </c>
      <c r="BR472">
        <v>-5.2443530410528183E-2</v>
      </c>
      <c r="BS472">
        <v>-5.4550521075725555E-2</v>
      </c>
      <c r="BT472">
        <v>-5.7281263172626495E-2</v>
      </c>
      <c r="BU472">
        <v>-5.6481692939996719E-2</v>
      </c>
      <c r="BV472">
        <v>-5.035131424665451E-2</v>
      </c>
      <c r="BW472">
        <v>1.1700683273375034E-2</v>
      </c>
      <c r="BX472">
        <v>0.24967464804649353</v>
      </c>
      <c r="BY472">
        <v>0.27636682987213135</v>
      </c>
      <c r="BZ472">
        <v>0.27511215209960938</v>
      </c>
      <c r="CA472">
        <v>0.26716393232345581</v>
      </c>
      <c r="CB472">
        <v>0.26174983382225037</v>
      </c>
      <c r="CC472">
        <v>8.8643841445446014E-3</v>
      </c>
      <c r="CD472">
        <v>-2.6779463514685631E-2</v>
      </c>
      <c r="CE472">
        <v>-2.5121318176388741E-2</v>
      </c>
      <c r="CF472">
        <v>4.1366225923411548E-4</v>
      </c>
      <c r="CG472">
        <v>3.0325216357596219E-4</v>
      </c>
      <c r="CH472">
        <v>1.6290249186567962E-4</v>
      </c>
      <c r="CI472">
        <v>1.1000529048033059E-4</v>
      </c>
      <c r="CJ472">
        <v>-1.0071737051475793E-4</v>
      </c>
      <c r="CK472">
        <v>-5.3349003428593278E-4</v>
      </c>
      <c r="CL472">
        <v>-5.7627906790003181E-4</v>
      </c>
      <c r="CM472">
        <v>-1.4150349888950586E-3</v>
      </c>
      <c r="CN472">
        <v>-1.7755139851942658E-3</v>
      </c>
      <c r="CO472">
        <v>-2.0129079930484295E-3</v>
      </c>
      <c r="CP472">
        <v>-2.0890184678137302E-3</v>
      </c>
      <c r="CQ472">
        <v>-2.7972643729299307E-3</v>
      </c>
      <c r="CR472">
        <v>-3.6135648842900991E-3</v>
      </c>
      <c r="CS472">
        <v>-3.6002031993120909E-3</v>
      </c>
      <c r="CT472">
        <v>-1.3570969458669424E-3</v>
      </c>
      <c r="CU472">
        <v>4.0029026567935944E-2</v>
      </c>
      <c r="CV472">
        <v>0.28153762221336365</v>
      </c>
      <c r="CW472">
        <v>0.31285452842712402</v>
      </c>
      <c r="CX472">
        <v>0.31168031692504883</v>
      </c>
      <c r="CY472">
        <v>0.3012968897819519</v>
      </c>
      <c r="CZ472">
        <v>0.29491877555847168</v>
      </c>
      <c r="DA472">
        <v>3.7497762590646744E-2</v>
      </c>
      <c r="DB472">
        <v>-8.9616933837532997E-3</v>
      </c>
      <c r="DC472">
        <v>-8.5977418348193169E-3</v>
      </c>
      <c r="DD472">
        <v>3.0968030914664268E-2</v>
      </c>
      <c r="DE472">
        <v>2.8373556211590767E-2</v>
      </c>
      <c r="DF472">
        <v>2.7833394706249237E-2</v>
      </c>
      <c r="DG472">
        <v>2.9252951964735985E-2</v>
      </c>
      <c r="DH472">
        <v>3.3071253448724747E-2</v>
      </c>
      <c r="DI472">
        <v>3.8271989673376083E-2</v>
      </c>
      <c r="DJ472">
        <v>5.0767526030540466E-2</v>
      </c>
      <c r="DK472">
        <v>4.6973872929811478E-2</v>
      </c>
      <c r="DL472">
        <v>4.5886170119047165E-2</v>
      </c>
      <c r="DM472">
        <v>4.8295926302671432E-2</v>
      </c>
      <c r="DN472">
        <v>4.8265490680932999E-2</v>
      </c>
      <c r="DO472">
        <v>4.8955991864204407E-2</v>
      </c>
      <c r="DP472">
        <v>5.005413293838501E-2</v>
      </c>
      <c r="DQ472">
        <v>4.92812879383564E-2</v>
      </c>
      <c r="DR472">
        <v>4.7637123614549637E-2</v>
      </c>
      <c r="DS472">
        <v>6.8357370793819427E-2</v>
      </c>
      <c r="DT472">
        <v>0.31340059638023376</v>
      </c>
      <c r="DU472">
        <v>0.34934225678443909</v>
      </c>
      <c r="DV472">
        <v>0.34824848175048828</v>
      </c>
      <c r="DW472">
        <v>0.33542987704277039</v>
      </c>
      <c r="DX472">
        <v>0.32808774709701538</v>
      </c>
      <c r="DY472">
        <v>6.6131137311458588E-2</v>
      </c>
      <c r="DZ472">
        <v>8.8560767471790314E-3</v>
      </c>
      <c r="EA472">
        <v>7.9258345067501068E-3</v>
      </c>
      <c r="EB472">
        <v>7.5083687901496887E-2</v>
      </c>
      <c r="EC472">
        <v>6.8902619183063507E-2</v>
      </c>
      <c r="ED472">
        <v>6.7785188555717468E-2</v>
      </c>
      <c r="EE472">
        <v>7.1330733597278595E-2</v>
      </c>
      <c r="EF472">
        <v>8.0966316163539886E-2</v>
      </c>
      <c r="EG472">
        <v>9.4300933182239532E-2</v>
      </c>
      <c r="EH472">
        <v>0.12489982694387436</v>
      </c>
      <c r="EI472">
        <v>0.11683977395296097</v>
      </c>
      <c r="EJ472">
        <v>0.11470206826925278</v>
      </c>
      <c r="EK472">
        <v>0.1209338903427124</v>
      </c>
      <c r="EL472">
        <v>0.12096940726041794</v>
      </c>
      <c r="EM472">
        <v>0.12367947399616241</v>
      </c>
      <c r="EN472">
        <v>0.12754176557064056</v>
      </c>
      <c r="EO472">
        <v>0.12563376128673553</v>
      </c>
      <c r="EP472">
        <v>0.11837699264287949</v>
      </c>
      <c r="EQ472">
        <v>0.10925900191068649</v>
      </c>
      <c r="ER472">
        <v>0.35940566658973694</v>
      </c>
      <c r="ES472">
        <v>0.40202471613883972</v>
      </c>
      <c r="ET472">
        <v>0.40104711055755615</v>
      </c>
      <c r="EU472">
        <v>0.38471248745918274</v>
      </c>
      <c r="EV472">
        <v>0.37597844004631042</v>
      </c>
      <c r="EW472">
        <v>0.10747318714857101</v>
      </c>
      <c r="EX472">
        <v>3.458210825920105E-2</v>
      </c>
      <c r="EY472">
        <v>3.1783252954483032E-2</v>
      </c>
      <c r="EZ472">
        <v>42.296131134033203</v>
      </c>
      <c r="FA472">
        <v>41.977359771728516</v>
      </c>
      <c r="FB472">
        <v>41.863109588623047</v>
      </c>
      <c r="FC472">
        <v>41.131843566894531</v>
      </c>
      <c r="FD472">
        <v>40.848659515380859</v>
      </c>
      <c r="FE472">
        <v>40.33355712890625</v>
      </c>
      <c r="FF472">
        <v>39.684555053710937</v>
      </c>
      <c r="FG472">
        <v>40.329505920410156</v>
      </c>
      <c r="FH472">
        <v>40.924282073974609</v>
      </c>
      <c r="FI472">
        <v>42.431209564208984</v>
      </c>
      <c r="FJ472">
        <v>44.371601104736328</v>
      </c>
      <c r="FK472">
        <v>46.118625640869141</v>
      </c>
      <c r="FL472">
        <v>47.606529235839844</v>
      </c>
      <c r="FM472">
        <v>48.164249420166016</v>
      </c>
      <c r="FN472">
        <v>46.784317016601563</v>
      </c>
      <c r="FO472">
        <v>46.196975708007813</v>
      </c>
      <c r="FP472">
        <v>45.392936706542969</v>
      </c>
      <c r="FQ472">
        <v>44.693550109863281</v>
      </c>
      <c r="FR472">
        <v>43.099166870117187</v>
      </c>
      <c r="FS472">
        <v>41.820304870605469</v>
      </c>
      <c r="FT472">
        <v>41.884883880615234</v>
      </c>
      <c r="FU472">
        <v>41.496070861816406</v>
      </c>
      <c r="FV472">
        <v>41.047080993652344</v>
      </c>
      <c r="FW472">
        <v>40.848121643066406</v>
      </c>
      <c r="FX472">
        <v>35</v>
      </c>
      <c r="FY472">
        <v>6.0685139149427414E-2</v>
      </c>
      <c r="FZ472">
        <v>1</v>
      </c>
      <c r="GA472" s="57" t="s">
        <v>10</v>
      </c>
    </row>
    <row r="473" spans="1:183" x14ac:dyDescent="0.2">
      <c r="A473" t="s">
        <v>242</v>
      </c>
      <c r="B473" t="s">
        <v>246</v>
      </c>
      <c r="C473" t="s">
        <v>218</v>
      </c>
      <c r="D473" t="s">
        <v>37</v>
      </c>
      <c r="E473">
        <v>2014</v>
      </c>
      <c r="F473" t="s">
        <v>220</v>
      </c>
      <c r="G473" t="s">
        <v>244</v>
      </c>
      <c r="H473" s="57" t="s">
        <v>234</v>
      </c>
      <c r="I473">
        <v>10.47</v>
      </c>
      <c r="L473">
        <v>1.2647039234787265</v>
      </c>
      <c r="M473">
        <v>1.2014838538178558</v>
      </c>
      <c r="N473">
        <v>1.1893552771837552</v>
      </c>
      <c r="O473">
        <v>1.2474763022199882</v>
      </c>
      <c r="P473">
        <v>1.3286850860125681</v>
      </c>
      <c r="Q473">
        <v>1.4781900589580976</v>
      </c>
      <c r="R473">
        <v>1.7670815073631982</v>
      </c>
      <c r="S473">
        <v>1.7125056950735362</v>
      </c>
      <c r="T473">
        <v>1.695324367281807</v>
      </c>
      <c r="U473">
        <v>1.767997858157133</v>
      </c>
      <c r="V473">
        <v>1.7919504966887241</v>
      </c>
      <c r="W473">
        <v>1.7954434520673648</v>
      </c>
      <c r="X473">
        <v>1.785783344896976</v>
      </c>
      <c r="Y473">
        <v>1.7711905892246462</v>
      </c>
      <c r="Z473">
        <v>1.7874644100326378</v>
      </c>
      <c r="AA473">
        <v>1.754159010935914</v>
      </c>
      <c r="AB473">
        <v>1.7935291493175458</v>
      </c>
      <c r="AC473">
        <v>1.9064358750671577</v>
      </c>
      <c r="AD473">
        <v>1.9024911398357152</v>
      </c>
      <c r="AE473">
        <v>1.8729946481359798</v>
      </c>
      <c r="AF473">
        <v>1.8447751904920797</v>
      </c>
      <c r="AG473">
        <v>1.7733426743043508</v>
      </c>
      <c r="AH473">
        <v>1.4981245789334878</v>
      </c>
      <c r="AI473">
        <v>1.4128248636069627</v>
      </c>
      <c r="AJ473">
        <v>-7.4456445872783661E-2</v>
      </c>
      <c r="AK473">
        <v>-6.8430237472057343E-2</v>
      </c>
      <c r="AL473">
        <v>-6.7570306360721588E-2</v>
      </c>
      <c r="AM473">
        <v>-7.1122050285339355E-2</v>
      </c>
      <c r="AN473">
        <v>-8.0655768513679504E-2</v>
      </c>
      <c r="AO473">
        <v>-9.2950455844402313E-2</v>
      </c>
      <c r="AP473">
        <v>-0.12069270014762878</v>
      </c>
      <c r="AQ473">
        <v>-0.11617276072502136</v>
      </c>
      <c r="AR473">
        <v>-0.11550236493349075</v>
      </c>
      <c r="AS473">
        <v>-0.12214771658182144</v>
      </c>
      <c r="AT473">
        <v>-0.12404987215995789</v>
      </c>
      <c r="AU473">
        <v>-0.12760920822620392</v>
      </c>
      <c r="AV473">
        <v>-0.12926363945007324</v>
      </c>
      <c r="AW473">
        <v>-0.12088284641504288</v>
      </c>
      <c r="AX473">
        <v>-0.12052247673273087</v>
      </c>
      <c r="AY473">
        <v>-2.8577184304594994E-2</v>
      </c>
      <c r="AZ473">
        <v>0.19678865373134613</v>
      </c>
      <c r="BA473">
        <v>0.21769319474697113</v>
      </c>
      <c r="BB473">
        <v>0.21712610125541687</v>
      </c>
      <c r="BC473">
        <v>0.21484258770942688</v>
      </c>
      <c r="BD473">
        <v>0.21185070276260376</v>
      </c>
      <c r="BE473">
        <v>-3.1866524368524551E-2</v>
      </c>
      <c r="BF473">
        <v>-5.1039569079875946E-2</v>
      </c>
      <c r="BG473">
        <v>-4.7263123095035553E-2</v>
      </c>
      <c r="BH473">
        <v>-3.0268624424934387E-2</v>
      </c>
      <c r="BI473">
        <v>-2.7825023978948593E-2</v>
      </c>
      <c r="BJ473">
        <v>-2.757965587079525E-2</v>
      </c>
      <c r="BK473">
        <v>-2.9089229181408882E-2</v>
      </c>
      <c r="BL473">
        <v>-3.3131882548332214E-2</v>
      </c>
      <c r="BM473">
        <v>-3.8347892463207245E-2</v>
      </c>
      <c r="BN473">
        <v>-4.9730226397514343E-2</v>
      </c>
      <c r="BO473">
        <v>-4.8347804695367813E-2</v>
      </c>
      <c r="BP473">
        <v>-4.8300489783287048E-2</v>
      </c>
      <c r="BQ473">
        <v>-5.1206953823566437E-2</v>
      </c>
      <c r="BR473">
        <v>-5.1980718970298767E-2</v>
      </c>
      <c r="BS473">
        <v>-5.3693495690822601E-2</v>
      </c>
      <c r="BT473">
        <v>-5.4445795714855194E-2</v>
      </c>
      <c r="BU473">
        <v>-5.0171606242656708E-2</v>
      </c>
      <c r="BV473">
        <v>-5.0070717930793762E-2</v>
      </c>
      <c r="BW473">
        <v>1.184625830501318E-2</v>
      </c>
      <c r="BX473">
        <v>0.24188150465488434</v>
      </c>
      <c r="BY473">
        <v>0.2700473964214325</v>
      </c>
      <c r="BZ473">
        <v>0.26985648274421692</v>
      </c>
      <c r="CA473">
        <v>0.26398491859436035</v>
      </c>
      <c r="CB473">
        <v>0.25936654210090637</v>
      </c>
      <c r="CC473">
        <v>9.7384443506598473E-3</v>
      </c>
      <c r="CD473">
        <v>-2.5853367522358894E-2</v>
      </c>
      <c r="CE473">
        <v>-2.426987886428833E-2</v>
      </c>
      <c r="CF473">
        <v>3.3572950633242726E-4</v>
      </c>
      <c r="CG473">
        <v>2.9802086646668613E-4</v>
      </c>
      <c r="CH473">
        <v>1.1774829181376845E-4</v>
      </c>
      <c r="CI473">
        <v>2.2576390620088205E-5</v>
      </c>
      <c r="CJ473">
        <v>-2.1698488853871822E-4</v>
      </c>
      <c r="CK473">
        <v>-5.3032627329230309E-4</v>
      </c>
      <c r="CL473">
        <v>-5.8182823704555631E-4</v>
      </c>
      <c r="CM473">
        <v>-1.372448168694973E-3</v>
      </c>
      <c r="CN473">
        <v>-1.7566741444170475E-3</v>
      </c>
      <c r="CO473">
        <v>-2.0735985599458218E-3</v>
      </c>
      <c r="CP473">
        <v>-2.0658401772379875E-3</v>
      </c>
      <c r="CQ473">
        <v>-2.499694935977459E-3</v>
      </c>
      <c r="CR473">
        <v>-2.6271820534020662E-3</v>
      </c>
      <c r="CS473">
        <v>-1.1972156353294849E-3</v>
      </c>
      <c r="CT473">
        <v>-1.2760467361658812E-3</v>
      </c>
      <c r="CU473">
        <v>3.984341025352478E-2</v>
      </c>
      <c r="CV473">
        <v>0.27311268448829651</v>
      </c>
      <c r="CW473">
        <v>0.30630773305892944</v>
      </c>
      <c r="CX473">
        <v>0.30637741088867188</v>
      </c>
      <c r="CY473">
        <v>0.29802078008651733</v>
      </c>
      <c r="CZ473">
        <v>0.29227587580680847</v>
      </c>
      <c r="DA473">
        <v>3.8553919643163681E-2</v>
      </c>
      <c r="DB473">
        <v>-8.4094824269413948E-3</v>
      </c>
      <c r="DC473">
        <v>-8.3448300138115883E-3</v>
      </c>
      <c r="DD473">
        <v>3.0940083786845207E-2</v>
      </c>
      <c r="DE473">
        <v>2.8421066701412201E-2</v>
      </c>
      <c r="DF473">
        <v>2.7815151959657669E-2</v>
      </c>
      <c r="DG473">
        <v>2.913438156247139E-2</v>
      </c>
      <c r="DH473">
        <v>3.2697912305593491E-2</v>
      </c>
      <c r="DI473">
        <v>3.7287238985300064E-2</v>
      </c>
      <c r="DJ473">
        <v>4.8566568642854691E-2</v>
      </c>
      <c r="DK473">
        <v>4.5602906495332718E-2</v>
      </c>
      <c r="DL473">
        <v>4.4787138700485229E-2</v>
      </c>
      <c r="DM473">
        <v>4.7059755772352219E-2</v>
      </c>
      <c r="DN473">
        <v>4.7849036753177643E-2</v>
      </c>
      <c r="DO473">
        <v>4.8694103956222534E-2</v>
      </c>
      <c r="DP473">
        <v>4.91914302110672E-2</v>
      </c>
      <c r="DQ473">
        <v>4.7777175903320313E-2</v>
      </c>
      <c r="DR473">
        <v>4.7518625855445862E-2</v>
      </c>
      <c r="DS473">
        <v>6.7840568721294403E-2</v>
      </c>
      <c r="DT473">
        <v>0.30434384942054749</v>
      </c>
      <c r="DU473">
        <v>0.34256809949874878</v>
      </c>
      <c r="DV473">
        <v>0.34289830923080444</v>
      </c>
      <c r="DW473">
        <v>0.33205661177635193</v>
      </c>
      <c r="DX473">
        <v>0.32518520951271057</v>
      </c>
      <c r="DY473">
        <v>6.736939400434494E-2</v>
      </c>
      <c r="DZ473">
        <v>9.0344026684761047E-3</v>
      </c>
      <c r="EA473">
        <v>7.5802197679877281E-3</v>
      </c>
      <c r="EB473">
        <v>7.512790709733963E-2</v>
      </c>
      <c r="EC473">
        <v>6.9026276469230652E-2</v>
      </c>
      <c r="ED473">
        <v>6.7805804312229156E-2</v>
      </c>
      <c r="EE473">
        <v>7.1167200803756714E-2</v>
      </c>
      <c r="EF473">
        <v>8.0221794545650482E-2</v>
      </c>
      <c r="EG473">
        <v>9.1889798641204834E-2</v>
      </c>
      <c r="EH473">
        <v>0.11952904611825943</v>
      </c>
      <c r="EI473">
        <v>0.11342786252498627</v>
      </c>
      <c r="EJ473">
        <v>0.11198901385068893</v>
      </c>
      <c r="EK473">
        <v>0.11800051480531693</v>
      </c>
      <c r="EL473">
        <v>0.11991818994283676</v>
      </c>
      <c r="EM473">
        <v>0.12260982394218445</v>
      </c>
      <c r="EN473">
        <v>0.12400928139686584</v>
      </c>
      <c r="EO473">
        <v>0.11848841607570648</v>
      </c>
      <c r="EP473">
        <v>0.11797038465738297</v>
      </c>
      <c r="EQ473">
        <v>0.1082640066742897</v>
      </c>
      <c r="ER473">
        <v>0.34943673014640808</v>
      </c>
      <c r="ES473">
        <v>0.39492228627204895</v>
      </c>
      <c r="ET473">
        <v>0.39562872052192688</v>
      </c>
      <c r="EU473">
        <v>0.3811989426612854</v>
      </c>
      <c r="EV473">
        <v>0.37270104885101318</v>
      </c>
      <c r="EW473">
        <v>0.10897435992956161</v>
      </c>
      <c r="EX473">
        <v>3.4220602363348007E-2</v>
      </c>
      <c r="EY473">
        <v>3.0573463067412376E-2</v>
      </c>
      <c r="EZ473">
        <v>49.050941467285156</v>
      </c>
      <c r="FA473">
        <v>47.778404235839844</v>
      </c>
      <c r="FB473">
        <v>46.832992553710937</v>
      </c>
      <c r="FC473">
        <v>46.031703948974609</v>
      </c>
      <c r="FD473">
        <v>45.595661163330078</v>
      </c>
      <c r="FE473">
        <v>45.657135009765625</v>
      </c>
      <c r="FF473">
        <v>46.489013671875</v>
      </c>
      <c r="FG473">
        <v>46.516128540039063</v>
      </c>
      <c r="FH473">
        <v>47.558177947998047</v>
      </c>
      <c r="FI473">
        <v>49.195568084716797</v>
      </c>
      <c r="FJ473">
        <v>49.123916625976562</v>
      </c>
      <c r="FK473">
        <v>49.171417236328125</v>
      </c>
      <c r="FL473">
        <v>50.499687194824219</v>
      </c>
      <c r="FM473">
        <v>49.096122741699219</v>
      </c>
      <c r="FN473">
        <v>49.702125549316406</v>
      </c>
      <c r="FO473">
        <v>50.759059906005859</v>
      </c>
      <c r="FP473">
        <v>48.4581298828125</v>
      </c>
      <c r="FQ473">
        <v>47.749641418457031</v>
      </c>
      <c r="FR473">
        <v>47.646339416503906</v>
      </c>
      <c r="FS473">
        <v>46.965236663818359</v>
      </c>
      <c r="FT473">
        <v>46.254337310791016</v>
      </c>
      <c r="FU473">
        <v>46.223648071289063</v>
      </c>
      <c r="FV473">
        <v>46.147666931152344</v>
      </c>
      <c r="FW473">
        <v>46.861541748046875</v>
      </c>
      <c r="FX473">
        <v>35</v>
      </c>
      <c r="FY473">
        <v>6.0685139149427414E-2</v>
      </c>
      <c r="FZ473">
        <v>1</v>
      </c>
      <c r="GA473" s="57" t="s">
        <v>10</v>
      </c>
    </row>
    <row r="474" spans="1:183" x14ac:dyDescent="0.2">
      <c r="A474" t="s">
        <v>242</v>
      </c>
      <c r="B474" t="s">
        <v>246</v>
      </c>
      <c r="C474" t="s">
        <v>218</v>
      </c>
      <c r="D474" t="s">
        <v>37</v>
      </c>
      <c r="E474">
        <v>2015</v>
      </c>
      <c r="F474" t="s">
        <v>220</v>
      </c>
      <c r="G474" t="s">
        <v>244</v>
      </c>
      <c r="H474" s="57" t="s">
        <v>234</v>
      </c>
      <c r="I474">
        <v>10.47</v>
      </c>
      <c r="L474">
        <v>1.2647039234787265</v>
      </c>
      <c r="M474">
        <v>1.2014838538178558</v>
      </c>
      <c r="N474">
        <v>1.1893552771837552</v>
      </c>
      <c r="O474">
        <v>1.2474763022199882</v>
      </c>
      <c r="P474">
        <v>1.3286850860125681</v>
      </c>
      <c r="Q474">
        <v>1.4781900589580976</v>
      </c>
      <c r="R474">
        <v>1.7670815073631982</v>
      </c>
      <c r="S474">
        <v>1.7125056950735362</v>
      </c>
      <c r="T474">
        <v>1.695324367281807</v>
      </c>
      <c r="U474">
        <v>1.767997858157133</v>
      </c>
      <c r="V474">
        <v>1.7919504966887241</v>
      </c>
      <c r="W474">
        <v>1.7954434520673648</v>
      </c>
      <c r="X474">
        <v>1.785783344896976</v>
      </c>
      <c r="Y474">
        <v>1.7711905892246462</v>
      </c>
      <c r="Z474">
        <v>1.7874644100326378</v>
      </c>
      <c r="AA474">
        <v>1.754159010935914</v>
      </c>
      <c r="AB474">
        <v>1.7935291493175458</v>
      </c>
      <c r="AC474">
        <v>1.9064358750671577</v>
      </c>
      <c r="AD474">
        <v>1.9024911398357152</v>
      </c>
      <c r="AE474">
        <v>1.8729946481359798</v>
      </c>
      <c r="AF474">
        <v>1.8447751904920797</v>
      </c>
      <c r="AG474">
        <v>1.7733426743043508</v>
      </c>
      <c r="AH474">
        <v>1.4981245789334878</v>
      </c>
      <c r="AI474">
        <v>1.4128248636069627</v>
      </c>
      <c r="AJ474">
        <v>-7.4456445872783661E-2</v>
      </c>
      <c r="AK474">
        <v>-6.8430237472057343E-2</v>
      </c>
      <c r="AL474">
        <v>-6.7570306360721588E-2</v>
      </c>
      <c r="AM474">
        <v>-7.1122050285339355E-2</v>
      </c>
      <c r="AN474">
        <v>-8.0655768513679504E-2</v>
      </c>
      <c r="AO474">
        <v>-9.2950455844402313E-2</v>
      </c>
      <c r="AP474">
        <v>-0.12069270014762878</v>
      </c>
      <c r="AQ474">
        <v>-0.11617276072502136</v>
      </c>
      <c r="AR474">
        <v>-0.11550236493349075</v>
      </c>
      <c r="AS474">
        <v>-0.12214771658182144</v>
      </c>
      <c r="AT474">
        <v>-0.12404987215995789</v>
      </c>
      <c r="AU474">
        <v>-0.12760920822620392</v>
      </c>
      <c r="AV474">
        <v>-0.12926363945007324</v>
      </c>
      <c r="AW474">
        <v>-0.12088284641504288</v>
      </c>
      <c r="AX474">
        <v>-0.12052247673273087</v>
      </c>
      <c r="AY474">
        <v>-2.8577184304594994E-2</v>
      </c>
      <c r="AZ474">
        <v>0.19678865373134613</v>
      </c>
      <c r="BA474">
        <v>0.21769319474697113</v>
      </c>
      <c r="BB474">
        <v>0.21712610125541687</v>
      </c>
      <c r="BC474">
        <v>0.21484258770942688</v>
      </c>
      <c r="BD474">
        <v>0.21185070276260376</v>
      </c>
      <c r="BE474">
        <v>-3.1866524368524551E-2</v>
      </c>
      <c r="BF474">
        <v>-5.1039569079875946E-2</v>
      </c>
      <c r="BG474">
        <v>-4.7263123095035553E-2</v>
      </c>
      <c r="BH474">
        <v>-3.0268624424934387E-2</v>
      </c>
      <c r="BI474">
        <v>-2.7825023978948593E-2</v>
      </c>
      <c r="BJ474">
        <v>-2.757965587079525E-2</v>
      </c>
      <c r="BK474">
        <v>-2.9089229181408882E-2</v>
      </c>
      <c r="BL474">
        <v>-3.3131882548332214E-2</v>
      </c>
      <c r="BM474">
        <v>-3.8347892463207245E-2</v>
      </c>
      <c r="BN474">
        <v>-4.9730226397514343E-2</v>
      </c>
      <c r="BO474">
        <v>-4.8347804695367813E-2</v>
      </c>
      <c r="BP474">
        <v>-4.8300489783287048E-2</v>
      </c>
      <c r="BQ474">
        <v>-5.1206953823566437E-2</v>
      </c>
      <c r="BR474">
        <v>-5.1980718970298767E-2</v>
      </c>
      <c r="BS474">
        <v>-5.3693495690822601E-2</v>
      </c>
      <c r="BT474">
        <v>-5.4445795714855194E-2</v>
      </c>
      <c r="BU474">
        <v>-5.0171606242656708E-2</v>
      </c>
      <c r="BV474">
        <v>-5.0070717930793762E-2</v>
      </c>
      <c r="BW474">
        <v>1.184625830501318E-2</v>
      </c>
      <c r="BX474">
        <v>0.24188150465488434</v>
      </c>
      <c r="BY474">
        <v>0.2700473964214325</v>
      </c>
      <c r="BZ474">
        <v>0.26985648274421692</v>
      </c>
      <c r="CA474">
        <v>0.26398491859436035</v>
      </c>
      <c r="CB474">
        <v>0.25936654210090637</v>
      </c>
      <c r="CC474">
        <v>9.7384443506598473E-3</v>
      </c>
      <c r="CD474">
        <v>-2.5853367522358894E-2</v>
      </c>
      <c r="CE474">
        <v>-2.426987886428833E-2</v>
      </c>
      <c r="CF474">
        <v>3.3572950633242726E-4</v>
      </c>
      <c r="CG474">
        <v>2.9802086646668613E-4</v>
      </c>
      <c r="CH474">
        <v>1.1774829181376845E-4</v>
      </c>
      <c r="CI474">
        <v>2.2576390620088205E-5</v>
      </c>
      <c r="CJ474">
        <v>-2.1698488853871822E-4</v>
      </c>
      <c r="CK474">
        <v>-5.3032627329230309E-4</v>
      </c>
      <c r="CL474">
        <v>-5.8182823704555631E-4</v>
      </c>
      <c r="CM474">
        <v>-1.372448168694973E-3</v>
      </c>
      <c r="CN474">
        <v>-1.7566741444170475E-3</v>
      </c>
      <c r="CO474">
        <v>-2.0735985599458218E-3</v>
      </c>
      <c r="CP474">
        <v>-2.0658401772379875E-3</v>
      </c>
      <c r="CQ474">
        <v>-2.499694935977459E-3</v>
      </c>
      <c r="CR474">
        <v>-2.6271820534020662E-3</v>
      </c>
      <c r="CS474">
        <v>-1.1972156353294849E-3</v>
      </c>
      <c r="CT474">
        <v>-1.2760467361658812E-3</v>
      </c>
      <c r="CU474">
        <v>3.984341025352478E-2</v>
      </c>
      <c r="CV474">
        <v>0.27311268448829651</v>
      </c>
      <c r="CW474">
        <v>0.30630773305892944</v>
      </c>
      <c r="CX474">
        <v>0.30637741088867188</v>
      </c>
      <c r="CY474">
        <v>0.29802078008651733</v>
      </c>
      <c r="CZ474">
        <v>0.29227587580680847</v>
      </c>
      <c r="DA474">
        <v>3.8553919643163681E-2</v>
      </c>
      <c r="DB474">
        <v>-8.4094824269413948E-3</v>
      </c>
      <c r="DC474">
        <v>-8.3448300138115883E-3</v>
      </c>
      <c r="DD474">
        <v>3.0940083786845207E-2</v>
      </c>
      <c r="DE474">
        <v>2.8421066701412201E-2</v>
      </c>
      <c r="DF474">
        <v>2.7815151959657669E-2</v>
      </c>
      <c r="DG474">
        <v>2.913438156247139E-2</v>
      </c>
      <c r="DH474">
        <v>3.2697912305593491E-2</v>
      </c>
      <c r="DI474">
        <v>3.7287238985300064E-2</v>
      </c>
      <c r="DJ474">
        <v>4.8566568642854691E-2</v>
      </c>
      <c r="DK474">
        <v>4.5602906495332718E-2</v>
      </c>
      <c r="DL474">
        <v>4.4787138700485229E-2</v>
      </c>
      <c r="DM474">
        <v>4.7059755772352219E-2</v>
      </c>
      <c r="DN474">
        <v>4.7849036753177643E-2</v>
      </c>
      <c r="DO474">
        <v>4.8694103956222534E-2</v>
      </c>
      <c r="DP474">
        <v>4.91914302110672E-2</v>
      </c>
      <c r="DQ474">
        <v>4.7777175903320313E-2</v>
      </c>
      <c r="DR474">
        <v>4.7518625855445862E-2</v>
      </c>
      <c r="DS474">
        <v>6.7840568721294403E-2</v>
      </c>
      <c r="DT474">
        <v>0.30434384942054749</v>
      </c>
      <c r="DU474">
        <v>0.34256809949874878</v>
      </c>
      <c r="DV474">
        <v>0.34289830923080444</v>
      </c>
      <c r="DW474">
        <v>0.33205661177635193</v>
      </c>
      <c r="DX474">
        <v>0.32518520951271057</v>
      </c>
      <c r="DY474">
        <v>6.736939400434494E-2</v>
      </c>
      <c r="DZ474">
        <v>9.0344026684761047E-3</v>
      </c>
      <c r="EA474">
        <v>7.5802197679877281E-3</v>
      </c>
      <c r="EB474">
        <v>7.512790709733963E-2</v>
      </c>
      <c r="EC474">
        <v>6.9026276469230652E-2</v>
      </c>
      <c r="ED474">
        <v>6.7805804312229156E-2</v>
      </c>
      <c r="EE474">
        <v>7.1167200803756714E-2</v>
      </c>
      <c r="EF474">
        <v>8.0221794545650482E-2</v>
      </c>
      <c r="EG474">
        <v>9.1889798641204834E-2</v>
      </c>
      <c r="EH474">
        <v>0.11952904611825943</v>
      </c>
      <c r="EI474">
        <v>0.11342786252498627</v>
      </c>
      <c r="EJ474">
        <v>0.11198901385068893</v>
      </c>
      <c r="EK474">
        <v>0.11800051480531693</v>
      </c>
      <c r="EL474">
        <v>0.11991818994283676</v>
      </c>
      <c r="EM474">
        <v>0.12260982394218445</v>
      </c>
      <c r="EN474">
        <v>0.12400928139686584</v>
      </c>
      <c r="EO474">
        <v>0.11848841607570648</v>
      </c>
      <c r="EP474">
        <v>0.11797038465738297</v>
      </c>
      <c r="EQ474">
        <v>0.1082640066742897</v>
      </c>
      <c r="ER474">
        <v>0.34943673014640808</v>
      </c>
      <c r="ES474">
        <v>0.39492228627204895</v>
      </c>
      <c r="ET474">
        <v>0.39562872052192688</v>
      </c>
      <c r="EU474">
        <v>0.3811989426612854</v>
      </c>
      <c r="EV474">
        <v>0.37270104885101318</v>
      </c>
      <c r="EW474">
        <v>0.10897435992956161</v>
      </c>
      <c r="EX474">
        <v>3.4220602363348007E-2</v>
      </c>
      <c r="EY474">
        <v>3.0573463067412376E-2</v>
      </c>
      <c r="EZ474">
        <v>49.050941467285156</v>
      </c>
      <c r="FA474">
        <v>47.778404235839844</v>
      </c>
      <c r="FB474">
        <v>46.832992553710937</v>
      </c>
      <c r="FC474">
        <v>46.031703948974609</v>
      </c>
      <c r="FD474">
        <v>45.595661163330078</v>
      </c>
      <c r="FE474">
        <v>45.657135009765625</v>
      </c>
      <c r="FF474">
        <v>46.489013671875</v>
      </c>
      <c r="FG474">
        <v>46.516128540039063</v>
      </c>
      <c r="FH474">
        <v>47.558177947998047</v>
      </c>
      <c r="FI474">
        <v>49.195568084716797</v>
      </c>
      <c r="FJ474">
        <v>49.123916625976562</v>
      </c>
      <c r="FK474">
        <v>49.171417236328125</v>
      </c>
      <c r="FL474">
        <v>50.499687194824219</v>
      </c>
      <c r="FM474">
        <v>49.096122741699219</v>
      </c>
      <c r="FN474">
        <v>49.702125549316406</v>
      </c>
      <c r="FO474">
        <v>50.759059906005859</v>
      </c>
      <c r="FP474">
        <v>48.4581298828125</v>
      </c>
      <c r="FQ474">
        <v>47.749641418457031</v>
      </c>
      <c r="FR474">
        <v>47.646339416503906</v>
      </c>
      <c r="FS474">
        <v>46.965236663818359</v>
      </c>
      <c r="FT474">
        <v>46.254337310791016</v>
      </c>
      <c r="FU474">
        <v>46.223648071289063</v>
      </c>
      <c r="FV474">
        <v>46.147666931152344</v>
      </c>
      <c r="FW474">
        <v>46.861541748046875</v>
      </c>
      <c r="FX474">
        <v>35</v>
      </c>
      <c r="FY474">
        <v>6.0685139149427414E-2</v>
      </c>
      <c r="FZ474">
        <v>1</v>
      </c>
      <c r="GA474" s="57" t="s">
        <v>10</v>
      </c>
    </row>
    <row r="475" spans="1:183" x14ac:dyDescent="0.2">
      <c r="A475" t="s">
        <v>242</v>
      </c>
      <c r="B475" t="s">
        <v>246</v>
      </c>
      <c r="C475" t="s">
        <v>218</v>
      </c>
      <c r="D475" t="s">
        <v>37</v>
      </c>
      <c r="E475">
        <v>2016</v>
      </c>
      <c r="F475" t="s">
        <v>220</v>
      </c>
      <c r="G475" t="s">
        <v>244</v>
      </c>
      <c r="H475" s="57" t="s">
        <v>234</v>
      </c>
      <c r="I475">
        <v>10.47</v>
      </c>
      <c r="L475">
        <v>1.2647039234787265</v>
      </c>
      <c r="M475">
        <v>1.2014838538178558</v>
      </c>
      <c r="N475">
        <v>1.1893552771837552</v>
      </c>
      <c r="O475">
        <v>1.2474763022199882</v>
      </c>
      <c r="P475">
        <v>1.3286850860125681</v>
      </c>
      <c r="Q475">
        <v>1.4781900589580976</v>
      </c>
      <c r="R475">
        <v>1.7670815073631982</v>
      </c>
      <c r="S475">
        <v>1.7125056950735362</v>
      </c>
      <c r="T475">
        <v>1.695324367281807</v>
      </c>
      <c r="U475">
        <v>1.767997858157133</v>
      </c>
      <c r="V475">
        <v>1.7919504966887241</v>
      </c>
      <c r="W475">
        <v>1.7954434520673648</v>
      </c>
      <c r="X475">
        <v>1.785783344896976</v>
      </c>
      <c r="Y475">
        <v>1.7711905892246462</v>
      </c>
      <c r="Z475">
        <v>1.7874644100326378</v>
      </c>
      <c r="AA475">
        <v>1.754159010935914</v>
      </c>
      <c r="AB475">
        <v>1.7935291493175458</v>
      </c>
      <c r="AC475">
        <v>1.9064358750671577</v>
      </c>
      <c r="AD475">
        <v>1.9024911398357152</v>
      </c>
      <c r="AE475">
        <v>1.8729946481359798</v>
      </c>
      <c r="AF475">
        <v>1.8447751904920797</v>
      </c>
      <c r="AG475">
        <v>1.7733426743043508</v>
      </c>
      <c r="AH475">
        <v>1.4981245789334878</v>
      </c>
      <c r="AI475">
        <v>1.4128248636069627</v>
      </c>
      <c r="AJ475">
        <v>-7.4456445872783661E-2</v>
      </c>
      <c r="AK475">
        <v>-6.8430237472057343E-2</v>
      </c>
      <c r="AL475">
        <v>-6.7570306360721588E-2</v>
      </c>
      <c r="AM475">
        <v>-7.1122050285339355E-2</v>
      </c>
      <c r="AN475">
        <v>-8.0655768513679504E-2</v>
      </c>
      <c r="AO475">
        <v>-9.2950455844402313E-2</v>
      </c>
      <c r="AP475">
        <v>-0.12069270014762878</v>
      </c>
      <c r="AQ475">
        <v>-0.11617276072502136</v>
      </c>
      <c r="AR475">
        <v>-0.11550236493349075</v>
      </c>
      <c r="AS475">
        <v>-0.12214771658182144</v>
      </c>
      <c r="AT475">
        <v>-0.12404987215995789</v>
      </c>
      <c r="AU475">
        <v>-0.12760920822620392</v>
      </c>
      <c r="AV475">
        <v>-0.12926363945007324</v>
      </c>
      <c r="AW475">
        <v>-0.12088284641504288</v>
      </c>
      <c r="AX475">
        <v>-0.12052247673273087</v>
      </c>
      <c r="AY475">
        <v>-2.8577184304594994E-2</v>
      </c>
      <c r="AZ475">
        <v>0.19678865373134613</v>
      </c>
      <c r="BA475">
        <v>0.21769319474697113</v>
      </c>
      <c r="BB475">
        <v>0.21712610125541687</v>
      </c>
      <c r="BC475">
        <v>0.21484258770942688</v>
      </c>
      <c r="BD475">
        <v>0.21185070276260376</v>
      </c>
      <c r="BE475">
        <v>-3.1866524368524551E-2</v>
      </c>
      <c r="BF475">
        <v>-5.1039569079875946E-2</v>
      </c>
      <c r="BG475">
        <v>-4.7263123095035553E-2</v>
      </c>
      <c r="BH475">
        <v>-3.0268624424934387E-2</v>
      </c>
      <c r="BI475">
        <v>-2.7825023978948593E-2</v>
      </c>
      <c r="BJ475">
        <v>-2.757965587079525E-2</v>
      </c>
      <c r="BK475">
        <v>-2.9089229181408882E-2</v>
      </c>
      <c r="BL475">
        <v>-3.3131882548332214E-2</v>
      </c>
      <c r="BM475">
        <v>-3.8347892463207245E-2</v>
      </c>
      <c r="BN475">
        <v>-4.9730226397514343E-2</v>
      </c>
      <c r="BO475">
        <v>-4.8347804695367813E-2</v>
      </c>
      <c r="BP475">
        <v>-4.8300489783287048E-2</v>
      </c>
      <c r="BQ475">
        <v>-5.1206953823566437E-2</v>
      </c>
      <c r="BR475">
        <v>-5.1980718970298767E-2</v>
      </c>
      <c r="BS475">
        <v>-5.3693495690822601E-2</v>
      </c>
      <c r="BT475">
        <v>-5.4445795714855194E-2</v>
      </c>
      <c r="BU475">
        <v>-5.0171606242656708E-2</v>
      </c>
      <c r="BV475">
        <v>-5.0070717930793762E-2</v>
      </c>
      <c r="BW475">
        <v>1.184625830501318E-2</v>
      </c>
      <c r="BX475">
        <v>0.24188150465488434</v>
      </c>
      <c r="BY475">
        <v>0.2700473964214325</v>
      </c>
      <c r="BZ475">
        <v>0.26985648274421692</v>
      </c>
      <c r="CA475">
        <v>0.26398491859436035</v>
      </c>
      <c r="CB475">
        <v>0.25936654210090637</v>
      </c>
      <c r="CC475">
        <v>9.7384443506598473E-3</v>
      </c>
      <c r="CD475">
        <v>-2.5853367522358894E-2</v>
      </c>
      <c r="CE475">
        <v>-2.426987886428833E-2</v>
      </c>
      <c r="CF475">
        <v>3.3572950633242726E-4</v>
      </c>
      <c r="CG475">
        <v>2.9802086646668613E-4</v>
      </c>
      <c r="CH475">
        <v>1.1774829181376845E-4</v>
      </c>
      <c r="CI475">
        <v>2.2576390620088205E-5</v>
      </c>
      <c r="CJ475">
        <v>-2.1698488853871822E-4</v>
      </c>
      <c r="CK475">
        <v>-5.3032627329230309E-4</v>
      </c>
      <c r="CL475">
        <v>-5.8182823704555631E-4</v>
      </c>
      <c r="CM475">
        <v>-1.372448168694973E-3</v>
      </c>
      <c r="CN475">
        <v>-1.7566741444170475E-3</v>
      </c>
      <c r="CO475">
        <v>-2.0735985599458218E-3</v>
      </c>
      <c r="CP475">
        <v>-2.0658401772379875E-3</v>
      </c>
      <c r="CQ475">
        <v>-2.499694935977459E-3</v>
      </c>
      <c r="CR475">
        <v>-2.6271820534020662E-3</v>
      </c>
      <c r="CS475">
        <v>-1.1972156353294849E-3</v>
      </c>
      <c r="CT475">
        <v>-1.2760467361658812E-3</v>
      </c>
      <c r="CU475">
        <v>3.984341025352478E-2</v>
      </c>
      <c r="CV475">
        <v>0.27311268448829651</v>
      </c>
      <c r="CW475">
        <v>0.30630773305892944</v>
      </c>
      <c r="CX475">
        <v>0.30637741088867188</v>
      </c>
      <c r="CY475">
        <v>0.29802078008651733</v>
      </c>
      <c r="CZ475">
        <v>0.29227587580680847</v>
      </c>
      <c r="DA475">
        <v>3.8553919643163681E-2</v>
      </c>
      <c r="DB475">
        <v>-8.4094824269413948E-3</v>
      </c>
      <c r="DC475">
        <v>-8.3448300138115883E-3</v>
      </c>
      <c r="DD475">
        <v>3.0940083786845207E-2</v>
      </c>
      <c r="DE475">
        <v>2.8421066701412201E-2</v>
      </c>
      <c r="DF475">
        <v>2.7815151959657669E-2</v>
      </c>
      <c r="DG475">
        <v>2.913438156247139E-2</v>
      </c>
      <c r="DH475">
        <v>3.2697912305593491E-2</v>
      </c>
      <c r="DI475">
        <v>3.7287238985300064E-2</v>
      </c>
      <c r="DJ475">
        <v>4.8566568642854691E-2</v>
      </c>
      <c r="DK475">
        <v>4.5602906495332718E-2</v>
      </c>
      <c r="DL475">
        <v>4.4787138700485229E-2</v>
      </c>
      <c r="DM475">
        <v>4.7059755772352219E-2</v>
      </c>
      <c r="DN475">
        <v>4.7849036753177643E-2</v>
      </c>
      <c r="DO475">
        <v>4.8694103956222534E-2</v>
      </c>
      <c r="DP475">
        <v>4.91914302110672E-2</v>
      </c>
      <c r="DQ475">
        <v>4.7777175903320313E-2</v>
      </c>
      <c r="DR475">
        <v>4.7518625855445862E-2</v>
      </c>
      <c r="DS475">
        <v>6.7840568721294403E-2</v>
      </c>
      <c r="DT475">
        <v>0.30434384942054749</v>
      </c>
      <c r="DU475">
        <v>0.34256809949874878</v>
      </c>
      <c r="DV475">
        <v>0.34289830923080444</v>
      </c>
      <c r="DW475">
        <v>0.33205661177635193</v>
      </c>
      <c r="DX475">
        <v>0.32518520951271057</v>
      </c>
      <c r="DY475">
        <v>6.736939400434494E-2</v>
      </c>
      <c r="DZ475">
        <v>9.0344026684761047E-3</v>
      </c>
      <c r="EA475">
        <v>7.5802197679877281E-3</v>
      </c>
      <c r="EB475">
        <v>7.512790709733963E-2</v>
      </c>
      <c r="EC475">
        <v>6.9026276469230652E-2</v>
      </c>
      <c r="ED475">
        <v>6.7805804312229156E-2</v>
      </c>
      <c r="EE475">
        <v>7.1167200803756714E-2</v>
      </c>
      <c r="EF475">
        <v>8.0221794545650482E-2</v>
      </c>
      <c r="EG475">
        <v>9.1889798641204834E-2</v>
      </c>
      <c r="EH475">
        <v>0.11952904611825943</v>
      </c>
      <c r="EI475">
        <v>0.11342786252498627</v>
      </c>
      <c r="EJ475">
        <v>0.11198901385068893</v>
      </c>
      <c r="EK475">
        <v>0.11800051480531693</v>
      </c>
      <c r="EL475">
        <v>0.11991818994283676</v>
      </c>
      <c r="EM475">
        <v>0.12260982394218445</v>
      </c>
      <c r="EN475">
        <v>0.12400928139686584</v>
      </c>
      <c r="EO475">
        <v>0.11848841607570648</v>
      </c>
      <c r="EP475">
        <v>0.11797038465738297</v>
      </c>
      <c r="EQ475">
        <v>0.1082640066742897</v>
      </c>
      <c r="ER475">
        <v>0.34943673014640808</v>
      </c>
      <c r="ES475">
        <v>0.39492228627204895</v>
      </c>
      <c r="ET475">
        <v>0.39562872052192688</v>
      </c>
      <c r="EU475">
        <v>0.3811989426612854</v>
      </c>
      <c r="EV475">
        <v>0.37270104885101318</v>
      </c>
      <c r="EW475">
        <v>0.10897435992956161</v>
      </c>
      <c r="EX475">
        <v>3.4220602363348007E-2</v>
      </c>
      <c r="EY475">
        <v>3.0573463067412376E-2</v>
      </c>
      <c r="EZ475">
        <v>49.050941467285156</v>
      </c>
      <c r="FA475">
        <v>47.778404235839844</v>
      </c>
      <c r="FB475">
        <v>46.832992553710937</v>
      </c>
      <c r="FC475">
        <v>46.031703948974609</v>
      </c>
      <c r="FD475">
        <v>45.595661163330078</v>
      </c>
      <c r="FE475">
        <v>45.657135009765625</v>
      </c>
      <c r="FF475">
        <v>46.489013671875</v>
      </c>
      <c r="FG475">
        <v>46.516128540039063</v>
      </c>
      <c r="FH475">
        <v>47.558177947998047</v>
      </c>
      <c r="FI475">
        <v>49.195568084716797</v>
      </c>
      <c r="FJ475">
        <v>49.123916625976562</v>
      </c>
      <c r="FK475">
        <v>49.171417236328125</v>
      </c>
      <c r="FL475">
        <v>50.499687194824219</v>
      </c>
      <c r="FM475">
        <v>49.096122741699219</v>
      </c>
      <c r="FN475">
        <v>49.702125549316406</v>
      </c>
      <c r="FO475">
        <v>50.759059906005859</v>
      </c>
      <c r="FP475">
        <v>48.4581298828125</v>
      </c>
      <c r="FQ475">
        <v>47.749641418457031</v>
      </c>
      <c r="FR475">
        <v>47.646339416503906</v>
      </c>
      <c r="FS475">
        <v>46.965236663818359</v>
      </c>
      <c r="FT475">
        <v>46.254337310791016</v>
      </c>
      <c r="FU475">
        <v>46.223648071289063</v>
      </c>
      <c r="FV475">
        <v>46.147666931152344</v>
      </c>
      <c r="FW475">
        <v>46.861541748046875</v>
      </c>
      <c r="FX475">
        <v>35</v>
      </c>
      <c r="FY475">
        <v>6.0685139149427414E-2</v>
      </c>
      <c r="FZ475">
        <v>1</v>
      </c>
      <c r="GA475" s="57" t="s">
        <v>10</v>
      </c>
    </row>
    <row r="476" spans="1:183" x14ac:dyDescent="0.2">
      <c r="A476" t="s">
        <v>242</v>
      </c>
      <c r="B476" t="s">
        <v>246</v>
      </c>
      <c r="C476" t="s">
        <v>218</v>
      </c>
      <c r="D476" t="s">
        <v>38</v>
      </c>
      <c r="E476">
        <v>2014</v>
      </c>
      <c r="F476" t="s">
        <v>220</v>
      </c>
      <c r="G476" t="s">
        <v>244</v>
      </c>
      <c r="H476" s="57" t="s">
        <v>234</v>
      </c>
      <c r="I476">
        <v>23.19</v>
      </c>
      <c r="L476">
        <v>2.8116877021433613</v>
      </c>
      <c r="M476">
        <v>2.6829055910675508</v>
      </c>
      <c r="N476">
        <v>2.6713253451913617</v>
      </c>
      <c r="O476">
        <v>2.8053713503229836</v>
      </c>
      <c r="P476">
        <v>3.0026182531118937</v>
      </c>
      <c r="Q476">
        <v>3.3426014252781058</v>
      </c>
      <c r="R476">
        <v>4.0367420567814447</v>
      </c>
      <c r="S476">
        <v>3.9581953398140084</v>
      </c>
      <c r="T476">
        <v>3.8670068260848804</v>
      </c>
      <c r="U476">
        <v>3.9800536109079614</v>
      </c>
      <c r="V476">
        <v>4.0013630858794373</v>
      </c>
      <c r="W476">
        <v>3.9907696455786241</v>
      </c>
      <c r="X476">
        <v>3.9408473798761277</v>
      </c>
      <c r="Y476">
        <v>3.9469799521161293</v>
      </c>
      <c r="Z476">
        <v>3.8530139710310691</v>
      </c>
      <c r="AA476">
        <v>3.8729741433090226</v>
      </c>
      <c r="AB476">
        <v>4.0366388651753198</v>
      </c>
      <c r="AC476">
        <v>4.3289096047796578</v>
      </c>
      <c r="AD476">
        <v>4.3047647540925</v>
      </c>
      <c r="AE476">
        <v>4.2076343205323337</v>
      </c>
      <c r="AF476">
        <v>4.1201420240948519</v>
      </c>
      <c r="AG476">
        <v>3.9223765246786089</v>
      </c>
      <c r="AH476">
        <v>3.3350975665709832</v>
      </c>
      <c r="AI476">
        <v>3.1439428728507672</v>
      </c>
      <c r="AJ476">
        <v>-0.10956605523824692</v>
      </c>
      <c r="AK476">
        <v>-0.10112398117780685</v>
      </c>
      <c r="AL476">
        <v>-0.10038194060325623</v>
      </c>
      <c r="AM476">
        <v>-0.10621795058250427</v>
      </c>
      <c r="AN476">
        <v>-0.12222261726856232</v>
      </c>
      <c r="AO476">
        <v>-0.14169161021709442</v>
      </c>
      <c r="AP476">
        <v>-0.18693239986896515</v>
      </c>
      <c r="AQ476">
        <v>-0.18259730935096741</v>
      </c>
      <c r="AR476">
        <v>-0.17825356125831604</v>
      </c>
      <c r="AS476">
        <v>-0.18638032674789429</v>
      </c>
      <c r="AT476">
        <v>-0.18753403425216675</v>
      </c>
      <c r="AU476">
        <v>-0.19208182394504547</v>
      </c>
      <c r="AV476">
        <v>-0.19374264776706696</v>
      </c>
      <c r="AW476">
        <v>-0.1808394193649292</v>
      </c>
      <c r="AX476">
        <v>-0.18272055685520172</v>
      </c>
      <c r="AY476">
        <v>-1.3710723258554935E-2</v>
      </c>
      <c r="AZ476">
        <v>0.50574290752410889</v>
      </c>
      <c r="BA476">
        <v>0.5643007755279541</v>
      </c>
      <c r="BB476">
        <v>0.5572822093963623</v>
      </c>
      <c r="BC476">
        <v>0.54332572221755981</v>
      </c>
      <c r="BD476">
        <v>0.53108829259872437</v>
      </c>
      <c r="BE476">
        <v>-2.2307472303509712E-2</v>
      </c>
      <c r="BF476">
        <v>-8.5210010409355164E-2</v>
      </c>
      <c r="BG476">
        <v>-8.0555126070976257E-2</v>
      </c>
      <c r="BH476">
        <v>-4.4382199645042419E-2</v>
      </c>
      <c r="BI476">
        <v>-4.1033416986465454E-2</v>
      </c>
      <c r="BJ476">
        <v>-4.0858235210180283E-2</v>
      </c>
      <c r="BK476">
        <v>-4.3371330946683884E-2</v>
      </c>
      <c r="BL476">
        <v>-5.0315763801336288E-2</v>
      </c>
      <c r="BM476">
        <v>-5.8652862906455994E-2</v>
      </c>
      <c r="BN476">
        <v>-7.7047348022460938E-2</v>
      </c>
      <c r="BO476">
        <v>-7.6367832720279694E-2</v>
      </c>
      <c r="BP476">
        <v>-7.5119137763977051E-2</v>
      </c>
      <c r="BQ476">
        <v>-7.8849568963050842E-2</v>
      </c>
      <c r="BR476">
        <v>-7.942885160446167E-2</v>
      </c>
      <c r="BS476">
        <v>-8.1975974142551422E-2</v>
      </c>
      <c r="BT476">
        <v>-8.2780897617340088E-2</v>
      </c>
      <c r="BU476">
        <v>-7.5212731957435608E-2</v>
      </c>
      <c r="BV476">
        <v>-7.785053551197052E-2</v>
      </c>
      <c r="BW476">
        <v>4.6090707182884216E-2</v>
      </c>
      <c r="BX476">
        <v>0.57439470291137695</v>
      </c>
      <c r="BY476">
        <v>0.64314323663711548</v>
      </c>
      <c r="BZ476">
        <v>0.63591772317886353</v>
      </c>
      <c r="CA476">
        <v>0.61659210920333862</v>
      </c>
      <c r="CB476">
        <v>0.60221052169799805</v>
      </c>
      <c r="CC476">
        <v>3.8066897541284561E-2</v>
      </c>
      <c r="CD476">
        <v>-4.761626198887825E-2</v>
      </c>
      <c r="CE476">
        <v>-4.5158397406339645E-2</v>
      </c>
      <c r="CF476">
        <v>7.6394516509026289E-4</v>
      </c>
      <c r="CG476">
        <v>5.8512506075203419E-4</v>
      </c>
      <c r="CH476">
        <v>3.6770501174032688E-4</v>
      </c>
      <c r="CI476">
        <v>1.5604741929564625E-4</v>
      </c>
      <c r="CJ476">
        <v>-5.1329156849533319E-4</v>
      </c>
      <c r="CK476">
        <v>-1.140476786531508E-3</v>
      </c>
      <c r="CL476">
        <v>-9.4130123034119606E-4</v>
      </c>
      <c r="CM476">
        <v>-2.7936252299696207E-3</v>
      </c>
      <c r="CN476">
        <v>-3.688545199111104E-3</v>
      </c>
      <c r="CO476">
        <v>-4.3740984983742237E-3</v>
      </c>
      <c r="CP476">
        <v>-4.5555275864899158E-3</v>
      </c>
      <c r="CQ476">
        <v>-5.7170065119862556E-3</v>
      </c>
      <c r="CR476">
        <v>-5.9291291981935501E-3</v>
      </c>
      <c r="CS476">
        <v>-2.0560009870678186E-3</v>
      </c>
      <c r="CT476">
        <v>-5.2178720943629742E-3</v>
      </c>
      <c r="CU476">
        <v>8.7508998811244965E-2</v>
      </c>
      <c r="CV476">
        <v>0.62194275856018066</v>
      </c>
      <c r="CW476">
        <v>0.69774925708770752</v>
      </c>
      <c r="CX476">
        <v>0.69038045406341553</v>
      </c>
      <c r="CY476">
        <v>0.66733622550964355</v>
      </c>
      <c r="CZ476">
        <v>0.65146946907043457</v>
      </c>
      <c r="DA476">
        <v>7.9882003366947174E-2</v>
      </c>
      <c r="DB476">
        <v>-2.1578943356871605E-2</v>
      </c>
      <c r="DC476">
        <v>-2.0642727613449097E-2</v>
      </c>
      <c r="DD476">
        <v>4.5910090208053589E-2</v>
      </c>
      <c r="DE476">
        <v>4.2203668504953384E-2</v>
      </c>
      <c r="DF476">
        <v>4.1593644767999649E-2</v>
      </c>
      <c r="DG476">
        <v>4.3683424592018127E-2</v>
      </c>
      <c r="DH476">
        <v>4.9289178103208542E-2</v>
      </c>
      <c r="DI476">
        <v>5.6371908634901047E-2</v>
      </c>
      <c r="DJ476">
        <v>7.5164742767810822E-2</v>
      </c>
      <c r="DK476">
        <v>7.078058272600174E-2</v>
      </c>
      <c r="DL476">
        <v>6.7742049694061279E-2</v>
      </c>
      <c r="DM476">
        <v>7.0101372897624969E-2</v>
      </c>
      <c r="DN476">
        <v>7.0317797362804413E-2</v>
      </c>
      <c r="DO476">
        <v>7.054196298122406E-2</v>
      </c>
      <c r="DP476">
        <v>7.0922642946243286E-2</v>
      </c>
      <c r="DQ476">
        <v>7.1100726723670959E-2</v>
      </c>
      <c r="DR476">
        <v>6.7414790391921997E-2</v>
      </c>
      <c r="DS476">
        <v>0.12892729043960571</v>
      </c>
      <c r="DT476">
        <v>0.6694907546043396</v>
      </c>
      <c r="DU476">
        <v>0.75235533714294434</v>
      </c>
      <c r="DV476">
        <v>0.74484312534332275</v>
      </c>
      <c r="DW476">
        <v>0.71808034181594849</v>
      </c>
      <c r="DX476">
        <v>0.70072847604751587</v>
      </c>
      <c r="DY476">
        <v>0.12169710546731949</v>
      </c>
      <c r="DZ476">
        <v>4.4583734124898911E-3</v>
      </c>
      <c r="EA476">
        <v>3.8729398511350155E-3</v>
      </c>
      <c r="EB476">
        <v>0.11109394580125809</v>
      </c>
      <c r="EC476">
        <v>0.10229423642158508</v>
      </c>
      <c r="ED476">
        <v>0.10111735016107559</v>
      </c>
      <c r="EE476">
        <v>0.10653004795312881</v>
      </c>
      <c r="EF476">
        <v>0.12119603902101517</v>
      </c>
      <c r="EG476">
        <v>0.13941065967082977</v>
      </c>
      <c r="EH476">
        <v>0.18504978716373444</v>
      </c>
      <c r="EI476">
        <v>0.17701005935668945</v>
      </c>
      <c r="EJ476">
        <v>0.17087647318840027</v>
      </c>
      <c r="EK476">
        <v>0.17763212323188782</v>
      </c>
      <c r="EL476">
        <v>0.17842298746109009</v>
      </c>
      <c r="EM476">
        <v>0.18064780533313751</v>
      </c>
      <c r="EN476">
        <v>0.18188439309597015</v>
      </c>
      <c r="EO476">
        <v>0.17672742903232574</v>
      </c>
      <c r="EP476">
        <v>0.1722848117351532</v>
      </c>
      <c r="EQ476">
        <v>0.18872871994972229</v>
      </c>
      <c r="ER476">
        <v>0.73814254999160767</v>
      </c>
      <c r="ES476">
        <v>0.83119779825210571</v>
      </c>
      <c r="ET476">
        <v>0.82347863912582397</v>
      </c>
      <c r="EU476">
        <v>0.79134672880172729</v>
      </c>
      <c r="EV476">
        <v>0.77185064554214478</v>
      </c>
      <c r="EW476">
        <v>0.18207147717475891</v>
      </c>
      <c r="EX476">
        <v>4.2052123695611954E-2</v>
      </c>
      <c r="EY476">
        <v>3.9269670844078064E-2</v>
      </c>
      <c r="EZ476">
        <v>42.306941986083984</v>
      </c>
      <c r="FA476">
        <v>40.912700653076172</v>
      </c>
      <c r="FB476">
        <v>39.083778381347656</v>
      </c>
      <c r="FC476">
        <v>38.361625671386719</v>
      </c>
      <c r="FD476">
        <v>37.894985198974609</v>
      </c>
      <c r="FE476">
        <v>37.503173828125</v>
      </c>
      <c r="FF476">
        <v>36.854209899902344</v>
      </c>
      <c r="FG476">
        <v>36.217952728271484</v>
      </c>
      <c r="FH476">
        <v>38.867454528808594</v>
      </c>
      <c r="FI476">
        <v>41.211399078369141</v>
      </c>
      <c r="FJ476">
        <v>42.736225128173828</v>
      </c>
      <c r="FK476">
        <v>43.477230072021484</v>
      </c>
      <c r="FL476">
        <v>44.572635650634766</v>
      </c>
      <c r="FM476">
        <v>44.191341400146484</v>
      </c>
      <c r="FN476">
        <v>45.579139709472656</v>
      </c>
      <c r="FO476">
        <v>46.547294616699219</v>
      </c>
      <c r="FP476">
        <v>45.132480621337891</v>
      </c>
      <c r="FQ476">
        <v>43.056125640869141</v>
      </c>
      <c r="FR476">
        <v>41.170330047607422</v>
      </c>
      <c r="FS476">
        <v>39.888828277587891</v>
      </c>
      <c r="FT476">
        <v>39.487533569335938</v>
      </c>
      <c r="FU476">
        <v>39.864852905273438</v>
      </c>
      <c r="FV476">
        <v>38.931102752685547</v>
      </c>
      <c r="FW476">
        <v>37.549213409423828</v>
      </c>
      <c r="FX476">
        <v>35</v>
      </c>
      <c r="FY476">
        <v>6.0685139149427414E-2</v>
      </c>
      <c r="FZ476">
        <v>1</v>
      </c>
      <c r="GA476" s="57" t="s">
        <v>10</v>
      </c>
    </row>
    <row r="477" spans="1:183" x14ac:dyDescent="0.2">
      <c r="A477" t="s">
        <v>242</v>
      </c>
      <c r="B477" t="s">
        <v>246</v>
      </c>
      <c r="C477" t="s">
        <v>218</v>
      </c>
      <c r="D477" t="s">
        <v>38</v>
      </c>
      <c r="E477">
        <v>2015</v>
      </c>
      <c r="F477" t="s">
        <v>220</v>
      </c>
      <c r="G477" t="s">
        <v>244</v>
      </c>
      <c r="H477" s="57" t="s">
        <v>234</v>
      </c>
      <c r="I477">
        <v>23.19</v>
      </c>
      <c r="L477">
        <v>2.8116877021433613</v>
      </c>
      <c r="M477">
        <v>2.6829055910675508</v>
      </c>
      <c r="N477">
        <v>2.6713253451913617</v>
      </c>
      <c r="O477">
        <v>2.8053713503229836</v>
      </c>
      <c r="P477">
        <v>3.0026182531118937</v>
      </c>
      <c r="Q477">
        <v>3.3426014252781058</v>
      </c>
      <c r="R477">
        <v>4.0367420567814447</v>
      </c>
      <c r="S477">
        <v>3.9581953398140084</v>
      </c>
      <c r="T477">
        <v>3.8670068260848804</v>
      </c>
      <c r="U477">
        <v>3.9800536109079614</v>
      </c>
      <c r="V477">
        <v>4.0013630858794373</v>
      </c>
      <c r="W477">
        <v>3.9907696455786241</v>
      </c>
      <c r="X477">
        <v>3.9408473798761277</v>
      </c>
      <c r="Y477">
        <v>3.9469799521161293</v>
      </c>
      <c r="Z477">
        <v>3.8530139710310691</v>
      </c>
      <c r="AA477">
        <v>3.8729741433090226</v>
      </c>
      <c r="AB477">
        <v>4.0366388651753198</v>
      </c>
      <c r="AC477">
        <v>4.3289096047796578</v>
      </c>
      <c r="AD477">
        <v>4.3047647540925</v>
      </c>
      <c r="AE477">
        <v>4.2076343205323337</v>
      </c>
      <c r="AF477">
        <v>4.1201420240948519</v>
      </c>
      <c r="AG477">
        <v>3.9223765246786089</v>
      </c>
      <c r="AH477">
        <v>3.3350975665709832</v>
      </c>
      <c r="AI477">
        <v>3.1439428728507672</v>
      </c>
      <c r="AJ477">
        <v>-0.10956605523824692</v>
      </c>
      <c r="AK477">
        <v>-0.10112398117780685</v>
      </c>
      <c r="AL477">
        <v>-0.10038194060325623</v>
      </c>
      <c r="AM477">
        <v>-0.10621795058250427</v>
      </c>
      <c r="AN477">
        <v>-0.12222261726856232</v>
      </c>
      <c r="AO477">
        <v>-0.14169161021709442</v>
      </c>
      <c r="AP477">
        <v>-0.18693239986896515</v>
      </c>
      <c r="AQ477">
        <v>-0.18259730935096741</v>
      </c>
      <c r="AR477">
        <v>-0.17825356125831604</v>
      </c>
      <c r="AS477">
        <v>-0.18638032674789429</v>
      </c>
      <c r="AT477">
        <v>-0.18753403425216675</v>
      </c>
      <c r="AU477">
        <v>-0.19208182394504547</v>
      </c>
      <c r="AV477">
        <v>-0.19374264776706696</v>
      </c>
      <c r="AW477">
        <v>-0.1808394193649292</v>
      </c>
      <c r="AX477">
        <v>-0.18272055685520172</v>
      </c>
      <c r="AY477">
        <v>-1.3710723258554935E-2</v>
      </c>
      <c r="AZ477">
        <v>0.50574290752410889</v>
      </c>
      <c r="BA477">
        <v>0.5643007755279541</v>
      </c>
      <c r="BB477">
        <v>0.5572822093963623</v>
      </c>
      <c r="BC477">
        <v>0.54332572221755981</v>
      </c>
      <c r="BD477">
        <v>0.53108829259872437</v>
      </c>
      <c r="BE477">
        <v>-2.2307472303509712E-2</v>
      </c>
      <c r="BF477">
        <v>-8.5210010409355164E-2</v>
      </c>
      <c r="BG477">
        <v>-8.0555126070976257E-2</v>
      </c>
      <c r="BH477">
        <v>-4.4382199645042419E-2</v>
      </c>
      <c r="BI477">
        <v>-4.1033416986465454E-2</v>
      </c>
      <c r="BJ477">
        <v>-4.0858235210180283E-2</v>
      </c>
      <c r="BK477">
        <v>-4.3371330946683884E-2</v>
      </c>
      <c r="BL477">
        <v>-5.0315763801336288E-2</v>
      </c>
      <c r="BM477">
        <v>-5.8652862906455994E-2</v>
      </c>
      <c r="BN477">
        <v>-7.7047348022460938E-2</v>
      </c>
      <c r="BO477">
        <v>-7.6367832720279694E-2</v>
      </c>
      <c r="BP477">
        <v>-7.5119137763977051E-2</v>
      </c>
      <c r="BQ477">
        <v>-7.8849568963050842E-2</v>
      </c>
      <c r="BR477">
        <v>-7.942885160446167E-2</v>
      </c>
      <c r="BS477">
        <v>-8.1975974142551422E-2</v>
      </c>
      <c r="BT477">
        <v>-8.2780897617340088E-2</v>
      </c>
      <c r="BU477">
        <v>-7.5212731957435608E-2</v>
      </c>
      <c r="BV477">
        <v>-7.785053551197052E-2</v>
      </c>
      <c r="BW477">
        <v>4.6090707182884216E-2</v>
      </c>
      <c r="BX477">
        <v>0.57439470291137695</v>
      </c>
      <c r="BY477">
        <v>0.64314323663711548</v>
      </c>
      <c r="BZ477">
        <v>0.63591772317886353</v>
      </c>
      <c r="CA477">
        <v>0.61659210920333862</v>
      </c>
      <c r="CB477">
        <v>0.60221052169799805</v>
      </c>
      <c r="CC477">
        <v>3.8066897541284561E-2</v>
      </c>
      <c r="CD477">
        <v>-4.761626198887825E-2</v>
      </c>
      <c r="CE477">
        <v>-4.5158397406339645E-2</v>
      </c>
      <c r="CF477">
        <v>7.6394516509026289E-4</v>
      </c>
      <c r="CG477">
        <v>5.8512506075203419E-4</v>
      </c>
      <c r="CH477">
        <v>3.6770501174032688E-4</v>
      </c>
      <c r="CI477">
        <v>1.5604741929564625E-4</v>
      </c>
      <c r="CJ477">
        <v>-5.1329156849533319E-4</v>
      </c>
      <c r="CK477">
        <v>-1.140476786531508E-3</v>
      </c>
      <c r="CL477">
        <v>-9.4130123034119606E-4</v>
      </c>
      <c r="CM477">
        <v>-2.7936252299696207E-3</v>
      </c>
      <c r="CN477">
        <v>-3.688545199111104E-3</v>
      </c>
      <c r="CO477">
        <v>-4.3740984983742237E-3</v>
      </c>
      <c r="CP477">
        <v>-4.5555275864899158E-3</v>
      </c>
      <c r="CQ477">
        <v>-5.7170065119862556E-3</v>
      </c>
      <c r="CR477">
        <v>-5.9291291981935501E-3</v>
      </c>
      <c r="CS477">
        <v>-2.0560009870678186E-3</v>
      </c>
      <c r="CT477">
        <v>-5.2178720943629742E-3</v>
      </c>
      <c r="CU477">
        <v>8.7508998811244965E-2</v>
      </c>
      <c r="CV477">
        <v>0.62194275856018066</v>
      </c>
      <c r="CW477">
        <v>0.69774925708770752</v>
      </c>
      <c r="CX477">
        <v>0.69038045406341553</v>
      </c>
      <c r="CY477">
        <v>0.66733622550964355</v>
      </c>
      <c r="CZ477">
        <v>0.65146946907043457</v>
      </c>
      <c r="DA477">
        <v>7.9882003366947174E-2</v>
      </c>
      <c r="DB477">
        <v>-2.1578943356871605E-2</v>
      </c>
      <c r="DC477">
        <v>-2.0642727613449097E-2</v>
      </c>
      <c r="DD477">
        <v>4.5910090208053589E-2</v>
      </c>
      <c r="DE477">
        <v>4.2203668504953384E-2</v>
      </c>
      <c r="DF477">
        <v>4.1593644767999649E-2</v>
      </c>
      <c r="DG477">
        <v>4.3683424592018127E-2</v>
      </c>
      <c r="DH477">
        <v>4.9289178103208542E-2</v>
      </c>
      <c r="DI477">
        <v>5.6371908634901047E-2</v>
      </c>
      <c r="DJ477">
        <v>7.5164742767810822E-2</v>
      </c>
      <c r="DK477">
        <v>7.078058272600174E-2</v>
      </c>
      <c r="DL477">
        <v>6.7742049694061279E-2</v>
      </c>
      <c r="DM477">
        <v>7.0101372897624969E-2</v>
      </c>
      <c r="DN477">
        <v>7.0317797362804413E-2</v>
      </c>
      <c r="DO477">
        <v>7.054196298122406E-2</v>
      </c>
      <c r="DP477">
        <v>7.0922642946243286E-2</v>
      </c>
      <c r="DQ477">
        <v>7.1100726723670959E-2</v>
      </c>
      <c r="DR477">
        <v>6.7414790391921997E-2</v>
      </c>
      <c r="DS477">
        <v>0.12892729043960571</v>
      </c>
      <c r="DT477">
        <v>0.6694907546043396</v>
      </c>
      <c r="DU477">
        <v>0.75235533714294434</v>
      </c>
      <c r="DV477">
        <v>0.74484312534332275</v>
      </c>
      <c r="DW477">
        <v>0.71808034181594849</v>
      </c>
      <c r="DX477">
        <v>0.70072847604751587</v>
      </c>
      <c r="DY477">
        <v>0.12169710546731949</v>
      </c>
      <c r="DZ477">
        <v>4.4583734124898911E-3</v>
      </c>
      <c r="EA477">
        <v>3.8729398511350155E-3</v>
      </c>
      <c r="EB477">
        <v>0.11109394580125809</v>
      </c>
      <c r="EC477">
        <v>0.10229423642158508</v>
      </c>
      <c r="ED477">
        <v>0.10111735016107559</v>
      </c>
      <c r="EE477">
        <v>0.10653004795312881</v>
      </c>
      <c r="EF477">
        <v>0.12119603902101517</v>
      </c>
      <c r="EG477">
        <v>0.13941065967082977</v>
      </c>
      <c r="EH477">
        <v>0.18504978716373444</v>
      </c>
      <c r="EI477">
        <v>0.17701005935668945</v>
      </c>
      <c r="EJ477">
        <v>0.17087647318840027</v>
      </c>
      <c r="EK477">
        <v>0.17763212323188782</v>
      </c>
      <c r="EL477">
        <v>0.17842298746109009</v>
      </c>
      <c r="EM477">
        <v>0.18064780533313751</v>
      </c>
      <c r="EN477">
        <v>0.18188439309597015</v>
      </c>
      <c r="EO477">
        <v>0.17672742903232574</v>
      </c>
      <c r="EP477">
        <v>0.1722848117351532</v>
      </c>
      <c r="EQ477">
        <v>0.18872871994972229</v>
      </c>
      <c r="ER477">
        <v>0.73814254999160767</v>
      </c>
      <c r="ES477">
        <v>0.83119779825210571</v>
      </c>
      <c r="ET477">
        <v>0.82347863912582397</v>
      </c>
      <c r="EU477">
        <v>0.79134672880172729</v>
      </c>
      <c r="EV477">
        <v>0.77185064554214478</v>
      </c>
      <c r="EW477">
        <v>0.18207147717475891</v>
      </c>
      <c r="EX477">
        <v>4.2052123695611954E-2</v>
      </c>
      <c r="EY477">
        <v>3.9269670844078064E-2</v>
      </c>
      <c r="EZ477">
        <v>42.306941986083984</v>
      </c>
      <c r="FA477">
        <v>40.912700653076172</v>
      </c>
      <c r="FB477">
        <v>39.083778381347656</v>
      </c>
      <c r="FC477">
        <v>38.361625671386719</v>
      </c>
      <c r="FD477">
        <v>37.894985198974609</v>
      </c>
      <c r="FE477">
        <v>37.503173828125</v>
      </c>
      <c r="FF477">
        <v>36.854209899902344</v>
      </c>
      <c r="FG477">
        <v>36.217952728271484</v>
      </c>
      <c r="FH477">
        <v>38.867454528808594</v>
      </c>
      <c r="FI477">
        <v>41.211399078369141</v>
      </c>
      <c r="FJ477">
        <v>42.736225128173828</v>
      </c>
      <c r="FK477">
        <v>43.477230072021484</v>
      </c>
      <c r="FL477">
        <v>44.572635650634766</v>
      </c>
      <c r="FM477">
        <v>44.191341400146484</v>
      </c>
      <c r="FN477">
        <v>45.579139709472656</v>
      </c>
      <c r="FO477">
        <v>46.547294616699219</v>
      </c>
      <c r="FP477">
        <v>45.132480621337891</v>
      </c>
      <c r="FQ477">
        <v>43.056125640869141</v>
      </c>
      <c r="FR477">
        <v>41.170330047607422</v>
      </c>
      <c r="FS477">
        <v>39.888828277587891</v>
      </c>
      <c r="FT477">
        <v>39.487533569335938</v>
      </c>
      <c r="FU477">
        <v>39.864852905273438</v>
      </c>
      <c r="FV477">
        <v>38.931102752685547</v>
      </c>
      <c r="FW477">
        <v>37.549213409423828</v>
      </c>
      <c r="FX477">
        <v>35</v>
      </c>
      <c r="FY477">
        <v>6.0685139149427414E-2</v>
      </c>
      <c r="FZ477">
        <v>1</v>
      </c>
      <c r="GA477" s="57" t="s">
        <v>10</v>
      </c>
    </row>
    <row r="478" spans="1:183" x14ac:dyDescent="0.2">
      <c r="A478" t="s">
        <v>242</v>
      </c>
      <c r="B478" t="s">
        <v>246</v>
      </c>
      <c r="C478" t="s">
        <v>218</v>
      </c>
      <c r="D478" t="s">
        <v>38</v>
      </c>
      <c r="E478">
        <v>2016</v>
      </c>
      <c r="F478" t="s">
        <v>220</v>
      </c>
      <c r="G478" t="s">
        <v>244</v>
      </c>
      <c r="H478" s="57" t="s">
        <v>234</v>
      </c>
      <c r="I478">
        <v>23.19</v>
      </c>
      <c r="L478">
        <v>2.8116877021433613</v>
      </c>
      <c r="M478">
        <v>2.6829055910675508</v>
      </c>
      <c r="N478">
        <v>2.6713253451913617</v>
      </c>
      <c r="O478">
        <v>2.8053713503229836</v>
      </c>
      <c r="P478">
        <v>3.0026182531118937</v>
      </c>
      <c r="Q478">
        <v>3.3426014252781058</v>
      </c>
      <c r="R478">
        <v>4.0367420567814447</v>
      </c>
      <c r="S478">
        <v>3.9581953398140084</v>
      </c>
      <c r="T478">
        <v>3.8670068260848804</v>
      </c>
      <c r="U478">
        <v>3.9800536109079614</v>
      </c>
      <c r="V478">
        <v>4.0013630858794373</v>
      </c>
      <c r="W478">
        <v>3.9907696455786241</v>
      </c>
      <c r="X478">
        <v>3.9408473798761277</v>
      </c>
      <c r="Y478">
        <v>3.9469799521161293</v>
      </c>
      <c r="Z478">
        <v>3.8530139710310691</v>
      </c>
      <c r="AA478">
        <v>3.8729741433090226</v>
      </c>
      <c r="AB478">
        <v>4.0366388651753198</v>
      </c>
      <c r="AC478">
        <v>4.3289096047796578</v>
      </c>
      <c r="AD478">
        <v>4.3047647540925</v>
      </c>
      <c r="AE478">
        <v>4.2076343205323337</v>
      </c>
      <c r="AF478">
        <v>4.1201420240948519</v>
      </c>
      <c r="AG478">
        <v>3.9223765246786089</v>
      </c>
      <c r="AH478">
        <v>3.3350975665709832</v>
      </c>
      <c r="AI478">
        <v>3.1439428728507672</v>
      </c>
      <c r="AJ478">
        <v>-0.10956605523824692</v>
      </c>
      <c r="AK478">
        <v>-0.10112398117780685</v>
      </c>
      <c r="AL478">
        <v>-0.10038194060325623</v>
      </c>
      <c r="AM478">
        <v>-0.10621795058250427</v>
      </c>
      <c r="AN478">
        <v>-0.12222261726856232</v>
      </c>
      <c r="AO478">
        <v>-0.14169161021709442</v>
      </c>
      <c r="AP478">
        <v>-0.18693239986896515</v>
      </c>
      <c r="AQ478">
        <v>-0.18259730935096741</v>
      </c>
      <c r="AR478">
        <v>-0.17825356125831604</v>
      </c>
      <c r="AS478">
        <v>-0.18638032674789429</v>
      </c>
      <c r="AT478">
        <v>-0.18753403425216675</v>
      </c>
      <c r="AU478">
        <v>-0.19208182394504547</v>
      </c>
      <c r="AV478">
        <v>-0.19374264776706696</v>
      </c>
      <c r="AW478">
        <v>-0.1808394193649292</v>
      </c>
      <c r="AX478">
        <v>-0.18272055685520172</v>
      </c>
      <c r="AY478">
        <v>-1.3710723258554935E-2</v>
      </c>
      <c r="AZ478">
        <v>0.50574290752410889</v>
      </c>
      <c r="BA478">
        <v>0.5643007755279541</v>
      </c>
      <c r="BB478">
        <v>0.5572822093963623</v>
      </c>
      <c r="BC478">
        <v>0.54332572221755981</v>
      </c>
      <c r="BD478">
        <v>0.53108829259872437</v>
      </c>
      <c r="BE478">
        <v>-2.2307472303509712E-2</v>
      </c>
      <c r="BF478">
        <v>-8.5210010409355164E-2</v>
      </c>
      <c r="BG478">
        <v>-8.0555126070976257E-2</v>
      </c>
      <c r="BH478">
        <v>-4.4382199645042419E-2</v>
      </c>
      <c r="BI478">
        <v>-4.1033416986465454E-2</v>
      </c>
      <c r="BJ478">
        <v>-4.0858235210180283E-2</v>
      </c>
      <c r="BK478">
        <v>-4.3371330946683884E-2</v>
      </c>
      <c r="BL478">
        <v>-5.0315763801336288E-2</v>
      </c>
      <c r="BM478">
        <v>-5.8652862906455994E-2</v>
      </c>
      <c r="BN478">
        <v>-7.7047348022460938E-2</v>
      </c>
      <c r="BO478">
        <v>-7.6367832720279694E-2</v>
      </c>
      <c r="BP478">
        <v>-7.5119137763977051E-2</v>
      </c>
      <c r="BQ478">
        <v>-7.8849568963050842E-2</v>
      </c>
      <c r="BR478">
        <v>-7.942885160446167E-2</v>
      </c>
      <c r="BS478">
        <v>-8.1975974142551422E-2</v>
      </c>
      <c r="BT478">
        <v>-8.2780897617340088E-2</v>
      </c>
      <c r="BU478">
        <v>-7.5212731957435608E-2</v>
      </c>
      <c r="BV478">
        <v>-7.785053551197052E-2</v>
      </c>
      <c r="BW478">
        <v>4.6090707182884216E-2</v>
      </c>
      <c r="BX478">
        <v>0.57439470291137695</v>
      </c>
      <c r="BY478">
        <v>0.64314323663711548</v>
      </c>
      <c r="BZ478">
        <v>0.63591772317886353</v>
      </c>
      <c r="CA478">
        <v>0.61659210920333862</v>
      </c>
      <c r="CB478">
        <v>0.60221052169799805</v>
      </c>
      <c r="CC478">
        <v>3.8066897541284561E-2</v>
      </c>
      <c r="CD478">
        <v>-4.761626198887825E-2</v>
      </c>
      <c r="CE478">
        <v>-4.5158397406339645E-2</v>
      </c>
      <c r="CF478">
        <v>7.6394516509026289E-4</v>
      </c>
      <c r="CG478">
        <v>5.8512506075203419E-4</v>
      </c>
      <c r="CH478">
        <v>3.6770501174032688E-4</v>
      </c>
      <c r="CI478">
        <v>1.5604741929564625E-4</v>
      </c>
      <c r="CJ478">
        <v>-5.1329156849533319E-4</v>
      </c>
      <c r="CK478">
        <v>-1.140476786531508E-3</v>
      </c>
      <c r="CL478">
        <v>-9.4130123034119606E-4</v>
      </c>
      <c r="CM478">
        <v>-2.7936252299696207E-3</v>
      </c>
      <c r="CN478">
        <v>-3.688545199111104E-3</v>
      </c>
      <c r="CO478">
        <v>-4.3740984983742237E-3</v>
      </c>
      <c r="CP478">
        <v>-4.5555275864899158E-3</v>
      </c>
      <c r="CQ478">
        <v>-5.7170065119862556E-3</v>
      </c>
      <c r="CR478">
        <v>-5.9291291981935501E-3</v>
      </c>
      <c r="CS478">
        <v>-2.0560009870678186E-3</v>
      </c>
      <c r="CT478">
        <v>-5.2178720943629742E-3</v>
      </c>
      <c r="CU478">
        <v>8.7508998811244965E-2</v>
      </c>
      <c r="CV478">
        <v>0.62194275856018066</v>
      </c>
      <c r="CW478">
        <v>0.69774925708770752</v>
      </c>
      <c r="CX478">
        <v>0.69038045406341553</v>
      </c>
      <c r="CY478">
        <v>0.66733622550964355</v>
      </c>
      <c r="CZ478">
        <v>0.65146946907043457</v>
      </c>
      <c r="DA478">
        <v>7.9882003366947174E-2</v>
      </c>
      <c r="DB478">
        <v>-2.1578943356871605E-2</v>
      </c>
      <c r="DC478">
        <v>-2.0642727613449097E-2</v>
      </c>
      <c r="DD478">
        <v>4.5910090208053589E-2</v>
      </c>
      <c r="DE478">
        <v>4.2203668504953384E-2</v>
      </c>
      <c r="DF478">
        <v>4.1593644767999649E-2</v>
      </c>
      <c r="DG478">
        <v>4.3683424592018127E-2</v>
      </c>
      <c r="DH478">
        <v>4.9289178103208542E-2</v>
      </c>
      <c r="DI478">
        <v>5.6371908634901047E-2</v>
      </c>
      <c r="DJ478">
        <v>7.5164742767810822E-2</v>
      </c>
      <c r="DK478">
        <v>7.078058272600174E-2</v>
      </c>
      <c r="DL478">
        <v>6.7742049694061279E-2</v>
      </c>
      <c r="DM478">
        <v>7.0101372897624969E-2</v>
      </c>
      <c r="DN478">
        <v>7.0317797362804413E-2</v>
      </c>
      <c r="DO478">
        <v>7.054196298122406E-2</v>
      </c>
      <c r="DP478">
        <v>7.0922642946243286E-2</v>
      </c>
      <c r="DQ478">
        <v>7.1100726723670959E-2</v>
      </c>
      <c r="DR478">
        <v>6.7414790391921997E-2</v>
      </c>
      <c r="DS478">
        <v>0.12892729043960571</v>
      </c>
      <c r="DT478">
        <v>0.6694907546043396</v>
      </c>
      <c r="DU478">
        <v>0.75235533714294434</v>
      </c>
      <c r="DV478">
        <v>0.74484312534332275</v>
      </c>
      <c r="DW478">
        <v>0.71808034181594849</v>
      </c>
      <c r="DX478">
        <v>0.70072847604751587</v>
      </c>
      <c r="DY478">
        <v>0.12169710546731949</v>
      </c>
      <c r="DZ478">
        <v>4.4583734124898911E-3</v>
      </c>
      <c r="EA478">
        <v>3.8729398511350155E-3</v>
      </c>
      <c r="EB478">
        <v>0.11109394580125809</v>
      </c>
      <c r="EC478">
        <v>0.10229423642158508</v>
      </c>
      <c r="ED478">
        <v>0.10111735016107559</v>
      </c>
      <c r="EE478">
        <v>0.10653004795312881</v>
      </c>
      <c r="EF478">
        <v>0.12119603902101517</v>
      </c>
      <c r="EG478">
        <v>0.13941065967082977</v>
      </c>
      <c r="EH478">
        <v>0.18504978716373444</v>
      </c>
      <c r="EI478">
        <v>0.17701005935668945</v>
      </c>
      <c r="EJ478">
        <v>0.17087647318840027</v>
      </c>
      <c r="EK478">
        <v>0.17763212323188782</v>
      </c>
      <c r="EL478">
        <v>0.17842298746109009</v>
      </c>
      <c r="EM478">
        <v>0.18064780533313751</v>
      </c>
      <c r="EN478">
        <v>0.18188439309597015</v>
      </c>
      <c r="EO478">
        <v>0.17672742903232574</v>
      </c>
      <c r="EP478">
        <v>0.1722848117351532</v>
      </c>
      <c r="EQ478">
        <v>0.18872871994972229</v>
      </c>
      <c r="ER478">
        <v>0.73814254999160767</v>
      </c>
      <c r="ES478">
        <v>0.83119779825210571</v>
      </c>
      <c r="ET478">
        <v>0.82347863912582397</v>
      </c>
      <c r="EU478">
        <v>0.79134672880172729</v>
      </c>
      <c r="EV478">
        <v>0.77185064554214478</v>
      </c>
      <c r="EW478">
        <v>0.18207147717475891</v>
      </c>
      <c r="EX478">
        <v>4.2052123695611954E-2</v>
      </c>
      <c r="EY478">
        <v>3.9269670844078064E-2</v>
      </c>
      <c r="EZ478">
        <v>42.306941986083984</v>
      </c>
      <c r="FA478">
        <v>40.912700653076172</v>
      </c>
      <c r="FB478">
        <v>39.083778381347656</v>
      </c>
      <c r="FC478">
        <v>38.361625671386719</v>
      </c>
      <c r="FD478">
        <v>37.894985198974609</v>
      </c>
      <c r="FE478">
        <v>37.503173828125</v>
      </c>
      <c r="FF478">
        <v>36.854209899902344</v>
      </c>
      <c r="FG478">
        <v>36.217952728271484</v>
      </c>
      <c r="FH478">
        <v>38.867454528808594</v>
      </c>
      <c r="FI478">
        <v>41.211399078369141</v>
      </c>
      <c r="FJ478">
        <v>42.736225128173828</v>
      </c>
      <c r="FK478">
        <v>43.477230072021484</v>
      </c>
      <c r="FL478">
        <v>44.572635650634766</v>
      </c>
      <c r="FM478">
        <v>44.191341400146484</v>
      </c>
      <c r="FN478">
        <v>45.579139709472656</v>
      </c>
      <c r="FO478">
        <v>46.547294616699219</v>
      </c>
      <c r="FP478">
        <v>45.132480621337891</v>
      </c>
      <c r="FQ478">
        <v>43.056125640869141</v>
      </c>
      <c r="FR478">
        <v>41.170330047607422</v>
      </c>
      <c r="FS478">
        <v>39.888828277587891</v>
      </c>
      <c r="FT478">
        <v>39.487533569335938</v>
      </c>
      <c r="FU478">
        <v>39.864852905273438</v>
      </c>
      <c r="FV478">
        <v>38.931102752685547</v>
      </c>
      <c r="FW478">
        <v>37.549213409423828</v>
      </c>
      <c r="FX478">
        <v>35</v>
      </c>
      <c r="FY478">
        <v>6.0685139149427414E-2</v>
      </c>
      <c r="FZ478">
        <v>1</v>
      </c>
      <c r="GA478" s="57" t="s">
        <v>10</v>
      </c>
    </row>
    <row r="479" spans="1:183" x14ac:dyDescent="0.2">
      <c r="A479" t="s">
        <v>242</v>
      </c>
      <c r="B479" t="s">
        <v>246</v>
      </c>
      <c r="C479" t="s">
        <v>218</v>
      </c>
      <c r="D479" t="s">
        <v>39</v>
      </c>
      <c r="E479">
        <v>2014</v>
      </c>
      <c r="F479" t="s">
        <v>220</v>
      </c>
      <c r="G479" t="s">
        <v>244</v>
      </c>
      <c r="H479" s="57" t="s">
        <v>234</v>
      </c>
      <c r="I479">
        <v>32.54</v>
      </c>
      <c r="L479">
        <v>4.0739995866831933</v>
      </c>
      <c r="M479">
        <v>3.8861870240392031</v>
      </c>
      <c r="N479">
        <v>3.8444474968689457</v>
      </c>
      <c r="O479">
        <v>4.025977251403722</v>
      </c>
      <c r="P479">
        <v>4.2427762508703424</v>
      </c>
      <c r="Q479">
        <v>4.7054625061073532</v>
      </c>
      <c r="R479">
        <v>5.5417942809941154</v>
      </c>
      <c r="S479">
        <v>5.4135068626562184</v>
      </c>
      <c r="T479">
        <v>5.4357687255497904</v>
      </c>
      <c r="U479">
        <v>5.7046030196703956</v>
      </c>
      <c r="V479">
        <v>5.8636292042403628</v>
      </c>
      <c r="W479">
        <v>6.0725917265211882</v>
      </c>
      <c r="X479">
        <v>6.1793314223608622</v>
      </c>
      <c r="Y479">
        <v>6.3046100751433043</v>
      </c>
      <c r="Z479">
        <v>6.402695620131893</v>
      </c>
      <c r="AA479">
        <v>6.4683596075538823</v>
      </c>
      <c r="AB479">
        <v>6.4535830713465563</v>
      </c>
      <c r="AC479">
        <v>6.3468306842666902</v>
      </c>
      <c r="AD479">
        <v>6.2651498668779588</v>
      </c>
      <c r="AE479">
        <v>6.4085561134191211</v>
      </c>
      <c r="AF479">
        <v>6.2462155914955515</v>
      </c>
      <c r="AG479">
        <v>5.917029918315821</v>
      </c>
      <c r="AH479">
        <v>4.8562053635438014</v>
      </c>
      <c r="AI479">
        <v>4.4763151835787989</v>
      </c>
      <c r="AJ479">
        <v>-0.13763432204723358</v>
      </c>
      <c r="AK479">
        <v>-0.12696081399917603</v>
      </c>
      <c r="AL479">
        <v>-0.12712234258651733</v>
      </c>
      <c r="AM479">
        <v>-0.13256113231182098</v>
      </c>
      <c r="AN479">
        <v>-0.14811782538890839</v>
      </c>
      <c r="AO479">
        <v>-0.17246276140213013</v>
      </c>
      <c r="AP479">
        <v>-0.22124025225639343</v>
      </c>
      <c r="AQ479">
        <v>-0.2153002917766571</v>
      </c>
      <c r="AR479">
        <v>-0.21598862111568451</v>
      </c>
      <c r="AS479">
        <v>-0.23313562572002411</v>
      </c>
      <c r="AT479">
        <v>-0.24633796513080597</v>
      </c>
      <c r="AU479">
        <v>-0.26990008354187012</v>
      </c>
      <c r="AV479">
        <v>1.439944002777338E-2</v>
      </c>
      <c r="AW479">
        <v>0.82649582624435425</v>
      </c>
      <c r="AX479">
        <v>0.83528625965118408</v>
      </c>
      <c r="AY479">
        <v>0.83690351247787476</v>
      </c>
      <c r="AZ479">
        <v>0.84390878677368164</v>
      </c>
      <c r="BA479">
        <v>0.84001892805099487</v>
      </c>
      <c r="BB479">
        <v>1.5789289027452469E-2</v>
      </c>
      <c r="BC479">
        <v>-0.15779052674770355</v>
      </c>
      <c r="BD479">
        <v>-0.15738596022129059</v>
      </c>
      <c r="BE479">
        <v>-0.1356332004070282</v>
      </c>
      <c r="BF479">
        <v>-0.10555250942707062</v>
      </c>
      <c r="BG479">
        <v>-0.10123427957296371</v>
      </c>
      <c r="BH479">
        <v>-5.6991178542375565E-2</v>
      </c>
      <c r="BI479">
        <v>-5.2818614989519119E-2</v>
      </c>
      <c r="BJ479">
        <v>-5.3423561155796051E-2</v>
      </c>
      <c r="BK479">
        <v>-5.5657032877206802E-2</v>
      </c>
      <c r="BL479">
        <v>-6.212925910949707E-2</v>
      </c>
      <c r="BM479">
        <v>-7.294134795665741E-2</v>
      </c>
      <c r="BN479">
        <v>-9.3233369290828705E-2</v>
      </c>
      <c r="BO479">
        <v>-9.2394120991230011E-2</v>
      </c>
      <c r="BP479">
        <v>-9.3348979949951172E-2</v>
      </c>
      <c r="BQ479">
        <v>-0.1010897308588028</v>
      </c>
      <c r="BR479">
        <v>-0.10799019038677216</v>
      </c>
      <c r="BS479">
        <v>-0.11954155564308167</v>
      </c>
      <c r="BT479">
        <v>0.11240945756435394</v>
      </c>
      <c r="BU479">
        <v>0.92130279541015625</v>
      </c>
      <c r="BV479">
        <v>0.92778348922729492</v>
      </c>
      <c r="BW479">
        <v>0.92726415395736694</v>
      </c>
      <c r="BX479">
        <v>0.93578606843948364</v>
      </c>
      <c r="BY479">
        <v>0.93361842632293701</v>
      </c>
      <c r="BZ479">
        <v>0.10907526314258575</v>
      </c>
      <c r="CA479">
        <v>-8.5975900292396545E-2</v>
      </c>
      <c r="CB479">
        <v>-8.8761985301971436E-2</v>
      </c>
      <c r="CC479">
        <v>-7.3662027716636658E-2</v>
      </c>
      <c r="CD479">
        <v>-5.9750106185674667E-2</v>
      </c>
      <c r="CE479">
        <v>-5.9306565672159195E-2</v>
      </c>
      <c r="CF479">
        <v>-1.1379794450476766E-3</v>
      </c>
      <c r="CG479">
        <v>-1.4679523883387446E-3</v>
      </c>
      <c r="CH479">
        <v>-2.3800123017281294E-3</v>
      </c>
      <c r="CI479">
        <v>-2.393482718616724E-3</v>
      </c>
      <c r="CJ479">
        <v>-2.573841717094183E-3</v>
      </c>
      <c r="CK479">
        <v>-4.0131187997758389E-3</v>
      </c>
      <c r="CL479">
        <v>-4.5761941000819206E-3</v>
      </c>
      <c r="CM479">
        <v>-7.269678171724081E-3</v>
      </c>
      <c r="CN479">
        <v>-8.4091350436210632E-3</v>
      </c>
      <c r="CO479">
        <v>-9.6351495012640953E-3</v>
      </c>
      <c r="CP479">
        <v>-1.2170934118330479E-2</v>
      </c>
      <c r="CQ479">
        <v>-1.5403690747916698E-2</v>
      </c>
      <c r="CR479">
        <v>0.18029089272022247</v>
      </c>
      <c r="CS479">
        <v>0.98696577548980713</v>
      </c>
      <c r="CT479">
        <v>0.99184674024581909</v>
      </c>
      <c r="CU479">
        <v>0.98984766006469727</v>
      </c>
      <c r="CV479">
        <v>0.99942004680633545</v>
      </c>
      <c r="CW479">
        <v>0.99844515323638916</v>
      </c>
      <c r="CX479">
        <v>0.17368485033512115</v>
      </c>
      <c r="CY479">
        <v>-3.6237318068742752E-2</v>
      </c>
      <c r="CZ479">
        <v>-4.1233234107494354E-2</v>
      </c>
      <c r="DA479">
        <v>-3.0740972608327866E-2</v>
      </c>
      <c r="DB479">
        <v>-2.8027502819895744E-2</v>
      </c>
      <c r="DC479">
        <v>-3.0267558991909027E-2</v>
      </c>
      <c r="DD479">
        <v>5.4715219885110855E-2</v>
      </c>
      <c r="DE479">
        <v>4.9882709980010986E-2</v>
      </c>
      <c r="DF479">
        <v>4.8663537949323654E-2</v>
      </c>
      <c r="DG479">
        <v>5.087006464600563E-2</v>
      </c>
      <c r="DH479">
        <v>5.6981578469276428E-2</v>
      </c>
      <c r="DI479">
        <v>6.4915105700492859E-2</v>
      </c>
      <c r="DJ479">
        <v>8.4080986678600311E-2</v>
      </c>
      <c r="DK479">
        <v>7.7854767441749573E-2</v>
      </c>
      <c r="DL479">
        <v>7.6530702412128448E-2</v>
      </c>
      <c r="DM479">
        <v>8.1819429993629456E-2</v>
      </c>
      <c r="DN479">
        <v>8.3648316562175751E-2</v>
      </c>
      <c r="DO479">
        <v>8.8734172284603119E-2</v>
      </c>
      <c r="DP479">
        <v>0.2481723427772522</v>
      </c>
      <c r="DQ479">
        <v>1.052628755569458</v>
      </c>
      <c r="DR479">
        <v>1.0559099912643433</v>
      </c>
      <c r="DS479">
        <v>1.0524312257766724</v>
      </c>
      <c r="DT479">
        <v>1.0630539655685425</v>
      </c>
      <c r="DU479">
        <v>1.0632718801498413</v>
      </c>
      <c r="DV479">
        <v>0.23829442262649536</v>
      </c>
      <c r="DW479">
        <v>1.3501268811523914E-2</v>
      </c>
      <c r="DX479">
        <v>6.2955166213214397E-3</v>
      </c>
      <c r="DY479">
        <v>1.2180080637335777E-2</v>
      </c>
      <c r="DZ479">
        <v>3.6950996145606041E-3</v>
      </c>
      <c r="EA479">
        <v>-1.2285516131669283E-3</v>
      </c>
      <c r="EB479">
        <v>0.13535836338996887</v>
      </c>
      <c r="EC479">
        <v>0.12402491271495819</v>
      </c>
      <c r="ED479">
        <v>0.12236231565475464</v>
      </c>
      <c r="EE479">
        <v>0.12777416408061981</v>
      </c>
      <c r="EF479">
        <v>0.14297014474868774</v>
      </c>
      <c r="EG479">
        <v>0.16443651914596558</v>
      </c>
      <c r="EH479">
        <v>0.21208786964416504</v>
      </c>
      <c r="EI479">
        <v>0.20076094567775726</v>
      </c>
      <c r="EJ479">
        <v>0.19917035102844238</v>
      </c>
      <c r="EK479">
        <v>0.21386532485485077</v>
      </c>
      <c r="EL479">
        <v>0.22199609875679016</v>
      </c>
      <c r="EM479">
        <v>0.23909272253513336</v>
      </c>
      <c r="EN479">
        <v>0.34618234634399414</v>
      </c>
      <c r="EO479">
        <v>1.1474357843399048</v>
      </c>
      <c r="EP479">
        <v>1.1484072208404541</v>
      </c>
      <c r="EQ479">
        <v>1.1427918672561646</v>
      </c>
      <c r="ER479">
        <v>1.1549313068389893</v>
      </c>
      <c r="ES479">
        <v>1.1568713188171387</v>
      </c>
      <c r="ET479">
        <v>0.33158040046691895</v>
      </c>
      <c r="EU479">
        <v>8.5315890610218048E-2</v>
      </c>
      <c r="EV479">
        <v>7.4919484555721283E-2</v>
      </c>
      <c r="EW479">
        <v>7.4151262640953064E-2</v>
      </c>
      <c r="EX479">
        <v>4.9497500061988831E-2</v>
      </c>
      <c r="EY479">
        <v>4.0699165314435959E-2</v>
      </c>
      <c r="EZ479">
        <v>58.901760101318359</v>
      </c>
      <c r="FA479">
        <v>57.139358520507813</v>
      </c>
      <c r="FB479">
        <v>57.143436431884766</v>
      </c>
      <c r="FC479">
        <v>54.561733245849609</v>
      </c>
      <c r="FD479">
        <v>52.652881622314453</v>
      </c>
      <c r="FE479">
        <v>51.706825256347656</v>
      </c>
      <c r="FF479">
        <v>51.032875061035156</v>
      </c>
      <c r="FG479">
        <v>53.164310455322266</v>
      </c>
      <c r="FH479">
        <v>60.048675537109375</v>
      </c>
      <c r="FI479">
        <v>67.579185485839844</v>
      </c>
      <c r="FJ479">
        <v>73.61444091796875</v>
      </c>
      <c r="FK479">
        <v>78.143302917480469</v>
      </c>
      <c r="FL479">
        <v>81.087753295898438</v>
      </c>
      <c r="FM479">
        <v>83.151817321777344</v>
      </c>
      <c r="FN479">
        <v>84.484405517578125</v>
      </c>
      <c r="FO479">
        <v>84.219802856445313</v>
      </c>
      <c r="FP479">
        <v>82.594581604003906</v>
      </c>
      <c r="FQ479">
        <v>81.152938842773438</v>
      </c>
      <c r="FR479">
        <v>79.151023864746094</v>
      </c>
      <c r="FS479">
        <v>75.060989379882813</v>
      </c>
      <c r="FT479">
        <v>71.192024230957031</v>
      </c>
      <c r="FU479">
        <v>68.673027038574219</v>
      </c>
      <c r="FV479">
        <v>65.897994995117188</v>
      </c>
      <c r="FW479">
        <v>63.173816680908203</v>
      </c>
      <c r="FX479">
        <v>35</v>
      </c>
      <c r="FY479">
        <v>6.0685139149427414E-2</v>
      </c>
      <c r="FZ479">
        <v>1</v>
      </c>
      <c r="GA479" s="57" t="s">
        <v>10</v>
      </c>
    </row>
    <row r="480" spans="1:183" x14ac:dyDescent="0.2">
      <c r="A480" t="s">
        <v>242</v>
      </c>
      <c r="B480" t="s">
        <v>246</v>
      </c>
      <c r="C480" t="s">
        <v>218</v>
      </c>
      <c r="D480" t="s">
        <v>39</v>
      </c>
      <c r="E480">
        <v>2015</v>
      </c>
      <c r="F480" t="s">
        <v>220</v>
      </c>
      <c r="G480" t="s">
        <v>244</v>
      </c>
      <c r="H480" s="57" t="s">
        <v>234</v>
      </c>
      <c r="I480">
        <v>32.54</v>
      </c>
      <c r="L480">
        <v>4.0739995866831933</v>
      </c>
      <c r="M480">
        <v>3.8861870240392031</v>
      </c>
      <c r="N480">
        <v>3.8444474968689457</v>
      </c>
      <c r="O480">
        <v>4.025977251403722</v>
      </c>
      <c r="P480">
        <v>4.2427762508703424</v>
      </c>
      <c r="Q480">
        <v>4.7054625061073532</v>
      </c>
      <c r="R480">
        <v>5.5417942809941154</v>
      </c>
      <c r="S480">
        <v>5.4135068626562184</v>
      </c>
      <c r="T480">
        <v>5.4357687255497904</v>
      </c>
      <c r="U480">
        <v>5.7046030196703956</v>
      </c>
      <c r="V480">
        <v>5.8636292042403628</v>
      </c>
      <c r="W480">
        <v>6.0725917265211882</v>
      </c>
      <c r="X480">
        <v>6.1793314223608622</v>
      </c>
      <c r="Y480">
        <v>6.3046100751433043</v>
      </c>
      <c r="Z480">
        <v>6.402695620131893</v>
      </c>
      <c r="AA480">
        <v>6.4683596075538823</v>
      </c>
      <c r="AB480">
        <v>6.4535830713465563</v>
      </c>
      <c r="AC480">
        <v>6.3468306842666902</v>
      </c>
      <c r="AD480">
        <v>6.2651498668779588</v>
      </c>
      <c r="AE480">
        <v>6.4085561134191211</v>
      </c>
      <c r="AF480">
        <v>6.2462155914955515</v>
      </c>
      <c r="AG480">
        <v>5.917029918315821</v>
      </c>
      <c r="AH480">
        <v>4.8562053635438014</v>
      </c>
      <c r="AI480">
        <v>4.4763151835787989</v>
      </c>
      <c r="AJ480">
        <v>-0.13763432204723358</v>
      </c>
      <c r="AK480">
        <v>-0.12696081399917603</v>
      </c>
      <c r="AL480">
        <v>-0.12712234258651733</v>
      </c>
      <c r="AM480">
        <v>-0.13256113231182098</v>
      </c>
      <c r="AN480">
        <v>-0.14811782538890839</v>
      </c>
      <c r="AO480">
        <v>-0.17246276140213013</v>
      </c>
      <c r="AP480">
        <v>-0.22124025225639343</v>
      </c>
      <c r="AQ480">
        <v>-0.2153002917766571</v>
      </c>
      <c r="AR480">
        <v>-0.21598862111568451</v>
      </c>
      <c r="AS480">
        <v>-0.23313562572002411</v>
      </c>
      <c r="AT480">
        <v>-0.24633796513080597</v>
      </c>
      <c r="AU480">
        <v>-0.26990008354187012</v>
      </c>
      <c r="AV480">
        <v>1.439944002777338E-2</v>
      </c>
      <c r="AW480">
        <v>0.82649582624435425</v>
      </c>
      <c r="AX480">
        <v>0.83528625965118408</v>
      </c>
      <c r="AY480">
        <v>0.83690351247787476</v>
      </c>
      <c r="AZ480">
        <v>0.84390878677368164</v>
      </c>
      <c r="BA480">
        <v>0.84001892805099487</v>
      </c>
      <c r="BB480">
        <v>1.5789289027452469E-2</v>
      </c>
      <c r="BC480">
        <v>-0.15779052674770355</v>
      </c>
      <c r="BD480">
        <v>-0.15738596022129059</v>
      </c>
      <c r="BE480">
        <v>-0.1356332004070282</v>
      </c>
      <c r="BF480">
        <v>-0.10555250942707062</v>
      </c>
      <c r="BG480">
        <v>-0.10123427957296371</v>
      </c>
      <c r="BH480">
        <v>-5.6991178542375565E-2</v>
      </c>
      <c r="BI480">
        <v>-5.2818614989519119E-2</v>
      </c>
      <c r="BJ480">
        <v>-5.3423561155796051E-2</v>
      </c>
      <c r="BK480">
        <v>-5.5657032877206802E-2</v>
      </c>
      <c r="BL480">
        <v>-6.212925910949707E-2</v>
      </c>
      <c r="BM480">
        <v>-7.294134795665741E-2</v>
      </c>
      <c r="BN480">
        <v>-9.3233369290828705E-2</v>
      </c>
      <c r="BO480">
        <v>-9.2394120991230011E-2</v>
      </c>
      <c r="BP480">
        <v>-9.3348979949951172E-2</v>
      </c>
      <c r="BQ480">
        <v>-0.1010897308588028</v>
      </c>
      <c r="BR480">
        <v>-0.10799019038677216</v>
      </c>
      <c r="BS480">
        <v>-0.11954155564308167</v>
      </c>
      <c r="BT480">
        <v>0.11240945756435394</v>
      </c>
      <c r="BU480">
        <v>0.92130279541015625</v>
      </c>
      <c r="BV480">
        <v>0.92778348922729492</v>
      </c>
      <c r="BW480">
        <v>0.92726415395736694</v>
      </c>
      <c r="BX480">
        <v>0.93578606843948364</v>
      </c>
      <c r="BY480">
        <v>0.93361842632293701</v>
      </c>
      <c r="BZ480">
        <v>0.10907526314258575</v>
      </c>
      <c r="CA480">
        <v>-8.5975900292396545E-2</v>
      </c>
      <c r="CB480">
        <v>-8.8761985301971436E-2</v>
      </c>
      <c r="CC480">
        <v>-7.3662027716636658E-2</v>
      </c>
      <c r="CD480">
        <v>-5.9750106185674667E-2</v>
      </c>
      <c r="CE480">
        <v>-5.9306565672159195E-2</v>
      </c>
      <c r="CF480">
        <v>-1.1379794450476766E-3</v>
      </c>
      <c r="CG480">
        <v>-1.4679523883387446E-3</v>
      </c>
      <c r="CH480">
        <v>-2.3800123017281294E-3</v>
      </c>
      <c r="CI480">
        <v>-2.393482718616724E-3</v>
      </c>
      <c r="CJ480">
        <v>-2.573841717094183E-3</v>
      </c>
      <c r="CK480">
        <v>-4.0131187997758389E-3</v>
      </c>
      <c r="CL480">
        <v>-4.5761941000819206E-3</v>
      </c>
      <c r="CM480">
        <v>-7.269678171724081E-3</v>
      </c>
      <c r="CN480">
        <v>-8.4091350436210632E-3</v>
      </c>
      <c r="CO480">
        <v>-9.6351495012640953E-3</v>
      </c>
      <c r="CP480">
        <v>-1.2170934118330479E-2</v>
      </c>
      <c r="CQ480">
        <v>-1.5403690747916698E-2</v>
      </c>
      <c r="CR480">
        <v>0.18029089272022247</v>
      </c>
      <c r="CS480">
        <v>0.98696577548980713</v>
      </c>
      <c r="CT480">
        <v>0.99184674024581909</v>
      </c>
      <c r="CU480">
        <v>0.98984766006469727</v>
      </c>
      <c r="CV480">
        <v>0.99942004680633545</v>
      </c>
      <c r="CW480">
        <v>0.99844515323638916</v>
      </c>
      <c r="CX480">
        <v>0.17368485033512115</v>
      </c>
      <c r="CY480">
        <v>-3.6237318068742752E-2</v>
      </c>
      <c r="CZ480">
        <v>-4.1233234107494354E-2</v>
      </c>
      <c r="DA480">
        <v>-3.0740972608327866E-2</v>
      </c>
      <c r="DB480">
        <v>-2.8027502819895744E-2</v>
      </c>
      <c r="DC480">
        <v>-3.0267558991909027E-2</v>
      </c>
      <c r="DD480">
        <v>5.4715219885110855E-2</v>
      </c>
      <c r="DE480">
        <v>4.9882709980010986E-2</v>
      </c>
      <c r="DF480">
        <v>4.8663537949323654E-2</v>
      </c>
      <c r="DG480">
        <v>5.087006464600563E-2</v>
      </c>
      <c r="DH480">
        <v>5.6981578469276428E-2</v>
      </c>
      <c r="DI480">
        <v>6.4915105700492859E-2</v>
      </c>
      <c r="DJ480">
        <v>8.4080986678600311E-2</v>
      </c>
      <c r="DK480">
        <v>7.7854767441749573E-2</v>
      </c>
      <c r="DL480">
        <v>7.6530702412128448E-2</v>
      </c>
      <c r="DM480">
        <v>8.1819429993629456E-2</v>
      </c>
      <c r="DN480">
        <v>8.3648316562175751E-2</v>
      </c>
      <c r="DO480">
        <v>8.8734172284603119E-2</v>
      </c>
      <c r="DP480">
        <v>0.2481723427772522</v>
      </c>
      <c r="DQ480">
        <v>1.052628755569458</v>
      </c>
      <c r="DR480">
        <v>1.0559099912643433</v>
      </c>
      <c r="DS480">
        <v>1.0524312257766724</v>
      </c>
      <c r="DT480">
        <v>1.0630539655685425</v>
      </c>
      <c r="DU480">
        <v>1.0632718801498413</v>
      </c>
      <c r="DV480">
        <v>0.23829442262649536</v>
      </c>
      <c r="DW480">
        <v>1.3501268811523914E-2</v>
      </c>
      <c r="DX480">
        <v>6.2955166213214397E-3</v>
      </c>
      <c r="DY480">
        <v>1.2180080637335777E-2</v>
      </c>
      <c r="DZ480">
        <v>3.6950996145606041E-3</v>
      </c>
      <c r="EA480">
        <v>-1.2285516131669283E-3</v>
      </c>
      <c r="EB480">
        <v>0.13535836338996887</v>
      </c>
      <c r="EC480">
        <v>0.12402491271495819</v>
      </c>
      <c r="ED480">
        <v>0.12236231565475464</v>
      </c>
      <c r="EE480">
        <v>0.12777416408061981</v>
      </c>
      <c r="EF480">
        <v>0.14297014474868774</v>
      </c>
      <c r="EG480">
        <v>0.16443651914596558</v>
      </c>
      <c r="EH480">
        <v>0.21208786964416504</v>
      </c>
      <c r="EI480">
        <v>0.20076094567775726</v>
      </c>
      <c r="EJ480">
        <v>0.19917035102844238</v>
      </c>
      <c r="EK480">
        <v>0.21386532485485077</v>
      </c>
      <c r="EL480">
        <v>0.22199609875679016</v>
      </c>
      <c r="EM480">
        <v>0.23909272253513336</v>
      </c>
      <c r="EN480">
        <v>0.34618234634399414</v>
      </c>
      <c r="EO480">
        <v>1.1474357843399048</v>
      </c>
      <c r="EP480">
        <v>1.1484072208404541</v>
      </c>
      <c r="EQ480">
        <v>1.1427918672561646</v>
      </c>
      <c r="ER480">
        <v>1.1549313068389893</v>
      </c>
      <c r="ES480">
        <v>1.1568713188171387</v>
      </c>
      <c r="ET480">
        <v>0.33158040046691895</v>
      </c>
      <c r="EU480">
        <v>8.5315890610218048E-2</v>
      </c>
      <c r="EV480">
        <v>7.4919484555721283E-2</v>
      </c>
      <c r="EW480">
        <v>7.4151262640953064E-2</v>
      </c>
      <c r="EX480">
        <v>4.9497500061988831E-2</v>
      </c>
      <c r="EY480">
        <v>4.0699165314435959E-2</v>
      </c>
      <c r="EZ480">
        <v>58.901760101318359</v>
      </c>
      <c r="FA480">
        <v>57.139358520507813</v>
      </c>
      <c r="FB480">
        <v>57.143436431884766</v>
      </c>
      <c r="FC480">
        <v>54.561733245849609</v>
      </c>
      <c r="FD480">
        <v>52.652881622314453</v>
      </c>
      <c r="FE480">
        <v>51.706825256347656</v>
      </c>
      <c r="FF480">
        <v>51.032875061035156</v>
      </c>
      <c r="FG480">
        <v>53.164310455322266</v>
      </c>
      <c r="FH480">
        <v>60.048675537109375</v>
      </c>
      <c r="FI480">
        <v>67.579185485839844</v>
      </c>
      <c r="FJ480">
        <v>73.61444091796875</v>
      </c>
      <c r="FK480">
        <v>78.143302917480469</v>
      </c>
      <c r="FL480">
        <v>81.087753295898438</v>
      </c>
      <c r="FM480">
        <v>83.151817321777344</v>
      </c>
      <c r="FN480">
        <v>84.484405517578125</v>
      </c>
      <c r="FO480">
        <v>84.219802856445313</v>
      </c>
      <c r="FP480">
        <v>82.594581604003906</v>
      </c>
      <c r="FQ480">
        <v>81.152938842773438</v>
      </c>
      <c r="FR480">
        <v>79.151023864746094</v>
      </c>
      <c r="FS480">
        <v>75.060989379882813</v>
      </c>
      <c r="FT480">
        <v>71.192024230957031</v>
      </c>
      <c r="FU480">
        <v>68.673027038574219</v>
      </c>
      <c r="FV480">
        <v>65.897994995117188</v>
      </c>
      <c r="FW480">
        <v>63.173816680908203</v>
      </c>
      <c r="FX480">
        <v>35</v>
      </c>
      <c r="FY480">
        <v>6.0685139149427414E-2</v>
      </c>
      <c r="FZ480">
        <v>1</v>
      </c>
      <c r="GA480" s="57" t="s">
        <v>10</v>
      </c>
    </row>
    <row r="481" spans="1:183" x14ac:dyDescent="0.2">
      <c r="A481" t="s">
        <v>242</v>
      </c>
      <c r="B481" t="s">
        <v>246</v>
      </c>
      <c r="C481" t="s">
        <v>218</v>
      </c>
      <c r="D481" t="s">
        <v>39</v>
      </c>
      <c r="E481">
        <v>2016</v>
      </c>
      <c r="F481" t="s">
        <v>220</v>
      </c>
      <c r="G481" t="s">
        <v>244</v>
      </c>
      <c r="H481" s="57" t="s">
        <v>234</v>
      </c>
      <c r="I481">
        <v>32.54</v>
      </c>
      <c r="L481">
        <v>4.0739995866831933</v>
      </c>
      <c r="M481">
        <v>3.8861870240392031</v>
      </c>
      <c r="N481">
        <v>3.8444474968689457</v>
      </c>
      <c r="O481">
        <v>4.025977251403722</v>
      </c>
      <c r="P481">
        <v>4.2427762508703424</v>
      </c>
      <c r="Q481">
        <v>4.7054625061073532</v>
      </c>
      <c r="R481">
        <v>5.5417942809941154</v>
      </c>
      <c r="S481">
        <v>5.4135068626562184</v>
      </c>
      <c r="T481">
        <v>5.4357687255497904</v>
      </c>
      <c r="U481">
        <v>5.7046030196703956</v>
      </c>
      <c r="V481">
        <v>5.8636292042403628</v>
      </c>
      <c r="W481">
        <v>6.0725917265211882</v>
      </c>
      <c r="X481">
        <v>6.1793314223608622</v>
      </c>
      <c r="Y481">
        <v>6.3046100751433043</v>
      </c>
      <c r="Z481">
        <v>6.402695620131893</v>
      </c>
      <c r="AA481">
        <v>6.4683596075538823</v>
      </c>
      <c r="AB481">
        <v>6.4535830713465563</v>
      </c>
      <c r="AC481">
        <v>6.3468306842666902</v>
      </c>
      <c r="AD481">
        <v>6.2651498668779588</v>
      </c>
      <c r="AE481">
        <v>6.4085561134191211</v>
      </c>
      <c r="AF481">
        <v>6.2462155914955515</v>
      </c>
      <c r="AG481">
        <v>5.917029918315821</v>
      </c>
      <c r="AH481">
        <v>4.8562053635438014</v>
      </c>
      <c r="AI481">
        <v>4.4763151835787989</v>
      </c>
      <c r="AJ481">
        <v>-0.13763432204723358</v>
      </c>
      <c r="AK481">
        <v>-0.12696081399917603</v>
      </c>
      <c r="AL481">
        <v>-0.12712234258651733</v>
      </c>
      <c r="AM481">
        <v>-0.13256113231182098</v>
      </c>
      <c r="AN481">
        <v>-0.14811782538890839</v>
      </c>
      <c r="AO481">
        <v>-0.17246276140213013</v>
      </c>
      <c r="AP481">
        <v>-0.22124025225639343</v>
      </c>
      <c r="AQ481">
        <v>-0.2153002917766571</v>
      </c>
      <c r="AR481">
        <v>-0.21598862111568451</v>
      </c>
      <c r="AS481">
        <v>-0.23313562572002411</v>
      </c>
      <c r="AT481">
        <v>-0.24633796513080597</v>
      </c>
      <c r="AU481">
        <v>-0.26990008354187012</v>
      </c>
      <c r="AV481">
        <v>1.439944002777338E-2</v>
      </c>
      <c r="AW481">
        <v>0.82649582624435425</v>
      </c>
      <c r="AX481">
        <v>0.83528625965118408</v>
      </c>
      <c r="AY481">
        <v>0.83690351247787476</v>
      </c>
      <c r="AZ481">
        <v>0.84390878677368164</v>
      </c>
      <c r="BA481">
        <v>0.84001892805099487</v>
      </c>
      <c r="BB481">
        <v>1.5789289027452469E-2</v>
      </c>
      <c r="BC481">
        <v>-0.15779052674770355</v>
      </c>
      <c r="BD481">
        <v>-0.15738596022129059</v>
      </c>
      <c r="BE481">
        <v>-0.1356332004070282</v>
      </c>
      <c r="BF481">
        <v>-0.10555250942707062</v>
      </c>
      <c r="BG481">
        <v>-0.10123427957296371</v>
      </c>
      <c r="BH481">
        <v>-5.6991178542375565E-2</v>
      </c>
      <c r="BI481">
        <v>-5.2818614989519119E-2</v>
      </c>
      <c r="BJ481">
        <v>-5.3423561155796051E-2</v>
      </c>
      <c r="BK481">
        <v>-5.5657032877206802E-2</v>
      </c>
      <c r="BL481">
        <v>-6.212925910949707E-2</v>
      </c>
      <c r="BM481">
        <v>-7.294134795665741E-2</v>
      </c>
      <c r="BN481">
        <v>-9.3233369290828705E-2</v>
      </c>
      <c r="BO481">
        <v>-9.2394120991230011E-2</v>
      </c>
      <c r="BP481">
        <v>-9.3348979949951172E-2</v>
      </c>
      <c r="BQ481">
        <v>-0.1010897308588028</v>
      </c>
      <c r="BR481">
        <v>-0.10799019038677216</v>
      </c>
      <c r="BS481">
        <v>-0.11954155564308167</v>
      </c>
      <c r="BT481">
        <v>0.11240945756435394</v>
      </c>
      <c r="BU481">
        <v>0.92130279541015625</v>
      </c>
      <c r="BV481">
        <v>0.92778348922729492</v>
      </c>
      <c r="BW481">
        <v>0.92726415395736694</v>
      </c>
      <c r="BX481">
        <v>0.93578606843948364</v>
      </c>
      <c r="BY481">
        <v>0.93361842632293701</v>
      </c>
      <c r="BZ481">
        <v>0.10907526314258575</v>
      </c>
      <c r="CA481">
        <v>-8.5975900292396545E-2</v>
      </c>
      <c r="CB481">
        <v>-8.8761985301971436E-2</v>
      </c>
      <c r="CC481">
        <v>-7.3662027716636658E-2</v>
      </c>
      <c r="CD481">
        <v>-5.9750106185674667E-2</v>
      </c>
      <c r="CE481">
        <v>-5.9306565672159195E-2</v>
      </c>
      <c r="CF481">
        <v>-1.1379794450476766E-3</v>
      </c>
      <c r="CG481">
        <v>-1.4679523883387446E-3</v>
      </c>
      <c r="CH481">
        <v>-2.3800123017281294E-3</v>
      </c>
      <c r="CI481">
        <v>-2.393482718616724E-3</v>
      </c>
      <c r="CJ481">
        <v>-2.573841717094183E-3</v>
      </c>
      <c r="CK481">
        <v>-4.0131187997758389E-3</v>
      </c>
      <c r="CL481">
        <v>-4.5761941000819206E-3</v>
      </c>
      <c r="CM481">
        <v>-7.269678171724081E-3</v>
      </c>
      <c r="CN481">
        <v>-8.4091350436210632E-3</v>
      </c>
      <c r="CO481">
        <v>-9.6351495012640953E-3</v>
      </c>
      <c r="CP481">
        <v>-1.2170934118330479E-2</v>
      </c>
      <c r="CQ481">
        <v>-1.5403690747916698E-2</v>
      </c>
      <c r="CR481">
        <v>0.18029089272022247</v>
      </c>
      <c r="CS481">
        <v>0.98696577548980713</v>
      </c>
      <c r="CT481">
        <v>0.99184674024581909</v>
      </c>
      <c r="CU481">
        <v>0.98984766006469727</v>
      </c>
      <c r="CV481">
        <v>0.99942004680633545</v>
      </c>
      <c r="CW481">
        <v>0.99844515323638916</v>
      </c>
      <c r="CX481">
        <v>0.17368485033512115</v>
      </c>
      <c r="CY481">
        <v>-3.6237318068742752E-2</v>
      </c>
      <c r="CZ481">
        <v>-4.1233234107494354E-2</v>
      </c>
      <c r="DA481">
        <v>-3.0740972608327866E-2</v>
      </c>
      <c r="DB481">
        <v>-2.8027502819895744E-2</v>
      </c>
      <c r="DC481">
        <v>-3.0267558991909027E-2</v>
      </c>
      <c r="DD481">
        <v>5.4715219885110855E-2</v>
      </c>
      <c r="DE481">
        <v>4.9882709980010986E-2</v>
      </c>
      <c r="DF481">
        <v>4.8663537949323654E-2</v>
      </c>
      <c r="DG481">
        <v>5.087006464600563E-2</v>
      </c>
      <c r="DH481">
        <v>5.6981578469276428E-2</v>
      </c>
      <c r="DI481">
        <v>6.4915105700492859E-2</v>
      </c>
      <c r="DJ481">
        <v>8.4080986678600311E-2</v>
      </c>
      <c r="DK481">
        <v>7.7854767441749573E-2</v>
      </c>
      <c r="DL481">
        <v>7.6530702412128448E-2</v>
      </c>
      <c r="DM481">
        <v>8.1819429993629456E-2</v>
      </c>
      <c r="DN481">
        <v>8.3648316562175751E-2</v>
      </c>
      <c r="DO481">
        <v>8.8734172284603119E-2</v>
      </c>
      <c r="DP481">
        <v>0.2481723427772522</v>
      </c>
      <c r="DQ481">
        <v>1.052628755569458</v>
      </c>
      <c r="DR481">
        <v>1.0559099912643433</v>
      </c>
      <c r="DS481">
        <v>1.0524312257766724</v>
      </c>
      <c r="DT481">
        <v>1.0630539655685425</v>
      </c>
      <c r="DU481">
        <v>1.0632718801498413</v>
      </c>
      <c r="DV481">
        <v>0.23829442262649536</v>
      </c>
      <c r="DW481">
        <v>1.3501268811523914E-2</v>
      </c>
      <c r="DX481">
        <v>6.2955166213214397E-3</v>
      </c>
      <c r="DY481">
        <v>1.2180080637335777E-2</v>
      </c>
      <c r="DZ481">
        <v>3.6950996145606041E-3</v>
      </c>
      <c r="EA481">
        <v>-1.2285516131669283E-3</v>
      </c>
      <c r="EB481">
        <v>0.13535836338996887</v>
      </c>
      <c r="EC481">
        <v>0.12402491271495819</v>
      </c>
      <c r="ED481">
        <v>0.12236231565475464</v>
      </c>
      <c r="EE481">
        <v>0.12777416408061981</v>
      </c>
      <c r="EF481">
        <v>0.14297014474868774</v>
      </c>
      <c r="EG481">
        <v>0.16443651914596558</v>
      </c>
      <c r="EH481">
        <v>0.21208786964416504</v>
      </c>
      <c r="EI481">
        <v>0.20076094567775726</v>
      </c>
      <c r="EJ481">
        <v>0.19917035102844238</v>
      </c>
      <c r="EK481">
        <v>0.21386532485485077</v>
      </c>
      <c r="EL481">
        <v>0.22199609875679016</v>
      </c>
      <c r="EM481">
        <v>0.23909272253513336</v>
      </c>
      <c r="EN481">
        <v>0.34618234634399414</v>
      </c>
      <c r="EO481">
        <v>1.1474357843399048</v>
      </c>
      <c r="EP481">
        <v>1.1484072208404541</v>
      </c>
      <c r="EQ481">
        <v>1.1427918672561646</v>
      </c>
      <c r="ER481">
        <v>1.1549313068389893</v>
      </c>
      <c r="ES481">
        <v>1.1568713188171387</v>
      </c>
      <c r="ET481">
        <v>0.33158040046691895</v>
      </c>
      <c r="EU481">
        <v>8.5315890610218048E-2</v>
      </c>
      <c r="EV481">
        <v>7.4919484555721283E-2</v>
      </c>
      <c r="EW481">
        <v>7.4151262640953064E-2</v>
      </c>
      <c r="EX481">
        <v>4.9497500061988831E-2</v>
      </c>
      <c r="EY481">
        <v>4.0699165314435959E-2</v>
      </c>
      <c r="EZ481">
        <v>58.901760101318359</v>
      </c>
      <c r="FA481">
        <v>57.139358520507813</v>
      </c>
      <c r="FB481">
        <v>57.143436431884766</v>
      </c>
      <c r="FC481">
        <v>54.561733245849609</v>
      </c>
      <c r="FD481">
        <v>52.652881622314453</v>
      </c>
      <c r="FE481">
        <v>51.706825256347656</v>
      </c>
      <c r="FF481">
        <v>51.032875061035156</v>
      </c>
      <c r="FG481">
        <v>53.164310455322266</v>
      </c>
      <c r="FH481">
        <v>60.048675537109375</v>
      </c>
      <c r="FI481">
        <v>67.579185485839844</v>
      </c>
      <c r="FJ481">
        <v>73.61444091796875</v>
      </c>
      <c r="FK481">
        <v>78.143302917480469</v>
      </c>
      <c r="FL481">
        <v>81.087753295898438</v>
      </c>
      <c r="FM481">
        <v>83.151817321777344</v>
      </c>
      <c r="FN481">
        <v>84.484405517578125</v>
      </c>
      <c r="FO481">
        <v>84.219802856445313</v>
      </c>
      <c r="FP481">
        <v>82.594581604003906</v>
      </c>
      <c r="FQ481">
        <v>81.152938842773438</v>
      </c>
      <c r="FR481">
        <v>79.151023864746094</v>
      </c>
      <c r="FS481">
        <v>75.060989379882813</v>
      </c>
      <c r="FT481">
        <v>71.192024230957031</v>
      </c>
      <c r="FU481">
        <v>68.673027038574219</v>
      </c>
      <c r="FV481">
        <v>65.897994995117188</v>
      </c>
      <c r="FW481">
        <v>63.173816680908203</v>
      </c>
      <c r="FX481">
        <v>35</v>
      </c>
      <c r="FY481">
        <v>6.0685139149427414E-2</v>
      </c>
      <c r="FZ481">
        <v>1</v>
      </c>
      <c r="GA481" s="57" t="s">
        <v>10</v>
      </c>
    </row>
    <row r="482" spans="1:183" x14ac:dyDescent="0.2">
      <c r="A482" t="s">
        <v>242</v>
      </c>
      <c r="B482" t="s">
        <v>246</v>
      </c>
      <c r="C482" t="s">
        <v>218</v>
      </c>
      <c r="D482" t="s">
        <v>40</v>
      </c>
      <c r="E482">
        <v>2014</v>
      </c>
      <c r="F482" t="s">
        <v>220</v>
      </c>
      <c r="G482" t="s">
        <v>244</v>
      </c>
      <c r="H482" s="57" t="s">
        <v>234</v>
      </c>
      <c r="I482">
        <v>61.33</v>
      </c>
      <c r="L482">
        <v>6.044876085090487</v>
      </c>
      <c r="M482">
        <v>5.7229716921857614</v>
      </c>
      <c r="N482">
        <v>5.5812107677776615</v>
      </c>
      <c r="O482">
        <v>5.7894422025292913</v>
      </c>
      <c r="P482">
        <v>6.2063990863342484</v>
      </c>
      <c r="Q482">
        <v>6.69590918947506</v>
      </c>
      <c r="R482">
        <v>7.8508518933619778</v>
      </c>
      <c r="S482">
        <v>8.0348479698267798</v>
      </c>
      <c r="T482">
        <v>8.8322879603402811</v>
      </c>
      <c r="U482">
        <v>9.7131736663808006</v>
      </c>
      <c r="V482">
        <v>10.202175047827982</v>
      </c>
      <c r="W482">
        <v>10.63818588300361</v>
      </c>
      <c r="X482">
        <v>10.877451848741119</v>
      </c>
      <c r="Y482">
        <v>11.029956576408344</v>
      </c>
      <c r="Z482">
        <v>11.045840797980754</v>
      </c>
      <c r="AA482">
        <v>11.090596099142388</v>
      </c>
      <c r="AB482">
        <v>11.08064401838271</v>
      </c>
      <c r="AC482">
        <v>11.036342758883002</v>
      </c>
      <c r="AD482">
        <v>10.86215852436449</v>
      </c>
      <c r="AE482">
        <v>10.710982989981973</v>
      </c>
      <c r="AF482">
        <v>10.650780733926204</v>
      </c>
      <c r="AG482">
        <v>9.7679981194126508</v>
      </c>
      <c r="AH482">
        <v>7.816462029295943</v>
      </c>
      <c r="AI482">
        <v>7.0948418251367089</v>
      </c>
      <c r="AJ482">
        <v>-0.39773651957511902</v>
      </c>
      <c r="AK482">
        <v>-0.39183712005615234</v>
      </c>
      <c r="AL482">
        <v>-0.39005181193351746</v>
      </c>
      <c r="AM482">
        <v>-0.39775741100311279</v>
      </c>
      <c r="AN482">
        <v>-0.42140954732894897</v>
      </c>
      <c r="AO482">
        <v>-0.47135534882545471</v>
      </c>
      <c r="AP482">
        <v>-0.58957004547119141</v>
      </c>
      <c r="AQ482">
        <v>-0.35905316472053528</v>
      </c>
      <c r="AR482">
        <v>-0.3535926342010498</v>
      </c>
      <c r="AS482">
        <v>-0.37717345356941223</v>
      </c>
      <c r="AT482">
        <v>-0.3814205527305603</v>
      </c>
      <c r="AU482">
        <v>-0.41566506028175354</v>
      </c>
      <c r="AV482">
        <v>8.5482127964496613E-2</v>
      </c>
      <c r="AW482">
        <v>1.4061716794967651</v>
      </c>
      <c r="AX482">
        <v>1.4019135236740112</v>
      </c>
      <c r="AY482">
        <v>1.4032927751541138</v>
      </c>
      <c r="AZ482">
        <v>1.3642311096191406</v>
      </c>
      <c r="BA482">
        <v>1.1725835800170898</v>
      </c>
      <c r="BB482">
        <v>-0.19907011091709137</v>
      </c>
      <c r="BC482">
        <v>-0.26810833811759949</v>
      </c>
      <c r="BD482">
        <v>-0.28087395429611206</v>
      </c>
      <c r="BE482">
        <v>-0.23965509235858917</v>
      </c>
      <c r="BF482">
        <v>-0.17741349339485168</v>
      </c>
      <c r="BG482">
        <v>-0.15091979503631592</v>
      </c>
      <c r="BH482">
        <v>-0.18374942243099213</v>
      </c>
      <c r="BI482">
        <v>-0.18161670863628387</v>
      </c>
      <c r="BJ482">
        <v>-0.18104211986064911</v>
      </c>
      <c r="BK482">
        <v>-0.18447712063789368</v>
      </c>
      <c r="BL482">
        <v>-0.19510175287723541</v>
      </c>
      <c r="BM482">
        <v>-0.21848900616168976</v>
      </c>
      <c r="BN482">
        <v>-0.27288186550140381</v>
      </c>
      <c r="BO482">
        <v>-0.1646999716758728</v>
      </c>
      <c r="BP482">
        <v>-0.16190554201602936</v>
      </c>
      <c r="BQ482">
        <v>-0.17213341593742371</v>
      </c>
      <c r="BR482">
        <v>-0.17338608205318451</v>
      </c>
      <c r="BS482">
        <v>-0.18988153338432312</v>
      </c>
      <c r="BT482">
        <v>0.21602623164653778</v>
      </c>
      <c r="BU482">
        <v>1.5337207317352295</v>
      </c>
      <c r="BV482">
        <v>1.526616096496582</v>
      </c>
      <c r="BW482">
        <v>1.5251830816268921</v>
      </c>
      <c r="BX482">
        <v>1.4912760257720947</v>
      </c>
      <c r="BY482">
        <v>1.3459463119506836</v>
      </c>
      <c r="BZ482">
        <v>-8.7806452065706253E-3</v>
      </c>
      <c r="CA482">
        <v>-0.17392429709434509</v>
      </c>
      <c r="CB482">
        <v>-0.18425624072551727</v>
      </c>
      <c r="CC482">
        <v>-0.15202011168003082</v>
      </c>
      <c r="CD482">
        <v>-0.11464789509773254</v>
      </c>
      <c r="CE482">
        <v>-9.7273185849189758E-2</v>
      </c>
      <c r="CF482">
        <v>-3.5542614758014679E-2</v>
      </c>
      <c r="CG482">
        <v>-3.6018688231706619E-2</v>
      </c>
      <c r="CH482">
        <v>-3.6282654851675034E-2</v>
      </c>
      <c r="CI482">
        <v>-3.6759831011295319E-2</v>
      </c>
      <c r="CJ482">
        <v>-3.8361653685569763E-2</v>
      </c>
      <c r="CK482">
        <v>-4.335455596446991E-2</v>
      </c>
      <c r="CL482">
        <v>-5.3544577211141586E-2</v>
      </c>
      <c r="CM482">
        <v>-3.0091542750597E-2</v>
      </c>
      <c r="CN482">
        <v>-2.9143644496798515E-2</v>
      </c>
      <c r="CO482">
        <v>-3.0123306438326836E-2</v>
      </c>
      <c r="CP482">
        <v>-2.9302045702934265E-2</v>
      </c>
      <c r="CQ482">
        <v>-3.3504538238048553E-2</v>
      </c>
      <c r="CR482">
        <v>0.30644068121910095</v>
      </c>
      <c r="CS482">
        <v>1.6220608949661255</v>
      </c>
      <c r="CT482">
        <v>1.6129847764968872</v>
      </c>
      <c r="CU482">
        <v>1.6096038818359375</v>
      </c>
      <c r="CV482">
        <v>1.5792669057846069</v>
      </c>
      <c r="CW482">
        <v>1.4660167694091797</v>
      </c>
      <c r="CX482">
        <v>0.12301325798034668</v>
      </c>
      <c r="CY482">
        <v>-0.1086927130818367</v>
      </c>
      <c r="CZ482">
        <v>-0.11733908951282501</v>
      </c>
      <c r="DA482">
        <v>-9.1324396431446075E-2</v>
      </c>
      <c r="DB482">
        <v>-7.1176633238792419E-2</v>
      </c>
      <c r="DC482">
        <v>-6.0117699205875397E-2</v>
      </c>
      <c r="DD482">
        <v>0.11266420036554337</v>
      </c>
      <c r="DE482">
        <v>0.10957933217287064</v>
      </c>
      <c r="DF482">
        <v>0.10847681015729904</v>
      </c>
      <c r="DG482">
        <v>0.11095745861530304</v>
      </c>
      <c r="DH482">
        <v>0.11837844550609589</v>
      </c>
      <c r="DI482">
        <v>0.13177989423274994</v>
      </c>
      <c r="DJ482">
        <v>0.16579270362854004</v>
      </c>
      <c r="DK482">
        <v>0.1045168861746788</v>
      </c>
      <c r="DL482">
        <v>0.10361824929714203</v>
      </c>
      <c r="DM482">
        <v>0.11188680678606033</v>
      </c>
      <c r="DN482">
        <v>0.11478199064731598</v>
      </c>
      <c r="DO482">
        <v>0.12287244945764542</v>
      </c>
      <c r="DP482">
        <v>0.39685511589050293</v>
      </c>
      <c r="DQ482">
        <v>1.7104009389877319</v>
      </c>
      <c r="DR482">
        <v>1.6993534564971924</v>
      </c>
      <c r="DS482">
        <v>1.6940246820449829</v>
      </c>
      <c r="DT482">
        <v>1.6672579050064087</v>
      </c>
      <c r="DU482">
        <v>1.5860872268676758</v>
      </c>
      <c r="DV482">
        <v>0.25480714440345764</v>
      </c>
      <c r="DW482">
        <v>-4.3461132794618607E-2</v>
      </c>
      <c r="DX482">
        <v>-5.042194202542305E-2</v>
      </c>
      <c r="DY482">
        <v>-3.0628679320216179E-2</v>
      </c>
      <c r="DZ482">
        <v>-2.7705371379852295E-2</v>
      </c>
      <c r="EA482">
        <v>-2.2962216287851334E-2</v>
      </c>
      <c r="EB482">
        <v>0.32665130496025085</v>
      </c>
      <c r="EC482">
        <v>0.3197997510433197</v>
      </c>
      <c r="ED482">
        <v>0.31748649477958679</v>
      </c>
      <c r="EE482">
        <v>0.32423776388168335</v>
      </c>
      <c r="EF482">
        <v>0.34468623995780945</v>
      </c>
      <c r="EG482">
        <v>0.38464623689651489</v>
      </c>
      <c r="EH482">
        <v>0.48248088359832764</v>
      </c>
      <c r="EI482">
        <v>0.29887008666992188</v>
      </c>
      <c r="EJ482">
        <v>0.29530534148216248</v>
      </c>
      <c r="EK482">
        <v>0.31692683696746826</v>
      </c>
      <c r="EL482">
        <v>0.32281646132469177</v>
      </c>
      <c r="EM482">
        <v>0.34865599870681763</v>
      </c>
      <c r="EN482">
        <v>0.52739924192428589</v>
      </c>
      <c r="EO482">
        <v>1.8379499912261963</v>
      </c>
      <c r="EP482">
        <v>1.8240560293197632</v>
      </c>
      <c r="EQ482">
        <v>1.8159149885177612</v>
      </c>
      <c r="ER482">
        <v>1.7943028211593628</v>
      </c>
      <c r="ES482">
        <v>1.7594499588012695</v>
      </c>
      <c r="ET482">
        <v>0.44509661197662354</v>
      </c>
      <c r="EU482">
        <v>5.072290450334549E-2</v>
      </c>
      <c r="EV482">
        <v>4.619579017162323E-2</v>
      </c>
      <c r="EW482">
        <v>5.7006295770406723E-2</v>
      </c>
      <c r="EX482">
        <v>3.5060223191976547E-2</v>
      </c>
      <c r="EY482">
        <v>3.0684400349855423E-2</v>
      </c>
      <c r="EZ482">
        <v>64.075553894042969</v>
      </c>
      <c r="FA482">
        <v>61.727684020996094</v>
      </c>
      <c r="FB482">
        <v>60.017936706542969</v>
      </c>
      <c r="FC482">
        <v>58.212566375732422</v>
      </c>
      <c r="FD482">
        <v>57.009799957275391</v>
      </c>
      <c r="FE482">
        <v>55.728275299072266</v>
      </c>
      <c r="FF482">
        <v>57.334278106689453</v>
      </c>
      <c r="FG482">
        <v>62.442279815673828</v>
      </c>
      <c r="FH482">
        <v>68.304603576660156</v>
      </c>
      <c r="FI482">
        <v>74.203620910644531</v>
      </c>
      <c r="FJ482">
        <v>79.913322448730469</v>
      </c>
      <c r="FK482">
        <v>84.981437683105469</v>
      </c>
      <c r="FL482">
        <v>87.997520446777344</v>
      </c>
      <c r="FM482">
        <v>88.811233520507813</v>
      </c>
      <c r="FN482">
        <v>88.85205078125</v>
      </c>
      <c r="FO482">
        <v>89.033836364746094</v>
      </c>
      <c r="FP482">
        <v>88.627067565917969</v>
      </c>
      <c r="FQ482">
        <v>88.0006103515625</v>
      </c>
      <c r="FR482">
        <v>86.082557678222656</v>
      </c>
      <c r="FS482">
        <v>82.115509033203125</v>
      </c>
      <c r="FT482">
        <v>77.1002197265625</v>
      </c>
      <c r="FU482">
        <v>73.31689453125</v>
      </c>
      <c r="FV482">
        <v>71.00445556640625</v>
      </c>
      <c r="FW482">
        <v>69.453483581542969</v>
      </c>
      <c r="FX482">
        <v>35</v>
      </c>
      <c r="FY482">
        <v>6.0685139149427414E-2</v>
      </c>
      <c r="FZ482">
        <v>1</v>
      </c>
      <c r="GA482" s="57" t="s">
        <v>10</v>
      </c>
    </row>
    <row r="483" spans="1:183" x14ac:dyDescent="0.2">
      <c r="A483" t="s">
        <v>242</v>
      </c>
      <c r="B483" t="s">
        <v>246</v>
      </c>
      <c r="C483" t="s">
        <v>218</v>
      </c>
      <c r="D483" t="s">
        <v>40</v>
      </c>
      <c r="E483">
        <v>2015</v>
      </c>
      <c r="F483" t="s">
        <v>220</v>
      </c>
      <c r="G483" t="s">
        <v>244</v>
      </c>
      <c r="H483" s="57" t="s">
        <v>234</v>
      </c>
      <c r="I483">
        <v>61.33</v>
      </c>
      <c r="L483">
        <v>6.044876085090487</v>
      </c>
      <c r="M483">
        <v>5.7229716921857614</v>
      </c>
      <c r="N483">
        <v>5.5812107677776615</v>
      </c>
      <c r="O483">
        <v>5.7894422025292913</v>
      </c>
      <c r="P483">
        <v>6.2063990863342484</v>
      </c>
      <c r="Q483">
        <v>6.69590918947506</v>
      </c>
      <c r="R483">
        <v>7.8508518933619778</v>
      </c>
      <c r="S483">
        <v>8.0348479698267798</v>
      </c>
      <c r="T483">
        <v>8.8322879603402811</v>
      </c>
      <c r="U483">
        <v>9.7131736663808006</v>
      </c>
      <c r="V483">
        <v>10.202175047827982</v>
      </c>
      <c r="W483">
        <v>10.63818588300361</v>
      </c>
      <c r="X483">
        <v>10.877451848741119</v>
      </c>
      <c r="Y483">
        <v>11.029956576408344</v>
      </c>
      <c r="Z483">
        <v>11.045840797980754</v>
      </c>
      <c r="AA483">
        <v>11.090596099142388</v>
      </c>
      <c r="AB483">
        <v>11.08064401838271</v>
      </c>
      <c r="AC483">
        <v>11.036342758883002</v>
      </c>
      <c r="AD483">
        <v>10.86215852436449</v>
      </c>
      <c r="AE483">
        <v>10.710982989981973</v>
      </c>
      <c r="AF483">
        <v>10.650780733926204</v>
      </c>
      <c r="AG483">
        <v>9.7679981194126508</v>
      </c>
      <c r="AH483">
        <v>7.816462029295943</v>
      </c>
      <c r="AI483">
        <v>7.0948418251367089</v>
      </c>
      <c r="AJ483">
        <v>-0.39773651957511902</v>
      </c>
      <c r="AK483">
        <v>-0.39183712005615234</v>
      </c>
      <c r="AL483">
        <v>-0.39005181193351746</v>
      </c>
      <c r="AM483">
        <v>-0.39775741100311279</v>
      </c>
      <c r="AN483">
        <v>-0.42140954732894897</v>
      </c>
      <c r="AO483">
        <v>-0.47135534882545471</v>
      </c>
      <c r="AP483">
        <v>-0.58957004547119141</v>
      </c>
      <c r="AQ483">
        <v>-0.35905316472053528</v>
      </c>
      <c r="AR483">
        <v>-0.3535926342010498</v>
      </c>
      <c r="AS483">
        <v>-0.37717345356941223</v>
      </c>
      <c r="AT483">
        <v>-0.3814205527305603</v>
      </c>
      <c r="AU483">
        <v>-0.41566506028175354</v>
      </c>
      <c r="AV483">
        <v>8.5482127964496613E-2</v>
      </c>
      <c r="AW483">
        <v>1.4061716794967651</v>
      </c>
      <c r="AX483">
        <v>1.4019135236740112</v>
      </c>
      <c r="AY483">
        <v>1.4032927751541138</v>
      </c>
      <c r="AZ483">
        <v>1.3642311096191406</v>
      </c>
      <c r="BA483">
        <v>1.1725835800170898</v>
      </c>
      <c r="BB483">
        <v>-0.19907011091709137</v>
      </c>
      <c r="BC483">
        <v>-0.26810833811759949</v>
      </c>
      <c r="BD483">
        <v>-0.28087395429611206</v>
      </c>
      <c r="BE483">
        <v>-0.23965509235858917</v>
      </c>
      <c r="BF483">
        <v>-0.17741349339485168</v>
      </c>
      <c r="BG483">
        <v>-0.15091979503631592</v>
      </c>
      <c r="BH483">
        <v>-0.18374942243099213</v>
      </c>
      <c r="BI483">
        <v>-0.18161670863628387</v>
      </c>
      <c r="BJ483">
        <v>-0.18104211986064911</v>
      </c>
      <c r="BK483">
        <v>-0.18447712063789368</v>
      </c>
      <c r="BL483">
        <v>-0.19510175287723541</v>
      </c>
      <c r="BM483">
        <v>-0.21848900616168976</v>
      </c>
      <c r="BN483">
        <v>-0.27288186550140381</v>
      </c>
      <c r="BO483">
        <v>-0.1646999716758728</v>
      </c>
      <c r="BP483">
        <v>-0.16190554201602936</v>
      </c>
      <c r="BQ483">
        <v>-0.17213341593742371</v>
      </c>
      <c r="BR483">
        <v>-0.17338608205318451</v>
      </c>
      <c r="BS483">
        <v>-0.18988153338432312</v>
      </c>
      <c r="BT483">
        <v>0.21602623164653778</v>
      </c>
      <c r="BU483">
        <v>1.5337207317352295</v>
      </c>
      <c r="BV483">
        <v>1.526616096496582</v>
      </c>
      <c r="BW483">
        <v>1.5251830816268921</v>
      </c>
      <c r="BX483">
        <v>1.4912760257720947</v>
      </c>
      <c r="BY483">
        <v>1.3459463119506836</v>
      </c>
      <c r="BZ483">
        <v>-8.7806452065706253E-3</v>
      </c>
      <c r="CA483">
        <v>-0.17392429709434509</v>
      </c>
      <c r="CB483">
        <v>-0.18425624072551727</v>
      </c>
      <c r="CC483">
        <v>-0.15202011168003082</v>
      </c>
      <c r="CD483">
        <v>-0.11464789509773254</v>
      </c>
      <c r="CE483">
        <v>-9.7273185849189758E-2</v>
      </c>
      <c r="CF483">
        <v>-3.5542614758014679E-2</v>
      </c>
      <c r="CG483">
        <v>-3.6018688231706619E-2</v>
      </c>
      <c r="CH483">
        <v>-3.6282654851675034E-2</v>
      </c>
      <c r="CI483">
        <v>-3.6759831011295319E-2</v>
      </c>
      <c r="CJ483">
        <v>-3.8361653685569763E-2</v>
      </c>
      <c r="CK483">
        <v>-4.335455596446991E-2</v>
      </c>
      <c r="CL483">
        <v>-5.3544577211141586E-2</v>
      </c>
      <c r="CM483">
        <v>-3.0091542750597E-2</v>
      </c>
      <c r="CN483">
        <v>-2.9143644496798515E-2</v>
      </c>
      <c r="CO483">
        <v>-3.0123306438326836E-2</v>
      </c>
      <c r="CP483">
        <v>-2.9302045702934265E-2</v>
      </c>
      <c r="CQ483">
        <v>-3.3504538238048553E-2</v>
      </c>
      <c r="CR483">
        <v>0.30644068121910095</v>
      </c>
      <c r="CS483">
        <v>1.6220608949661255</v>
      </c>
      <c r="CT483">
        <v>1.6129847764968872</v>
      </c>
      <c r="CU483">
        <v>1.6096038818359375</v>
      </c>
      <c r="CV483">
        <v>1.5792669057846069</v>
      </c>
      <c r="CW483">
        <v>1.4660167694091797</v>
      </c>
      <c r="CX483">
        <v>0.12301325798034668</v>
      </c>
      <c r="CY483">
        <v>-0.1086927130818367</v>
      </c>
      <c r="CZ483">
        <v>-0.11733908951282501</v>
      </c>
      <c r="DA483">
        <v>-9.1324396431446075E-2</v>
      </c>
      <c r="DB483">
        <v>-7.1176633238792419E-2</v>
      </c>
      <c r="DC483">
        <v>-6.0117699205875397E-2</v>
      </c>
      <c r="DD483">
        <v>0.11266420036554337</v>
      </c>
      <c r="DE483">
        <v>0.10957933217287064</v>
      </c>
      <c r="DF483">
        <v>0.10847681015729904</v>
      </c>
      <c r="DG483">
        <v>0.11095745861530304</v>
      </c>
      <c r="DH483">
        <v>0.11837844550609589</v>
      </c>
      <c r="DI483">
        <v>0.13177989423274994</v>
      </c>
      <c r="DJ483">
        <v>0.16579270362854004</v>
      </c>
      <c r="DK483">
        <v>0.1045168861746788</v>
      </c>
      <c r="DL483">
        <v>0.10361824929714203</v>
      </c>
      <c r="DM483">
        <v>0.11188680678606033</v>
      </c>
      <c r="DN483">
        <v>0.11478199064731598</v>
      </c>
      <c r="DO483">
        <v>0.12287244945764542</v>
      </c>
      <c r="DP483">
        <v>0.39685511589050293</v>
      </c>
      <c r="DQ483">
        <v>1.7104009389877319</v>
      </c>
      <c r="DR483">
        <v>1.6993534564971924</v>
      </c>
      <c r="DS483">
        <v>1.6940246820449829</v>
      </c>
      <c r="DT483">
        <v>1.6672579050064087</v>
      </c>
      <c r="DU483">
        <v>1.5860872268676758</v>
      </c>
      <c r="DV483">
        <v>0.25480714440345764</v>
      </c>
      <c r="DW483">
        <v>-4.3461132794618607E-2</v>
      </c>
      <c r="DX483">
        <v>-5.042194202542305E-2</v>
      </c>
      <c r="DY483">
        <v>-3.0628679320216179E-2</v>
      </c>
      <c r="DZ483">
        <v>-2.7705371379852295E-2</v>
      </c>
      <c r="EA483">
        <v>-2.2962216287851334E-2</v>
      </c>
      <c r="EB483">
        <v>0.32665130496025085</v>
      </c>
      <c r="EC483">
        <v>0.3197997510433197</v>
      </c>
      <c r="ED483">
        <v>0.31748649477958679</v>
      </c>
      <c r="EE483">
        <v>0.32423776388168335</v>
      </c>
      <c r="EF483">
        <v>0.34468623995780945</v>
      </c>
      <c r="EG483">
        <v>0.38464623689651489</v>
      </c>
      <c r="EH483">
        <v>0.48248088359832764</v>
      </c>
      <c r="EI483">
        <v>0.29887008666992188</v>
      </c>
      <c r="EJ483">
        <v>0.29530534148216248</v>
      </c>
      <c r="EK483">
        <v>0.31692683696746826</v>
      </c>
      <c r="EL483">
        <v>0.32281646132469177</v>
      </c>
      <c r="EM483">
        <v>0.34865599870681763</v>
      </c>
      <c r="EN483">
        <v>0.52739924192428589</v>
      </c>
      <c r="EO483">
        <v>1.8379499912261963</v>
      </c>
      <c r="EP483">
        <v>1.8240560293197632</v>
      </c>
      <c r="EQ483">
        <v>1.8159149885177612</v>
      </c>
      <c r="ER483">
        <v>1.7943028211593628</v>
      </c>
      <c r="ES483">
        <v>1.7594499588012695</v>
      </c>
      <c r="ET483">
        <v>0.44509661197662354</v>
      </c>
      <c r="EU483">
        <v>5.072290450334549E-2</v>
      </c>
      <c r="EV483">
        <v>4.619579017162323E-2</v>
      </c>
      <c r="EW483">
        <v>5.7006295770406723E-2</v>
      </c>
      <c r="EX483">
        <v>3.5060223191976547E-2</v>
      </c>
      <c r="EY483">
        <v>3.0684400349855423E-2</v>
      </c>
      <c r="EZ483">
        <v>64.075553894042969</v>
      </c>
      <c r="FA483">
        <v>61.727684020996094</v>
      </c>
      <c r="FB483">
        <v>60.017936706542969</v>
      </c>
      <c r="FC483">
        <v>58.212566375732422</v>
      </c>
      <c r="FD483">
        <v>57.009799957275391</v>
      </c>
      <c r="FE483">
        <v>55.728275299072266</v>
      </c>
      <c r="FF483">
        <v>57.334278106689453</v>
      </c>
      <c r="FG483">
        <v>62.442279815673828</v>
      </c>
      <c r="FH483">
        <v>68.304603576660156</v>
      </c>
      <c r="FI483">
        <v>74.203620910644531</v>
      </c>
      <c r="FJ483">
        <v>79.913322448730469</v>
      </c>
      <c r="FK483">
        <v>84.981437683105469</v>
      </c>
      <c r="FL483">
        <v>87.997520446777344</v>
      </c>
      <c r="FM483">
        <v>88.811233520507813</v>
      </c>
      <c r="FN483">
        <v>88.85205078125</v>
      </c>
      <c r="FO483">
        <v>89.033836364746094</v>
      </c>
      <c r="FP483">
        <v>88.627067565917969</v>
      </c>
      <c r="FQ483">
        <v>88.0006103515625</v>
      </c>
      <c r="FR483">
        <v>86.082557678222656</v>
      </c>
      <c r="FS483">
        <v>82.115509033203125</v>
      </c>
      <c r="FT483">
        <v>77.1002197265625</v>
      </c>
      <c r="FU483">
        <v>73.31689453125</v>
      </c>
      <c r="FV483">
        <v>71.00445556640625</v>
      </c>
      <c r="FW483">
        <v>69.453483581542969</v>
      </c>
      <c r="FX483">
        <v>35</v>
      </c>
      <c r="FY483">
        <v>6.0685139149427414E-2</v>
      </c>
      <c r="FZ483">
        <v>1</v>
      </c>
      <c r="GA483" s="57" t="s">
        <v>10</v>
      </c>
    </row>
    <row r="484" spans="1:183" x14ac:dyDescent="0.2">
      <c r="A484" t="s">
        <v>242</v>
      </c>
      <c r="B484" t="s">
        <v>246</v>
      </c>
      <c r="C484" t="s">
        <v>218</v>
      </c>
      <c r="D484" t="s">
        <v>40</v>
      </c>
      <c r="E484">
        <v>2016</v>
      </c>
      <c r="F484" t="s">
        <v>220</v>
      </c>
      <c r="G484" t="s">
        <v>244</v>
      </c>
      <c r="H484" s="57" t="s">
        <v>234</v>
      </c>
      <c r="I484">
        <v>61.33</v>
      </c>
      <c r="L484">
        <v>6.044876085090487</v>
      </c>
      <c r="M484">
        <v>5.7229716921857614</v>
      </c>
      <c r="N484">
        <v>5.5812107677776615</v>
      </c>
      <c r="O484">
        <v>5.7894422025292913</v>
      </c>
      <c r="P484">
        <v>6.2063990863342484</v>
      </c>
      <c r="Q484">
        <v>6.69590918947506</v>
      </c>
      <c r="R484">
        <v>7.8508518933619778</v>
      </c>
      <c r="S484">
        <v>8.0348479698267798</v>
      </c>
      <c r="T484">
        <v>8.8322879603402811</v>
      </c>
      <c r="U484">
        <v>9.7131736663808006</v>
      </c>
      <c r="V484">
        <v>10.202175047827982</v>
      </c>
      <c r="W484">
        <v>10.63818588300361</v>
      </c>
      <c r="X484">
        <v>10.877451848741119</v>
      </c>
      <c r="Y484">
        <v>11.029956576408344</v>
      </c>
      <c r="Z484">
        <v>11.045840797980754</v>
      </c>
      <c r="AA484">
        <v>11.090596099142388</v>
      </c>
      <c r="AB484">
        <v>11.08064401838271</v>
      </c>
      <c r="AC484">
        <v>11.036342758883002</v>
      </c>
      <c r="AD484">
        <v>10.86215852436449</v>
      </c>
      <c r="AE484">
        <v>10.710982989981973</v>
      </c>
      <c r="AF484">
        <v>10.650780733926204</v>
      </c>
      <c r="AG484">
        <v>9.7679981194126508</v>
      </c>
      <c r="AH484">
        <v>7.816462029295943</v>
      </c>
      <c r="AI484">
        <v>7.0948418251367089</v>
      </c>
      <c r="AJ484">
        <v>-0.39773651957511902</v>
      </c>
      <c r="AK484">
        <v>-0.39183712005615234</v>
      </c>
      <c r="AL484">
        <v>-0.39005181193351746</v>
      </c>
      <c r="AM484">
        <v>-0.39775741100311279</v>
      </c>
      <c r="AN484">
        <v>-0.42140954732894897</v>
      </c>
      <c r="AO484">
        <v>-0.47135534882545471</v>
      </c>
      <c r="AP484">
        <v>-0.58957004547119141</v>
      </c>
      <c r="AQ484">
        <v>-0.35905316472053528</v>
      </c>
      <c r="AR484">
        <v>-0.3535926342010498</v>
      </c>
      <c r="AS484">
        <v>-0.37717345356941223</v>
      </c>
      <c r="AT484">
        <v>-0.3814205527305603</v>
      </c>
      <c r="AU484">
        <v>-0.41566506028175354</v>
      </c>
      <c r="AV484">
        <v>8.5482127964496613E-2</v>
      </c>
      <c r="AW484">
        <v>1.4061716794967651</v>
      </c>
      <c r="AX484">
        <v>1.4019135236740112</v>
      </c>
      <c r="AY484">
        <v>1.4032927751541138</v>
      </c>
      <c r="AZ484">
        <v>1.3642311096191406</v>
      </c>
      <c r="BA484">
        <v>1.1725835800170898</v>
      </c>
      <c r="BB484">
        <v>-0.19907011091709137</v>
      </c>
      <c r="BC484">
        <v>-0.26810833811759949</v>
      </c>
      <c r="BD484">
        <v>-0.28087395429611206</v>
      </c>
      <c r="BE484">
        <v>-0.23965509235858917</v>
      </c>
      <c r="BF484">
        <v>-0.17741349339485168</v>
      </c>
      <c r="BG484">
        <v>-0.15091979503631592</v>
      </c>
      <c r="BH484">
        <v>-0.18374942243099213</v>
      </c>
      <c r="BI484">
        <v>-0.18161670863628387</v>
      </c>
      <c r="BJ484">
        <v>-0.18104211986064911</v>
      </c>
      <c r="BK484">
        <v>-0.18447712063789368</v>
      </c>
      <c r="BL484">
        <v>-0.19510175287723541</v>
      </c>
      <c r="BM484">
        <v>-0.21848900616168976</v>
      </c>
      <c r="BN484">
        <v>-0.27288186550140381</v>
      </c>
      <c r="BO484">
        <v>-0.1646999716758728</v>
      </c>
      <c r="BP484">
        <v>-0.16190554201602936</v>
      </c>
      <c r="BQ484">
        <v>-0.17213341593742371</v>
      </c>
      <c r="BR484">
        <v>-0.17338608205318451</v>
      </c>
      <c r="BS484">
        <v>-0.18988153338432312</v>
      </c>
      <c r="BT484">
        <v>0.21602623164653778</v>
      </c>
      <c r="BU484">
        <v>1.5337207317352295</v>
      </c>
      <c r="BV484">
        <v>1.526616096496582</v>
      </c>
      <c r="BW484">
        <v>1.5251830816268921</v>
      </c>
      <c r="BX484">
        <v>1.4912760257720947</v>
      </c>
      <c r="BY484">
        <v>1.3459463119506836</v>
      </c>
      <c r="BZ484">
        <v>-8.7806452065706253E-3</v>
      </c>
      <c r="CA484">
        <v>-0.17392429709434509</v>
      </c>
      <c r="CB484">
        <v>-0.18425624072551727</v>
      </c>
      <c r="CC484">
        <v>-0.15202011168003082</v>
      </c>
      <c r="CD484">
        <v>-0.11464789509773254</v>
      </c>
      <c r="CE484">
        <v>-9.7273185849189758E-2</v>
      </c>
      <c r="CF484">
        <v>-3.5542614758014679E-2</v>
      </c>
      <c r="CG484">
        <v>-3.6018688231706619E-2</v>
      </c>
      <c r="CH484">
        <v>-3.6282654851675034E-2</v>
      </c>
      <c r="CI484">
        <v>-3.6759831011295319E-2</v>
      </c>
      <c r="CJ484">
        <v>-3.8361653685569763E-2</v>
      </c>
      <c r="CK484">
        <v>-4.335455596446991E-2</v>
      </c>
      <c r="CL484">
        <v>-5.3544577211141586E-2</v>
      </c>
      <c r="CM484">
        <v>-3.0091542750597E-2</v>
      </c>
      <c r="CN484">
        <v>-2.9143644496798515E-2</v>
      </c>
      <c r="CO484">
        <v>-3.0123306438326836E-2</v>
      </c>
      <c r="CP484">
        <v>-2.9302045702934265E-2</v>
      </c>
      <c r="CQ484">
        <v>-3.3504538238048553E-2</v>
      </c>
      <c r="CR484">
        <v>0.30644068121910095</v>
      </c>
      <c r="CS484">
        <v>1.6220608949661255</v>
      </c>
      <c r="CT484">
        <v>1.6129847764968872</v>
      </c>
      <c r="CU484">
        <v>1.6096038818359375</v>
      </c>
      <c r="CV484">
        <v>1.5792669057846069</v>
      </c>
      <c r="CW484">
        <v>1.4660167694091797</v>
      </c>
      <c r="CX484">
        <v>0.12301325798034668</v>
      </c>
      <c r="CY484">
        <v>-0.1086927130818367</v>
      </c>
      <c r="CZ484">
        <v>-0.11733908951282501</v>
      </c>
      <c r="DA484">
        <v>-9.1324396431446075E-2</v>
      </c>
      <c r="DB484">
        <v>-7.1176633238792419E-2</v>
      </c>
      <c r="DC484">
        <v>-6.0117699205875397E-2</v>
      </c>
      <c r="DD484">
        <v>0.11266420036554337</v>
      </c>
      <c r="DE484">
        <v>0.10957933217287064</v>
      </c>
      <c r="DF484">
        <v>0.10847681015729904</v>
      </c>
      <c r="DG484">
        <v>0.11095745861530304</v>
      </c>
      <c r="DH484">
        <v>0.11837844550609589</v>
      </c>
      <c r="DI484">
        <v>0.13177989423274994</v>
      </c>
      <c r="DJ484">
        <v>0.16579270362854004</v>
      </c>
      <c r="DK484">
        <v>0.1045168861746788</v>
      </c>
      <c r="DL484">
        <v>0.10361824929714203</v>
      </c>
      <c r="DM484">
        <v>0.11188680678606033</v>
      </c>
      <c r="DN484">
        <v>0.11478199064731598</v>
      </c>
      <c r="DO484">
        <v>0.12287244945764542</v>
      </c>
      <c r="DP484">
        <v>0.39685511589050293</v>
      </c>
      <c r="DQ484">
        <v>1.7104009389877319</v>
      </c>
      <c r="DR484">
        <v>1.6993534564971924</v>
      </c>
      <c r="DS484">
        <v>1.6940246820449829</v>
      </c>
      <c r="DT484">
        <v>1.6672579050064087</v>
      </c>
      <c r="DU484">
        <v>1.5860872268676758</v>
      </c>
      <c r="DV484">
        <v>0.25480714440345764</v>
      </c>
      <c r="DW484">
        <v>-4.3461132794618607E-2</v>
      </c>
      <c r="DX484">
        <v>-5.042194202542305E-2</v>
      </c>
      <c r="DY484">
        <v>-3.0628679320216179E-2</v>
      </c>
      <c r="DZ484">
        <v>-2.7705371379852295E-2</v>
      </c>
      <c r="EA484">
        <v>-2.2962216287851334E-2</v>
      </c>
      <c r="EB484">
        <v>0.32665130496025085</v>
      </c>
      <c r="EC484">
        <v>0.3197997510433197</v>
      </c>
      <c r="ED484">
        <v>0.31748649477958679</v>
      </c>
      <c r="EE484">
        <v>0.32423776388168335</v>
      </c>
      <c r="EF484">
        <v>0.34468623995780945</v>
      </c>
      <c r="EG484">
        <v>0.38464623689651489</v>
      </c>
      <c r="EH484">
        <v>0.48248088359832764</v>
      </c>
      <c r="EI484">
        <v>0.29887008666992188</v>
      </c>
      <c r="EJ484">
        <v>0.29530534148216248</v>
      </c>
      <c r="EK484">
        <v>0.31692683696746826</v>
      </c>
      <c r="EL484">
        <v>0.32281646132469177</v>
      </c>
      <c r="EM484">
        <v>0.34865599870681763</v>
      </c>
      <c r="EN484">
        <v>0.52739924192428589</v>
      </c>
      <c r="EO484">
        <v>1.8379499912261963</v>
      </c>
      <c r="EP484">
        <v>1.8240560293197632</v>
      </c>
      <c r="EQ484">
        <v>1.8159149885177612</v>
      </c>
      <c r="ER484">
        <v>1.7943028211593628</v>
      </c>
      <c r="ES484">
        <v>1.7594499588012695</v>
      </c>
      <c r="ET484">
        <v>0.44509661197662354</v>
      </c>
      <c r="EU484">
        <v>5.072290450334549E-2</v>
      </c>
      <c r="EV484">
        <v>4.619579017162323E-2</v>
      </c>
      <c r="EW484">
        <v>5.7006295770406723E-2</v>
      </c>
      <c r="EX484">
        <v>3.5060223191976547E-2</v>
      </c>
      <c r="EY484">
        <v>3.0684400349855423E-2</v>
      </c>
      <c r="EZ484">
        <v>64.075553894042969</v>
      </c>
      <c r="FA484">
        <v>61.727684020996094</v>
      </c>
      <c r="FB484">
        <v>60.017936706542969</v>
      </c>
      <c r="FC484">
        <v>58.212566375732422</v>
      </c>
      <c r="FD484">
        <v>57.009799957275391</v>
      </c>
      <c r="FE484">
        <v>55.728275299072266</v>
      </c>
      <c r="FF484">
        <v>57.334278106689453</v>
      </c>
      <c r="FG484">
        <v>62.442279815673828</v>
      </c>
      <c r="FH484">
        <v>68.304603576660156</v>
      </c>
      <c r="FI484">
        <v>74.203620910644531</v>
      </c>
      <c r="FJ484">
        <v>79.913322448730469</v>
      </c>
      <c r="FK484">
        <v>84.981437683105469</v>
      </c>
      <c r="FL484">
        <v>87.997520446777344</v>
      </c>
      <c r="FM484">
        <v>88.811233520507813</v>
      </c>
      <c r="FN484">
        <v>88.85205078125</v>
      </c>
      <c r="FO484">
        <v>89.033836364746094</v>
      </c>
      <c r="FP484">
        <v>88.627067565917969</v>
      </c>
      <c r="FQ484">
        <v>88.0006103515625</v>
      </c>
      <c r="FR484">
        <v>86.082557678222656</v>
      </c>
      <c r="FS484">
        <v>82.115509033203125</v>
      </c>
      <c r="FT484">
        <v>77.1002197265625</v>
      </c>
      <c r="FU484">
        <v>73.31689453125</v>
      </c>
      <c r="FV484">
        <v>71.00445556640625</v>
      </c>
      <c r="FW484">
        <v>69.453483581542969</v>
      </c>
      <c r="FX484">
        <v>35</v>
      </c>
      <c r="FY484">
        <v>6.0685139149427414E-2</v>
      </c>
      <c r="FZ484">
        <v>1</v>
      </c>
      <c r="GA484" s="57" t="s">
        <v>10</v>
      </c>
    </row>
    <row r="485" spans="1:183" x14ac:dyDescent="0.2">
      <c r="A485" t="s">
        <v>242</v>
      </c>
      <c r="B485" t="s">
        <v>246</v>
      </c>
      <c r="C485" t="s">
        <v>218</v>
      </c>
      <c r="D485" t="s">
        <v>41</v>
      </c>
      <c r="E485">
        <v>2014</v>
      </c>
      <c r="F485" t="s">
        <v>220</v>
      </c>
      <c r="G485" t="s">
        <v>244</v>
      </c>
      <c r="H485" s="57" t="s">
        <v>234</v>
      </c>
      <c r="I485">
        <v>63.43</v>
      </c>
      <c r="L485">
        <v>6.4388672967531884</v>
      </c>
      <c r="M485">
        <v>6.0876981904874663</v>
      </c>
      <c r="N485">
        <v>5.9556349988358175</v>
      </c>
      <c r="O485">
        <v>6.1762493107224197</v>
      </c>
      <c r="P485">
        <v>6.5822210995562029</v>
      </c>
      <c r="Q485">
        <v>7.1029890556598065</v>
      </c>
      <c r="R485">
        <v>8.3003766530685219</v>
      </c>
      <c r="S485">
        <v>8.8090521697127695</v>
      </c>
      <c r="T485">
        <v>9.7812836217247607</v>
      </c>
      <c r="U485">
        <v>10.598146979917344</v>
      </c>
      <c r="V485">
        <v>11.066036651687638</v>
      </c>
      <c r="W485">
        <v>11.417012475496518</v>
      </c>
      <c r="X485">
        <v>11.714934337096784</v>
      </c>
      <c r="Y485">
        <v>11.919080544832854</v>
      </c>
      <c r="Z485">
        <v>12.013239123029518</v>
      </c>
      <c r="AA485">
        <v>12.018556974190123</v>
      </c>
      <c r="AB485">
        <v>12.008392734731483</v>
      </c>
      <c r="AC485">
        <v>11.877297346109952</v>
      </c>
      <c r="AD485">
        <v>11.588648370612047</v>
      </c>
      <c r="AE485">
        <v>11.322146373885303</v>
      </c>
      <c r="AF485">
        <v>11.38453122626855</v>
      </c>
      <c r="AG485">
        <v>10.460455217236277</v>
      </c>
      <c r="AH485">
        <v>8.237855590089918</v>
      </c>
      <c r="AI485">
        <v>7.3985037380843153</v>
      </c>
      <c r="AJ485">
        <v>-0.39430269598960876</v>
      </c>
      <c r="AK485">
        <v>-0.37840473651885986</v>
      </c>
      <c r="AL485">
        <v>-0.37225466966629028</v>
      </c>
      <c r="AM485">
        <v>-0.39731034636497498</v>
      </c>
      <c r="AN485">
        <v>-0.42172291874885559</v>
      </c>
      <c r="AO485">
        <v>-0.49225917458534241</v>
      </c>
      <c r="AP485">
        <v>-0.61694133281707764</v>
      </c>
      <c r="AQ485">
        <v>-0.4351208508014679</v>
      </c>
      <c r="AR485">
        <v>-0.44634485244750977</v>
      </c>
      <c r="AS485">
        <v>-0.41969409584999084</v>
      </c>
      <c r="AT485">
        <v>-0.40980085730552673</v>
      </c>
      <c r="AU485">
        <v>-0.43273130059242249</v>
      </c>
      <c r="AV485">
        <v>0.10062071681022644</v>
      </c>
      <c r="AW485">
        <v>1.5340149402618408</v>
      </c>
      <c r="AX485">
        <v>1.535373330116272</v>
      </c>
      <c r="AY485">
        <v>1.5318272113800049</v>
      </c>
      <c r="AZ485">
        <v>1.4867688417434692</v>
      </c>
      <c r="BA485">
        <v>1.2475895881652832</v>
      </c>
      <c r="BB485">
        <v>-0.22073753178119659</v>
      </c>
      <c r="BC485">
        <v>-0.28193575143814087</v>
      </c>
      <c r="BD485">
        <v>-0.30152317881584167</v>
      </c>
      <c r="BE485">
        <v>-0.25905543565750122</v>
      </c>
      <c r="BF485">
        <v>-0.18794044852256775</v>
      </c>
      <c r="BG485">
        <v>-0.15923696756362915</v>
      </c>
      <c r="BH485">
        <v>-0.18226133286952972</v>
      </c>
      <c r="BI485">
        <v>-0.1755090057849884</v>
      </c>
      <c r="BJ485">
        <v>-0.1728399246931076</v>
      </c>
      <c r="BK485">
        <v>-0.18436925113201141</v>
      </c>
      <c r="BL485">
        <v>-0.19547553360462189</v>
      </c>
      <c r="BM485">
        <v>-0.22886145114898682</v>
      </c>
      <c r="BN485">
        <v>-0.28647109866142273</v>
      </c>
      <c r="BO485">
        <v>-0.20219656825065613</v>
      </c>
      <c r="BP485">
        <v>-0.20777365565299988</v>
      </c>
      <c r="BQ485">
        <v>-0.19345180690288544</v>
      </c>
      <c r="BR485">
        <v>-0.18743064999580383</v>
      </c>
      <c r="BS485">
        <v>-0.19808796048164368</v>
      </c>
      <c r="BT485">
        <v>0.23266339302062988</v>
      </c>
      <c r="BU485">
        <v>1.6659138202667236</v>
      </c>
      <c r="BV485">
        <v>1.6658272743225098</v>
      </c>
      <c r="BW485">
        <v>1.6582902669906616</v>
      </c>
      <c r="BX485">
        <v>1.6183518171310425</v>
      </c>
      <c r="BY485">
        <v>1.4305459260940552</v>
      </c>
      <c r="BZ485">
        <v>-1.935831643640995E-2</v>
      </c>
      <c r="CA485">
        <v>-0.18616953492164612</v>
      </c>
      <c r="CB485">
        <v>-0.20091362297534943</v>
      </c>
      <c r="CC485">
        <v>-0.1675458550453186</v>
      </c>
      <c r="CD485">
        <v>-0.12448336184024811</v>
      </c>
      <c r="CE485">
        <v>-0.10601188987493515</v>
      </c>
      <c r="CF485">
        <v>-3.5402130335569382E-2</v>
      </c>
      <c r="CG485">
        <v>-3.4984041005373001E-2</v>
      </c>
      <c r="CH485">
        <v>-3.4725885838270187E-2</v>
      </c>
      <c r="CI485">
        <v>-3.6886908113956451E-2</v>
      </c>
      <c r="CJ485">
        <v>-3.8777288049459457E-2</v>
      </c>
      <c r="CK485">
        <v>-4.64329794049263E-2</v>
      </c>
      <c r="CL485">
        <v>-5.7588420808315277E-2</v>
      </c>
      <c r="CM485">
        <v>-4.0873922407627106E-2</v>
      </c>
      <c r="CN485">
        <v>-4.2539972811937332E-2</v>
      </c>
      <c r="CO485">
        <v>-3.6757096648216248E-2</v>
      </c>
      <c r="CP485">
        <v>-3.3417735248804092E-2</v>
      </c>
      <c r="CQ485">
        <v>-3.5574696958065033E-2</v>
      </c>
      <c r="CR485">
        <v>0.32411575317382813</v>
      </c>
      <c r="CS485">
        <v>1.757266640663147</v>
      </c>
      <c r="CT485">
        <v>1.7561792135238647</v>
      </c>
      <c r="CU485">
        <v>1.7458782196044922</v>
      </c>
      <c r="CV485">
        <v>1.7094857692718506</v>
      </c>
      <c r="CW485">
        <v>1.5572609901428223</v>
      </c>
      <c r="CX485">
        <v>0.12011630833148956</v>
      </c>
      <c r="CY485">
        <v>-0.11984213441610336</v>
      </c>
      <c r="CZ485">
        <v>-0.13123175501823425</v>
      </c>
      <c r="DA485">
        <v>-0.10416660457849503</v>
      </c>
      <c r="DB485">
        <v>-8.053317666053772E-2</v>
      </c>
      <c r="DC485">
        <v>-6.9148361682891846E-2</v>
      </c>
      <c r="DD485">
        <v>0.11145706474781036</v>
      </c>
      <c r="DE485">
        <v>0.1055409237742424</v>
      </c>
      <c r="DF485">
        <v>0.10338815301656723</v>
      </c>
      <c r="DG485">
        <v>0.11059543490409851</v>
      </c>
      <c r="DH485">
        <v>0.11792095750570297</v>
      </c>
      <c r="DI485">
        <v>0.13599549233913422</v>
      </c>
      <c r="DJ485">
        <v>0.17129427194595337</v>
      </c>
      <c r="DK485">
        <v>0.12044872343540192</v>
      </c>
      <c r="DL485">
        <v>0.12269371002912521</v>
      </c>
      <c r="DM485">
        <v>0.11993761360645294</v>
      </c>
      <c r="DN485">
        <v>0.12059517949819565</v>
      </c>
      <c r="DO485">
        <v>0.12693856656551361</v>
      </c>
      <c r="DP485">
        <v>0.41556811332702637</v>
      </c>
      <c r="DQ485">
        <v>1.8486194610595703</v>
      </c>
      <c r="DR485">
        <v>1.8465312719345093</v>
      </c>
      <c r="DS485">
        <v>1.8334661722183228</v>
      </c>
      <c r="DT485">
        <v>1.8006197214126587</v>
      </c>
      <c r="DU485">
        <v>1.6839759349822998</v>
      </c>
      <c r="DV485">
        <v>0.25959095358848572</v>
      </c>
      <c r="DW485">
        <v>-5.3514737635850906E-2</v>
      </c>
      <c r="DX485">
        <v>-6.1549890786409378E-2</v>
      </c>
      <c r="DY485">
        <v>-4.0787346661090851E-2</v>
      </c>
      <c r="DZ485">
        <v>-3.6582987755537033E-2</v>
      </c>
      <c r="EA485">
        <v>-3.2284833490848541E-2</v>
      </c>
      <c r="EB485">
        <v>0.3234984278678894</v>
      </c>
      <c r="EC485">
        <v>0.30843666195869446</v>
      </c>
      <c r="ED485">
        <v>0.30280289053916931</v>
      </c>
      <c r="EE485">
        <v>0.32353651523590088</v>
      </c>
      <c r="EF485">
        <v>0.34416833519935608</v>
      </c>
      <c r="EG485">
        <v>0.399393230676651</v>
      </c>
      <c r="EH485">
        <v>0.50176453590393066</v>
      </c>
      <c r="EI485">
        <v>0.35337299108505249</v>
      </c>
      <c r="EJ485">
        <v>0.3612649142742157</v>
      </c>
      <c r="EK485">
        <v>0.34617990255355835</v>
      </c>
      <c r="EL485">
        <v>0.34296536445617676</v>
      </c>
      <c r="EM485">
        <v>0.36158189177513123</v>
      </c>
      <c r="EN485">
        <v>0.54761075973510742</v>
      </c>
      <c r="EO485">
        <v>1.9805183410644531</v>
      </c>
      <c r="EP485">
        <v>1.9769852161407471</v>
      </c>
      <c r="EQ485">
        <v>1.959929347038269</v>
      </c>
      <c r="ER485">
        <v>1.9322026968002319</v>
      </c>
      <c r="ES485">
        <v>1.8669322729110718</v>
      </c>
      <c r="ET485">
        <v>0.46097016334533691</v>
      </c>
      <c r="EU485">
        <v>4.2251486331224442E-2</v>
      </c>
      <c r="EV485">
        <v>3.9059653878211975E-2</v>
      </c>
      <c r="EW485">
        <v>5.0722237676382065E-2</v>
      </c>
      <c r="EX485">
        <v>2.6874104514718056E-2</v>
      </c>
      <c r="EY485">
        <v>2.094024233520031E-2</v>
      </c>
      <c r="EZ485">
        <v>70.642738342285156</v>
      </c>
      <c r="FA485">
        <v>67.452110290527344</v>
      </c>
      <c r="FB485">
        <v>66.129524230957031</v>
      </c>
      <c r="FC485">
        <v>64.244636535644531</v>
      </c>
      <c r="FD485">
        <v>63.065841674804688</v>
      </c>
      <c r="FE485">
        <v>62.267055511474609</v>
      </c>
      <c r="FF485">
        <v>63.503852844238281</v>
      </c>
      <c r="FG485">
        <v>68.144683837890625</v>
      </c>
      <c r="FH485">
        <v>74.50067138671875</v>
      </c>
      <c r="FI485">
        <v>80.307754516601563</v>
      </c>
      <c r="FJ485">
        <v>86.1015625</v>
      </c>
      <c r="FK485">
        <v>89.841415405273438</v>
      </c>
      <c r="FL485">
        <v>93.223861694335937</v>
      </c>
      <c r="FM485">
        <v>94.55877685546875</v>
      </c>
      <c r="FN485">
        <v>95.379440307617188</v>
      </c>
      <c r="FO485">
        <v>95.330772399902344</v>
      </c>
      <c r="FP485">
        <v>94.865333557128906</v>
      </c>
      <c r="FQ485">
        <v>93.505378723144531</v>
      </c>
      <c r="FR485">
        <v>91.144683837890625</v>
      </c>
      <c r="FS485">
        <v>86.613471984863281</v>
      </c>
      <c r="FT485">
        <v>82.172416687011719</v>
      </c>
      <c r="FU485">
        <v>78.552291870117188</v>
      </c>
      <c r="FV485">
        <v>74.923057556152344</v>
      </c>
      <c r="FW485">
        <v>71.789169311523438</v>
      </c>
      <c r="FX485">
        <v>35</v>
      </c>
      <c r="FY485">
        <v>6.0685139149427414E-2</v>
      </c>
      <c r="FZ485">
        <v>1</v>
      </c>
      <c r="GA485" s="57" t="s">
        <v>10</v>
      </c>
    </row>
    <row r="486" spans="1:183" x14ac:dyDescent="0.2">
      <c r="A486" t="s">
        <v>242</v>
      </c>
      <c r="B486" t="s">
        <v>246</v>
      </c>
      <c r="C486" t="s">
        <v>218</v>
      </c>
      <c r="D486" t="s">
        <v>41</v>
      </c>
      <c r="E486">
        <v>2015</v>
      </c>
      <c r="F486" t="s">
        <v>220</v>
      </c>
      <c r="G486" t="s">
        <v>244</v>
      </c>
      <c r="H486" s="57" t="s">
        <v>234</v>
      </c>
      <c r="I486">
        <v>63.43</v>
      </c>
      <c r="L486">
        <v>6.4388672967531884</v>
      </c>
      <c r="M486">
        <v>6.0876981904874663</v>
      </c>
      <c r="N486">
        <v>5.9556349988358175</v>
      </c>
      <c r="O486">
        <v>6.1762493107224197</v>
      </c>
      <c r="P486">
        <v>6.5822210995562029</v>
      </c>
      <c r="Q486">
        <v>7.1029890556598065</v>
      </c>
      <c r="R486">
        <v>8.3003766530685219</v>
      </c>
      <c r="S486">
        <v>8.8090521697127695</v>
      </c>
      <c r="T486">
        <v>9.7812836217247607</v>
      </c>
      <c r="U486">
        <v>10.598146979917344</v>
      </c>
      <c r="V486">
        <v>11.066036651687638</v>
      </c>
      <c r="W486">
        <v>11.417012475496518</v>
      </c>
      <c r="X486">
        <v>11.714934337096784</v>
      </c>
      <c r="Y486">
        <v>11.919080544832854</v>
      </c>
      <c r="Z486">
        <v>12.013239123029518</v>
      </c>
      <c r="AA486">
        <v>12.018556974190123</v>
      </c>
      <c r="AB486">
        <v>12.008392734731483</v>
      </c>
      <c r="AC486">
        <v>11.877297346109952</v>
      </c>
      <c r="AD486">
        <v>11.588648370612047</v>
      </c>
      <c r="AE486">
        <v>11.322146373885303</v>
      </c>
      <c r="AF486">
        <v>11.38453122626855</v>
      </c>
      <c r="AG486">
        <v>10.460455217236277</v>
      </c>
      <c r="AH486">
        <v>8.237855590089918</v>
      </c>
      <c r="AI486">
        <v>7.3985037380843153</v>
      </c>
      <c r="AJ486">
        <v>-0.39430269598960876</v>
      </c>
      <c r="AK486">
        <v>-0.37840473651885986</v>
      </c>
      <c r="AL486">
        <v>-0.37225466966629028</v>
      </c>
      <c r="AM486">
        <v>-0.39731034636497498</v>
      </c>
      <c r="AN486">
        <v>-0.42172291874885559</v>
      </c>
      <c r="AO486">
        <v>-0.49225917458534241</v>
      </c>
      <c r="AP486">
        <v>-0.61694133281707764</v>
      </c>
      <c r="AQ486">
        <v>-0.4351208508014679</v>
      </c>
      <c r="AR486">
        <v>-0.44634485244750977</v>
      </c>
      <c r="AS486">
        <v>-0.41969409584999084</v>
      </c>
      <c r="AT486">
        <v>-0.40980085730552673</v>
      </c>
      <c r="AU486">
        <v>-0.43273130059242249</v>
      </c>
      <c r="AV486">
        <v>0.10062071681022644</v>
      </c>
      <c r="AW486">
        <v>1.5340149402618408</v>
      </c>
      <c r="AX486">
        <v>1.535373330116272</v>
      </c>
      <c r="AY486">
        <v>1.5318272113800049</v>
      </c>
      <c r="AZ486">
        <v>1.4867688417434692</v>
      </c>
      <c r="BA486">
        <v>1.2475895881652832</v>
      </c>
      <c r="BB486">
        <v>-0.22073753178119659</v>
      </c>
      <c r="BC486">
        <v>-0.28193575143814087</v>
      </c>
      <c r="BD486">
        <v>-0.30152317881584167</v>
      </c>
      <c r="BE486">
        <v>-0.25905543565750122</v>
      </c>
      <c r="BF486">
        <v>-0.18794044852256775</v>
      </c>
      <c r="BG486">
        <v>-0.15923696756362915</v>
      </c>
      <c r="BH486">
        <v>-0.18226133286952972</v>
      </c>
      <c r="BI486">
        <v>-0.1755090057849884</v>
      </c>
      <c r="BJ486">
        <v>-0.1728399246931076</v>
      </c>
      <c r="BK486">
        <v>-0.18436925113201141</v>
      </c>
      <c r="BL486">
        <v>-0.19547553360462189</v>
      </c>
      <c r="BM486">
        <v>-0.22886145114898682</v>
      </c>
      <c r="BN486">
        <v>-0.28647109866142273</v>
      </c>
      <c r="BO486">
        <v>-0.20219656825065613</v>
      </c>
      <c r="BP486">
        <v>-0.20777365565299988</v>
      </c>
      <c r="BQ486">
        <v>-0.19345180690288544</v>
      </c>
      <c r="BR486">
        <v>-0.18743064999580383</v>
      </c>
      <c r="BS486">
        <v>-0.19808796048164368</v>
      </c>
      <c r="BT486">
        <v>0.23266339302062988</v>
      </c>
      <c r="BU486">
        <v>1.6659138202667236</v>
      </c>
      <c r="BV486">
        <v>1.6658272743225098</v>
      </c>
      <c r="BW486">
        <v>1.6582902669906616</v>
      </c>
      <c r="BX486">
        <v>1.6183518171310425</v>
      </c>
      <c r="BY486">
        <v>1.4305459260940552</v>
      </c>
      <c r="BZ486">
        <v>-1.935831643640995E-2</v>
      </c>
      <c r="CA486">
        <v>-0.18616953492164612</v>
      </c>
      <c r="CB486">
        <v>-0.20091362297534943</v>
      </c>
      <c r="CC486">
        <v>-0.1675458550453186</v>
      </c>
      <c r="CD486">
        <v>-0.12448336184024811</v>
      </c>
      <c r="CE486">
        <v>-0.10601188987493515</v>
      </c>
      <c r="CF486">
        <v>-3.5402130335569382E-2</v>
      </c>
      <c r="CG486">
        <v>-3.4984041005373001E-2</v>
      </c>
      <c r="CH486">
        <v>-3.4725885838270187E-2</v>
      </c>
      <c r="CI486">
        <v>-3.6886908113956451E-2</v>
      </c>
      <c r="CJ486">
        <v>-3.8777288049459457E-2</v>
      </c>
      <c r="CK486">
        <v>-4.64329794049263E-2</v>
      </c>
      <c r="CL486">
        <v>-5.7588420808315277E-2</v>
      </c>
      <c r="CM486">
        <v>-4.0873922407627106E-2</v>
      </c>
      <c r="CN486">
        <v>-4.2539972811937332E-2</v>
      </c>
      <c r="CO486">
        <v>-3.6757096648216248E-2</v>
      </c>
      <c r="CP486">
        <v>-3.3417735248804092E-2</v>
      </c>
      <c r="CQ486">
        <v>-3.5574696958065033E-2</v>
      </c>
      <c r="CR486">
        <v>0.32411575317382813</v>
      </c>
      <c r="CS486">
        <v>1.757266640663147</v>
      </c>
      <c r="CT486">
        <v>1.7561792135238647</v>
      </c>
      <c r="CU486">
        <v>1.7458782196044922</v>
      </c>
      <c r="CV486">
        <v>1.7094857692718506</v>
      </c>
      <c r="CW486">
        <v>1.5572609901428223</v>
      </c>
      <c r="CX486">
        <v>0.12011630833148956</v>
      </c>
      <c r="CY486">
        <v>-0.11984213441610336</v>
      </c>
      <c r="CZ486">
        <v>-0.13123175501823425</v>
      </c>
      <c r="DA486">
        <v>-0.10416660457849503</v>
      </c>
      <c r="DB486">
        <v>-8.053317666053772E-2</v>
      </c>
      <c r="DC486">
        <v>-6.9148361682891846E-2</v>
      </c>
      <c r="DD486">
        <v>0.11145706474781036</v>
      </c>
      <c r="DE486">
        <v>0.1055409237742424</v>
      </c>
      <c r="DF486">
        <v>0.10338815301656723</v>
      </c>
      <c r="DG486">
        <v>0.11059543490409851</v>
      </c>
      <c r="DH486">
        <v>0.11792095750570297</v>
      </c>
      <c r="DI486">
        <v>0.13599549233913422</v>
      </c>
      <c r="DJ486">
        <v>0.17129427194595337</v>
      </c>
      <c r="DK486">
        <v>0.12044872343540192</v>
      </c>
      <c r="DL486">
        <v>0.12269371002912521</v>
      </c>
      <c r="DM486">
        <v>0.11993761360645294</v>
      </c>
      <c r="DN486">
        <v>0.12059517949819565</v>
      </c>
      <c r="DO486">
        <v>0.12693856656551361</v>
      </c>
      <c r="DP486">
        <v>0.41556811332702637</v>
      </c>
      <c r="DQ486">
        <v>1.8486194610595703</v>
      </c>
      <c r="DR486">
        <v>1.8465312719345093</v>
      </c>
      <c r="DS486">
        <v>1.8334661722183228</v>
      </c>
      <c r="DT486">
        <v>1.8006197214126587</v>
      </c>
      <c r="DU486">
        <v>1.6839759349822998</v>
      </c>
      <c r="DV486">
        <v>0.25959095358848572</v>
      </c>
      <c r="DW486">
        <v>-5.3514737635850906E-2</v>
      </c>
      <c r="DX486">
        <v>-6.1549890786409378E-2</v>
      </c>
      <c r="DY486">
        <v>-4.0787346661090851E-2</v>
      </c>
      <c r="DZ486">
        <v>-3.6582987755537033E-2</v>
      </c>
      <c r="EA486">
        <v>-3.2284833490848541E-2</v>
      </c>
      <c r="EB486">
        <v>0.3234984278678894</v>
      </c>
      <c r="EC486">
        <v>0.30843666195869446</v>
      </c>
      <c r="ED486">
        <v>0.30280289053916931</v>
      </c>
      <c r="EE486">
        <v>0.32353651523590088</v>
      </c>
      <c r="EF486">
        <v>0.34416833519935608</v>
      </c>
      <c r="EG486">
        <v>0.399393230676651</v>
      </c>
      <c r="EH486">
        <v>0.50176453590393066</v>
      </c>
      <c r="EI486">
        <v>0.35337299108505249</v>
      </c>
      <c r="EJ486">
        <v>0.3612649142742157</v>
      </c>
      <c r="EK486">
        <v>0.34617990255355835</v>
      </c>
      <c r="EL486">
        <v>0.34296536445617676</v>
      </c>
      <c r="EM486">
        <v>0.36158189177513123</v>
      </c>
      <c r="EN486">
        <v>0.54761075973510742</v>
      </c>
      <c r="EO486">
        <v>1.9805183410644531</v>
      </c>
      <c r="EP486">
        <v>1.9769852161407471</v>
      </c>
      <c r="EQ486">
        <v>1.959929347038269</v>
      </c>
      <c r="ER486">
        <v>1.9322026968002319</v>
      </c>
      <c r="ES486">
        <v>1.8669322729110718</v>
      </c>
      <c r="ET486">
        <v>0.46097016334533691</v>
      </c>
      <c r="EU486">
        <v>4.2251486331224442E-2</v>
      </c>
      <c r="EV486">
        <v>3.9059653878211975E-2</v>
      </c>
      <c r="EW486">
        <v>5.0722237676382065E-2</v>
      </c>
      <c r="EX486">
        <v>2.6874104514718056E-2</v>
      </c>
      <c r="EY486">
        <v>2.094024233520031E-2</v>
      </c>
      <c r="EZ486">
        <v>70.642738342285156</v>
      </c>
      <c r="FA486">
        <v>67.452110290527344</v>
      </c>
      <c r="FB486">
        <v>66.129524230957031</v>
      </c>
      <c r="FC486">
        <v>64.244636535644531</v>
      </c>
      <c r="FD486">
        <v>63.065841674804688</v>
      </c>
      <c r="FE486">
        <v>62.267055511474609</v>
      </c>
      <c r="FF486">
        <v>63.503852844238281</v>
      </c>
      <c r="FG486">
        <v>68.144683837890625</v>
      </c>
      <c r="FH486">
        <v>74.50067138671875</v>
      </c>
      <c r="FI486">
        <v>80.307754516601563</v>
      </c>
      <c r="FJ486">
        <v>86.1015625</v>
      </c>
      <c r="FK486">
        <v>89.841415405273438</v>
      </c>
      <c r="FL486">
        <v>93.223861694335937</v>
      </c>
      <c r="FM486">
        <v>94.55877685546875</v>
      </c>
      <c r="FN486">
        <v>95.379440307617188</v>
      </c>
      <c r="FO486">
        <v>95.330772399902344</v>
      </c>
      <c r="FP486">
        <v>94.865333557128906</v>
      </c>
      <c r="FQ486">
        <v>93.505378723144531</v>
      </c>
      <c r="FR486">
        <v>91.144683837890625</v>
      </c>
      <c r="FS486">
        <v>86.613471984863281</v>
      </c>
      <c r="FT486">
        <v>82.172416687011719</v>
      </c>
      <c r="FU486">
        <v>78.552291870117188</v>
      </c>
      <c r="FV486">
        <v>74.923057556152344</v>
      </c>
      <c r="FW486">
        <v>71.789169311523438</v>
      </c>
      <c r="FX486">
        <v>35</v>
      </c>
      <c r="FY486">
        <v>6.0685139149427414E-2</v>
      </c>
      <c r="FZ486">
        <v>1</v>
      </c>
      <c r="GA486" s="57" t="s">
        <v>10</v>
      </c>
    </row>
    <row r="487" spans="1:183" x14ac:dyDescent="0.2">
      <c r="A487" t="s">
        <v>242</v>
      </c>
      <c r="B487" t="s">
        <v>246</v>
      </c>
      <c r="C487" t="s">
        <v>218</v>
      </c>
      <c r="D487" t="s">
        <v>41</v>
      </c>
      <c r="E487">
        <v>2016</v>
      </c>
      <c r="F487" t="s">
        <v>220</v>
      </c>
      <c r="G487" t="s">
        <v>244</v>
      </c>
      <c r="H487" s="57" t="s">
        <v>234</v>
      </c>
      <c r="I487">
        <v>63.43</v>
      </c>
      <c r="L487">
        <v>6.4388672967531884</v>
      </c>
      <c r="M487">
        <v>6.0876981904874663</v>
      </c>
      <c r="N487">
        <v>5.9556349988358175</v>
      </c>
      <c r="O487">
        <v>6.1762493107224197</v>
      </c>
      <c r="P487">
        <v>6.5822210995562029</v>
      </c>
      <c r="Q487">
        <v>7.1029890556598065</v>
      </c>
      <c r="R487">
        <v>8.3003766530685219</v>
      </c>
      <c r="S487">
        <v>8.8090521697127695</v>
      </c>
      <c r="T487">
        <v>9.7812836217247607</v>
      </c>
      <c r="U487">
        <v>10.598146979917344</v>
      </c>
      <c r="V487">
        <v>11.066036651687638</v>
      </c>
      <c r="W487">
        <v>11.417012475496518</v>
      </c>
      <c r="X487">
        <v>11.714934337096784</v>
      </c>
      <c r="Y487">
        <v>11.919080544832854</v>
      </c>
      <c r="Z487">
        <v>12.013239123029518</v>
      </c>
      <c r="AA487">
        <v>12.018556974190123</v>
      </c>
      <c r="AB487">
        <v>12.008392734731483</v>
      </c>
      <c r="AC487">
        <v>11.877297346109952</v>
      </c>
      <c r="AD487">
        <v>11.588648370612047</v>
      </c>
      <c r="AE487">
        <v>11.322146373885303</v>
      </c>
      <c r="AF487">
        <v>11.38453122626855</v>
      </c>
      <c r="AG487">
        <v>10.460455217236277</v>
      </c>
      <c r="AH487">
        <v>8.237855590089918</v>
      </c>
      <c r="AI487">
        <v>7.3985037380843153</v>
      </c>
      <c r="AJ487">
        <v>-0.39430269598960876</v>
      </c>
      <c r="AK487">
        <v>-0.37840473651885986</v>
      </c>
      <c r="AL487">
        <v>-0.37225466966629028</v>
      </c>
      <c r="AM487">
        <v>-0.39731034636497498</v>
      </c>
      <c r="AN487">
        <v>-0.42172291874885559</v>
      </c>
      <c r="AO487">
        <v>-0.49225917458534241</v>
      </c>
      <c r="AP487">
        <v>-0.61694133281707764</v>
      </c>
      <c r="AQ487">
        <v>-0.4351208508014679</v>
      </c>
      <c r="AR487">
        <v>-0.44634485244750977</v>
      </c>
      <c r="AS487">
        <v>-0.41969409584999084</v>
      </c>
      <c r="AT487">
        <v>-0.40980085730552673</v>
      </c>
      <c r="AU487">
        <v>-0.43273130059242249</v>
      </c>
      <c r="AV487">
        <v>0.10062071681022644</v>
      </c>
      <c r="AW487">
        <v>1.5340149402618408</v>
      </c>
      <c r="AX487">
        <v>1.535373330116272</v>
      </c>
      <c r="AY487">
        <v>1.5318272113800049</v>
      </c>
      <c r="AZ487">
        <v>1.4867688417434692</v>
      </c>
      <c r="BA487">
        <v>1.2475895881652832</v>
      </c>
      <c r="BB487">
        <v>-0.22073753178119659</v>
      </c>
      <c r="BC487">
        <v>-0.28193575143814087</v>
      </c>
      <c r="BD487">
        <v>-0.30152317881584167</v>
      </c>
      <c r="BE487">
        <v>-0.25905543565750122</v>
      </c>
      <c r="BF487">
        <v>-0.18794044852256775</v>
      </c>
      <c r="BG487">
        <v>-0.15923696756362915</v>
      </c>
      <c r="BH487">
        <v>-0.18226133286952972</v>
      </c>
      <c r="BI487">
        <v>-0.1755090057849884</v>
      </c>
      <c r="BJ487">
        <v>-0.1728399246931076</v>
      </c>
      <c r="BK487">
        <v>-0.18436925113201141</v>
      </c>
      <c r="BL487">
        <v>-0.19547553360462189</v>
      </c>
      <c r="BM487">
        <v>-0.22886145114898682</v>
      </c>
      <c r="BN487">
        <v>-0.28647109866142273</v>
      </c>
      <c r="BO487">
        <v>-0.20219656825065613</v>
      </c>
      <c r="BP487">
        <v>-0.20777365565299988</v>
      </c>
      <c r="BQ487">
        <v>-0.19345180690288544</v>
      </c>
      <c r="BR487">
        <v>-0.18743064999580383</v>
      </c>
      <c r="BS487">
        <v>-0.19808796048164368</v>
      </c>
      <c r="BT487">
        <v>0.23266339302062988</v>
      </c>
      <c r="BU487">
        <v>1.6659138202667236</v>
      </c>
      <c r="BV487">
        <v>1.6658272743225098</v>
      </c>
      <c r="BW487">
        <v>1.6582902669906616</v>
      </c>
      <c r="BX487">
        <v>1.6183518171310425</v>
      </c>
      <c r="BY487">
        <v>1.4305459260940552</v>
      </c>
      <c r="BZ487">
        <v>-1.935831643640995E-2</v>
      </c>
      <c r="CA487">
        <v>-0.18616953492164612</v>
      </c>
      <c r="CB487">
        <v>-0.20091362297534943</v>
      </c>
      <c r="CC487">
        <v>-0.1675458550453186</v>
      </c>
      <c r="CD487">
        <v>-0.12448336184024811</v>
      </c>
      <c r="CE487">
        <v>-0.10601188987493515</v>
      </c>
      <c r="CF487">
        <v>-3.5402130335569382E-2</v>
      </c>
      <c r="CG487">
        <v>-3.4984041005373001E-2</v>
      </c>
      <c r="CH487">
        <v>-3.4725885838270187E-2</v>
      </c>
      <c r="CI487">
        <v>-3.6886908113956451E-2</v>
      </c>
      <c r="CJ487">
        <v>-3.8777288049459457E-2</v>
      </c>
      <c r="CK487">
        <v>-4.64329794049263E-2</v>
      </c>
      <c r="CL487">
        <v>-5.7588420808315277E-2</v>
      </c>
      <c r="CM487">
        <v>-4.0873922407627106E-2</v>
      </c>
      <c r="CN487">
        <v>-4.2539972811937332E-2</v>
      </c>
      <c r="CO487">
        <v>-3.6757096648216248E-2</v>
      </c>
      <c r="CP487">
        <v>-3.3417735248804092E-2</v>
      </c>
      <c r="CQ487">
        <v>-3.5574696958065033E-2</v>
      </c>
      <c r="CR487">
        <v>0.32411575317382813</v>
      </c>
      <c r="CS487">
        <v>1.757266640663147</v>
      </c>
      <c r="CT487">
        <v>1.7561792135238647</v>
      </c>
      <c r="CU487">
        <v>1.7458782196044922</v>
      </c>
      <c r="CV487">
        <v>1.7094857692718506</v>
      </c>
      <c r="CW487">
        <v>1.5572609901428223</v>
      </c>
      <c r="CX487">
        <v>0.12011630833148956</v>
      </c>
      <c r="CY487">
        <v>-0.11984213441610336</v>
      </c>
      <c r="CZ487">
        <v>-0.13123175501823425</v>
      </c>
      <c r="DA487">
        <v>-0.10416660457849503</v>
      </c>
      <c r="DB487">
        <v>-8.053317666053772E-2</v>
      </c>
      <c r="DC487">
        <v>-6.9148361682891846E-2</v>
      </c>
      <c r="DD487">
        <v>0.11145706474781036</v>
      </c>
      <c r="DE487">
        <v>0.1055409237742424</v>
      </c>
      <c r="DF487">
        <v>0.10338815301656723</v>
      </c>
      <c r="DG487">
        <v>0.11059543490409851</v>
      </c>
      <c r="DH487">
        <v>0.11792095750570297</v>
      </c>
      <c r="DI487">
        <v>0.13599549233913422</v>
      </c>
      <c r="DJ487">
        <v>0.17129427194595337</v>
      </c>
      <c r="DK487">
        <v>0.12044872343540192</v>
      </c>
      <c r="DL487">
        <v>0.12269371002912521</v>
      </c>
      <c r="DM487">
        <v>0.11993761360645294</v>
      </c>
      <c r="DN487">
        <v>0.12059517949819565</v>
      </c>
      <c r="DO487">
        <v>0.12693856656551361</v>
      </c>
      <c r="DP487">
        <v>0.41556811332702637</v>
      </c>
      <c r="DQ487">
        <v>1.8486194610595703</v>
      </c>
      <c r="DR487">
        <v>1.8465312719345093</v>
      </c>
      <c r="DS487">
        <v>1.8334661722183228</v>
      </c>
      <c r="DT487">
        <v>1.8006197214126587</v>
      </c>
      <c r="DU487">
        <v>1.6839759349822998</v>
      </c>
      <c r="DV487">
        <v>0.25959095358848572</v>
      </c>
      <c r="DW487">
        <v>-5.3514737635850906E-2</v>
      </c>
      <c r="DX487">
        <v>-6.1549890786409378E-2</v>
      </c>
      <c r="DY487">
        <v>-4.0787346661090851E-2</v>
      </c>
      <c r="DZ487">
        <v>-3.6582987755537033E-2</v>
      </c>
      <c r="EA487">
        <v>-3.2284833490848541E-2</v>
      </c>
      <c r="EB487">
        <v>0.3234984278678894</v>
      </c>
      <c r="EC487">
        <v>0.30843666195869446</v>
      </c>
      <c r="ED487">
        <v>0.30280289053916931</v>
      </c>
      <c r="EE487">
        <v>0.32353651523590088</v>
      </c>
      <c r="EF487">
        <v>0.34416833519935608</v>
      </c>
      <c r="EG487">
        <v>0.399393230676651</v>
      </c>
      <c r="EH487">
        <v>0.50176453590393066</v>
      </c>
      <c r="EI487">
        <v>0.35337299108505249</v>
      </c>
      <c r="EJ487">
        <v>0.3612649142742157</v>
      </c>
      <c r="EK487">
        <v>0.34617990255355835</v>
      </c>
      <c r="EL487">
        <v>0.34296536445617676</v>
      </c>
      <c r="EM487">
        <v>0.36158189177513123</v>
      </c>
      <c r="EN487">
        <v>0.54761075973510742</v>
      </c>
      <c r="EO487">
        <v>1.9805183410644531</v>
      </c>
      <c r="EP487">
        <v>1.9769852161407471</v>
      </c>
      <c r="EQ487">
        <v>1.959929347038269</v>
      </c>
      <c r="ER487">
        <v>1.9322026968002319</v>
      </c>
      <c r="ES487">
        <v>1.8669322729110718</v>
      </c>
      <c r="ET487">
        <v>0.46097016334533691</v>
      </c>
      <c r="EU487">
        <v>4.2251486331224442E-2</v>
      </c>
      <c r="EV487">
        <v>3.9059653878211975E-2</v>
      </c>
      <c r="EW487">
        <v>5.0722237676382065E-2</v>
      </c>
      <c r="EX487">
        <v>2.6874104514718056E-2</v>
      </c>
      <c r="EY487">
        <v>2.094024233520031E-2</v>
      </c>
      <c r="EZ487">
        <v>70.642738342285156</v>
      </c>
      <c r="FA487">
        <v>67.452110290527344</v>
      </c>
      <c r="FB487">
        <v>66.129524230957031</v>
      </c>
      <c r="FC487">
        <v>64.244636535644531</v>
      </c>
      <c r="FD487">
        <v>63.065841674804688</v>
      </c>
      <c r="FE487">
        <v>62.267055511474609</v>
      </c>
      <c r="FF487">
        <v>63.503852844238281</v>
      </c>
      <c r="FG487">
        <v>68.144683837890625</v>
      </c>
      <c r="FH487">
        <v>74.50067138671875</v>
      </c>
      <c r="FI487">
        <v>80.307754516601563</v>
      </c>
      <c r="FJ487">
        <v>86.1015625</v>
      </c>
      <c r="FK487">
        <v>89.841415405273438</v>
      </c>
      <c r="FL487">
        <v>93.223861694335937</v>
      </c>
      <c r="FM487">
        <v>94.55877685546875</v>
      </c>
      <c r="FN487">
        <v>95.379440307617188</v>
      </c>
      <c r="FO487">
        <v>95.330772399902344</v>
      </c>
      <c r="FP487">
        <v>94.865333557128906</v>
      </c>
      <c r="FQ487">
        <v>93.505378723144531</v>
      </c>
      <c r="FR487">
        <v>91.144683837890625</v>
      </c>
      <c r="FS487">
        <v>86.613471984863281</v>
      </c>
      <c r="FT487">
        <v>82.172416687011719</v>
      </c>
      <c r="FU487">
        <v>78.552291870117188</v>
      </c>
      <c r="FV487">
        <v>74.923057556152344</v>
      </c>
      <c r="FW487">
        <v>71.789169311523438</v>
      </c>
      <c r="FX487">
        <v>35</v>
      </c>
      <c r="FY487">
        <v>6.0685139149427414E-2</v>
      </c>
      <c r="FZ487">
        <v>1</v>
      </c>
      <c r="GA487" s="57" t="s">
        <v>10</v>
      </c>
    </row>
    <row r="488" spans="1:183" x14ac:dyDescent="0.2">
      <c r="A488" t="s">
        <v>242</v>
      </c>
      <c r="B488" t="s">
        <v>246</v>
      </c>
      <c r="C488" t="s">
        <v>218</v>
      </c>
      <c r="D488" t="s">
        <v>42</v>
      </c>
      <c r="E488">
        <v>2014</v>
      </c>
      <c r="F488" t="s">
        <v>220</v>
      </c>
      <c r="G488" t="s">
        <v>244</v>
      </c>
      <c r="H488" s="57" t="s">
        <v>234</v>
      </c>
      <c r="I488">
        <v>62.61</v>
      </c>
      <c r="L488">
        <v>6.6306566055337504</v>
      </c>
      <c r="M488">
        <v>6.3187265690588799</v>
      </c>
      <c r="N488">
        <v>6.1365968984548873</v>
      </c>
      <c r="O488">
        <v>6.3848610154608583</v>
      </c>
      <c r="P488">
        <v>6.8066106270360383</v>
      </c>
      <c r="Q488">
        <v>7.4392125830041271</v>
      </c>
      <c r="R488">
        <v>8.9627687218116989</v>
      </c>
      <c r="S488">
        <v>9.5278463336688457</v>
      </c>
      <c r="T488">
        <v>10.544572157285186</v>
      </c>
      <c r="U488">
        <v>11.389372555385636</v>
      </c>
      <c r="V488">
        <v>11.82406812821448</v>
      </c>
      <c r="W488">
        <v>12.171272332366287</v>
      </c>
      <c r="X488">
        <v>12.397696391376893</v>
      </c>
      <c r="Y488">
        <v>12.665356192566174</v>
      </c>
      <c r="Z488">
        <v>12.836271629967179</v>
      </c>
      <c r="AA488">
        <v>12.929004454968505</v>
      </c>
      <c r="AB488">
        <v>12.989285800595161</v>
      </c>
      <c r="AC488">
        <v>12.924254980319112</v>
      </c>
      <c r="AD488">
        <v>12.525993905361382</v>
      </c>
      <c r="AE488">
        <v>12.40543800218024</v>
      </c>
      <c r="AF488">
        <v>12.276165621666211</v>
      </c>
      <c r="AG488">
        <v>11.242977152977991</v>
      </c>
      <c r="AH488">
        <v>8.6478121241417281</v>
      </c>
      <c r="AI488">
        <v>7.7730490264700487</v>
      </c>
      <c r="AJ488">
        <v>-0.27143830060958862</v>
      </c>
      <c r="AK488">
        <v>-0.24954728782176971</v>
      </c>
      <c r="AL488">
        <v>-0.25397059321403503</v>
      </c>
      <c r="AM488">
        <v>-0.26127862930297852</v>
      </c>
      <c r="AN488">
        <v>-0.29823514819145203</v>
      </c>
      <c r="AO488">
        <v>-0.4094829261302948</v>
      </c>
      <c r="AP488">
        <v>-0.69713127613067627</v>
      </c>
      <c r="AQ488">
        <v>-0.50018179416656494</v>
      </c>
      <c r="AR488">
        <v>-0.46764901280403137</v>
      </c>
      <c r="AS488">
        <v>-0.55136942863464355</v>
      </c>
      <c r="AT488">
        <v>-0.56423062086105347</v>
      </c>
      <c r="AU488">
        <v>-0.60509717464447021</v>
      </c>
      <c r="AV488">
        <v>5.5774610489606857E-2</v>
      </c>
      <c r="AW488">
        <v>1.5467187166213989</v>
      </c>
      <c r="AX488">
        <v>1.5578926801681519</v>
      </c>
      <c r="AY488">
        <v>1.5637307167053223</v>
      </c>
      <c r="AZ488">
        <v>1.5552393198013306</v>
      </c>
      <c r="BA488">
        <v>1.4058915376663208</v>
      </c>
      <c r="BB488">
        <v>-0.17355456948280334</v>
      </c>
      <c r="BC488">
        <v>-0.31312283873558044</v>
      </c>
      <c r="BD488">
        <v>-0.32281351089477539</v>
      </c>
      <c r="BE488">
        <v>-0.27845117449760437</v>
      </c>
      <c r="BF488">
        <v>-0.19285376369953156</v>
      </c>
      <c r="BG488">
        <v>-0.16124999523162842</v>
      </c>
      <c r="BH488">
        <v>-0.12263616919517517</v>
      </c>
      <c r="BI488">
        <v>-0.11299215257167816</v>
      </c>
      <c r="BJ488">
        <v>-0.11564949154853821</v>
      </c>
      <c r="BK488">
        <v>-0.1188325360417366</v>
      </c>
      <c r="BL488">
        <v>-0.13609084486961365</v>
      </c>
      <c r="BM488">
        <v>-0.18965557217597961</v>
      </c>
      <c r="BN488">
        <v>-0.32408469915390015</v>
      </c>
      <c r="BO488">
        <v>-0.23314739763736725</v>
      </c>
      <c r="BP488">
        <v>-0.2167387455701828</v>
      </c>
      <c r="BQ488">
        <v>-0.25685751438140869</v>
      </c>
      <c r="BR488">
        <v>-0.26348057389259338</v>
      </c>
      <c r="BS488">
        <v>-0.28274297714233398</v>
      </c>
      <c r="BT488">
        <v>0.211467444896698</v>
      </c>
      <c r="BU488">
        <v>1.7099143266677856</v>
      </c>
      <c r="BV488">
        <v>1.7218971252441406</v>
      </c>
      <c r="BW488">
        <v>1.726456880569458</v>
      </c>
      <c r="BX488">
        <v>1.7246845960617065</v>
      </c>
      <c r="BY488">
        <v>1.6101658344268799</v>
      </c>
      <c r="BZ488">
        <v>3.1694691628217697E-2</v>
      </c>
      <c r="CA488">
        <v>-0.20353694260120392</v>
      </c>
      <c r="CB488">
        <v>-0.21212266385555267</v>
      </c>
      <c r="CC488">
        <v>-0.17813253402709961</v>
      </c>
      <c r="CD488">
        <v>-0.12574447691440582</v>
      </c>
      <c r="CE488">
        <v>-0.1043650209903717</v>
      </c>
      <c r="CF488">
        <v>-1.957627572119236E-2</v>
      </c>
      <c r="CG488">
        <v>-1.8414488062262535E-2</v>
      </c>
      <c r="CH488">
        <v>-1.9848713651299477E-2</v>
      </c>
      <c r="CI488">
        <v>-2.0174814388155937E-2</v>
      </c>
      <c r="CJ488">
        <v>-2.3790208622813225E-2</v>
      </c>
      <c r="CK488">
        <v>-3.7403829395771027E-2</v>
      </c>
      <c r="CL488">
        <v>-6.5713770687580109E-2</v>
      </c>
      <c r="CM488">
        <v>-4.8200186342000961E-2</v>
      </c>
      <c r="CN488">
        <v>-4.2959049344062805E-2</v>
      </c>
      <c r="CO488">
        <v>-5.2879467606544495E-2</v>
      </c>
      <c r="CP488">
        <v>-5.518200621008873E-2</v>
      </c>
      <c r="CQ488">
        <v>-5.9481453150510788E-2</v>
      </c>
      <c r="CR488">
        <v>0.3192998468875885</v>
      </c>
      <c r="CS488">
        <v>1.8229429721832275</v>
      </c>
      <c r="CT488">
        <v>1.8354860544204712</v>
      </c>
      <c r="CU488">
        <v>1.8391604423522949</v>
      </c>
      <c r="CV488">
        <v>1.8420419692993164</v>
      </c>
      <c r="CW488">
        <v>1.7516454458236694</v>
      </c>
      <c r="CX488">
        <v>0.17384970188140869</v>
      </c>
      <c r="CY488">
        <v>-0.1276380717754364</v>
      </c>
      <c r="CZ488">
        <v>-0.13545852899551392</v>
      </c>
      <c r="DA488">
        <v>-0.10865214467048645</v>
      </c>
      <c r="DB488">
        <v>-7.926478236913681E-2</v>
      </c>
      <c r="DC488">
        <v>-6.4966663718223572E-2</v>
      </c>
      <c r="DD488">
        <v>8.3483614027500153E-2</v>
      </c>
      <c r="DE488">
        <v>7.616318017244339E-2</v>
      </c>
      <c r="DF488">
        <v>7.5952067971229553E-2</v>
      </c>
      <c r="DG488">
        <v>7.848290354013443E-2</v>
      </c>
      <c r="DH488">
        <v>8.8510431349277496E-2</v>
      </c>
      <c r="DI488">
        <v>0.11484791338443756</v>
      </c>
      <c r="DJ488">
        <v>0.19265715777873993</v>
      </c>
      <c r="DK488">
        <v>0.13674701750278473</v>
      </c>
      <c r="DL488">
        <v>0.13082064688205719</v>
      </c>
      <c r="DM488">
        <v>0.1510985791683197</v>
      </c>
      <c r="DN488">
        <v>0.15311655402183533</v>
      </c>
      <c r="DO488">
        <v>0.16378007829189301</v>
      </c>
      <c r="DP488">
        <v>0.42713221907615662</v>
      </c>
      <c r="DQ488">
        <v>1.935971736907959</v>
      </c>
      <c r="DR488">
        <v>1.9490751028060913</v>
      </c>
      <c r="DS488">
        <v>1.9518640041351318</v>
      </c>
      <c r="DT488">
        <v>1.9593992233276367</v>
      </c>
      <c r="DU488">
        <v>1.8931251764297485</v>
      </c>
      <c r="DV488">
        <v>0.31600472331047058</v>
      </c>
      <c r="DW488">
        <v>-5.1739215850830078E-2</v>
      </c>
      <c r="DX488">
        <v>-5.8794379234313965E-2</v>
      </c>
      <c r="DY488">
        <v>-3.9171762764453888E-2</v>
      </c>
      <c r="DZ488">
        <v>-3.2785091549158096E-2</v>
      </c>
      <c r="EA488">
        <v>-2.5568300858139992E-2</v>
      </c>
      <c r="EB488">
        <v>0.23228573799133301</v>
      </c>
      <c r="EC488">
        <v>0.21271830797195435</v>
      </c>
      <c r="ED488">
        <v>0.21427318453788757</v>
      </c>
      <c r="EE488">
        <v>0.22092898190021515</v>
      </c>
      <c r="EF488">
        <v>0.25065472722053528</v>
      </c>
      <c r="EG488">
        <v>0.33467525243759155</v>
      </c>
      <c r="EH488">
        <v>0.56570374965667725</v>
      </c>
      <c r="EI488">
        <v>0.40378141403198242</v>
      </c>
      <c r="EJ488">
        <v>0.38173091411590576</v>
      </c>
      <c r="EK488">
        <v>0.44561049342155457</v>
      </c>
      <c r="EL488">
        <v>0.45386660099029541</v>
      </c>
      <c r="EM488">
        <v>0.48613426089286804</v>
      </c>
      <c r="EN488">
        <v>0.58282506465911865</v>
      </c>
      <c r="EO488">
        <v>2.0991673469543457</v>
      </c>
      <c r="EP488">
        <v>2.1130795478820801</v>
      </c>
      <c r="EQ488">
        <v>2.1145901679992676</v>
      </c>
      <c r="ER488">
        <v>2.1288444995880127</v>
      </c>
      <c r="ES488">
        <v>2.0973994731903076</v>
      </c>
      <c r="ET488">
        <v>0.52125400304794312</v>
      </c>
      <c r="EU488">
        <v>5.7846687734127045E-2</v>
      </c>
      <c r="EV488">
        <v>5.1896467804908752E-2</v>
      </c>
      <c r="EW488">
        <v>6.1146873980760574E-2</v>
      </c>
      <c r="EX488">
        <v>3.4324198961257935E-2</v>
      </c>
      <c r="EY488">
        <v>3.1316671520471573E-2</v>
      </c>
      <c r="EZ488">
        <v>75.613815307617188</v>
      </c>
      <c r="FA488">
        <v>71.991226196289063</v>
      </c>
      <c r="FB488">
        <v>69.237228393554688</v>
      </c>
      <c r="FC488">
        <v>67.74261474609375</v>
      </c>
      <c r="FD488">
        <v>66.744819641113281</v>
      </c>
      <c r="FE488">
        <v>65.964561462402344</v>
      </c>
      <c r="FF488">
        <v>67.939208984375</v>
      </c>
      <c r="FG488">
        <v>72.822257995605469</v>
      </c>
      <c r="FH488">
        <v>78.831283569335938</v>
      </c>
      <c r="FI488">
        <v>84.952430725097656</v>
      </c>
      <c r="FJ488">
        <v>90.078903198242188</v>
      </c>
      <c r="FK488">
        <v>93.17987060546875</v>
      </c>
      <c r="FL488">
        <v>95.198928833007812</v>
      </c>
      <c r="FM488">
        <v>96.53070068359375</v>
      </c>
      <c r="FN488">
        <v>97.807304382324219</v>
      </c>
      <c r="FO488">
        <v>98.385261535644531</v>
      </c>
      <c r="FP488">
        <v>98.574371337890625</v>
      </c>
      <c r="FQ488">
        <v>98.457786560058594</v>
      </c>
      <c r="FR488">
        <v>96.982276916503906</v>
      </c>
      <c r="FS488">
        <v>93.0479736328125</v>
      </c>
      <c r="FT488">
        <v>88.129051208496094</v>
      </c>
      <c r="FU488">
        <v>83.723876953125</v>
      </c>
      <c r="FV488">
        <v>79.63751220703125</v>
      </c>
      <c r="FW488">
        <v>77.527015686035156</v>
      </c>
      <c r="FX488">
        <v>35</v>
      </c>
      <c r="FY488">
        <v>6.0685139149427414E-2</v>
      </c>
      <c r="FZ488">
        <v>1</v>
      </c>
      <c r="GA488" s="57" t="s">
        <v>10</v>
      </c>
    </row>
    <row r="489" spans="1:183" x14ac:dyDescent="0.2">
      <c r="A489" t="s">
        <v>242</v>
      </c>
      <c r="B489" t="s">
        <v>246</v>
      </c>
      <c r="C489" t="s">
        <v>218</v>
      </c>
      <c r="D489" t="s">
        <v>42</v>
      </c>
      <c r="E489">
        <v>2015</v>
      </c>
      <c r="F489" t="s">
        <v>220</v>
      </c>
      <c r="G489" t="s">
        <v>244</v>
      </c>
      <c r="H489" s="57" t="s">
        <v>234</v>
      </c>
      <c r="I489">
        <v>62.61</v>
      </c>
      <c r="L489">
        <v>6.6306566055337504</v>
      </c>
      <c r="M489">
        <v>6.3187265690588799</v>
      </c>
      <c r="N489">
        <v>6.1365968984548873</v>
      </c>
      <c r="O489">
        <v>6.3848610154608583</v>
      </c>
      <c r="P489">
        <v>6.8066106270360383</v>
      </c>
      <c r="Q489">
        <v>7.4392125830041271</v>
      </c>
      <c r="R489">
        <v>8.9627687218116989</v>
      </c>
      <c r="S489">
        <v>9.5278463336688457</v>
      </c>
      <c r="T489">
        <v>10.544572157285186</v>
      </c>
      <c r="U489">
        <v>11.389372555385636</v>
      </c>
      <c r="V489">
        <v>11.82406812821448</v>
      </c>
      <c r="W489">
        <v>12.171272332366287</v>
      </c>
      <c r="X489">
        <v>12.397696391376893</v>
      </c>
      <c r="Y489">
        <v>12.665356192566174</v>
      </c>
      <c r="Z489">
        <v>12.836271629967179</v>
      </c>
      <c r="AA489">
        <v>12.929004454968505</v>
      </c>
      <c r="AB489">
        <v>12.989285800595161</v>
      </c>
      <c r="AC489">
        <v>12.924254980319112</v>
      </c>
      <c r="AD489">
        <v>12.525993905361382</v>
      </c>
      <c r="AE489">
        <v>12.40543800218024</v>
      </c>
      <c r="AF489">
        <v>12.276165621666211</v>
      </c>
      <c r="AG489">
        <v>11.242977152977991</v>
      </c>
      <c r="AH489">
        <v>8.6478121241417281</v>
      </c>
      <c r="AI489">
        <v>7.7730490264700487</v>
      </c>
      <c r="AJ489">
        <v>-0.27143830060958862</v>
      </c>
      <c r="AK489">
        <v>-0.24954728782176971</v>
      </c>
      <c r="AL489">
        <v>-0.25397059321403503</v>
      </c>
      <c r="AM489">
        <v>-0.26127862930297852</v>
      </c>
      <c r="AN489">
        <v>-0.29823514819145203</v>
      </c>
      <c r="AO489">
        <v>-0.4094829261302948</v>
      </c>
      <c r="AP489">
        <v>-0.69713127613067627</v>
      </c>
      <c r="AQ489">
        <v>-0.50018179416656494</v>
      </c>
      <c r="AR489">
        <v>-0.46764901280403137</v>
      </c>
      <c r="AS489">
        <v>-0.55136942863464355</v>
      </c>
      <c r="AT489">
        <v>-0.56423062086105347</v>
      </c>
      <c r="AU489">
        <v>-0.60509717464447021</v>
      </c>
      <c r="AV489">
        <v>5.5774610489606857E-2</v>
      </c>
      <c r="AW489">
        <v>1.5467187166213989</v>
      </c>
      <c r="AX489">
        <v>1.5578926801681519</v>
      </c>
      <c r="AY489">
        <v>1.5637307167053223</v>
      </c>
      <c r="AZ489">
        <v>1.5552393198013306</v>
      </c>
      <c r="BA489">
        <v>1.4058915376663208</v>
      </c>
      <c r="BB489">
        <v>-0.17355456948280334</v>
      </c>
      <c r="BC489">
        <v>-0.31312283873558044</v>
      </c>
      <c r="BD489">
        <v>-0.32281351089477539</v>
      </c>
      <c r="BE489">
        <v>-0.27845117449760437</v>
      </c>
      <c r="BF489">
        <v>-0.19285376369953156</v>
      </c>
      <c r="BG489">
        <v>-0.16124999523162842</v>
      </c>
      <c r="BH489">
        <v>-0.12263616919517517</v>
      </c>
      <c r="BI489">
        <v>-0.11299215257167816</v>
      </c>
      <c r="BJ489">
        <v>-0.11564949154853821</v>
      </c>
      <c r="BK489">
        <v>-0.1188325360417366</v>
      </c>
      <c r="BL489">
        <v>-0.13609084486961365</v>
      </c>
      <c r="BM489">
        <v>-0.18965557217597961</v>
      </c>
      <c r="BN489">
        <v>-0.32408469915390015</v>
      </c>
      <c r="BO489">
        <v>-0.23314739763736725</v>
      </c>
      <c r="BP489">
        <v>-0.2167387455701828</v>
      </c>
      <c r="BQ489">
        <v>-0.25685751438140869</v>
      </c>
      <c r="BR489">
        <v>-0.26348057389259338</v>
      </c>
      <c r="BS489">
        <v>-0.28274297714233398</v>
      </c>
      <c r="BT489">
        <v>0.211467444896698</v>
      </c>
      <c r="BU489">
        <v>1.7099143266677856</v>
      </c>
      <c r="BV489">
        <v>1.7218971252441406</v>
      </c>
      <c r="BW489">
        <v>1.726456880569458</v>
      </c>
      <c r="BX489">
        <v>1.7246845960617065</v>
      </c>
      <c r="BY489">
        <v>1.6101658344268799</v>
      </c>
      <c r="BZ489">
        <v>3.1694691628217697E-2</v>
      </c>
      <c r="CA489">
        <v>-0.20353694260120392</v>
      </c>
      <c r="CB489">
        <v>-0.21212266385555267</v>
      </c>
      <c r="CC489">
        <v>-0.17813253402709961</v>
      </c>
      <c r="CD489">
        <v>-0.12574447691440582</v>
      </c>
      <c r="CE489">
        <v>-0.1043650209903717</v>
      </c>
      <c r="CF489">
        <v>-1.957627572119236E-2</v>
      </c>
      <c r="CG489">
        <v>-1.8414488062262535E-2</v>
      </c>
      <c r="CH489">
        <v>-1.9848713651299477E-2</v>
      </c>
      <c r="CI489">
        <v>-2.0174814388155937E-2</v>
      </c>
      <c r="CJ489">
        <v>-2.3790208622813225E-2</v>
      </c>
      <c r="CK489">
        <v>-3.7403829395771027E-2</v>
      </c>
      <c r="CL489">
        <v>-6.5713770687580109E-2</v>
      </c>
      <c r="CM489">
        <v>-4.8200186342000961E-2</v>
      </c>
      <c r="CN489">
        <v>-4.2959049344062805E-2</v>
      </c>
      <c r="CO489">
        <v>-5.2879467606544495E-2</v>
      </c>
      <c r="CP489">
        <v>-5.518200621008873E-2</v>
      </c>
      <c r="CQ489">
        <v>-5.9481453150510788E-2</v>
      </c>
      <c r="CR489">
        <v>0.3192998468875885</v>
      </c>
      <c r="CS489">
        <v>1.8229429721832275</v>
      </c>
      <c r="CT489">
        <v>1.8354860544204712</v>
      </c>
      <c r="CU489">
        <v>1.8391604423522949</v>
      </c>
      <c r="CV489">
        <v>1.8420419692993164</v>
      </c>
      <c r="CW489">
        <v>1.7516454458236694</v>
      </c>
      <c r="CX489">
        <v>0.17384970188140869</v>
      </c>
      <c r="CY489">
        <v>-0.1276380717754364</v>
      </c>
      <c r="CZ489">
        <v>-0.13545852899551392</v>
      </c>
      <c r="DA489">
        <v>-0.10865214467048645</v>
      </c>
      <c r="DB489">
        <v>-7.926478236913681E-2</v>
      </c>
      <c r="DC489">
        <v>-6.4966663718223572E-2</v>
      </c>
      <c r="DD489">
        <v>8.3483614027500153E-2</v>
      </c>
      <c r="DE489">
        <v>7.616318017244339E-2</v>
      </c>
      <c r="DF489">
        <v>7.5952067971229553E-2</v>
      </c>
      <c r="DG489">
        <v>7.848290354013443E-2</v>
      </c>
      <c r="DH489">
        <v>8.8510431349277496E-2</v>
      </c>
      <c r="DI489">
        <v>0.11484791338443756</v>
      </c>
      <c r="DJ489">
        <v>0.19265715777873993</v>
      </c>
      <c r="DK489">
        <v>0.13674701750278473</v>
      </c>
      <c r="DL489">
        <v>0.13082064688205719</v>
      </c>
      <c r="DM489">
        <v>0.1510985791683197</v>
      </c>
      <c r="DN489">
        <v>0.15311655402183533</v>
      </c>
      <c r="DO489">
        <v>0.16378007829189301</v>
      </c>
      <c r="DP489">
        <v>0.42713221907615662</v>
      </c>
      <c r="DQ489">
        <v>1.935971736907959</v>
      </c>
      <c r="DR489">
        <v>1.9490751028060913</v>
      </c>
      <c r="DS489">
        <v>1.9518640041351318</v>
      </c>
      <c r="DT489">
        <v>1.9593992233276367</v>
      </c>
      <c r="DU489">
        <v>1.8931251764297485</v>
      </c>
      <c r="DV489">
        <v>0.31600472331047058</v>
      </c>
      <c r="DW489">
        <v>-5.1739215850830078E-2</v>
      </c>
      <c r="DX489">
        <v>-5.8794379234313965E-2</v>
      </c>
      <c r="DY489">
        <v>-3.9171762764453888E-2</v>
      </c>
      <c r="DZ489">
        <v>-3.2785091549158096E-2</v>
      </c>
      <c r="EA489">
        <v>-2.5568300858139992E-2</v>
      </c>
      <c r="EB489">
        <v>0.23228573799133301</v>
      </c>
      <c r="EC489">
        <v>0.21271830797195435</v>
      </c>
      <c r="ED489">
        <v>0.21427318453788757</v>
      </c>
      <c r="EE489">
        <v>0.22092898190021515</v>
      </c>
      <c r="EF489">
        <v>0.25065472722053528</v>
      </c>
      <c r="EG489">
        <v>0.33467525243759155</v>
      </c>
      <c r="EH489">
        <v>0.56570374965667725</v>
      </c>
      <c r="EI489">
        <v>0.40378141403198242</v>
      </c>
      <c r="EJ489">
        <v>0.38173091411590576</v>
      </c>
      <c r="EK489">
        <v>0.44561049342155457</v>
      </c>
      <c r="EL489">
        <v>0.45386660099029541</v>
      </c>
      <c r="EM489">
        <v>0.48613426089286804</v>
      </c>
      <c r="EN489">
        <v>0.58282506465911865</v>
      </c>
      <c r="EO489">
        <v>2.0991673469543457</v>
      </c>
      <c r="EP489">
        <v>2.1130795478820801</v>
      </c>
      <c r="EQ489">
        <v>2.1145901679992676</v>
      </c>
      <c r="ER489">
        <v>2.1288444995880127</v>
      </c>
      <c r="ES489">
        <v>2.0973994731903076</v>
      </c>
      <c r="ET489">
        <v>0.52125400304794312</v>
      </c>
      <c r="EU489">
        <v>5.7846687734127045E-2</v>
      </c>
      <c r="EV489">
        <v>5.1896467804908752E-2</v>
      </c>
      <c r="EW489">
        <v>6.1146873980760574E-2</v>
      </c>
      <c r="EX489">
        <v>3.4324198961257935E-2</v>
      </c>
      <c r="EY489">
        <v>3.1316671520471573E-2</v>
      </c>
      <c r="EZ489">
        <v>75.613815307617188</v>
      </c>
      <c r="FA489">
        <v>71.991226196289063</v>
      </c>
      <c r="FB489">
        <v>69.237228393554688</v>
      </c>
      <c r="FC489">
        <v>67.74261474609375</v>
      </c>
      <c r="FD489">
        <v>66.744819641113281</v>
      </c>
      <c r="FE489">
        <v>65.964561462402344</v>
      </c>
      <c r="FF489">
        <v>67.939208984375</v>
      </c>
      <c r="FG489">
        <v>72.822257995605469</v>
      </c>
      <c r="FH489">
        <v>78.831283569335938</v>
      </c>
      <c r="FI489">
        <v>84.952430725097656</v>
      </c>
      <c r="FJ489">
        <v>90.078903198242188</v>
      </c>
      <c r="FK489">
        <v>93.17987060546875</v>
      </c>
      <c r="FL489">
        <v>95.198928833007812</v>
      </c>
      <c r="FM489">
        <v>96.53070068359375</v>
      </c>
      <c r="FN489">
        <v>97.807304382324219</v>
      </c>
      <c r="FO489">
        <v>98.385261535644531</v>
      </c>
      <c r="FP489">
        <v>98.574371337890625</v>
      </c>
      <c r="FQ489">
        <v>98.457786560058594</v>
      </c>
      <c r="FR489">
        <v>96.982276916503906</v>
      </c>
      <c r="FS489">
        <v>93.0479736328125</v>
      </c>
      <c r="FT489">
        <v>88.129051208496094</v>
      </c>
      <c r="FU489">
        <v>83.723876953125</v>
      </c>
      <c r="FV489">
        <v>79.63751220703125</v>
      </c>
      <c r="FW489">
        <v>77.527015686035156</v>
      </c>
      <c r="FX489">
        <v>35</v>
      </c>
      <c r="FY489">
        <v>6.0685139149427414E-2</v>
      </c>
      <c r="FZ489">
        <v>1</v>
      </c>
      <c r="GA489" s="57" t="s">
        <v>10</v>
      </c>
    </row>
    <row r="490" spans="1:183" x14ac:dyDescent="0.2">
      <c r="A490" t="s">
        <v>242</v>
      </c>
      <c r="B490" t="s">
        <v>246</v>
      </c>
      <c r="C490" t="s">
        <v>218</v>
      </c>
      <c r="D490" t="s">
        <v>42</v>
      </c>
      <c r="E490">
        <v>2016</v>
      </c>
      <c r="F490" t="s">
        <v>220</v>
      </c>
      <c r="G490" t="s">
        <v>244</v>
      </c>
      <c r="H490" s="57" t="s">
        <v>234</v>
      </c>
      <c r="I490">
        <v>62.61</v>
      </c>
      <c r="L490">
        <v>6.6306566055337504</v>
      </c>
      <c r="M490">
        <v>6.3187265690588799</v>
      </c>
      <c r="N490">
        <v>6.1365968984548873</v>
      </c>
      <c r="O490">
        <v>6.3848610154608583</v>
      </c>
      <c r="P490">
        <v>6.8066106270360383</v>
      </c>
      <c r="Q490">
        <v>7.4392125830041271</v>
      </c>
      <c r="R490">
        <v>8.9627687218116989</v>
      </c>
      <c r="S490">
        <v>9.5278463336688457</v>
      </c>
      <c r="T490">
        <v>10.544572157285186</v>
      </c>
      <c r="U490">
        <v>11.389372555385636</v>
      </c>
      <c r="V490">
        <v>11.82406812821448</v>
      </c>
      <c r="W490">
        <v>12.171272332366287</v>
      </c>
      <c r="X490">
        <v>12.397696391376893</v>
      </c>
      <c r="Y490">
        <v>12.665356192566174</v>
      </c>
      <c r="Z490">
        <v>12.836271629967179</v>
      </c>
      <c r="AA490">
        <v>12.929004454968505</v>
      </c>
      <c r="AB490">
        <v>12.989285800595161</v>
      </c>
      <c r="AC490">
        <v>12.924254980319112</v>
      </c>
      <c r="AD490">
        <v>12.525993905361382</v>
      </c>
      <c r="AE490">
        <v>12.40543800218024</v>
      </c>
      <c r="AF490">
        <v>12.276165621666211</v>
      </c>
      <c r="AG490">
        <v>11.242977152977991</v>
      </c>
      <c r="AH490">
        <v>8.6478121241417281</v>
      </c>
      <c r="AI490">
        <v>7.7730490264700487</v>
      </c>
      <c r="AJ490">
        <v>-0.27143830060958862</v>
      </c>
      <c r="AK490">
        <v>-0.24954728782176971</v>
      </c>
      <c r="AL490">
        <v>-0.25397059321403503</v>
      </c>
      <c r="AM490">
        <v>-0.26127862930297852</v>
      </c>
      <c r="AN490">
        <v>-0.29823514819145203</v>
      </c>
      <c r="AO490">
        <v>-0.4094829261302948</v>
      </c>
      <c r="AP490">
        <v>-0.69713127613067627</v>
      </c>
      <c r="AQ490">
        <v>-0.50018179416656494</v>
      </c>
      <c r="AR490">
        <v>-0.46764901280403137</v>
      </c>
      <c r="AS490">
        <v>-0.55136942863464355</v>
      </c>
      <c r="AT490">
        <v>-0.56423062086105347</v>
      </c>
      <c r="AU490">
        <v>-0.60509717464447021</v>
      </c>
      <c r="AV490">
        <v>5.5774610489606857E-2</v>
      </c>
      <c r="AW490">
        <v>1.5467187166213989</v>
      </c>
      <c r="AX490">
        <v>1.5578926801681519</v>
      </c>
      <c r="AY490">
        <v>1.5637307167053223</v>
      </c>
      <c r="AZ490">
        <v>1.5552393198013306</v>
      </c>
      <c r="BA490">
        <v>1.4058915376663208</v>
      </c>
      <c r="BB490">
        <v>-0.17355456948280334</v>
      </c>
      <c r="BC490">
        <v>-0.31312283873558044</v>
      </c>
      <c r="BD490">
        <v>-0.32281351089477539</v>
      </c>
      <c r="BE490">
        <v>-0.27845117449760437</v>
      </c>
      <c r="BF490">
        <v>-0.19285376369953156</v>
      </c>
      <c r="BG490">
        <v>-0.16124999523162842</v>
      </c>
      <c r="BH490">
        <v>-0.12263616919517517</v>
      </c>
      <c r="BI490">
        <v>-0.11299215257167816</v>
      </c>
      <c r="BJ490">
        <v>-0.11564949154853821</v>
      </c>
      <c r="BK490">
        <v>-0.1188325360417366</v>
      </c>
      <c r="BL490">
        <v>-0.13609084486961365</v>
      </c>
      <c r="BM490">
        <v>-0.18965557217597961</v>
      </c>
      <c r="BN490">
        <v>-0.32408469915390015</v>
      </c>
      <c r="BO490">
        <v>-0.23314739763736725</v>
      </c>
      <c r="BP490">
        <v>-0.2167387455701828</v>
      </c>
      <c r="BQ490">
        <v>-0.25685751438140869</v>
      </c>
      <c r="BR490">
        <v>-0.26348057389259338</v>
      </c>
      <c r="BS490">
        <v>-0.28274297714233398</v>
      </c>
      <c r="BT490">
        <v>0.211467444896698</v>
      </c>
      <c r="BU490">
        <v>1.7099143266677856</v>
      </c>
      <c r="BV490">
        <v>1.7218971252441406</v>
      </c>
      <c r="BW490">
        <v>1.726456880569458</v>
      </c>
      <c r="BX490">
        <v>1.7246845960617065</v>
      </c>
      <c r="BY490">
        <v>1.6101658344268799</v>
      </c>
      <c r="BZ490">
        <v>3.1694691628217697E-2</v>
      </c>
      <c r="CA490">
        <v>-0.20353694260120392</v>
      </c>
      <c r="CB490">
        <v>-0.21212266385555267</v>
      </c>
      <c r="CC490">
        <v>-0.17813253402709961</v>
      </c>
      <c r="CD490">
        <v>-0.12574447691440582</v>
      </c>
      <c r="CE490">
        <v>-0.1043650209903717</v>
      </c>
      <c r="CF490">
        <v>-1.957627572119236E-2</v>
      </c>
      <c r="CG490">
        <v>-1.8414488062262535E-2</v>
      </c>
      <c r="CH490">
        <v>-1.9848713651299477E-2</v>
      </c>
      <c r="CI490">
        <v>-2.0174814388155937E-2</v>
      </c>
      <c r="CJ490">
        <v>-2.3790208622813225E-2</v>
      </c>
      <c r="CK490">
        <v>-3.7403829395771027E-2</v>
      </c>
      <c r="CL490">
        <v>-6.5713770687580109E-2</v>
      </c>
      <c r="CM490">
        <v>-4.8200186342000961E-2</v>
      </c>
      <c r="CN490">
        <v>-4.2959049344062805E-2</v>
      </c>
      <c r="CO490">
        <v>-5.2879467606544495E-2</v>
      </c>
      <c r="CP490">
        <v>-5.518200621008873E-2</v>
      </c>
      <c r="CQ490">
        <v>-5.9481453150510788E-2</v>
      </c>
      <c r="CR490">
        <v>0.3192998468875885</v>
      </c>
      <c r="CS490">
        <v>1.8229429721832275</v>
      </c>
      <c r="CT490">
        <v>1.8354860544204712</v>
      </c>
      <c r="CU490">
        <v>1.8391604423522949</v>
      </c>
      <c r="CV490">
        <v>1.8420419692993164</v>
      </c>
      <c r="CW490">
        <v>1.7516454458236694</v>
      </c>
      <c r="CX490">
        <v>0.17384970188140869</v>
      </c>
      <c r="CY490">
        <v>-0.1276380717754364</v>
      </c>
      <c r="CZ490">
        <v>-0.13545852899551392</v>
      </c>
      <c r="DA490">
        <v>-0.10865214467048645</v>
      </c>
      <c r="DB490">
        <v>-7.926478236913681E-2</v>
      </c>
      <c r="DC490">
        <v>-6.4966663718223572E-2</v>
      </c>
      <c r="DD490">
        <v>8.3483614027500153E-2</v>
      </c>
      <c r="DE490">
        <v>7.616318017244339E-2</v>
      </c>
      <c r="DF490">
        <v>7.5952067971229553E-2</v>
      </c>
      <c r="DG490">
        <v>7.848290354013443E-2</v>
      </c>
      <c r="DH490">
        <v>8.8510431349277496E-2</v>
      </c>
      <c r="DI490">
        <v>0.11484791338443756</v>
      </c>
      <c r="DJ490">
        <v>0.19265715777873993</v>
      </c>
      <c r="DK490">
        <v>0.13674701750278473</v>
      </c>
      <c r="DL490">
        <v>0.13082064688205719</v>
      </c>
      <c r="DM490">
        <v>0.1510985791683197</v>
      </c>
      <c r="DN490">
        <v>0.15311655402183533</v>
      </c>
      <c r="DO490">
        <v>0.16378007829189301</v>
      </c>
      <c r="DP490">
        <v>0.42713221907615662</v>
      </c>
      <c r="DQ490">
        <v>1.935971736907959</v>
      </c>
      <c r="DR490">
        <v>1.9490751028060913</v>
      </c>
      <c r="DS490">
        <v>1.9518640041351318</v>
      </c>
      <c r="DT490">
        <v>1.9593992233276367</v>
      </c>
      <c r="DU490">
        <v>1.8931251764297485</v>
      </c>
      <c r="DV490">
        <v>0.31600472331047058</v>
      </c>
      <c r="DW490">
        <v>-5.1739215850830078E-2</v>
      </c>
      <c r="DX490">
        <v>-5.8794379234313965E-2</v>
      </c>
      <c r="DY490">
        <v>-3.9171762764453888E-2</v>
      </c>
      <c r="DZ490">
        <v>-3.2785091549158096E-2</v>
      </c>
      <c r="EA490">
        <v>-2.5568300858139992E-2</v>
      </c>
      <c r="EB490">
        <v>0.23228573799133301</v>
      </c>
      <c r="EC490">
        <v>0.21271830797195435</v>
      </c>
      <c r="ED490">
        <v>0.21427318453788757</v>
      </c>
      <c r="EE490">
        <v>0.22092898190021515</v>
      </c>
      <c r="EF490">
        <v>0.25065472722053528</v>
      </c>
      <c r="EG490">
        <v>0.33467525243759155</v>
      </c>
      <c r="EH490">
        <v>0.56570374965667725</v>
      </c>
      <c r="EI490">
        <v>0.40378141403198242</v>
      </c>
      <c r="EJ490">
        <v>0.38173091411590576</v>
      </c>
      <c r="EK490">
        <v>0.44561049342155457</v>
      </c>
      <c r="EL490">
        <v>0.45386660099029541</v>
      </c>
      <c r="EM490">
        <v>0.48613426089286804</v>
      </c>
      <c r="EN490">
        <v>0.58282506465911865</v>
      </c>
      <c r="EO490">
        <v>2.0991673469543457</v>
      </c>
      <c r="EP490">
        <v>2.1130795478820801</v>
      </c>
      <c r="EQ490">
        <v>2.1145901679992676</v>
      </c>
      <c r="ER490">
        <v>2.1288444995880127</v>
      </c>
      <c r="ES490">
        <v>2.0973994731903076</v>
      </c>
      <c r="ET490">
        <v>0.52125400304794312</v>
      </c>
      <c r="EU490">
        <v>5.7846687734127045E-2</v>
      </c>
      <c r="EV490">
        <v>5.1896467804908752E-2</v>
      </c>
      <c r="EW490">
        <v>6.1146873980760574E-2</v>
      </c>
      <c r="EX490">
        <v>3.4324198961257935E-2</v>
      </c>
      <c r="EY490">
        <v>3.1316671520471573E-2</v>
      </c>
      <c r="EZ490">
        <v>75.613815307617188</v>
      </c>
      <c r="FA490">
        <v>71.991226196289063</v>
      </c>
      <c r="FB490">
        <v>69.237228393554688</v>
      </c>
      <c r="FC490">
        <v>67.74261474609375</v>
      </c>
      <c r="FD490">
        <v>66.744819641113281</v>
      </c>
      <c r="FE490">
        <v>65.964561462402344</v>
      </c>
      <c r="FF490">
        <v>67.939208984375</v>
      </c>
      <c r="FG490">
        <v>72.822257995605469</v>
      </c>
      <c r="FH490">
        <v>78.831283569335938</v>
      </c>
      <c r="FI490">
        <v>84.952430725097656</v>
      </c>
      <c r="FJ490">
        <v>90.078903198242188</v>
      </c>
      <c r="FK490">
        <v>93.17987060546875</v>
      </c>
      <c r="FL490">
        <v>95.198928833007812</v>
      </c>
      <c r="FM490">
        <v>96.53070068359375</v>
      </c>
      <c r="FN490">
        <v>97.807304382324219</v>
      </c>
      <c r="FO490">
        <v>98.385261535644531</v>
      </c>
      <c r="FP490">
        <v>98.574371337890625</v>
      </c>
      <c r="FQ490">
        <v>98.457786560058594</v>
      </c>
      <c r="FR490">
        <v>96.982276916503906</v>
      </c>
      <c r="FS490">
        <v>93.0479736328125</v>
      </c>
      <c r="FT490">
        <v>88.129051208496094</v>
      </c>
      <c r="FU490">
        <v>83.723876953125</v>
      </c>
      <c r="FV490">
        <v>79.63751220703125</v>
      </c>
      <c r="FW490">
        <v>77.527015686035156</v>
      </c>
      <c r="FX490">
        <v>35</v>
      </c>
      <c r="FY490">
        <v>6.0685139149427414E-2</v>
      </c>
      <c r="FZ490">
        <v>1</v>
      </c>
      <c r="GA490" s="57" t="s">
        <v>10</v>
      </c>
    </row>
    <row r="491" spans="1:183" x14ac:dyDescent="0.2">
      <c r="A491" t="s">
        <v>242</v>
      </c>
      <c r="B491" t="s">
        <v>246</v>
      </c>
      <c r="C491" t="s">
        <v>218</v>
      </c>
      <c r="D491" t="s">
        <v>43</v>
      </c>
      <c r="E491">
        <v>2014</v>
      </c>
      <c r="F491" t="s">
        <v>220</v>
      </c>
      <c r="G491" t="s">
        <v>244</v>
      </c>
      <c r="H491" s="57" t="s">
        <v>234</v>
      </c>
      <c r="I491">
        <v>64.25</v>
      </c>
      <c r="L491">
        <v>6.7262447538918568</v>
      </c>
      <c r="M491">
        <v>6.4538824040473122</v>
      </c>
      <c r="N491">
        <v>6.3188868231932256</v>
      </c>
      <c r="O491">
        <v>6.577127001359206</v>
      </c>
      <c r="P491">
        <v>6.9259877854710279</v>
      </c>
      <c r="Q491">
        <v>7.5884735769246667</v>
      </c>
      <c r="R491">
        <v>8.973044257650546</v>
      </c>
      <c r="S491">
        <v>9.3535478169293107</v>
      </c>
      <c r="T491">
        <v>10.350669120402097</v>
      </c>
      <c r="U491">
        <v>11.250665048356177</v>
      </c>
      <c r="V491">
        <v>11.814091332425274</v>
      </c>
      <c r="W491">
        <v>12.352133066468943</v>
      </c>
      <c r="X491">
        <v>12.738005705026005</v>
      </c>
      <c r="Y491">
        <v>13.128923480671228</v>
      </c>
      <c r="Z491">
        <v>13.329865891138105</v>
      </c>
      <c r="AA491">
        <v>13.341939626924772</v>
      </c>
      <c r="AB491">
        <v>13.271832193337904</v>
      </c>
      <c r="AC491">
        <v>13.070733838440409</v>
      </c>
      <c r="AD491">
        <v>12.674098093500463</v>
      </c>
      <c r="AE491">
        <v>12.56611499241385</v>
      </c>
      <c r="AF491">
        <v>12.366193124884733</v>
      </c>
      <c r="AG491">
        <v>11.357486152317897</v>
      </c>
      <c r="AH491">
        <v>8.7588652577918236</v>
      </c>
      <c r="AI491">
        <v>7.8603894817751012</v>
      </c>
      <c r="AJ491">
        <v>-0.39287135004997253</v>
      </c>
      <c r="AK491">
        <v>-0.37076056003570557</v>
      </c>
      <c r="AL491">
        <v>-0.37832841277122498</v>
      </c>
      <c r="AM491">
        <v>-0.38505148887634277</v>
      </c>
      <c r="AN491">
        <v>-0.4202808141708374</v>
      </c>
      <c r="AO491">
        <v>-0.52355688810348511</v>
      </c>
      <c r="AP491">
        <v>-0.79911750555038452</v>
      </c>
      <c r="AQ491">
        <v>-0.55670350790023804</v>
      </c>
      <c r="AR491">
        <v>-0.50568240880966187</v>
      </c>
      <c r="AS491">
        <v>-0.6272042989730835</v>
      </c>
      <c r="AT491">
        <v>-0.6507076621055603</v>
      </c>
      <c r="AU491">
        <v>-0.71153205633163452</v>
      </c>
      <c r="AV491">
        <v>3.1686961650848389E-2</v>
      </c>
      <c r="AW491">
        <v>1.552789568901062</v>
      </c>
      <c r="AX491">
        <v>1.5683121681213379</v>
      </c>
      <c r="AY491">
        <v>1.5643278360366821</v>
      </c>
      <c r="AZ491">
        <v>1.5328124761581421</v>
      </c>
      <c r="BA491">
        <v>1.3551110029220581</v>
      </c>
      <c r="BB491">
        <v>-0.21506163477897644</v>
      </c>
      <c r="BC491">
        <v>-0.31163248419761658</v>
      </c>
      <c r="BD491">
        <v>-0.31833714246749878</v>
      </c>
      <c r="BE491">
        <v>-0.27615064382553101</v>
      </c>
      <c r="BF491">
        <v>-0.19111649692058563</v>
      </c>
      <c r="BG491">
        <v>-0.15817849338054657</v>
      </c>
      <c r="BH491">
        <v>-0.17944341897964478</v>
      </c>
      <c r="BI491">
        <v>-0.16966454684734344</v>
      </c>
      <c r="BJ491">
        <v>-0.17350770533084869</v>
      </c>
      <c r="BK491">
        <v>-0.17634867131710052</v>
      </c>
      <c r="BL491">
        <v>-0.19306306540966034</v>
      </c>
      <c r="BM491">
        <v>-0.24239212274551392</v>
      </c>
      <c r="BN491">
        <v>-0.37078380584716797</v>
      </c>
      <c r="BO491">
        <v>-0.25894016027450562</v>
      </c>
      <c r="BP491">
        <v>-0.23463940620422363</v>
      </c>
      <c r="BQ491">
        <v>-0.29281839728355408</v>
      </c>
      <c r="BR491">
        <v>-0.30463480949401855</v>
      </c>
      <c r="BS491">
        <v>-0.33364522457122803</v>
      </c>
      <c r="BT491">
        <v>0.19750003516674042</v>
      </c>
      <c r="BU491">
        <v>1.7281426191329956</v>
      </c>
      <c r="BV491">
        <v>1.7449681758880615</v>
      </c>
      <c r="BW491">
        <v>1.7373390197753906</v>
      </c>
      <c r="BX491">
        <v>1.7122061252593994</v>
      </c>
      <c r="BY491">
        <v>1.5729707479476929</v>
      </c>
      <c r="BZ491">
        <v>4.4641867280006409E-3</v>
      </c>
      <c r="CA491">
        <v>-0.20112483203411102</v>
      </c>
      <c r="CB491">
        <v>-0.20805439352989197</v>
      </c>
      <c r="CC491">
        <v>-0.17549437284469604</v>
      </c>
      <c r="CD491">
        <v>-0.12349908053874969</v>
      </c>
      <c r="CE491">
        <v>-0.10159929096698761</v>
      </c>
      <c r="CF491">
        <v>-3.1623870134353638E-2</v>
      </c>
      <c r="CG491">
        <v>-3.0386073514819145E-2</v>
      </c>
      <c r="CH491">
        <v>-3.1649526208639145E-2</v>
      </c>
      <c r="CI491">
        <v>-3.1801734119653702E-2</v>
      </c>
      <c r="CJ491">
        <v>-3.5692740231752396E-2</v>
      </c>
      <c r="CK491">
        <v>-4.7658253461122513E-2</v>
      </c>
      <c r="CL491">
        <v>-7.4121177196502686E-2</v>
      </c>
      <c r="CM491">
        <v>-5.2710149437189102E-2</v>
      </c>
      <c r="CN491">
        <v>-4.6915840357542038E-2</v>
      </c>
      <c r="CO491">
        <v>-6.1223730444908142E-2</v>
      </c>
      <c r="CP491">
        <v>-6.4945794641971588E-2</v>
      </c>
      <c r="CQ491">
        <v>-7.1921989321708679E-2</v>
      </c>
      <c r="CR491">
        <v>0.31234166026115417</v>
      </c>
      <c r="CS491">
        <v>1.8495917320251465</v>
      </c>
      <c r="CT491">
        <v>1.8673195838928223</v>
      </c>
      <c r="CU491">
        <v>1.857166051864624</v>
      </c>
      <c r="CV491">
        <v>1.8364535570144653</v>
      </c>
      <c r="CW491">
        <v>1.7238597869873047</v>
      </c>
      <c r="CX491">
        <v>0.15650710463523865</v>
      </c>
      <c r="CY491">
        <v>-0.12458757311105728</v>
      </c>
      <c r="CZ491">
        <v>-0.13167290389537811</v>
      </c>
      <c r="DA491">
        <v>-0.10578013956546783</v>
      </c>
      <c r="DB491">
        <v>-7.6667472720146179E-2</v>
      </c>
      <c r="DC491">
        <v>-6.2412705272436142E-2</v>
      </c>
      <c r="DD491">
        <v>0.1161956712603569</v>
      </c>
      <c r="DE491">
        <v>0.10889240354299545</v>
      </c>
      <c r="DF491">
        <v>0.110208660364151</v>
      </c>
      <c r="DG491">
        <v>0.11274520307779312</v>
      </c>
      <c r="DH491">
        <v>0.12167759239673615</v>
      </c>
      <c r="DI491">
        <v>0.14707562327384949</v>
      </c>
      <c r="DJ491">
        <v>0.2225414365530014</v>
      </c>
      <c r="DK491">
        <v>0.15351985394954681</v>
      </c>
      <c r="DL491">
        <v>0.14080771803855896</v>
      </c>
      <c r="DM491">
        <v>0.1703709214925766</v>
      </c>
      <c r="DN491">
        <v>0.17474320530891418</v>
      </c>
      <c r="DO491">
        <v>0.18980126082897186</v>
      </c>
      <c r="DP491">
        <v>0.42718330025672913</v>
      </c>
      <c r="DQ491">
        <v>1.9710407257080078</v>
      </c>
      <c r="DR491">
        <v>1.989670991897583</v>
      </c>
      <c r="DS491">
        <v>1.9769930839538574</v>
      </c>
      <c r="DT491">
        <v>1.9607009887695313</v>
      </c>
      <c r="DU491">
        <v>1.874748706817627</v>
      </c>
      <c r="DV491">
        <v>0.30855002999305725</v>
      </c>
      <c r="DW491">
        <v>-4.805031418800354E-2</v>
      </c>
      <c r="DX491">
        <v>-5.5291414260864258E-2</v>
      </c>
      <c r="DY491">
        <v>-3.6065906286239624E-2</v>
      </c>
      <c r="DZ491">
        <v>-2.9835863038897514E-2</v>
      </c>
      <c r="EA491">
        <v>-2.3226121440529823E-2</v>
      </c>
      <c r="EB491">
        <v>0.32962360978126526</v>
      </c>
      <c r="EC491">
        <v>0.30998840928077698</v>
      </c>
      <c r="ED491">
        <v>0.31502935290336609</v>
      </c>
      <c r="EE491">
        <v>0.32144802808761597</v>
      </c>
      <c r="EF491">
        <v>0.34889534115791321</v>
      </c>
      <c r="EG491">
        <v>0.42824041843414307</v>
      </c>
      <c r="EH491">
        <v>0.65087515115737915</v>
      </c>
      <c r="EI491">
        <v>0.45128321647644043</v>
      </c>
      <c r="EJ491">
        <v>0.41185072064399719</v>
      </c>
      <c r="EK491">
        <v>0.50475680828094482</v>
      </c>
      <c r="EL491">
        <v>0.52081608772277832</v>
      </c>
      <c r="EM491">
        <v>0.56768804788589478</v>
      </c>
      <c r="EN491">
        <v>0.59299635887145996</v>
      </c>
      <c r="EO491">
        <v>2.1463937759399414</v>
      </c>
      <c r="EP491">
        <v>2.1663269996643066</v>
      </c>
      <c r="EQ491">
        <v>2.1500041484832764</v>
      </c>
      <c r="ER491">
        <v>2.140094518661499</v>
      </c>
      <c r="ES491">
        <v>2.0926084518432617</v>
      </c>
      <c r="ET491">
        <v>0.52807587385177612</v>
      </c>
      <c r="EU491">
        <v>6.2457330524921417E-2</v>
      </c>
      <c r="EV491">
        <v>5.4991323500871658E-2</v>
      </c>
      <c r="EW491">
        <v>6.4590372145175934E-2</v>
      </c>
      <c r="EX491">
        <v>3.7781544029712677E-2</v>
      </c>
      <c r="EY491">
        <v>3.3353082835674286E-2</v>
      </c>
      <c r="EZ491">
        <v>72.834205627441406</v>
      </c>
      <c r="FA491">
        <v>70.370704650878906</v>
      </c>
      <c r="FB491">
        <v>68.544326782226562</v>
      </c>
      <c r="FC491">
        <v>66.863822937011719</v>
      </c>
      <c r="FD491">
        <v>64.128265380859375</v>
      </c>
      <c r="FE491">
        <v>63.46142578125</v>
      </c>
      <c r="FF491">
        <v>63.501411437988281</v>
      </c>
      <c r="FG491">
        <v>67.885429382324219</v>
      </c>
      <c r="FH491">
        <v>74.092086791992188</v>
      </c>
      <c r="FI491">
        <v>80.207916259765625</v>
      </c>
      <c r="FJ491">
        <v>85.854301452636719</v>
      </c>
      <c r="FK491">
        <v>91.254524230957031</v>
      </c>
      <c r="FL491">
        <v>95.057075500488281</v>
      </c>
      <c r="FM491">
        <v>97.534187316894531</v>
      </c>
      <c r="FN491">
        <v>98.936851501464844</v>
      </c>
      <c r="FO491">
        <v>98.503791809082031</v>
      </c>
      <c r="FP491">
        <v>97.379623413085938</v>
      </c>
      <c r="FQ491">
        <v>95.932174682617188</v>
      </c>
      <c r="FR491">
        <v>93.985740661621094</v>
      </c>
      <c r="FS491">
        <v>89.658576965332031</v>
      </c>
      <c r="FT491">
        <v>85.060951232910156</v>
      </c>
      <c r="FU491">
        <v>81.1439208984375</v>
      </c>
      <c r="FV491">
        <v>77.071784973144531</v>
      </c>
      <c r="FW491">
        <v>74.825286865234375</v>
      </c>
      <c r="FX491">
        <v>35</v>
      </c>
      <c r="FY491">
        <v>6.0685139149427414E-2</v>
      </c>
      <c r="FZ491">
        <v>1</v>
      </c>
      <c r="GA491" s="57" t="s">
        <v>10</v>
      </c>
    </row>
    <row r="492" spans="1:183" x14ac:dyDescent="0.2">
      <c r="A492" t="s">
        <v>242</v>
      </c>
      <c r="B492" t="s">
        <v>246</v>
      </c>
      <c r="C492" t="s">
        <v>218</v>
      </c>
      <c r="D492" t="s">
        <v>43</v>
      </c>
      <c r="E492">
        <v>2015</v>
      </c>
      <c r="F492" t="s">
        <v>220</v>
      </c>
      <c r="G492" t="s">
        <v>244</v>
      </c>
      <c r="H492" s="57" t="s">
        <v>234</v>
      </c>
      <c r="I492">
        <v>64.25</v>
      </c>
      <c r="L492">
        <v>6.7262447538918568</v>
      </c>
      <c r="M492">
        <v>6.4538824040473122</v>
      </c>
      <c r="N492">
        <v>6.3188868231932256</v>
      </c>
      <c r="O492">
        <v>6.577127001359206</v>
      </c>
      <c r="P492">
        <v>6.9259877854710279</v>
      </c>
      <c r="Q492">
        <v>7.5884735769246667</v>
      </c>
      <c r="R492">
        <v>8.973044257650546</v>
      </c>
      <c r="S492">
        <v>9.3535478169293107</v>
      </c>
      <c r="T492">
        <v>10.350669120402097</v>
      </c>
      <c r="U492">
        <v>11.250665048356177</v>
      </c>
      <c r="V492">
        <v>11.814091332425274</v>
      </c>
      <c r="W492">
        <v>12.352133066468943</v>
      </c>
      <c r="X492">
        <v>12.738005705026005</v>
      </c>
      <c r="Y492">
        <v>13.128923480671228</v>
      </c>
      <c r="Z492">
        <v>13.329865891138105</v>
      </c>
      <c r="AA492">
        <v>13.341939626924772</v>
      </c>
      <c r="AB492">
        <v>13.271832193337904</v>
      </c>
      <c r="AC492">
        <v>13.070733838440409</v>
      </c>
      <c r="AD492">
        <v>12.674098093500463</v>
      </c>
      <c r="AE492">
        <v>12.56611499241385</v>
      </c>
      <c r="AF492">
        <v>12.366193124884733</v>
      </c>
      <c r="AG492">
        <v>11.357486152317897</v>
      </c>
      <c r="AH492">
        <v>8.7588652577918236</v>
      </c>
      <c r="AI492">
        <v>7.8603894817751012</v>
      </c>
      <c r="AJ492">
        <v>-0.39287135004997253</v>
      </c>
      <c r="AK492">
        <v>-0.37076056003570557</v>
      </c>
      <c r="AL492">
        <v>-0.37832841277122498</v>
      </c>
      <c r="AM492">
        <v>-0.38505148887634277</v>
      </c>
      <c r="AN492">
        <v>-0.4202808141708374</v>
      </c>
      <c r="AO492">
        <v>-0.52355688810348511</v>
      </c>
      <c r="AP492">
        <v>-0.79911750555038452</v>
      </c>
      <c r="AQ492">
        <v>-0.55670350790023804</v>
      </c>
      <c r="AR492">
        <v>-0.50568240880966187</v>
      </c>
      <c r="AS492">
        <v>-0.6272042989730835</v>
      </c>
      <c r="AT492">
        <v>-0.6507076621055603</v>
      </c>
      <c r="AU492">
        <v>-0.71153205633163452</v>
      </c>
      <c r="AV492">
        <v>3.1686961650848389E-2</v>
      </c>
      <c r="AW492">
        <v>1.552789568901062</v>
      </c>
      <c r="AX492">
        <v>1.5683121681213379</v>
      </c>
      <c r="AY492">
        <v>1.5643278360366821</v>
      </c>
      <c r="AZ492">
        <v>1.5328124761581421</v>
      </c>
      <c r="BA492">
        <v>1.3551110029220581</v>
      </c>
      <c r="BB492">
        <v>-0.21506163477897644</v>
      </c>
      <c r="BC492">
        <v>-0.31163248419761658</v>
      </c>
      <c r="BD492">
        <v>-0.31833714246749878</v>
      </c>
      <c r="BE492">
        <v>-0.27615064382553101</v>
      </c>
      <c r="BF492">
        <v>-0.19111649692058563</v>
      </c>
      <c r="BG492">
        <v>-0.15817849338054657</v>
      </c>
      <c r="BH492">
        <v>-0.17944341897964478</v>
      </c>
      <c r="BI492">
        <v>-0.16966454684734344</v>
      </c>
      <c r="BJ492">
        <v>-0.17350770533084869</v>
      </c>
      <c r="BK492">
        <v>-0.17634867131710052</v>
      </c>
      <c r="BL492">
        <v>-0.19306306540966034</v>
      </c>
      <c r="BM492">
        <v>-0.24239212274551392</v>
      </c>
      <c r="BN492">
        <v>-0.37078380584716797</v>
      </c>
      <c r="BO492">
        <v>-0.25894016027450562</v>
      </c>
      <c r="BP492">
        <v>-0.23463940620422363</v>
      </c>
      <c r="BQ492">
        <v>-0.29281839728355408</v>
      </c>
      <c r="BR492">
        <v>-0.30463480949401855</v>
      </c>
      <c r="BS492">
        <v>-0.33364522457122803</v>
      </c>
      <c r="BT492">
        <v>0.19750003516674042</v>
      </c>
      <c r="BU492">
        <v>1.7281426191329956</v>
      </c>
      <c r="BV492">
        <v>1.7449681758880615</v>
      </c>
      <c r="BW492">
        <v>1.7373390197753906</v>
      </c>
      <c r="BX492">
        <v>1.7122061252593994</v>
      </c>
      <c r="BY492">
        <v>1.5729707479476929</v>
      </c>
      <c r="BZ492">
        <v>4.4641867280006409E-3</v>
      </c>
      <c r="CA492">
        <v>-0.20112483203411102</v>
      </c>
      <c r="CB492">
        <v>-0.20805439352989197</v>
      </c>
      <c r="CC492">
        <v>-0.17549437284469604</v>
      </c>
      <c r="CD492">
        <v>-0.12349908053874969</v>
      </c>
      <c r="CE492">
        <v>-0.10159929096698761</v>
      </c>
      <c r="CF492">
        <v>-3.1623870134353638E-2</v>
      </c>
      <c r="CG492">
        <v>-3.0386073514819145E-2</v>
      </c>
      <c r="CH492">
        <v>-3.1649526208639145E-2</v>
      </c>
      <c r="CI492">
        <v>-3.1801734119653702E-2</v>
      </c>
      <c r="CJ492">
        <v>-3.5692740231752396E-2</v>
      </c>
      <c r="CK492">
        <v>-4.7658253461122513E-2</v>
      </c>
      <c r="CL492">
        <v>-7.4121177196502686E-2</v>
      </c>
      <c r="CM492">
        <v>-5.2710149437189102E-2</v>
      </c>
      <c r="CN492">
        <v>-4.6915840357542038E-2</v>
      </c>
      <c r="CO492">
        <v>-6.1223730444908142E-2</v>
      </c>
      <c r="CP492">
        <v>-6.4945794641971588E-2</v>
      </c>
      <c r="CQ492">
        <v>-7.1921989321708679E-2</v>
      </c>
      <c r="CR492">
        <v>0.31234166026115417</v>
      </c>
      <c r="CS492">
        <v>1.8495917320251465</v>
      </c>
      <c r="CT492">
        <v>1.8673195838928223</v>
      </c>
      <c r="CU492">
        <v>1.857166051864624</v>
      </c>
      <c r="CV492">
        <v>1.8364535570144653</v>
      </c>
      <c r="CW492">
        <v>1.7238597869873047</v>
      </c>
      <c r="CX492">
        <v>0.15650710463523865</v>
      </c>
      <c r="CY492">
        <v>-0.12458757311105728</v>
      </c>
      <c r="CZ492">
        <v>-0.13167290389537811</v>
      </c>
      <c r="DA492">
        <v>-0.10578013956546783</v>
      </c>
      <c r="DB492">
        <v>-7.6667472720146179E-2</v>
      </c>
      <c r="DC492">
        <v>-6.2412705272436142E-2</v>
      </c>
      <c r="DD492">
        <v>0.1161956712603569</v>
      </c>
      <c r="DE492">
        <v>0.10889240354299545</v>
      </c>
      <c r="DF492">
        <v>0.110208660364151</v>
      </c>
      <c r="DG492">
        <v>0.11274520307779312</v>
      </c>
      <c r="DH492">
        <v>0.12167759239673615</v>
      </c>
      <c r="DI492">
        <v>0.14707562327384949</v>
      </c>
      <c r="DJ492">
        <v>0.2225414365530014</v>
      </c>
      <c r="DK492">
        <v>0.15351985394954681</v>
      </c>
      <c r="DL492">
        <v>0.14080771803855896</v>
      </c>
      <c r="DM492">
        <v>0.1703709214925766</v>
      </c>
      <c r="DN492">
        <v>0.17474320530891418</v>
      </c>
      <c r="DO492">
        <v>0.18980126082897186</v>
      </c>
      <c r="DP492">
        <v>0.42718330025672913</v>
      </c>
      <c r="DQ492">
        <v>1.9710407257080078</v>
      </c>
      <c r="DR492">
        <v>1.989670991897583</v>
      </c>
      <c r="DS492">
        <v>1.9769930839538574</v>
      </c>
      <c r="DT492">
        <v>1.9607009887695313</v>
      </c>
      <c r="DU492">
        <v>1.874748706817627</v>
      </c>
      <c r="DV492">
        <v>0.30855002999305725</v>
      </c>
      <c r="DW492">
        <v>-4.805031418800354E-2</v>
      </c>
      <c r="DX492">
        <v>-5.5291414260864258E-2</v>
      </c>
      <c r="DY492">
        <v>-3.6065906286239624E-2</v>
      </c>
      <c r="DZ492">
        <v>-2.9835863038897514E-2</v>
      </c>
      <c r="EA492">
        <v>-2.3226121440529823E-2</v>
      </c>
      <c r="EB492">
        <v>0.32962360978126526</v>
      </c>
      <c r="EC492">
        <v>0.30998840928077698</v>
      </c>
      <c r="ED492">
        <v>0.31502935290336609</v>
      </c>
      <c r="EE492">
        <v>0.32144802808761597</v>
      </c>
      <c r="EF492">
        <v>0.34889534115791321</v>
      </c>
      <c r="EG492">
        <v>0.42824041843414307</v>
      </c>
      <c r="EH492">
        <v>0.65087515115737915</v>
      </c>
      <c r="EI492">
        <v>0.45128321647644043</v>
      </c>
      <c r="EJ492">
        <v>0.41185072064399719</v>
      </c>
      <c r="EK492">
        <v>0.50475680828094482</v>
      </c>
      <c r="EL492">
        <v>0.52081608772277832</v>
      </c>
      <c r="EM492">
        <v>0.56768804788589478</v>
      </c>
      <c r="EN492">
        <v>0.59299635887145996</v>
      </c>
      <c r="EO492">
        <v>2.1463937759399414</v>
      </c>
      <c r="EP492">
        <v>2.1663269996643066</v>
      </c>
      <c r="EQ492">
        <v>2.1500041484832764</v>
      </c>
      <c r="ER492">
        <v>2.140094518661499</v>
      </c>
      <c r="ES492">
        <v>2.0926084518432617</v>
      </c>
      <c r="ET492">
        <v>0.52807587385177612</v>
      </c>
      <c r="EU492">
        <v>6.2457330524921417E-2</v>
      </c>
      <c r="EV492">
        <v>5.4991323500871658E-2</v>
      </c>
      <c r="EW492">
        <v>6.4590372145175934E-2</v>
      </c>
      <c r="EX492">
        <v>3.7781544029712677E-2</v>
      </c>
      <c r="EY492">
        <v>3.3353082835674286E-2</v>
      </c>
      <c r="EZ492">
        <v>72.834205627441406</v>
      </c>
      <c r="FA492">
        <v>70.370704650878906</v>
      </c>
      <c r="FB492">
        <v>68.544326782226562</v>
      </c>
      <c r="FC492">
        <v>66.863822937011719</v>
      </c>
      <c r="FD492">
        <v>64.128265380859375</v>
      </c>
      <c r="FE492">
        <v>63.46142578125</v>
      </c>
      <c r="FF492">
        <v>63.501411437988281</v>
      </c>
      <c r="FG492">
        <v>67.885429382324219</v>
      </c>
      <c r="FH492">
        <v>74.092086791992188</v>
      </c>
      <c r="FI492">
        <v>80.207916259765625</v>
      </c>
      <c r="FJ492">
        <v>85.854301452636719</v>
      </c>
      <c r="FK492">
        <v>91.254524230957031</v>
      </c>
      <c r="FL492">
        <v>95.057075500488281</v>
      </c>
      <c r="FM492">
        <v>97.534187316894531</v>
      </c>
      <c r="FN492">
        <v>98.936851501464844</v>
      </c>
      <c r="FO492">
        <v>98.503791809082031</v>
      </c>
      <c r="FP492">
        <v>97.379623413085938</v>
      </c>
      <c r="FQ492">
        <v>95.932174682617188</v>
      </c>
      <c r="FR492">
        <v>93.985740661621094</v>
      </c>
      <c r="FS492">
        <v>89.658576965332031</v>
      </c>
      <c r="FT492">
        <v>85.060951232910156</v>
      </c>
      <c r="FU492">
        <v>81.1439208984375</v>
      </c>
      <c r="FV492">
        <v>77.071784973144531</v>
      </c>
      <c r="FW492">
        <v>74.825286865234375</v>
      </c>
      <c r="FX492">
        <v>35</v>
      </c>
      <c r="FY492">
        <v>6.0685139149427414E-2</v>
      </c>
      <c r="FZ492">
        <v>1</v>
      </c>
      <c r="GA492" s="57" t="s">
        <v>10</v>
      </c>
    </row>
    <row r="493" spans="1:183" x14ac:dyDescent="0.2">
      <c r="A493" t="s">
        <v>242</v>
      </c>
      <c r="B493" t="s">
        <v>246</v>
      </c>
      <c r="C493" t="s">
        <v>218</v>
      </c>
      <c r="D493" t="s">
        <v>43</v>
      </c>
      <c r="E493">
        <v>2016</v>
      </c>
      <c r="F493" t="s">
        <v>220</v>
      </c>
      <c r="G493" t="s">
        <v>244</v>
      </c>
      <c r="H493" s="57" t="s">
        <v>234</v>
      </c>
      <c r="I493">
        <v>64.25</v>
      </c>
      <c r="L493">
        <v>6.7262447538918568</v>
      </c>
      <c r="M493">
        <v>6.4538824040473122</v>
      </c>
      <c r="N493">
        <v>6.3188868231932256</v>
      </c>
      <c r="O493">
        <v>6.577127001359206</v>
      </c>
      <c r="P493">
        <v>6.9259877854710279</v>
      </c>
      <c r="Q493">
        <v>7.5884735769246667</v>
      </c>
      <c r="R493">
        <v>8.973044257650546</v>
      </c>
      <c r="S493">
        <v>9.3535478169293107</v>
      </c>
      <c r="T493">
        <v>10.350669120402097</v>
      </c>
      <c r="U493">
        <v>11.250665048356177</v>
      </c>
      <c r="V493">
        <v>11.814091332425274</v>
      </c>
      <c r="W493">
        <v>12.352133066468943</v>
      </c>
      <c r="X493">
        <v>12.738005705026005</v>
      </c>
      <c r="Y493">
        <v>13.128923480671228</v>
      </c>
      <c r="Z493">
        <v>13.329865891138105</v>
      </c>
      <c r="AA493">
        <v>13.341939626924772</v>
      </c>
      <c r="AB493">
        <v>13.271832193337904</v>
      </c>
      <c r="AC493">
        <v>13.070733838440409</v>
      </c>
      <c r="AD493">
        <v>12.674098093500463</v>
      </c>
      <c r="AE493">
        <v>12.56611499241385</v>
      </c>
      <c r="AF493">
        <v>12.366193124884733</v>
      </c>
      <c r="AG493">
        <v>11.357486152317897</v>
      </c>
      <c r="AH493">
        <v>8.7588652577918236</v>
      </c>
      <c r="AI493">
        <v>7.8603894817751012</v>
      </c>
      <c r="AJ493">
        <v>-0.39287135004997253</v>
      </c>
      <c r="AK493">
        <v>-0.37076056003570557</v>
      </c>
      <c r="AL493">
        <v>-0.37832841277122498</v>
      </c>
      <c r="AM493">
        <v>-0.38505148887634277</v>
      </c>
      <c r="AN493">
        <v>-0.4202808141708374</v>
      </c>
      <c r="AO493">
        <v>-0.52355688810348511</v>
      </c>
      <c r="AP493">
        <v>-0.79911750555038452</v>
      </c>
      <c r="AQ493">
        <v>-0.55670350790023804</v>
      </c>
      <c r="AR493">
        <v>-0.50568240880966187</v>
      </c>
      <c r="AS493">
        <v>-0.6272042989730835</v>
      </c>
      <c r="AT493">
        <v>-0.6507076621055603</v>
      </c>
      <c r="AU493">
        <v>-0.71153205633163452</v>
      </c>
      <c r="AV493">
        <v>3.1686961650848389E-2</v>
      </c>
      <c r="AW493">
        <v>1.552789568901062</v>
      </c>
      <c r="AX493">
        <v>1.5683121681213379</v>
      </c>
      <c r="AY493">
        <v>1.5643278360366821</v>
      </c>
      <c r="AZ493">
        <v>1.5328124761581421</v>
      </c>
      <c r="BA493">
        <v>1.3551110029220581</v>
      </c>
      <c r="BB493">
        <v>-0.21506163477897644</v>
      </c>
      <c r="BC493">
        <v>-0.31163248419761658</v>
      </c>
      <c r="BD493">
        <v>-0.31833714246749878</v>
      </c>
      <c r="BE493">
        <v>-0.27615064382553101</v>
      </c>
      <c r="BF493">
        <v>-0.19111649692058563</v>
      </c>
      <c r="BG493">
        <v>-0.15817849338054657</v>
      </c>
      <c r="BH493">
        <v>-0.17944341897964478</v>
      </c>
      <c r="BI493">
        <v>-0.16966454684734344</v>
      </c>
      <c r="BJ493">
        <v>-0.17350770533084869</v>
      </c>
      <c r="BK493">
        <v>-0.17634867131710052</v>
      </c>
      <c r="BL493">
        <v>-0.19306306540966034</v>
      </c>
      <c r="BM493">
        <v>-0.24239212274551392</v>
      </c>
      <c r="BN493">
        <v>-0.37078380584716797</v>
      </c>
      <c r="BO493">
        <v>-0.25894016027450562</v>
      </c>
      <c r="BP493">
        <v>-0.23463940620422363</v>
      </c>
      <c r="BQ493">
        <v>-0.29281839728355408</v>
      </c>
      <c r="BR493">
        <v>-0.30463480949401855</v>
      </c>
      <c r="BS493">
        <v>-0.33364522457122803</v>
      </c>
      <c r="BT493">
        <v>0.19750003516674042</v>
      </c>
      <c r="BU493">
        <v>1.7281426191329956</v>
      </c>
      <c r="BV493">
        <v>1.7449681758880615</v>
      </c>
      <c r="BW493">
        <v>1.7373390197753906</v>
      </c>
      <c r="BX493">
        <v>1.7122061252593994</v>
      </c>
      <c r="BY493">
        <v>1.5729707479476929</v>
      </c>
      <c r="BZ493">
        <v>4.4641867280006409E-3</v>
      </c>
      <c r="CA493">
        <v>-0.20112483203411102</v>
      </c>
      <c r="CB493">
        <v>-0.20805439352989197</v>
      </c>
      <c r="CC493">
        <v>-0.17549437284469604</v>
      </c>
      <c r="CD493">
        <v>-0.12349908053874969</v>
      </c>
      <c r="CE493">
        <v>-0.10159929096698761</v>
      </c>
      <c r="CF493">
        <v>-3.1623870134353638E-2</v>
      </c>
      <c r="CG493">
        <v>-3.0386073514819145E-2</v>
      </c>
      <c r="CH493">
        <v>-3.1649526208639145E-2</v>
      </c>
      <c r="CI493">
        <v>-3.1801734119653702E-2</v>
      </c>
      <c r="CJ493">
        <v>-3.5692740231752396E-2</v>
      </c>
      <c r="CK493">
        <v>-4.7658253461122513E-2</v>
      </c>
      <c r="CL493">
        <v>-7.4121177196502686E-2</v>
      </c>
      <c r="CM493">
        <v>-5.2710149437189102E-2</v>
      </c>
      <c r="CN493">
        <v>-4.6915840357542038E-2</v>
      </c>
      <c r="CO493">
        <v>-6.1223730444908142E-2</v>
      </c>
      <c r="CP493">
        <v>-6.4945794641971588E-2</v>
      </c>
      <c r="CQ493">
        <v>-7.1921989321708679E-2</v>
      </c>
      <c r="CR493">
        <v>0.31234166026115417</v>
      </c>
      <c r="CS493">
        <v>1.8495917320251465</v>
      </c>
      <c r="CT493">
        <v>1.8673195838928223</v>
      </c>
      <c r="CU493">
        <v>1.857166051864624</v>
      </c>
      <c r="CV493">
        <v>1.8364535570144653</v>
      </c>
      <c r="CW493">
        <v>1.7238597869873047</v>
      </c>
      <c r="CX493">
        <v>0.15650710463523865</v>
      </c>
      <c r="CY493">
        <v>-0.12458757311105728</v>
      </c>
      <c r="CZ493">
        <v>-0.13167290389537811</v>
      </c>
      <c r="DA493">
        <v>-0.10578013956546783</v>
      </c>
      <c r="DB493">
        <v>-7.6667472720146179E-2</v>
      </c>
      <c r="DC493">
        <v>-6.2412705272436142E-2</v>
      </c>
      <c r="DD493">
        <v>0.1161956712603569</v>
      </c>
      <c r="DE493">
        <v>0.10889240354299545</v>
      </c>
      <c r="DF493">
        <v>0.110208660364151</v>
      </c>
      <c r="DG493">
        <v>0.11274520307779312</v>
      </c>
      <c r="DH493">
        <v>0.12167759239673615</v>
      </c>
      <c r="DI493">
        <v>0.14707562327384949</v>
      </c>
      <c r="DJ493">
        <v>0.2225414365530014</v>
      </c>
      <c r="DK493">
        <v>0.15351985394954681</v>
      </c>
      <c r="DL493">
        <v>0.14080771803855896</v>
      </c>
      <c r="DM493">
        <v>0.1703709214925766</v>
      </c>
      <c r="DN493">
        <v>0.17474320530891418</v>
      </c>
      <c r="DO493">
        <v>0.18980126082897186</v>
      </c>
      <c r="DP493">
        <v>0.42718330025672913</v>
      </c>
      <c r="DQ493">
        <v>1.9710407257080078</v>
      </c>
      <c r="DR493">
        <v>1.989670991897583</v>
      </c>
      <c r="DS493">
        <v>1.9769930839538574</v>
      </c>
      <c r="DT493">
        <v>1.9607009887695313</v>
      </c>
      <c r="DU493">
        <v>1.874748706817627</v>
      </c>
      <c r="DV493">
        <v>0.30855002999305725</v>
      </c>
      <c r="DW493">
        <v>-4.805031418800354E-2</v>
      </c>
      <c r="DX493">
        <v>-5.5291414260864258E-2</v>
      </c>
      <c r="DY493">
        <v>-3.6065906286239624E-2</v>
      </c>
      <c r="DZ493">
        <v>-2.9835863038897514E-2</v>
      </c>
      <c r="EA493">
        <v>-2.3226121440529823E-2</v>
      </c>
      <c r="EB493">
        <v>0.32962360978126526</v>
      </c>
      <c r="EC493">
        <v>0.30998840928077698</v>
      </c>
      <c r="ED493">
        <v>0.31502935290336609</v>
      </c>
      <c r="EE493">
        <v>0.32144802808761597</v>
      </c>
      <c r="EF493">
        <v>0.34889534115791321</v>
      </c>
      <c r="EG493">
        <v>0.42824041843414307</v>
      </c>
      <c r="EH493">
        <v>0.65087515115737915</v>
      </c>
      <c r="EI493">
        <v>0.45128321647644043</v>
      </c>
      <c r="EJ493">
        <v>0.41185072064399719</v>
      </c>
      <c r="EK493">
        <v>0.50475680828094482</v>
      </c>
      <c r="EL493">
        <v>0.52081608772277832</v>
      </c>
      <c r="EM493">
        <v>0.56768804788589478</v>
      </c>
      <c r="EN493">
        <v>0.59299635887145996</v>
      </c>
      <c r="EO493">
        <v>2.1463937759399414</v>
      </c>
      <c r="EP493">
        <v>2.1663269996643066</v>
      </c>
      <c r="EQ493">
        <v>2.1500041484832764</v>
      </c>
      <c r="ER493">
        <v>2.140094518661499</v>
      </c>
      <c r="ES493">
        <v>2.0926084518432617</v>
      </c>
      <c r="ET493">
        <v>0.52807587385177612</v>
      </c>
      <c r="EU493">
        <v>6.2457330524921417E-2</v>
      </c>
      <c r="EV493">
        <v>5.4991323500871658E-2</v>
      </c>
      <c r="EW493">
        <v>6.4590372145175934E-2</v>
      </c>
      <c r="EX493">
        <v>3.7781544029712677E-2</v>
      </c>
      <c r="EY493">
        <v>3.3353082835674286E-2</v>
      </c>
      <c r="EZ493">
        <v>72.834205627441406</v>
      </c>
      <c r="FA493">
        <v>70.370704650878906</v>
      </c>
      <c r="FB493">
        <v>68.544326782226562</v>
      </c>
      <c r="FC493">
        <v>66.863822937011719</v>
      </c>
      <c r="FD493">
        <v>64.128265380859375</v>
      </c>
      <c r="FE493">
        <v>63.46142578125</v>
      </c>
      <c r="FF493">
        <v>63.501411437988281</v>
      </c>
      <c r="FG493">
        <v>67.885429382324219</v>
      </c>
      <c r="FH493">
        <v>74.092086791992188</v>
      </c>
      <c r="FI493">
        <v>80.207916259765625</v>
      </c>
      <c r="FJ493">
        <v>85.854301452636719</v>
      </c>
      <c r="FK493">
        <v>91.254524230957031</v>
      </c>
      <c r="FL493">
        <v>95.057075500488281</v>
      </c>
      <c r="FM493">
        <v>97.534187316894531</v>
      </c>
      <c r="FN493">
        <v>98.936851501464844</v>
      </c>
      <c r="FO493">
        <v>98.503791809082031</v>
      </c>
      <c r="FP493">
        <v>97.379623413085938</v>
      </c>
      <c r="FQ493">
        <v>95.932174682617188</v>
      </c>
      <c r="FR493">
        <v>93.985740661621094</v>
      </c>
      <c r="FS493">
        <v>89.658576965332031</v>
      </c>
      <c r="FT493">
        <v>85.060951232910156</v>
      </c>
      <c r="FU493">
        <v>81.1439208984375</v>
      </c>
      <c r="FV493">
        <v>77.071784973144531</v>
      </c>
      <c r="FW493">
        <v>74.825286865234375</v>
      </c>
      <c r="FX493">
        <v>35</v>
      </c>
      <c r="FY493">
        <v>6.0685139149427414E-2</v>
      </c>
      <c r="FZ493">
        <v>1</v>
      </c>
      <c r="GA493" s="57" t="s">
        <v>10</v>
      </c>
    </row>
    <row r="494" spans="1:183" x14ac:dyDescent="0.2">
      <c r="A494" t="s">
        <v>242</v>
      </c>
      <c r="B494" t="s">
        <v>246</v>
      </c>
      <c r="C494" t="s">
        <v>218</v>
      </c>
      <c r="D494" t="s">
        <v>44</v>
      </c>
      <c r="E494">
        <v>2014</v>
      </c>
      <c r="F494" t="s">
        <v>220</v>
      </c>
      <c r="G494" t="s">
        <v>244</v>
      </c>
      <c r="H494" s="57" t="s">
        <v>234</v>
      </c>
      <c r="I494">
        <v>63.800000000000004</v>
      </c>
      <c r="L494">
        <v>6.5790414587478061</v>
      </c>
      <c r="M494">
        <v>6.271249886400823</v>
      </c>
      <c r="N494">
        <v>6.16609485545517</v>
      </c>
      <c r="O494">
        <v>6.4282553089582803</v>
      </c>
      <c r="P494">
        <v>6.7870572236343891</v>
      </c>
      <c r="Q494">
        <v>7.4078619947675932</v>
      </c>
      <c r="R494">
        <v>8.81770848971302</v>
      </c>
      <c r="S494">
        <v>8.8143368769108097</v>
      </c>
      <c r="T494">
        <v>9.8268461823864364</v>
      </c>
      <c r="U494">
        <v>10.96792886142196</v>
      </c>
      <c r="V494">
        <v>11.676911532881654</v>
      </c>
      <c r="W494">
        <v>12.317927856497219</v>
      </c>
      <c r="X494">
        <v>12.688215432410043</v>
      </c>
      <c r="Y494">
        <v>12.969334003098716</v>
      </c>
      <c r="Z494">
        <v>13.133528064480961</v>
      </c>
      <c r="AA494">
        <v>13.178170898390041</v>
      </c>
      <c r="AB494">
        <v>13.19791374876541</v>
      </c>
      <c r="AC494">
        <v>12.951312881818245</v>
      </c>
      <c r="AD494">
        <v>12.468432232404901</v>
      </c>
      <c r="AE494">
        <v>12.463739351001333</v>
      </c>
      <c r="AF494">
        <v>12.392673776977212</v>
      </c>
      <c r="AG494">
        <v>11.441374861814161</v>
      </c>
      <c r="AH494">
        <v>8.9042652694141964</v>
      </c>
      <c r="AI494">
        <v>7.9904531829380669</v>
      </c>
      <c r="AJ494">
        <v>-0.75000280141830444</v>
      </c>
      <c r="AK494">
        <v>-0.74277967214584351</v>
      </c>
      <c r="AL494">
        <v>-0.75283783674240112</v>
      </c>
      <c r="AM494">
        <v>-0.73660868406295776</v>
      </c>
      <c r="AN494">
        <v>-0.76837712526321411</v>
      </c>
      <c r="AO494">
        <v>-0.84561872482299805</v>
      </c>
      <c r="AP494">
        <v>-1.12871253490448</v>
      </c>
      <c r="AQ494">
        <v>-0.81133979558944702</v>
      </c>
      <c r="AR494">
        <v>-0.71591013669967651</v>
      </c>
      <c r="AS494">
        <v>-0.91677463054656982</v>
      </c>
      <c r="AT494">
        <v>-0.95668148994445801</v>
      </c>
      <c r="AU494">
        <v>-1.0267254114151001</v>
      </c>
      <c r="AV494">
        <v>-4.2152982205152512E-2</v>
      </c>
      <c r="AW494">
        <v>1.3933089971542358</v>
      </c>
      <c r="AX494">
        <v>1.3977478742599487</v>
      </c>
      <c r="AY494">
        <v>1.3994308710098267</v>
      </c>
      <c r="AZ494">
        <v>1.3786164522171021</v>
      </c>
      <c r="BA494">
        <v>1.1870896816253662</v>
      </c>
      <c r="BB494">
        <v>-0.29533857107162476</v>
      </c>
      <c r="BC494">
        <v>-0.31522133946418762</v>
      </c>
      <c r="BD494">
        <v>-0.32221099734306335</v>
      </c>
      <c r="BE494">
        <v>-0.28086113929748535</v>
      </c>
      <c r="BF494">
        <v>-0.1995602548122406</v>
      </c>
      <c r="BG494">
        <v>-0.16221539676189423</v>
      </c>
      <c r="BH494">
        <v>-0.3492300808429718</v>
      </c>
      <c r="BI494">
        <v>-0.34639540314674377</v>
      </c>
      <c r="BJ494">
        <v>-0.35126844048500061</v>
      </c>
      <c r="BK494">
        <v>-0.34346118569374084</v>
      </c>
      <c r="BL494">
        <v>-0.35858258605003357</v>
      </c>
      <c r="BM494">
        <v>-0.39540931582450867</v>
      </c>
      <c r="BN494">
        <v>-0.52711522579193115</v>
      </c>
      <c r="BO494">
        <v>-0.38050189614295959</v>
      </c>
      <c r="BP494">
        <v>-0.33611410856246948</v>
      </c>
      <c r="BQ494">
        <v>-0.43131107091903687</v>
      </c>
      <c r="BR494">
        <v>-0.45136663317680359</v>
      </c>
      <c r="BS494">
        <v>-0.48500293493270874</v>
      </c>
      <c r="BT494">
        <v>0.15213592350482941</v>
      </c>
      <c r="BU494">
        <v>1.5996394157409668</v>
      </c>
      <c r="BV494">
        <v>1.605191707611084</v>
      </c>
      <c r="BW494">
        <v>1.6035004854202271</v>
      </c>
      <c r="BX494">
        <v>1.5926144123077393</v>
      </c>
      <c r="BY494">
        <v>1.4464032649993896</v>
      </c>
      <c r="BZ494">
        <v>-4.2209547013044357E-2</v>
      </c>
      <c r="CA494">
        <v>-0.19686248898506165</v>
      </c>
      <c r="CB494">
        <v>-0.20374433696269989</v>
      </c>
      <c r="CC494">
        <v>-0.17170262336730957</v>
      </c>
      <c r="CD494">
        <v>-0.12119477242231369</v>
      </c>
      <c r="CE494">
        <v>-9.7195371985435486E-2</v>
      </c>
      <c r="CF494">
        <v>-7.1656130254268646E-2</v>
      </c>
      <c r="CG494">
        <v>-7.1860864758491516E-2</v>
      </c>
      <c r="CH494">
        <v>-7.3142707347869873E-2</v>
      </c>
      <c r="CI494">
        <v>-7.1168430149555206E-2</v>
      </c>
      <c r="CJ494">
        <v>-7.4760176241397858E-2</v>
      </c>
      <c r="CK494">
        <v>-8.359566330909729E-2</v>
      </c>
      <c r="CL494">
        <v>-0.11045072227716446</v>
      </c>
      <c r="CM494">
        <v>-8.2104876637458801E-2</v>
      </c>
      <c r="CN494">
        <v>-7.3068544268608093E-2</v>
      </c>
      <c r="CO494">
        <v>-9.508049488067627E-2</v>
      </c>
      <c r="CP494">
        <v>-0.10138710588216782</v>
      </c>
      <c r="CQ494">
        <v>-0.10980761051177979</v>
      </c>
      <c r="CR494">
        <v>0.28669983148574829</v>
      </c>
      <c r="CS494">
        <v>1.7425433397293091</v>
      </c>
      <c r="CT494">
        <v>1.7488666772842407</v>
      </c>
      <c r="CU494">
        <v>1.7448384761810303</v>
      </c>
      <c r="CV494">
        <v>1.7408288717269897</v>
      </c>
      <c r="CW494">
        <v>1.6260031461715698</v>
      </c>
      <c r="CX494">
        <v>0.13310684263706207</v>
      </c>
      <c r="CY494">
        <v>-0.11488751322031021</v>
      </c>
      <c r="CZ494">
        <v>-0.12169470638036728</v>
      </c>
      <c r="DA494">
        <v>-9.6099779009819031E-2</v>
      </c>
      <c r="DB494">
        <v>-6.6919080913066864E-2</v>
      </c>
      <c r="DC494">
        <v>-5.2162706851959229E-2</v>
      </c>
      <c r="DD494">
        <v>0.2059178352355957</v>
      </c>
      <c r="DE494">
        <v>0.20267365872859955</v>
      </c>
      <c r="DF494">
        <v>0.20498302578926086</v>
      </c>
      <c r="DG494">
        <v>0.20112432539463043</v>
      </c>
      <c r="DH494">
        <v>0.20906224846839905</v>
      </c>
      <c r="DI494">
        <v>0.22821798920631409</v>
      </c>
      <c r="DJ494">
        <v>0.30621376633644104</v>
      </c>
      <c r="DK494">
        <v>0.21629214286804199</v>
      </c>
      <c r="DL494">
        <v>0.1899770200252533</v>
      </c>
      <c r="DM494">
        <v>0.24115008115768433</v>
      </c>
      <c r="DN494">
        <v>0.24859242141246796</v>
      </c>
      <c r="DO494">
        <v>0.26538771390914917</v>
      </c>
      <c r="DP494">
        <v>0.42126372456550598</v>
      </c>
      <c r="DQ494">
        <v>1.8854472637176514</v>
      </c>
      <c r="DR494">
        <v>1.8925416469573975</v>
      </c>
      <c r="DS494">
        <v>1.8861764669418335</v>
      </c>
      <c r="DT494">
        <v>1.8890433311462402</v>
      </c>
      <c r="DU494">
        <v>1.80560302734375</v>
      </c>
      <c r="DV494">
        <v>0.30842325091362</v>
      </c>
      <c r="DW494">
        <v>-3.2912533730268478E-2</v>
      </c>
      <c r="DX494">
        <v>-3.964507207274437E-2</v>
      </c>
      <c r="DY494">
        <v>-2.0496934652328491E-2</v>
      </c>
      <c r="DZ494">
        <v>-1.2643389403820038E-2</v>
      </c>
      <c r="EA494">
        <v>-7.1300417184829712E-3</v>
      </c>
      <c r="EB494">
        <v>0.60669052600860596</v>
      </c>
      <c r="EC494">
        <v>0.59905791282653809</v>
      </c>
      <c r="ED494">
        <v>0.60655242204666138</v>
      </c>
      <c r="EE494">
        <v>0.59427183866500854</v>
      </c>
      <c r="EF494">
        <v>0.61885678768157959</v>
      </c>
      <c r="EG494">
        <v>0.67842739820480347</v>
      </c>
      <c r="EH494">
        <v>0.90781110525131226</v>
      </c>
      <c r="EI494">
        <v>0.64713007211685181</v>
      </c>
      <c r="EJ494">
        <v>0.56977301836013794</v>
      </c>
      <c r="EK494">
        <v>0.72661364078521729</v>
      </c>
      <c r="EL494">
        <v>0.75390726327896118</v>
      </c>
      <c r="EM494">
        <v>0.80711013078689575</v>
      </c>
      <c r="EN494">
        <v>0.61555260419845581</v>
      </c>
      <c r="EO494">
        <v>2.0917778015136719</v>
      </c>
      <c r="EP494">
        <v>2.0999855995178223</v>
      </c>
      <c r="EQ494">
        <v>2.0902462005615234</v>
      </c>
      <c r="ER494">
        <v>2.103041410446167</v>
      </c>
      <c r="ES494">
        <v>2.0649166107177734</v>
      </c>
      <c r="ET494">
        <v>0.56155228614807129</v>
      </c>
      <c r="EU494">
        <v>8.54463130235672E-2</v>
      </c>
      <c r="EV494">
        <v>7.8821569681167603E-2</v>
      </c>
      <c r="EW494">
        <v>8.8661566376686096E-2</v>
      </c>
      <c r="EX494">
        <v>6.5722092986106873E-2</v>
      </c>
      <c r="EY494">
        <v>5.7889975607395172E-2</v>
      </c>
      <c r="EZ494">
        <v>66.550376892089844</v>
      </c>
      <c r="FA494">
        <v>64.008514404296875</v>
      </c>
      <c r="FB494">
        <v>63.131519317626953</v>
      </c>
      <c r="FC494">
        <v>62.503032684326172</v>
      </c>
      <c r="FD494">
        <v>60.713592529296875</v>
      </c>
      <c r="FE494">
        <v>59.838703155517578</v>
      </c>
      <c r="FF494">
        <v>60.113338470458984</v>
      </c>
      <c r="FG494">
        <v>62.369243621826172</v>
      </c>
      <c r="FH494">
        <v>69.407981872558594</v>
      </c>
      <c r="FI494">
        <v>77.266029357910156</v>
      </c>
      <c r="FJ494">
        <v>84.370079040527344</v>
      </c>
      <c r="FK494">
        <v>90.741111755371094</v>
      </c>
      <c r="FL494">
        <v>94.340690612792969</v>
      </c>
      <c r="FM494">
        <v>95.679191589355469</v>
      </c>
      <c r="FN494">
        <v>96.897262573242188</v>
      </c>
      <c r="FO494">
        <v>96.66400146484375</v>
      </c>
      <c r="FP494">
        <v>96.385368347167969</v>
      </c>
      <c r="FQ494">
        <v>94.445846557617188</v>
      </c>
      <c r="FR494">
        <v>91.144325256347656</v>
      </c>
      <c r="FS494">
        <v>87.637153625488281</v>
      </c>
      <c r="FT494">
        <v>85.078903198242188</v>
      </c>
      <c r="FU494">
        <v>81.575973510742187</v>
      </c>
      <c r="FV494">
        <v>78.467880249023438</v>
      </c>
      <c r="FW494">
        <v>75.912261962890625</v>
      </c>
      <c r="FX494">
        <v>35</v>
      </c>
      <c r="FY494">
        <v>6.0685139149427414E-2</v>
      </c>
      <c r="FZ494">
        <v>1</v>
      </c>
      <c r="GA494" s="57" t="s">
        <v>10</v>
      </c>
    </row>
    <row r="495" spans="1:183" x14ac:dyDescent="0.2">
      <c r="A495" t="s">
        <v>242</v>
      </c>
      <c r="B495" t="s">
        <v>246</v>
      </c>
      <c r="C495" t="s">
        <v>218</v>
      </c>
      <c r="D495" t="s">
        <v>44</v>
      </c>
      <c r="E495">
        <v>2015</v>
      </c>
      <c r="F495" t="s">
        <v>220</v>
      </c>
      <c r="G495" t="s">
        <v>244</v>
      </c>
      <c r="H495" s="57" t="s">
        <v>234</v>
      </c>
      <c r="I495">
        <v>63.800000000000004</v>
      </c>
      <c r="L495">
        <v>6.5790414587478061</v>
      </c>
      <c r="M495">
        <v>6.271249886400823</v>
      </c>
      <c r="N495">
        <v>6.16609485545517</v>
      </c>
      <c r="O495">
        <v>6.4282553089582803</v>
      </c>
      <c r="P495">
        <v>6.7870572236343891</v>
      </c>
      <c r="Q495">
        <v>7.4078619947675932</v>
      </c>
      <c r="R495">
        <v>8.81770848971302</v>
      </c>
      <c r="S495">
        <v>8.8143368769108097</v>
      </c>
      <c r="T495">
        <v>9.8268461823864364</v>
      </c>
      <c r="U495">
        <v>10.96792886142196</v>
      </c>
      <c r="V495">
        <v>11.676911532881654</v>
      </c>
      <c r="W495">
        <v>12.317927856497219</v>
      </c>
      <c r="X495">
        <v>12.688215432410043</v>
      </c>
      <c r="Y495">
        <v>12.969334003098716</v>
      </c>
      <c r="Z495">
        <v>13.133528064480961</v>
      </c>
      <c r="AA495">
        <v>13.178170898390041</v>
      </c>
      <c r="AB495">
        <v>13.19791374876541</v>
      </c>
      <c r="AC495">
        <v>12.951312881818245</v>
      </c>
      <c r="AD495">
        <v>12.468432232404901</v>
      </c>
      <c r="AE495">
        <v>12.463739351001333</v>
      </c>
      <c r="AF495">
        <v>12.392673776977212</v>
      </c>
      <c r="AG495">
        <v>11.441374861814161</v>
      </c>
      <c r="AH495">
        <v>8.9042652694141964</v>
      </c>
      <c r="AI495">
        <v>7.9904531829380669</v>
      </c>
      <c r="AJ495">
        <v>-0.75000280141830444</v>
      </c>
      <c r="AK495">
        <v>-0.74277967214584351</v>
      </c>
      <c r="AL495">
        <v>-0.75283783674240112</v>
      </c>
      <c r="AM495">
        <v>-0.73660868406295776</v>
      </c>
      <c r="AN495">
        <v>-0.76837712526321411</v>
      </c>
      <c r="AO495">
        <v>-0.84561872482299805</v>
      </c>
      <c r="AP495">
        <v>-1.12871253490448</v>
      </c>
      <c r="AQ495">
        <v>-0.81133979558944702</v>
      </c>
      <c r="AR495">
        <v>-0.71591013669967651</v>
      </c>
      <c r="AS495">
        <v>-0.91677463054656982</v>
      </c>
      <c r="AT495">
        <v>-0.95668148994445801</v>
      </c>
      <c r="AU495">
        <v>-1.0267254114151001</v>
      </c>
      <c r="AV495">
        <v>-4.2152982205152512E-2</v>
      </c>
      <c r="AW495">
        <v>1.3933089971542358</v>
      </c>
      <c r="AX495">
        <v>1.3977478742599487</v>
      </c>
      <c r="AY495">
        <v>1.3994308710098267</v>
      </c>
      <c r="AZ495">
        <v>1.3786164522171021</v>
      </c>
      <c r="BA495">
        <v>1.1870896816253662</v>
      </c>
      <c r="BB495">
        <v>-0.29533857107162476</v>
      </c>
      <c r="BC495">
        <v>-0.31522133946418762</v>
      </c>
      <c r="BD495">
        <v>-0.32221099734306335</v>
      </c>
      <c r="BE495">
        <v>-0.28086113929748535</v>
      </c>
      <c r="BF495">
        <v>-0.1995602548122406</v>
      </c>
      <c r="BG495">
        <v>-0.16221539676189423</v>
      </c>
      <c r="BH495">
        <v>-0.3492300808429718</v>
      </c>
      <c r="BI495">
        <v>-0.34639540314674377</v>
      </c>
      <c r="BJ495">
        <v>-0.35126844048500061</v>
      </c>
      <c r="BK495">
        <v>-0.34346118569374084</v>
      </c>
      <c r="BL495">
        <v>-0.35858258605003357</v>
      </c>
      <c r="BM495">
        <v>-0.39540931582450867</v>
      </c>
      <c r="BN495">
        <v>-0.52711522579193115</v>
      </c>
      <c r="BO495">
        <v>-0.38050189614295959</v>
      </c>
      <c r="BP495">
        <v>-0.33611410856246948</v>
      </c>
      <c r="BQ495">
        <v>-0.43131107091903687</v>
      </c>
      <c r="BR495">
        <v>-0.45136663317680359</v>
      </c>
      <c r="BS495">
        <v>-0.48500293493270874</v>
      </c>
      <c r="BT495">
        <v>0.15213592350482941</v>
      </c>
      <c r="BU495">
        <v>1.5996394157409668</v>
      </c>
      <c r="BV495">
        <v>1.605191707611084</v>
      </c>
      <c r="BW495">
        <v>1.6035004854202271</v>
      </c>
      <c r="BX495">
        <v>1.5926144123077393</v>
      </c>
      <c r="BY495">
        <v>1.4464032649993896</v>
      </c>
      <c r="BZ495">
        <v>-4.2209547013044357E-2</v>
      </c>
      <c r="CA495">
        <v>-0.19686248898506165</v>
      </c>
      <c r="CB495">
        <v>-0.20374433696269989</v>
      </c>
      <c r="CC495">
        <v>-0.17170262336730957</v>
      </c>
      <c r="CD495">
        <v>-0.12119477242231369</v>
      </c>
      <c r="CE495">
        <v>-9.7195371985435486E-2</v>
      </c>
      <c r="CF495">
        <v>-7.1656130254268646E-2</v>
      </c>
      <c r="CG495">
        <v>-7.1860864758491516E-2</v>
      </c>
      <c r="CH495">
        <v>-7.3142707347869873E-2</v>
      </c>
      <c r="CI495">
        <v>-7.1168430149555206E-2</v>
      </c>
      <c r="CJ495">
        <v>-7.4760176241397858E-2</v>
      </c>
      <c r="CK495">
        <v>-8.359566330909729E-2</v>
      </c>
      <c r="CL495">
        <v>-0.11045072227716446</v>
      </c>
      <c r="CM495">
        <v>-8.2104876637458801E-2</v>
      </c>
      <c r="CN495">
        <v>-7.3068544268608093E-2</v>
      </c>
      <c r="CO495">
        <v>-9.508049488067627E-2</v>
      </c>
      <c r="CP495">
        <v>-0.10138710588216782</v>
      </c>
      <c r="CQ495">
        <v>-0.10980761051177979</v>
      </c>
      <c r="CR495">
        <v>0.28669983148574829</v>
      </c>
      <c r="CS495">
        <v>1.7425433397293091</v>
      </c>
      <c r="CT495">
        <v>1.7488666772842407</v>
      </c>
      <c r="CU495">
        <v>1.7448384761810303</v>
      </c>
      <c r="CV495">
        <v>1.7408288717269897</v>
      </c>
      <c r="CW495">
        <v>1.6260031461715698</v>
      </c>
      <c r="CX495">
        <v>0.13310684263706207</v>
      </c>
      <c r="CY495">
        <v>-0.11488751322031021</v>
      </c>
      <c r="CZ495">
        <v>-0.12169470638036728</v>
      </c>
      <c r="DA495">
        <v>-9.6099779009819031E-2</v>
      </c>
      <c r="DB495">
        <v>-6.6919080913066864E-2</v>
      </c>
      <c r="DC495">
        <v>-5.2162706851959229E-2</v>
      </c>
      <c r="DD495">
        <v>0.2059178352355957</v>
      </c>
      <c r="DE495">
        <v>0.20267365872859955</v>
      </c>
      <c r="DF495">
        <v>0.20498302578926086</v>
      </c>
      <c r="DG495">
        <v>0.20112432539463043</v>
      </c>
      <c r="DH495">
        <v>0.20906224846839905</v>
      </c>
      <c r="DI495">
        <v>0.22821798920631409</v>
      </c>
      <c r="DJ495">
        <v>0.30621376633644104</v>
      </c>
      <c r="DK495">
        <v>0.21629214286804199</v>
      </c>
      <c r="DL495">
        <v>0.1899770200252533</v>
      </c>
      <c r="DM495">
        <v>0.24115008115768433</v>
      </c>
      <c r="DN495">
        <v>0.24859242141246796</v>
      </c>
      <c r="DO495">
        <v>0.26538771390914917</v>
      </c>
      <c r="DP495">
        <v>0.42126372456550598</v>
      </c>
      <c r="DQ495">
        <v>1.8854472637176514</v>
      </c>
      <c r="DR495">
        <v>1.8925416469573975</v>
      </c>
      <c r="DS495">
        <v>1.8861764669418335</v>
      </c>
      <c r="DT495">
        <v>1.8890433311462402</v>
      </c>
      <c r="DU495">
        <v>1.80560302734375</v>
      </c>
      <c r="DV495">
        <v>0.30842325091362</v>
      </c>
      <c r="DW495">
        <v>-3.2912533730268478E-2</v>
      </c>
      <c r="DX495">
        <v>-3.964507207274437E-2</v>
      </c>
      <c r="DY495">
        <v>-2.0496934652328491E-2</v>
      </c>
      <c r="DZ495">
        <v>-1.2643389403820038E-2</v>
      </c>
      <c r="EA495">
        <v>-7.1300417184829712E-3</v>
      </c>
      <c r="EB495">
        <v>0.60669052600860596</v>
      </c>
      <c r="EC495">
        <v>0.59905791282653809</v>
      </c>
      <c r="ED495">
        <v>0.60655242204666138</v>
      </c>
      <c r="EE495">
        <v>0.59427183866500854</v>
      </c>
      <c r="EF495">
        <v>0.61885678768157959</v>
      </c>
      <c r="EG495">
        <v>0.67842739820480347</v>
      </c>
      <c r="EH495">
        <v>0.90781110525131226</v>
      </c>
      <c r="EI495">
        <v>0.64713007211685181</v>
      </c>
      <c r="EJ495">
        <v>0.56977301836013794</v>
      </c>
      <c r="EK495">
        <v>0.72661364078521729</v>
      </c>
      <c r="EL495">
        <v>0.75390726327896118</v>
      </c>
      <c r="EM495">
        <v>0.80711013078689575</v>
      </c>
      <c r="EN495">
        <v>0.61555260419845581</v>
      </c>
      <c r="EO495">
        <v>2.0917778015136719</v>
      </c>
      <c r="EP495">
        <v>2.0999855995178223</v>
      </c>
      <c r="EQ495">
        <v>2.0902462005615234</v>
      </c>
      <c r="ER495">
        <v>2.103041410446167</v>
      </c>
      <c r="ES495">
        <v>2.0649166107177734</v>
      </c>
      <c r="ET495">
        <v>0.56155228614807129</v>
      </c>
      <c r="EU495">
        <v>8.54463130235672E-2</v>
      </c>
      <c r="EV495">
        <v>7.8821569681167603E-2</v>
      </c>
      <c r="EW495">
        <v>8.8661566376686096E-2</v>
      </c>
      <c r="EX495">
        <v>6.5722092986106873E-2</v>
      </c>
      <c r="EY495">
        <v>5.7889975607395172E-2</v>
      </c>
      <c r="EZ495">
        <v>66.550376892089844</v>
      </c>
      <c r="FA495">
        <v>64.008514404296875</v>
      </c>
      <c r="FB495">
        <v>63.131519317626953</v>
      </c>
      <c r="FC495">
        <v>62.503032684326172</v>
      </c>
      <c r="FD495">
        <v>60.713592529296875</v>
      </c>
      <c r="FE495">
        <v>59.838703155517578</v>
      </c>
      <c r="FF495">
        <v>60.113338470458984</v>
      </c>
      <c r="FG495">
        <v>62.369243621826172</v>
      </c>
      <c r="FH495">
        <v>69.407981872558594</v>
      </c>
      <c r="FI495">
        <v>77.266029357910156</v>
      </c>
      <c r="FJ495">
        <v>84.370079040527344</v>
      </c>
      <c r="FK495">
        <v>90.741111755371094</v>
      </c>
      <c r="FL495">
        <v>94.340690612792969</v>
      </c>
      <c r="FM495">
        <v>95.679191589355469</v>
      </c>
      <c r="FN495">
        <v>96.897262573242188</v>
      </c>
      <c r="FO495">
        <v>96.66400146484375</v>
      </c>
      <c r="FP495">
        <v>96.385368347167969</v>
      </c>
      <c r="FQ495">
        <v>94.445846557617188</v>
      </c>
      <c r="FR495">
        <v>91.144325256347656</v>
      </c>
      <c r="FS495">
        <v>87.637153625488281</v>
      </c>
      <c r="FT495">
        <v>85.078903198242188</v>
      </c>
      <c r="FU495">
        <v>81.575973510742187</v>
      </c>
      <c r="FV495">
        <v>78.467880249023438</v>
      </c>
      <c r="FW495">
        <v>75.912261962890625</v>
      </c>
      <c r="FX495">
        <v>35</v>
      </c>
      <c r="FY495">
        <v>6.0685139149427414E-2</v>
      </c>
      <c r="FZ495">
        <v>1</v>
      </c>
      <c r="GA495" s="57" t="s">
        <v>10</v>
      </c>
    </row>
    <row r="496" spans="1:183" x14ac:dyDescent="0.2">
      <c r="A496" t="s">
        <v>242</v>
      </c>
      <c r="B496" t="s">
        <v>246</v>
      </c>
      <c r="C496" t="s">
        <v>218</v>
      </c>
      <c r="D496" t="s">
        <v>44</v>
      </c>
      <c r="E496">
        <v>2016</v>
      </c>
      <c r="F496" t="s">
        <v>220</v>
      </c>
      <c r="G496" t="s">
        <v>244</v>
      </c>
      <c r="H496" s="57" t="s">
        <v>234</v>
      </c>
      <c r="I496">
        <v>63.800000000000004</v>
      </c>
      <c r="L496">
        <v>6.5790414587478061</v>
      </c>
      <c r="M496">
        <v>6.271249886400823</v>
      </c>
      <c r="N496">
        <v>6.16609485545517</v>
      </c>
      <c r="O496">
        <v>6.4282553089582803</v>
      </c>
      <c r="P496">
        <v>6.7870572236343891</v>
      </c>
      <c r="Q496">
        <v>7.4078619947675932</v>
      </c>
      <c r="R496">
        <v>8.81770848971302</v>
      </c>
      <c r="S496">
        <v>8.8143368769108097</v>
      </c>
      <c r="T496">
        <v>9.8268461823864364</v>
      </c>
      <c r="U496">
        <v>10.96792886142196</v>
      </c>
      <c r="V496">
        <v>11.676911532881654</v>
      </c>
      <c r="W496">
        <v>12.317927856497219</v>
      </c>
      <c r="X496">
        <v>12.688215432410043</v>
      </c>
      <c r="Y496">
        <v>12.969334003098716</v>
      </c>
      <c r="Z496">
        <v>13.133528064480961</v>
      </c>
      <c r="AA496">
        <v>13.178170898390041</v>
      </c>
      <c r="AB496">
        <v>13.19791374876541</v>
      </c>
      <c r="AC496">
        <v>12.951312881818245</v>
      </c>
      <c r="AD496">
        <v>12.468432232404901</v>
      </c>
      <c r="AE496">
        <v>12.463739351001333</v>
      </c>
      <c r="AF496">
        <v>12.392673776977212</v>
      </c>
      <c r="AG496">
        <v>11.441374861814161</v>
      </c>
      <c r="AH496">
        <v>8.9042652694141964</v>
      </c>
      <c r="AI496">
        <v>7.9904531829380669</v>
      </c>
      <c r="AJ496">
        <v>-0.75000280141830444</v>
      </c>
      <c r="AK496">
        <v>-0.74277967214584351</v>
      </c>
      <c r="AL496">
        <v>-0.75283783674240112</v>
      </c>
      <c r="AM496">
        <v>-0.73660868406295776</v>
      </c>
      <c r="AN496">
        <v>-0.76837712526321411</v>
      </c>
      <c r="AO496">
        <v>-0.84561872482299805</v>
      </c>
      <c r="AP496">
        <v>-1.12871253490448</v>
      </c>
      <c r="AQ496">
        <v>-0.81133979558944702</v>
      </c>
      <c r="AR496">
        <v>-0.71591013669967651</v>
      </c>
      <c r="AS496">
        <v>-0.91677463054656982</v>
      </c>
      <c r="AT496">
        <v>-0.95668148994445801</v>
      </c>
      <c r="AU496">
        <v>-1.0267254114151001</v>
      </c>
      <c r="AV496">
        <v>-4.2152982205152512E-2</v>
      </c>
      <c r="AW496">
        <v>1.3933089971542358</v>
      </c>
      <c r="AX496">
        <v>1.3977478742599487</v>
      </c>
      <c r="AY496">
        <v>1.3994308710098267</v>
      </c>
      <c r="AZ496">
        <v>1.3786164522171021</v>
      </c>
      <c r="BA496">
        <v>1.1870896816253662</v>
      </c>
      <c r="BB496">
        <v>-0.29533857107162476</v>
      </c>
      <c r="BC496">
        <v>-0.31522133946418762</v>
      </c>
      <c r="BD496">
        <v>-0.32221099734306335</v>
      </c>
      <c r="BE496">
        <v>-0.28086113929748535</v>
      </c>
      <c r="BF496">
        <v>-0.1995602548122406</v>
      </c>
      <c r="BG496">
        <v>-0.16221539676189423</v>
      </c>
      <c r="BH496">
        <v>-0.3492300808429718</v>
      </c>
      <c r="BI496">
        <v>-0.34639540314674377</v>
      </c>
      <c r="BJ496">
        <v>-0.35126844048500061</v>
      </c>
      <c r="BK496">
        <v>-0.34346118569374084</v>
      </c>
      <c r="BL496">
        <v>-0.35858258605003357</v>
      </c>
      <c r="BM496">
        <v>-0.39540931582450867</v>
      </c>
      <c r="BN496">
        <v>-0.52711522579193115</v>
      </c>
      <c r="BO496">
        <v>-0.38050189614295959</v>
      </c>
      <c r="BP496">
        <v>-0.33611410856246948</v>
      </c>
      <c r="BQ496">
        <v>-0.43131107091903687</v>
      </c>
      <c r="BR496">
        <v>-0.45136663317680359</v>
      </c>
      <c r="BS496">
        <v>-0.48500293493270874</v>
      </c>
      <c r="BT496">
        <v>0.15213592350482941</v>
      </c>
      <c r="BU496">
        <v>1.5996394157409668</v>
      </c>
      <c r="BV496">
        <v>1.605191707611084</v>
      </c>
      <c r="BW496">
        <v>1.6035004854202271</v>
      </c>
      <c r="BX496">
        <v>1.5926144123077393</v>
      </c>
      <c r="BY496">
        <v>1.4464032649993896</v>
      </c>
      <c r="BZ496">
        <v>-4.2209547013044357E-2</v>
      </c>
      <c r="CA496">
        <v>-0.19686248898506165</v>
      </c>
      <c r="CB496">
        <v>-0.20374433696269989</v>
      </c>
      <c r="CC496">
        <v>-0.17170262336730957</v>
      </c>
      <c r="CD496">
        <v>-0.12119477242231369</v>
      </c>
      <c r="CE496">
        <v>-9.7195371985435486E-2</v>
      </c>
      <c r="CF496">
        <v>-7.1656130254268646E-2</v>
      </c>
      <c r="CG496">
        <v>-7.1860864758491516E-2</v>
      </c>
      <c r="CH496">
        <v>-7.3142707347869873E-2</v>
      </c>
      <c r="CI496">
        <v>-7.1168430149555206E-2</v>
      </c>
      <c r="CJ496">
        <v>-7.4760176241397858E-2</v>
      </c>
      <c r="CK496">
        <v>-8.359566330909729E-2</v>
      </c>
      <c r="CL496">
        <v>-0.11045072227716446</v>
      </c>
      <c r="CM496">
        <v>-8.2104876637458801E-2</v>
      </c>
      <c r="CN496">
        <v>-7.3068544268608093E-2</v>
      </c>
      <c r="CO496">
        <v>-9.508049488067627E-2</v>
      </c>
      <c r="CP496">
        <v>-0.10138710588216782</v>
      </c>
      <c r="CQ496">
        <v>-0.10980761051177979</v>
      </c>
      <c r="CR496">
        <v>0.28669983148574829</v>
      </c>
      <c r="CS496">
        <v>1.7425433397293091</v>
      </c>
      <c r="CT496">
        <v>1.7488666772842407</v>
      </c>
      <c r="CU496">
        <v>1.7448384761810303</v>
      </c>
      <c r="CV496">
        <v>1.7408288717269897</v>
      </c>
      <c r="CW496">
        <v>1.6260031461715698</v>
      </c>
      <c r="CX496">
        <v>0.13310684263706207</v>
      </c>
      <c r="CY496">
        <v>-0.11488751322031021</v>
      </c>
      <c r="CZ496">
        <v>-0.12169470638036728</v>
      </c>
      <c r="DA496">
        <v>-9.6099779009819031E-2</v>
      </c>
      <c r="DB496">
        <v>-6.6919080913066864E-2</v>
      </c>
      <c r="DC496">
        <v>-5.2162706851959229E-2</v>
      </c>
      <c r="DD496">
        <v>0.2059178352355957</v>
      </c>
      <c r="DE496">
        <v>0.20267365872859955</v>
      </c>
      <c r="DF496">
        <v>0.20498302578926086</v>
      </c>
      <c r="DG496">
        <v>0.20112432539463043</v>
      </c>
      <c r="DH496">
        <v>0.20906224846839905</v>
      </c>
      <c r="DI496">
        <v>0.22821798920631409</v>
      </c>
      <c r="DJ496">
        <v>0.30621376633644104</v>
      </c>
      <c r="DK496">
        <v>0.21629214286804199</v>
      </c>
      <c r="DL496">
        <v>0.1899770200252533</v>
      </c>
      <c r="DM496">
        <v>0.24115008115768433</v>
      </c>
      <c r="DN496">
        <v>0.24859242141246796</v>
      </c>
      <c r="DO496">
        <v>0.26538771390914917</v>
      </c>
      <c r="DP496">
        <v>0.42126372456550598</v>
      </c>
      <c r="DQ496">
        <v>1.8854472637176514</v>
      </c>
      <c r="DR496">
        <v>1.8925416469573975</v>
      </c>
      <c r="DS496">
        <v>1.8861764669418335</v>
      </c>
      <c r="DT496">
        <v>1.8890433311462402</v>
      </c>
      <c r="DU496">
        <v>1.80560302734375</v>
      </c>
      <c r="DV496">
        <v>0.30842325091362</v>
      </c>
      <c r="DW496">
        <v>-3.2912533730268478E-2</v>
      </c>
      <c r="DX496">
        <v>-3.964507207274437E-2</v>
      </c>
      <c r="DY496">
        <v>-2.0496934652328491E-2</v>
      </c>
      <c r="DZ496">
        <v>-1.2643389403820038E-2</v>
      </c>
      <c r="EA496">
        <v>-7.1300417184829712E-3</v>
      </c>
      <c r="EB496">
        <v>0.60669052600860596</v>
      </c>
      <c r="EC496">
        <v>0.59905791282653809</v>
      </c>
      <c r="ED496">
        <v>0.60655242204666138</v>
      </c>
      <c r="EE496">
        <v>0.59427183866500854</v>
      </c>
      <c r="EF496">
        <v>0.61885678768157959</v>
      </c>
      <c r="EG496">
        <v>0.67842739820480347</v>
      </c>
      <c r="EH496">
        <v>0.90781110525131226</v>
      </c>
      <c r="EI496">
        <v>0.64713007211685181</v>
      </c>
      <c r="EJ496">
        <v>0.56977301836013794</v>
      </c>
      <c r="EK496">
        <v>0.72661364078521729</v>
      </c>
      <c r="EL496">
        <v>0.75390726327896118</v>
      </c>
      <c r="EM496">
        <v>0.80711013078689575</v>
      </c>
      <c r="EN496">
        <v>0.61555260419845581</v>
      </c>
      <c r="EO496">
        <v>2.0917778015136719</v>
      </c>
      <c r="EP496">
        <v>2.0999855995178223</v>
      </c>
      <c r="EQ496">
        <v>2.0902462005615234</v>
      </c>
      <c r="ER496">
        <v>2.103041410446167</v>
      </c>
      <c r="ES496">
        <v>2.0649166107177734</v>
      </c>
      <c r="ET496">
        <v>0.56155228614807129</v>
      </c>
      <c r="EU496">
        <v>8.54463130235672E-2</v>
      </c>
      <c r="EV496">
        <v>7.8821569681167603E-2</v>
      </c>
      <c r="EW496">
        <v>8.8661566376686096E-2</v>
      </c>
      <c r="EX496">
        <v>6.5722092986106873E-2</v>
      </c>
      <c r="EY496">
        <v>5.7889975607395172E-2</v>
      </c>
      <c r="EZ496">
        <v>66.550376892089844</v>
      </c>
      <c r="FA496">
        <v>64.008514404296875</v>
      </c>
      <c r="FB496">
        <v>63.131519317626953</v>
      </c>
      <c r="FC496">
        <v>62.503032684326172</v>
      </c>
      <c r="FD496">
        <v>60.713592529296875</v>
      </c>
      <c r="FE496">
        <v>59.838703155517578</v>
      </c>
      <c r="FF496">
        <v>60.113338470458984</v>
      </c>
      <c r="FG496">
        <v>62.369243621826172</v>
      </c>
      <c r="FH496">
        <v>69.407981872558594</v>
      </c>
      <c r="FI496">
        <v>77.266029357910156</v>
      </c>
      <c r="FJ496">
        <v>84.370079040527344</v>
      </c>
      <c r="FK496">
        <v>90.741111755371094</v>
      </c>
      <c r="FL496">
        <v>94.340690612792969</v>
      </c>
      <c r="FM496">
        <v>95.679191589355469</v>
      </c>
      <c r="FN496">
        <v>96.897262573242188</v>
      </c>
      <c r="FO496">
        <v>96.66400146484375</v>
      </c>
      <c r="FP496">
        <v>96.385368347167969</v>
      </c>
      <c r="FQ496">
        <v>94.445846557617188</v>
      </c>
      <c r="FR496">
        <v>91.144325256347656</v>
      </c>
      <c r="FS496">
        <v>87.637153625488281</v>
      </c>
      <c r="FT496">
        <v>85.078903198242188</v>
      </c>
      <c r="FU496">
        <v>81.575973510742187</v>
      </c>
      <c r="FV496">
        <v>78.467880249023438</v>
      </c>
      <c r="FW496">
        <v>75.912261962890625</v>
      </c>
      <c r="FX496">
        <v>35</v>
      </c>
      <c r="FY496">
        <v>6.0685139149427414E-2</v>
      </c>
      <c r="FZ496">
        <v>1</v>
      </c>
      <c r="GA496" s="57" t="s">
        <v>10</v>
      </c>
    </row>
    <row r="497" spans="1:183" x14ac:dyDescent="0.2">
      <c r="A497" t="s">
        <v>242</v>
      </c>
      <c r="B497" t="s">
        <v>246</v>
      </c>
      <c r="C497" t="s">
        <v>218</v>
      </c>
      <c r="D497" t="s">
        <v>45</v>
      </c>
      <c r="E497">
        <v>2014</v>
      </c>
      <c r="F497" t="s">
        <v>220</v>
      </c>
      <c r="G497" t="s">
        <v>244</v>
      </c>
      <c r="H497" s="57" t="s">
        <v>234</v>
      </c>
      <c r="I497">
        <v>50.11</v>
      </c>
      <c r="L497">
        <v>5.013741504290004</v>
      </c>
      <c r="M497">
        <v>4.8091621665354412</v>
      </c>
      <c r="N497">
        <v>4.7186677519800444</v>
      </c>
      <c r="O497">
        <v>4.9701578218568372</v>
      </c>
      <c r="P497">
        <v>5.3394561000831642</v>
      </c>
      <c r="Q497">
        <v>5.7699555093337649</v>
      </c>
      <c r="R497">
        <v>6.7567079236382996</v>
      </c>
      <c r="S497">
        <v>6.8579149183063803</v>
      </c>
      <c r="T497">
        <v>7.2064751718194282</v>
      </c>
      <c r="U497">
        <v>7.6204919193156906</v>
      </c>
      <c r="V497">
        <v>7.8902382251950325</v>
      </c>
      <c r="W497">
        <v>8.1150375731560853</v>
      </c>
      <c r="X497">
        <v>8.2326094750963428</v>
      </c>
      <c r="Y497">
        <v>8.4107725753549065</v>
      </c>
      <c r="Z497">
        <v>8.5011262488773678</v>
      </c>
      <c r="AA497">
        <v>8.6102380493190047</v>
      </c>
      <c r="AB497">
        <v>8.6484806074852614</v>
      </c>
      <c r="AC497">
        <v>8.5943791468726154</v>
      </c>
      <c r="AD497">
        <v>8.4624696380892601</v>
      </c>
      <c r="AE497">
        <v>8.4033229450180098</v>
      </c>
      <c r="AF497">
        <v>8.2194389482375527</v>
      </c>
      <c r="AG497">
        <v>7.5358426464375574</v>
      </c>
      <c r="AH497">
        <v>6.0534813374113652</v>
      </c>
      <c r="AI497">
        <v>5.4777548453873282</v>
      </c>
      <c r="AJ497">
        <v>-0.45503053069114685</v>
      </c>
      <c r="AK497">
        <v>-0.43659380078315735</v>
      </c>
      <c r="AL497">
        <v>-0.42820277810096741</v>
      </c>
      <c r="AM497">
        <v>-0.45490476489067078</v>
      </c>
      <c r="AN497">
        <v>-0.47596505284309387</v>
      </c>
      <c r="AO497">
        <v>-0.57953375577926636</v>
      </c>
      <c r="AP497">
        <v>-0.69165366888046265</v>
      </c>
      <c r="AQ497">
        <v>-0.51837855577468872</v>
      </c>
      <c r="AR497">
        <v>-0.4749031662940979</v>
      </c>
      <c r="AS497">
        <v>-0.41875836253166199</v>
      </c>
      <c r="AT497">
        <v>-0.39451196789741516</v>
      </c>
      <c r="AU497">
        <v>-0.41053652763366699</v>
      </c>
      <c r="AV497">
        <v>2.7153914794325829E-2</v>
      </c>
      <c r="AW497">
        <v>1.011854887008667</v>
      </c>
      <c r="AX497">
        <v>1.0125222206115723</v>
      </c>
      <c r="AY497">
        <v>1.0217715501785278</v>
      </c>
      <c r="AZ497">
        <v>0.99068033695220947</v>
      </c>
      <c r="BA497">
        <v>0.81948339939117432</v>
      </c>
      <c r="BB497">
        <v>-0.21467159688472748</v>
      </c>
      <c r="BC497">
        <v>-0.22117392718791962</v>
      </c>
      <c r="BD497">
        <v>-0.22114516794681549</v>
      </c>
      <c r="BE497">
        <v>-0.18887344002723694</v>
      </c>
      <c r="BF497">
        <v>-0.14068450033664703</v>
      </c>
      <c r="BG497">
        <v>-0.11938205361366272</v>
      </c>
      <c r="BH497">
        <v>-0.20961372554302216</v>
      </c>
      <c r="BI497">
        <v>-0.20139691233634949</v>
      </c>
      <c r="BJ497">
        <v>-0.19750712811946869</v>
      </c>
      <c r="BK497">
        <v>-0.20965415239334106</v>
      </c>
      <c r="BL497">
        <v>-0.21912871301174164</v>
      </c>
      <c r="BM497">
        <v>-0.26750677824020386</v>
      </c>
      <c r="BN497">
        <v>-0.31892433762550354</v>
      </c>
      <c r="BO497">
        <v>-0.23977693915367126</v>
      </c>
      <c r="BP497">
        <v>-0.21975177526473999</v>
      </c>
      <c r="BQ497">
        <v>-0.19303692877292633</v>
      </c>
      <c r="BR497">
        <v>-0.18124794960021973</v>
      </c>
      <c r="BS497">
        <v>-0.18885156512260437</v>
      </c>
      <c r="BT497">
        <v>0.14717705547809601</v>
      </c>
      <c r="BU497">
        <v>1.1288837194442749</v>
      </c>
      <c r="BV497">
        <v>1.1278990507125854</v>
      </c>
      <c r="BW497">
        <v>1.1357079744338989</v>
      </c>
      <c r="BX497">
        <v>1.1120457649230957</v>
      </c>
      <c r="BY497">
        <v>0.98663300275802612</v>
      </c>
      <c r="BZ497">
        <v>-3.2136373221874237E-2</v>
      </c>
      <c r="CA497">
        <v>-0.13439778983592987</v>
      </c>
      <c r="CB497">
        <v>-0.13615222275257111</v>
      </c>
      <c r="CC497">
        <v>-0.11142389476299286</v>
      </c>
      <c r="CD497">
        <v>-8.3416067063808441E-2</v>
      </c>
      <c r="CE497">
        <v>-7.0654936134815216E-2</v>
      </c>
      <c r="CF497">
        <v>-3.9638780057430267E-2</v>
      </c>
      <c r="CG497">
        <v>-3.8500256836414337E-2</v>
      </c>
      <c r="CH497">
        <v>-3.7728026509284973E-2</v>
      </c>
      <c r="CI497">
        <v>-3.9794322103261948E-2</v>
      </c>
      <c r="CJ497">
        <v>-4.1244637221097946E-2</v>
      </c>
      <c r="CK497">
        <v>-5.139787495136261E-2</v>
      </c>
      <c r="CL497">
        <v>-6.0773149132728577E-2</v>
      </c>
      <c r="CM497">
        <v>-4.6818308532238007E-2</v>
      </c>
      <c r="CN497">
        <v>-4.3034709990024567E-2</v>
      </c>
      <c r="CO497">
        <v>-3.6702968180179596E-2</v>
      </c>
      <c r="CP497">
        <v>-3.3541925251483917E-2</v>
      </c>
      <c r="CQ497">
        <v>-3.5313233733177185E-2</v>
      </c>
      <c r="CR497">
        <v>0.23030471801757813</v>
      </c>
      <c r="CS497">
        <v>1.2099374532699585</v>
      </c>
      <c r="CT497">
        <v>1.2078086137771606</v>
      </c>
      <c r="CU497">
        <v>1.2146201133728027</v>
      </c>
      <c r="CV497">
        <v>1.1961029767990112</v>
      </c>
      <c r="CW497">
        <v>1.1024003028869629</v>
      </c>
      <c r="CX497">
        <v>9.4286970794200897E-2</v>
      </c>
      <c r="CY497">
        <v>-7.4296899139881134E-2</v>
      </c>
      <c r="CZ497">
        <v>-7.7286370098590851E-2</v>
      </c>
      <c r="DA497">
        <v>-5.7782571762800217E-2</v>
      </c>
      <c r="DB497">
        <v>-4.3752118945121765E-2</v>
      </c>
      <c r="DC497">
        <v>-3.6906681954860687E-2</v>
      </c>
      <c r="DD497">
        <v>0.13033615052700043</v>
      </c>
      <c r="DE497">
        <v>0.12439639866352081</v>
      </c>
      <c r="DF497">
        <v>0.12205108255147934</v>
      </c>
      <c r="DG497">
        <v>0.13006551563739777</v>
      </c>
      <c r="DH497">
        <v>0.13663943111896515</v>
      </c>
      <c r="DI497">
        <v>0.16471104323863983</v>
      </c>
      <c r="DJ497">
        <v>0.19737803936004639</v>
      </c>
      <c r="DK497">
        <v>0.14614032208919525</v>
      </c>
      <c r="DL497">
        <v>0.13368237018585205</v>
      </c>
      <c r="DM497">
        <v>0.11963099241256714</v>
      </c>
      <c r="DN497">
        <v>0.1141640916466713</v>
      </c>
      <c r="DO497">
        <v>0.11822509765625</v>
      </c>
      <c r="DP497">
        <v>0.31343239545822144</v>
      </c>
      <c r="DQ497">
        <v>1.2909911870956421</v>
      </c>
      <c r="DR497">
        <v>1.2877182960510254</v>
      </c>
      <c r="DS497">
        <v>1.293532133102417</v>
      </c>
      <c r="DT497">
        <v>1.2801603078842163</v>
      </c>
      <c r="DU497">
        <v>1.2181675434112549</v>
      </c>
      <c r="DV497">
        <v>0.22071030735969543</v>
      </c>
      <c r="DW497">
        <v>-1.4196007512509823E-2</v>
      </c>
      <c r="DX497">
        <v>-1.8420521169900894E-2</v>
      </c>
      <c r="DY497">
        <v>-4.141251090914011E-3</v>
      </c>
      <c r="DZ497">
        <v>-4.0881703607738018E-3</v>
      </c>
      <c r="EA497">
        <v>-3.1584298703819513E-3</v>
      </c>
      <c r="EB497">
        <v>0.37575298547744751</v>
      </c>
      <c r="EC497">
        <v>0.35959330201148987</v>
      </c>
      <c r="ED497">
        <v>0.35274675488471985</v>
      </c>
      <c r="EE497">
        <v>0.37531614303588867</v>
      </c>
      <c r="EF497">
        <v>0.39347577095031738</v>
      </c>
      <c r="EG497">
        <v>0.47673797607421875</v>
      </c>
      <c r="EH497">
        <v>0.57010734081268311</v>
      </c>
      <c r="EI497">
        <v>0.4247419536113739</v>
      </c>
      <c r="EJ497">
        <v>0.38883376121520996</v>
      </c>
      <c r="EK497">
        <v>0.3453524112701416</v>
      </c>
      <c r="EL497">
        <v>0.32742813229560852</v>
      </c>
      <c r="EM497">
        <v>0.33991006016731262</v>
      </c>
      <c r="EN497">
        <v>0.43345552682876587</v>
      </c>
      <c r="EO497">
        <v>1.40802001953125</v>
      </c>
      <c r="EP497">
        <v>1.4030951261520386</v>
      </c>
      <c r="EQ497">
        <v>1.4074685573577881</v>
      </c>
      <c r="ER497">
        <v>1.4015257358551025</v>
      </c>
      <c r="ES497">
        <v>1.3853170871734619</v>
      </c>
      <c r="ET497">
        <v>0.40324553847312927</v>
      </c>
      <c r="EU497">
        <v>7.2580136358737946E-2</v>
      </c>
      <c r="EV497">
        <v>6.6572420299053192E-2</v>
      </c>
      <c r="EW497">
        <v>7.3308296501636505E-2</v>
      </c>
      <c r="EX497">
        <v>5.31802698969841E-2</v>
      </c>
      <c r="EY497">
        <v>4.5568685978651047E-2</v>
      </c>
      <c r="EZ497">
        <v>62.891212463378906</v>
      </c>
      <c r="FA497">
        <v>62.926006317138672</v>
      </c>
      <c r="FB497">
        <v>62.642627716064453</v>
      </c>
      <c r="FC497">
        <v>61.938400268554687</v>
      </c>
      <c r="FD497">
        <v>61.437149047851562</v>
      </c>
      <c r="FE497">
        <v>60.829074859619141</v>
      </c>
      <c r="FF497">
        <v>60.342479705810547</v>
      </c>
      <c r="FG497">
        <v>61.848960876464844</v>
      </c>
      <c r="FH497">
        <v>66.550628662109375</v>
      </c>
      <c r="FI497">
        <v>70.878715515136719</v>
      </c>
      <c r="FJ497">
        <v>74.555366516113281</v>
      </c>
      <c r="FK497">
        <v>77.898597717285156</v>
      </c>
      <c r="FL497">
        <v>80.004425048828125</v>
      </c>
      <c r="FM497">
        <v>81.6484375</v>
      </c>
      <c r="FN497">
        <v>82.957618713378906</v>
      </c>
      <c r="FO497">
        <v>83.96002197265625</v>
      </c>
      <c r="FP497">
        <v>83.845451354980469</v>
      </c>
      <c r="FQ497">
        <v>82.769500732421875</v>
      </c>
      <c r="FR497">
        <v>79.384193420410156</v>
      </c>
      <c r="FS497">
        <v>74.252693176269531</v>
      </c>
      <c r="FT497">
        <v>69.377975463867188</v>
      </c>
      <c r="FU497">
        <v>65.616889953613281</v>
      </c>
      <c r="FV497">
        <v>62.371509552001953</v>
      </c>
      <c r="FW497">
        <v>59.681568145751953</v>
      </c>
      <c r="FX497">
        <v>35</v>
      </c>
      <c r="FY497">
        <v>6.0685139149427414E-2</v>
      </c>
      <c r="FZ497">
        <v>1</v>
      </c>
      <c r="GA497" s="57" t="s">
        <v>10</v>
      </c>
    </row>
    <row r="498" spans="1:183" x14ac:dyDescent="0.2">
      <c r="A498" t="s">
        <v>242</v>
      </c>
      <c r="B498" t="s">
        <v>246</v>
      </c>
      <c r="C498" t="s">
        <v>218</v>
      </c>
      <c r="D498" t="s">
        <v>45</v>
      </c>
      <c r="E498">
        <v>2015</v>
      </c>
      <c r="F498" t="s">
        <v>220</v>
      </c>
      <c r="G498" t="s">
        <v>244</v>
      </c>
      <c r="H498" s="57" t="s">
        <v>234</v>
      </c>
      <c r="I498">
        <v>50.11</v>
      </c>
      <c r="L498">
        <v>5.013741504290004</v>
      </c>
      <c r="M498">
        <v>4.8091621665354412</v>
      </c>
      <c r="N498">
        <v>4.7186677519800444</v>
      </c>
      <c r="O498">
        <v>4.9701578218568372</v>
      </c>
      <c r="P498">
        <v>5.3394561000831642</v>
      </c>
      <c r="Q498">
        <v>5.7699555093337649</v>
      </c>
      <c r="R498">
        <v>6.7567079236382996</v>
      </c>
      <c r="S498">
        <v>6.8579149183063803</v>
      </c>
      <c r="T498">
        <v>7.2064751718194282</v>
      </c>
      <c r="U498">
        <v>7.6204919193156906</v>
      </c>
      <c r="V498">
        <v>7.8902382251950325</v>
      </c>
      <c r="W498">
        <v>8.1150375731560853</v>
      </c>
      <c r="X498">
        <v>8.2326094750963428</v>
      </c>
      <c r="Y498">
        <v>8.4107725753549065</v>
      </c>
      <c r="Z498">
        <v>8.5011262488773678</v>
      </c>
      <c r="AA498">
        <v>8.6102380493190047</v>
      </c>
      <c r="AB498">
        <v>8.6484806074852614</v>
      </c>
      <c r="AC498">
        <v>8.5943791468726154</v>
      </c>
      <c r="AD498">
        <v>8.4624696380892601</v>
      </c>
      <c r="AE498">
        <v>8.4033229450180098</v>
      </c>
      <c r="AF498">
        <v>8.2194389482375527</v>
      </c>
      <c r="AG498">
        <v>7.5358426464375574</v>
      </c>
      <c r="AH498">
        <v>6.0534813374113652</v>
      </c>
      <c r="AI498">
        <v>5.4777548453873282</v>
      </c>
      <c r="AJ498">
        <v>-0.45503053069114685</v>
      </c>
      <c r="AK498">
        <v>-0.43659380078315735</v>
      </c>
      <c r="AL498">
        <v>-0.42820277810096741</v>
      </c>
      <c r="AM498">
        <v>-0.45490476489067078</v>
      </c>
      <c r="AN498">
        <v>-0.47596505284309387</v>
      </c>
      <c r="AO498">
        <v>-0.57953375577926636</v>
      </c>
      <c r="AP498">
        <v>-0.69165366888046265</v>
      </c>
      <c r="AQ498">
        <v>-0.51837855577468872</v>
      </c>
      <c r="AR498">
        <v>-0.4749031662940979</v>
      </c>
      <c r="AS498">
        <v>-0.41875836253166199</v>
      </c>
      <c r="AT498">
        <v>-0.39451196789741516</v>
      </c>
      <c r="AU498">
        <v>-0.41053652763366699</v>
      </c>
      <c r="AV498">
        <v>2.7153914794325829E-2</v>
      </c>
      <c r="AW498">
        <v>1.011854887008667</v>
      </c>
      <c r="AX498">
        <v>1.0125222206115723</v>
      </c>
      <c r="AY498">
        <v>1.0217715501785278</v>
      </c>
      <c r="AZ498">
        <v>0.99068033695220947</v>
      </c>
      <c r="BA498">
        <v>0.81948339939117432</v>
      </c>
      <c r="BB498">
        <v>-0.21467159688472748</v>
      </c>
      <c r="BC498">
        <v>-0.22117392718791962</v>
      </c>
      <c r="BD498">
        <v>-0.22114516794681549</v>
      </c>
      <c r="BE498">
        <v>-0.18887344002723694</v>
      </c>
      <c r="BF498">
        <v>-0.14068450033664703</v>
      </c>
      <c r="BG498">
        <v>-0.11938205361366272</v>
      </c>
      <c r="BH498">
        <v>-0.20961372554302216</v>
      </c>
      <c r="BI498">
        <v>-0.20139691233634949</v>
      </c>
      <c r="BJ498">
        <v>-0.19750712811946869</v>
      </c>
      <c r="BK498">
        <v>-0.20965415239334106</v>
      </c>
      <c r="BL498">
        <v>-0.21912871301174164</v>
      </c>
      <c r="BM498">
        <v>-0.26750677824020386</v>
      </c>
      <c r="BN498">
        <v>-0.31892433762550354</v>
      </c>
      <c r="BO498">
        <v>-0.23977693915367126</v>
      </c>
      <c r="BP498">
        <v>-0.21975177526473999</v>
      </c>
      <c r="BQ498">
        <v>-0.19303692877292633</v>
      </c>
      <c r="BR498">
        <v>-0.18124794960021973</v>
      </c>
      <c r="BS498">
        <v>-0.18885156512260437</v>
      </c>
      <c r="BT498">
        <v>0.14717705547809601</v>
      </c>
      <c r="BU498">
        <v>1.1288837194442749</v>
      </c>
      <c r="BV498">
        <v>1.1278990507125854</v>
      </c>
      <c r="BW498">
        <v>1.1357079744338989</v>
      </c>
      <c r="BX498">
        <v>1.1120457649230957</v>
      </c>
      <c r="BY498">
        <v>0.98663300275802612</v>
      </c>
      <c r="BZ498">
        <v>-3.2136373221874237E-2</v>
      </c>
      <c r="CA498">
        <v>-0.13439778983592987</v>
      </c>
      <c r="CB498">
        <v>-0.13615222275257111</v>
      </c>
      <c r="CC498">
        <v>-0.11142389476299286</v>
      </c>
      <c r="CD498">
        <v>-8.3416067063808441E-2</v>
      </c>
      <c r="CE498">
        <v>-7.0654936134815216E-2</v>
      </c>
      <c r="CF498">
        <v>-3.9638780057430267E-2</v>
      </c>
      <c r="CG498">
        <v>-3.8500256836414337E-2</v>
      </c>
      <c r="CH498">
        <v>-3.7728026509284973E-2</v>
      </c>
      <c r="CI498">
        <v>-3.9794322103261948E-2</v>
      </c>
      <c r="CJ498">
        <v>-4.1244637221097946E-2</v>
      </c>
      <c r="CK498">
        <v>-5.139787495136261E-2</v>
      </c>
      <c r="CL498">
        <v>-6.0773149132728577E-2</v>
      </c>
      <c r="CM498">
        <v>-4.6818308532238007E-2</v>
      </c>
      <c r="CN498">
        <v>-4.3034709990024567E-2</v>
      </c>
      <c r="CO498">
        <v>-3.6702968180179596E-2</v>
      </c>
      <c r="CP498">
        <v>-3.3541925251483917E-2</v>
      </c>
      <c r="CQ498">
        <v>-3.5313233733177185E-2</v>
      </c>
      <c r="CR498">
        <v>0.23030471801757813</v>
      </c>
      <c r="CS498">
        <v>1.2099374532699585</v>
      </c>
      <c r="CT498">
        <v>1.2078086137771606</v>
      </c>
      <c r="CU498">
        <v>1.2146201133728027</v>
      </c>
      <c r="CV498">
        <v>1.1961029767990112</v>
      </c>
      <c r="CW498">
        <v>1.1024003028869629</v>
      </c>
      <c r="CX498">
        <v>9.4286970794200897E-2</v>
      </c>
      <c r="CY498">
        <v>-7.4296899139881134E-2</v>
      </c>
      <c r="CZ498">
        <v>-7.7286370098590851E-2</v>
      </c>
      <c r="DA498">
        <v>-5.7782571762800217E-2</v>
      </c>
      <c r="DB498">
        <v>-4.3752118945121765E-2</v>
      </c>
      <c r="DC498">
        <v>-3.6906681954860687E-2</v>
      </c>
      <c r="DD498">
        <v>0.13033615052700043</v>
      </c>
      <c r="DE498">
        <v>0.12439639866352081</v>
      </c>
      <c r="DF498">
        <v>0.12205108255147934</v>
      </c>
      <c r="DG498">
        <v>0.13006551563739777</v>
      </c>
      <c r="DH498">
        <v>0.13663943111896515</v>
      </c>
      <c r="DI498">
        <v>0.16471104323863983</v>
      </c>
      <c r="DJ498">
        <v>0.19737803936004639</v>
      </c>
      <c r="DK498">
        <v>0.14614032208919525</v>
      </c>
      <c r="DL498">
        <v>0.13368237018585205</v>
      </c>
      <c r="DM498">
        <v>0.11963099241256714</v>
      </c>
      <c r="DN498">
        <v>0.1141640916466713</v>
      </c>
      <c r="DO498">
        <v>0.11822509765625</v>
      </c>
      <c r="DP498">
        <v>0.31343239545822144</v>
      </c>
      <c r="DQ498">
        <v>1.2909911870956421</v>
      </c>
      <c r="DR498">
        <v>1.2877182960510254</v>
      </c>
      <c r="DS498">
        <v>1.293532133102417</v>
      </c>
      <c r="DT498">
        <v>1.2801603078842163</v>
      </c>
      <c r="DU498">
        <v>1.2181675434112549</v>
      </c>
      <c r="DV498">
        <v>0.22071030735969543</v>
      </c>
      <c r="DW498">
        <v>-1.4196007512509823E-2</v>
      </c>
      <c r="DX498">
        <v>-1.8420521169900894E-2</v>
      </c>
      <c r="DY498">
        <v>-4.141251090914011E-3</v>
      </c>
      <c r="DZ498">
        <v>-4.0881703607738018E-3</v>
      </c>
      <c r="EA498">
        <v>-3.1584298703819513E-3</v>
      </c>
      <c r="EB498">
        <v>0.37575298547744751</v>
      </c>
      <c r="EC498">
        <v>0.35959330201148987</v>
      </c>
      <c r="ED498">
        <v>0.35274675488471985</v>
      </c>
      <c r="EE498">
        <v>0.37531614303588867</v>
      </c>
      <c r="EF498">
        <v>0.39347577095031738</v>
      </c>
      <c r="EG498">
        <v>0.47673797607421875</v>
      </c>
      <c r="EH498">
        <v>0.57010734081268311</v>
      </c>
      <c r="EI498">
        <v>0.4247419536113739</v>
      </c>
      <c r="EJ498">
        <v>0.38883376121520996</v>
      </c>
      <c r="EK498">
        <v>0.3453524112701416</v>
      </c>
      <c r="EL498">
        <v>0.32742813229560852</v>
      </c>
      <c r="EM498">
        <v>0.33991006016731262</v>
      </c>
      <c r="EN498">
        <v>0.43345552682876587</v>
      </c>
      <c r="EO498">
        <v>1.40802001953125</v>
      </c>
      <c r="EP498">
        <v>1.4030951261520386</v>
      </c>
      <c r="EQ498">
        <v>1.4074685573577881</v>
      </c>
      <c r="ER498">
        <v>1.4015257358551025</v>
      </c>
      <c r="ES498">
        <v>1.3853170871734619</v>
      </c>
      <c r="ET498">
        <v>0.40324553847312927</v>
      </c>
      <c r="EU498">
        <v>7.2580136358737946E-2</v>
      </c>
      <c r="EV498">
        <v>6.6572420299053192E-2</v>
      </c>
      <c r="EW498">
        <v>7.3308296501636505E-2</v>
      </c>
      <c r="EX498">
        <v>5.31802698969841E-2</v>
      </c>
      <c r="EY498">
        <v>4.5568685978651047E-2</v>
      </c>
      <c r="EZ498">
        <v>62.891212463378906</v>
      </c>
      <c r="FA498">
        <v>62.926006317138672</v>
      </c>
      <c r="FB498">
        <v>62.642627716064453</v>
      </c>
      <c r="FC498">
        <v>61.938400268554687</v>
      </c>
      <c r="FD498">
        <v>61.437149047851562</v>
      </c>
      <c r="FE498">
        <v>60.829074859619141</v>
      </c>
      <c r="FF498">
        <v>60.342479705810547</v>
      </c>
      <c r="FG498">
        <v>61.848960876464844</v>
      </c>
      <c r="FH498">
        <v>66.550628662109375</v>
      </c>
      <c r="FI498">
        <v>70.878715515136719</v>
      </c>
      <c r="FJ498">
        <v>74.555366516113281</v>
      </c>
      <c r="FK498">
        <v>77.898597717285156</v>
      </c>
      <c r="FL498">
        <v>80.004425048828125</v>
      </c>
      <c r="FM498">
        <v>81.6484375</v>
      </c>
      <c r="FN498">
        <v>82.957618713378906</v>
      </c>
      <c r="FO498">
        <v>83.96002197265625</v>
      </c>
      <c r="FP498">
        <v>83.845451354980469</v>
      </c>
      <c r="FQ498">
        <v>82.769500732421875</v>
      </c>
      <c r="FR498">
        <v>79.384193420410156</v>
      </c>
      <c r="FS498">
        <v>74.252693176269531</v>
      </c>
      <c r="FT498">
        <v>69.377975463867188</v>
      </c>
      <c r="FU498">
        <v>65.616889953613281</v>
      </c>
      <c r="FV498">
        <v>62.371509552001953</v>
      </c>
      <c r="FW498">
        <v>59.681568145751953</v>
      </c>
      <c r="FX498">
        <v>35</v>
      </c>
      <c r="FY498">
        <v>6.0685139149427414E-2</v>
      </c>
      <c r="FZ498">
        <v>1</v>
      </c>
      <c r="GA498" s="57" t="s">
        <v>10</v>
      </c>
    </row>
    <row r="499" spans="1:183" x14ac:dyDescent="0.2">
      <c r="A499" t="s">
        <v>242</v>
      </c>
      <c r="B499" t="s">
        <v>246</v>
      </c>
      <c r="C499" t="s">
        <v>218</v>
      </c>
      <c r="D499" t="s">
        <v>45</v>
      </c>
      <c r="E499">
        <v>2016</v>
      </c>
      <c r="F499" t="s">
        <v>220</v>
      </c>
      <c r="G499" t="s">
        <v>244</v>
      </c>
      <c r="H499" s="57" t="s">
        <v>234</v>
      </c>
      <c r="I499">
        <v>50.11</v>
      </c>
      <c r="L499">
        <v>5.013741504290004</v>
      </c>
      <c r="M499">
        <v>4.8091621665354412</v>
      </c>
      <c r="N499">
        <v>4.7186677519800444</v>
      </c>
      <c r="O499">
        <v>4.9701578218568372</v>
      </c>
      <c r="P499">
        <v>5.3394561000831642</v>
      </c>
      <c r="Q499">
        <v>5.7699555093337649</v>
      </c>
      <c r="R499">
        <v>6.7567079236382996</v>
      </c>
      <c r="S499">
        <v>6.8579149183063803</v>
      </c>
      <c r="T499">
        <v>7.2064751718194282</v>
      </c>
      <c r="U499">
        <v>7.6204919193156906</v>
      </c>
      <c r="V499">
        <v>7.8902382251950325</v>
      </c>
      <c r="W499">
        <v>8.1150375731560853</v>
      </c>
      <c r="X499">
        <v>8.2326094750963428</v>
      </c>
      <c r="Y499">
        <v>8.4107725753549065</v>
      </c>
      <c r="Z499">
        <v>8.5011262488773678</v>
      </c>
      <c r="AA499">
        <v>8.6102380493190047</v>
      </c>
      <c r="AB499">
        <v>8.6484806074852614</v>
      </c>
      <c r="AC499">
        <v>8.5943791468726154</v>
      </c>
      <c r="AD499">
        <v>8.4624696380892601</v>
      </c>
      <c r="AE499">
        <v>8.4033229450180098</v>
      </c>
      <c r="AF499">
        <v>8.2194389482375527</v>
      </c>
      <c r="AG499">
        <v>7.5358426464375574</v>
      </c>
      <c r="AH499">
        <v>6.0534813374113652</v>
      </c>
      <c r="AI499">
        <v>5.4777548453873282</v>
      </c>
      <c r="AJ499">
        <v>-0.45503053069114685</v>
      </c>
      <c r="AK499">
        <v>-0.43659380078315735</v>
      </c>
      <c r="AL499">
        <v>-0.42820277810096741</v>
      </c>
      <c r="AM499">
        <v>-0.45490476489067078</v>
      </c>
      <c r="AN499">
        <v>-0.47596505284309387</v>
      </c>
      <c r="AO499">
        <v>-0.57953375577926636</v>
      </c>
      <c r="AP499">
        <v>-0.69165366888046265</v>
      </c>
      <c r="AQ499">
        <v>-0.51837855577468872</v>
      </c>
      <c r="AR499">
        <v>-0.4749031662940979</v>
      </c>
      <c r="AS499">
        <v>-0.41875836253166199</v>
      </c>
      <c r="AT499">
        <v>-0.39451196789741516</v>
      </c>
      <c r="AU499">
        <v>-0.41053652763366699</v>
      </c>
      <c r="AV499">
        <v>2.7153914794325829E-2</v>
      </c>
      <c r="AW499">
        <v>1.011854887008667</v>
      </c>
      <c r="AX499">
        <v>1.0125222206115723</v>
      </c>
      <c r="AY499">
        <v>1.0217715501785278</v>
      </c>
      <c r="AZ499">
        <v>0.99068033695220947</v>
      </c>
      <c r="BA499">
        <v>0.81948339939117432</v>
      </c>
      <c r="BB499">
        <v>-0.21467159688472748</v>
      </c>
      <c r="BC499">
        <v>-0.22117392718791962</v>
      </c>
      <c r="BD499">
        <v>-0.22114516794681549</v>
      </c>
      <c r="BE499">
        <v>-0.18887344002723694</v>
      </c>
      <c r="BF499">
        <v>-0.14068450033664703</v>
      </c>
      <c r="BG499">
        <v>-0.11938205361366272</v>
      </c>
      <c r="BH499">
        <v>-0.20961372554302216</v>
      </c>
      <c r="BI499">
        <v>-0.20139691233634949</v>
      </c>
      <c r="BJ499">
        <v>-0.19750712811946869</v>
      </c>
      <c r="BK499">
        <v>-0.20965415239334106</v>
      </c>
      <c r="BL499">
        <v>-0.21912871301174164</v>
      </c>
      <c r="BM499">
        <v>-0.26750677824020386</v>
      </c>
      <c r="BN499">
        <v>-0.31892433762550354</v>
      </c>
      <c r="BO499">
        <v>-0.23977693915367126</v>
      </c>
      <c r="BP499">
        <v>-0.21975177526473999</v>
      </c>
      <c r="BQ499">
        <v>-0.19303692877292633</v>
      </c>
      <c r="BR499">
        <v>-0.18124794960021973</v>
      </c>
      <c r="BS499">
        <v>-0.18885156512260437</v>
      </c>
      <c r="BT499">
        <v>0.14717705547809601</v>
      </c>
      <c r="BU499">
        <v>1.1288837194442749</v>
      </c>
      <c r="BV499">
        <v>1.1278990507125854</v>
      </c>
      <c r="BW499">
        <v>1.1357079744338989</v>
      </c>
      <c r="BX499">
        <v>1.1120457649230957</v>
      </c>
      <c r="BY499">
        <v>0.98663300275802612</v>
      </c>
      <c r="BZ499">
        <v>-3.2136373221874237E-2</v>
      </c>
      <c r="CA499">
        <v>-0.13439778983592987</v>
      </c>
      <c r="CB499">
        <v>-0.13615222275257111</v>
      </c>
      <c r="CC499">
        <v>-0.11142389476299286</v>
      </c>
      <c r="CD499">
        <v>-8.3416067063808441E-2</v>
      </c>
      <c r="CE499">
        <v>-7.0654936134815216E-2</v>
      </c>
      <c r="CF499">
        <v>-3.9638780057430267E-2</v>
      </c>
      <c r="CG499">
        <v>-3.8500256836414337E-2</v>
      </c>
      <c r="CH499">
        <v>-3.7728026509284973E-2</v>
      </c>
      <c r="CI499">
        <v>-3.9794322103261948E-2</v>
      </c>
      <c r="CJ499">
        <v>-4.1244637221097946E-2</v>
      </c>
      <c r="CK499">
        <v>-5.139787495136261E-2</v>
      </c>
      <c r="CL499">
        <v>-6.0773149132728577E-2</v>
      </c>
      <c r="CM499">
        <v>-4.6818308532238007E-2</v>
      </c>
      <c r="CN499">
        <v>-4.3034709990024567E-2</v>
      </c>
      <c r="CO499">
        <v>-3.6702968180179596E-2</v>
      </c>
      <c r="CP499">
        <v>-3.3541925251483917E-2</v>
      </c>
      <c r="CQ499">
        <v>-3.5313233733177185E-2</v>
      </c>
      <c r="CR499">
        <v>0.23030471801757813</v>
      </c>
      <c r="CS499">
        <v>1.2099374532699585</v>
      </c>
      <c r="CT499">
        <v>1.2078086137771606</v>
      </c>
      <c r="CU499">
        <v>1.2146201133728027</v>
      </c>
      <c r="CV499">
        <v>1.1961029767990112</v>
      </c>
      <c r="CW499">
        <v>1.1024003028869629</v>
      </c>
      <c r="CX499">
        <v>9.4286970794200897E-2</v>
      </c>
      <c r="CY499">
        <v>-7.4296899139881134E-2</v>
      </c>
      <c r="CZ499">
        <v>-7.7286370098590851E-2</v>
      </c>
      <c r="DA499">
        <v>-5.7782571762800217E-2</v>
      </c>
      <c r="DB499">
        <v>-4.3752118945121765E-2</v>
      </c>
      <c r="DC499">
        <v>-3.6906681954860687E-2</v>
      </c>
      <c r="DD499">
        <v>0.13033615052700043</v>
      </c>
      <c r="DE499">
        <v>0.12439639866352081</v>
      </c>
      <c r="DF499">
        <v>0.12205108255147934</v>
      </c>
      <c r="DG499">
        <v>0.13006551563739777</v>
      </c>
      <c r="DH499">
        <v>0.13663943111896515</v>
      </c>
      <c r="DI499">
        <v>0.16471104323863983</v>
      </c>
      <c r="DJ499">
        <v>0.19737803936004639</v>
      </c>
      <c r="DK499">
        <v>0.14614032208919525</v>
      </c>
      <c r="DL499">
        <v>0.13368237018585205</v>
      </c>
      <c r="DM499">
        <v>0.11963099241256714</v>
      </c>
      <c r="DN499">
        <v>0.1141640916466713</v>
      </c>
      <c r="DO499">
        <v>0.11822509765625</v>
      </c>
      <c r="DP499">
        <v>0.31343239545822144</v>
      </c>
      <c r="DQ499">
        <v>1.2909911870956421</v>
      </c>
      <c r="DR499">
        <v>1.2877182960510254</v>
      </c>
      <c r="DS499">
        <v>1.293532133102417</v>
      </c>
      <c r="DT499">
        <v>1.2801603078842163</v>
      </c>
      <c r="DU499">
        <v>1.2181675434112549</v>
      </c>
      <c r="DV499">
        <v>0.22071030735969543</v>
      </c>
      <c r="DW499">
        <v>-1.4196007512509823E-2</v>
      </c>
      <c r="DX499">
        <v>-1.8420521169900894E-2</v>
      </c>
      <c r="DY499">
        <v>-4.141251090914011E-3</v>
      </c>
      <c r="DZ499">
        <v>-4.0881703607738018E-3</v>
      </c>
      <c r="EA499">
        <v>-3.1584298703819513E-3</v>
      </c>
      <c r="EB499">
        <v>0.37575298547744751</v>
      </c>
      <c r="EC499">
        <v>0.35959330201148987</v>
      </c>
      <c r="ED499">
        <v>0.35274675488471985</v>
      </c>
      <c r="EE499">
        <v>0.37531614303588867</v>
      </c>
      <c r="EF499">
        <v>0.39347577095031738</v>
      </c>
      <c r="EG499">
        <v>0.47673797607421875</v>
      </c>
      <c r="EH499">
        <v>0.57010734081268311</v>
      </c>
      <c r="EI499">
        <v>0.4247419536113739</v>
      </c>
      <c r="EJ499">
        <v>0.38883376121520996</v>
      </c>
      <c r="EK499">
        <v>0.3453524112701416</v>
      </c>
      <c r="EL499">
        <v>0.32742813229560852</v>
      </c>
      <c r="EM499">
        <v>0.33991006016731262</v>
      </c>
      <c r="EN499">
        <v>0.43345552682876587</v>
      </c>
      <c r="EO499">
        <v>1.40802001953125</v>
      </c>
      <c r="EP499">
        <v>1.4030951261520386</v>
      </c>
      <c r="EQ499">
        <v>1.4074685573577881</v>
      </c>
      <c r="ER499">
        <v>1.4015257358551025</v>
      </c>
      <c r="ES499">
        <v>1.3853170871734619</v>
      </c>
      <c r="ET499">
        <v>0.40324553847312927</v>
      </c>
      <c r="EU499">
        <v>7.2580136358737946E-2</v>
      </c>
      <c r="EV499">
        <v>6.6572420299053192E-2</v>
      </c>
      <c r="EW499">
        <v>7.3308296501636505E-2</v>
      </c>
      <c r="EX499">
        <v>5.31802698969841E-2</v>
      </c>
      <c r="EY499">
        <v>4.5568685978651047E-2</v>
      </c>
      <c r="EZ499">
        <v>62.891212463378906</v>
      </c>
      <c r="FA499">
        <v>62.926006317138672</v>
      </c>
      <c r="FB499">
        <v>62.642627716064453</v>
      </c>
      <c r="FC499">
        <v>61.938400268554687</v>
      </c>
      <c r="FD499">
        <v>61.437149047851562</v>
      </c>
      <c r="FE499">
        <v>60.829074859619141</v>
      </c>
      <c r="FF499">
        <v>60.342479705810547</v>
      </c>
      <c r="FG499">
        <v>61.848960876464844</v>
      </c>
      <c r="FH499">
        <v>66.550628662109375</v>
      </c>
      <c r="FI499">
        <v>70.878715515136719</v>
      </c>
      <c r="FJ499">
        <v>74.555366516113281</v>
      </c>
      <c r="FK499">
        <v>77.898597717285156</v>
      </c>
      <c r="FL499">
        <v>80.004425048828125</v>
      </c>
      <c r="FM499">
        <v>81.6484375</v>
      </c>
      <c r="FN499">
        <v>82.957618713378906</v>
      </c>
      <c r="FO499">
        <v>83.96002197265625</v>
      </c>
      <c r="FP499">
        <v>83.845451354980469</v>
      </c>
      <c r="FQ499">
        <v>82.769500732421875</v>
      </c>
      <c r="FR499">
        <v>79.384193420410156</v>
      </c>
      <c r="FS499">
        <v>74.252693176269531</v>
      </c>
      <c r="FT499">
        <v>69.377975463867188</v>
      </c>
      <c r="FU499">
        <v>65.616889953613281</v>
      </c>
      <c r="FV499">
        <v>62.371509552001953</v>
      </c>
      <c r="FW499">
        <v>59.681568145751953</v>
      </c>
      <c r="FX499">
        <v>35</v>
      </c>
      <c r="FY499">
        <v>6.0685139149427414E-2</v>
      </c>
      <c r="FZ499">
        <v>1</v>
      </c>
      <c r="GA499" s="57" t="s">
        <v>10</v>
      </c>
    </row>
    <row r="500" spans="1:183" x14ac:dyDescent="0.2">
      <c r="A500" t="s">
        <v>242</v>
      </c>
      <c r="B500" t="s">
        <v>246</v>
      </c>
      <c r="C500" t="s">
        <v>218</v>
      </c>
      <c r="D500" t="s">
        <v>46</v>
      </c>
      <c r="E500">
        <v>2014</v>
      </c>
      <c r="F500" t="s">
        <v>220</v>
      </c>
      <c r="G500" t="s">
        <v>244</v>
      </c>
      <c r="H500" s="57" t="s">
        <v>234</v>
      </c>
      <c r="I500">
        <v>46.230000000000004</v>
      </c>
      <c r="L500">
        <v>6.258904682599927</v>
      </c>
      <c r="M500">
        <v>5.981975564514558</v>
      </c>
      <c r="N500">
        <v>5.9247404672308077</v>
      </c>
      <c r="O500">
        <v>6.1946894263457342</v>
      </c>
      <c r="P500">
        <v>6.5514487642411483</v>
      </c>
      <c r="Q500">
        <v>7.2239393696332357</v>
      </c>
      <c r="R500">
        <v>8.4859928968623137</v>
      </c>
      <c r="S500">
        <v>8.2249456596966919</v>
      </c>
      <c r="T500">
        <v>8.1862423126731336</v>
      </c>
      <c r="U500">
        <v>8.6192656248564692</v>
      </c>
      <c r="V500">
        <v>8.810598258854748</v>
      </c>
      <c r="W500">
        <v>9.0883108345679666</v>
      </c>
      <c r="X500">
        <v>9.2538095210004609</v>
      </c>
      <c r="Y500">
        <v>9.4250125343617643</v>
      </c>
      <c r="Z500">
        <v>9.5553571859773836</v>
      </c>
      <c r="AA500">
        <v>9.6714761816148673</v>
      </c>
      <c r="AB500">
        <v>9.6813956221309123</v>
      </c>
      <c r="AC500">
        <v>9.5480908675290426</v>
      </c>
      <c r="AD500">
        <v>9.417307474029279</v>
      </c>
      <c r="AE500">
        <v>9.470929920215335</v>
      </c>
      <c r="AF500">
        <v>9.2451960504791337</v>
      </c>
      <c r="AG500">
        <v>8.820875974522643</v>
      </c>
      <c r="AH500">
        <v>7.4155145901171657</v>
      </c>
      <c r="AI500">
        <v>6.956112437962048</v>
      </c>
      <c r="AJ500">
        <v>-0.16818119585514069</v>
      </c>
      <c r="AK500">
        <v>-0.15545301139354706</v>
      </c>
      <c r="AL500">
        <v>-0.15423811972141266</v>
      </c>
      <c r="AM500">
        <v>-0.16218429803848267</v>
      </c>
      <c r="AN500">
        <v>-0.18177540600299835</v>
      </c>
      <c r="AO500">
        <v>-0.21011407673358917</v>
      </c>
      <c r="AP500">
        <v>-0.27081888914108276</v>
      </c>
      <c r="AQ500">
        <v>-0.2603747546672821</v>
      </c>
      <c r="AR500">
        <v>-0.25952929258346558</v>
      </c>
      <c r="AS500">
        <v>-0.27964043617248535</v>
      </c>
      <c r="AT500">
        <v>-0.29159832000732422</v>
      </c>
      <c r="AU500">
        <v>-0.32038953900337219</v>
      </c>
      <c r="AV500">
        <v>-0.33558890223503113</v>
      </c>
      <c r="AW500">
        <v>-0.33833786845207214</v>
      </c>
      <c r="AX500">
        <v>-0.33324438333511353</v>
      </c>
      <c r="AY500">
        <v>4.9879573285579681E-2</v>
      </c>
      <c r="AZ500">
        <v>1.2857024669647217</v>
      </c>
      <c r="BA500">
        <v>1.2916842699050903</v>
      </c>
      <c r="BB500">
        <v>1.2919203042984009</v>
      </c>
      <c r="BC500">
        <v>1.3238064050674438</v>
      </c>
      <c r="BD500">
        <v>1.2926734685897827</v>
      </c>
      <c r="BE500">
        <v>2.803385816514492E-2</v>
      </c>
      <c r="BF500">
        <v>-0.14001862704753876</v>
      </c>
      <c r="BG500">
        <v>-0.13329556584358215</v>
      </c>
      <c r="BH500">
        <v>-6.8526692688465118E-2</v>
      </c>
      <c r="BI500">
        <v>-6.3663303852081299E-2</v>
      </c>
      <c r="BJ500">
        <v>-6.3477620482444763E-2</v>
      </c>
      <c r="BK500">
        <v>-6.6756978631019592E-2</v>
      </c>
      <c r="BL500">
        <v>-7.4953280389308929E-2</v>
      </c>
      <c r="BM500">
        <v>-8.7773047387599945E-2</v>
      </c>
      <c r="BN500">
        <v>-0.11288876086473465</v>
      </c>
      <c r="BO500">
        <v>-0.11065857112407684</v>
      </c>
      <c r="BP500">
        <v>-0.11160372197628021</v>
      </c>
      <c r="BQ500">
        <v>-0.12073938548564911</v>
      </c>
      <c r="BR500">
        <v>-0.12724517285823822</v>
      </c>
      <c r="BS500">
        <v>-0.14215992391109467</v>
      </c>
      <c r="BT500">
        <v>-0.14935712516307831</v>
      </c>
      <c r="BU500">
        <v>-0.15033535659313202</v>
      </c>
      <c r="BV500">
        <v>-0.14714361727237701</v>
      </c>
      <c r="BW500">
        <v>0.15538635849952698</v>
      </c>
      <c r="BX500">
        <v>1.396601676940918</v>
      </c>
      <c r="BY500">
        <v>1.4054701328277588</v>
      </c>
      <c r="BZ500">
        <v>1.4062343835830688</v>
      </c>
      <c r="CA500">
        <v>1.4376866817474365</v>
      </c>
      <c r="CB500">
        <v>1.4036366939544678</v>
      </c>
      <c r="CC500">
        <v>0.12330994009971619</v>
      </c>
      <c r="CD500">
        <v>-8.4381714463233948E-2</v>
      </c>
      <c r="CE500">
        <v>-8.214452862739563E-2</v>
      </c>
      <c r="CF500">
        <v>4.9371726345270872E-4</v>
      </c>
      <c r="CG500">
        <v>-9.003347804537043E-5</v>
      </c>
      <c r="CH500">
        <v>-6.1717181233689189E-4</v>
      </c>
      <c r="CI500">
        <v>-6.6430831793695688E-4</v>
      </c>
      <c r="CJ500">
        <v>-9.6859934274107218E-4</v>
      </c>
      <c r="CK500">
        <v>-3.0400238465517759E-3</v>
      </c>
      <c r="CL500">
        <v>-3.5068353172391653E-3</v>
      </c>
      <c r="CM500">
        <v>-6.9655971601605415E-3</v>
      </c>
      <c r="CN500">
        <v>-9.1509120538830757E-3</v>
      </c>
      <c r="CO500">
        <v>-1.0685000568628311E-2</v>
      </c>
      <c r="CP500">
        <v>-1.341467909514904E-2</v>
      </c>
      <c r="CQ500">
        <v>-1.8718646839261055E-2</v>
      </c>
      <c r="CR500">
        <v>-2.0373564213514328E-2</v>
      </c>
      <c r="CS500">
        <v>-2.0125396549701691E-2</v>
      </c>
      <c r="CT500">
        <v>-1.825079508125782E-2</v>
      </c>
      <c r="CU500">
        <v>0.22846002876758575</v>
      </c>
      <c r="CV500">
        <v>1.4734101295471191</v>
      </c>
      <c r="CW500">
        <v>1.4842778444290161</v>
      </c>
      <c r="CX500">
        <v>1.4854079484939575</v>
      </c>
      <c r="CY500">
        <v>1.5165597200393677</v>
      </c>
      <c r="CZ500">
        <v>1.4804893732070923</v>
      </c>
      <c r="DA500">
        <v>0.1892978698015213</v>
      </c>
      <c r="DB500">
        <v>-4.5847754925489426E-2</v>
      </c>
      <c r="DC500">
        <v>-4.6717483550310135E-2</v>
      </c>
      <c r="DD500">
        <v>6.951412558555603E-2</v>
      </c>
      <c r="DE500">
        <v>6.3483238220214844E-2</v>
      </c>
      <c r="DF500">
        <v>6.2243275344371796E-2</v>
      </c>
      <c r="DG500">
        <v>6.5428361296653748E-2</v>
      </c>
      <c r="DH500">
        <v>7.3016077280044556E-2</v>
      </c>
      <c r="DI500">
        <v>8.1693001091480255E-2</v>
      </c>
      <c r="DJ500">
        <v>0.10587509721517563</v>
      </c>
      <c r="DK500">
        <v>9.6727378666400909E-2</v>
      </c>
      <c r="DL500">
        <v>9.330189973115921E-2</v>
      </c>
      <c r="DM500">
        <v>9.9369384348392487E-2</v>
      </c>
      <c r="DN500">
        <v>0.10041581094264984</v>
      </c>
      <c r="DO500">
        <v>0.10472263395786285</v>
      </c>
      <c r="DP500">
        <v>0.10861000418663025</v>
      </c>
      <c r="DQ500">
        <v>0.11008456349372864</v>
      </c>
      <c r="DR500">
        <v>0.11064203083515167</v>
      </c>
      <c r="DS500">
        <v>0.30153372883796692</v>
      </c>
      <c r="DT500">
        <v>1.5502185821533203</v>
      </c>
      <c r="DU500">
        <v>1.563085675239563</v>
      </c>
      <c r="DV500">
        <v>1.5645815134048462</v>
      </c>
      <c r="DW500">
        <v>1.5954328775405884</v>
      </c>
      <c r="DX500">
        <v>1.5573421716690063</v>
      </c>
      <c r="DY500">
        <v>0.25528579950332642</v>
      </c>
      <c r="DZ500">
        <v>-7.3137944564223289E-3</v>
      </c>
      <c r="EA500">
        <v>-1.129043847322464E-2</v>
      </c>
      <c r="EB500">
        <v>0.16916863620281219</v>
      </c>
      <c r="EC500">
        <v>0.1552729457616806</v>
      </c>
      <c r="ED500">
        <v>0.15300378203392029</v>
      </c>
      <c r="EE500">
        <v>0.16085568070411682</v>
      </c>
      <c r="EF500">
        <v>0.17983821034431458</v>
      </c>
      <c r="EG500">
        <v>0.20403403043746948</v>
      </c>
      <c r="EH500">
        <v>0.26380524039268494</v>
      </c>
      <c r="EI500">
        <v>0.24644356966018677</v>
      </c>
      <c r="EJ500">
        <v>0.24122747778892517</v>
      </c>
      <c r="EK500">
        <v>0.25827044248580933</v>
      </c>
      <c r="EL500">
        <v>0.26476895809173584</v>
      </c>
      <c r="EM500">
        <v>0.28295224905014038</v>
      </c>
      <c r="EN500">
        <v>0.29484179615974426</v>
      </c>
      <c r="EO500">
        <v>0.29808706045150757</v>
      </c>
      <c r="EP500">
        <v>0.29674279689788818</v>
      </c>
      <c r="EQ500">
        <v>0.40704050660133362</v>
      </c>
      <c r="ER500">
        <v>1.6611177921295166</v>
      </c>
      <c r="ES500">
        <v>1.6768715381622314</v>
      </c>
      <c r="ET500">
        <v>1.6788954734802246</v>
      </c>
      <c r="EU500">
        <v>1.7093131542205811</v>
      </c>
      <c r="EV500">
        <v>1.6683052778244019</v>
      </c>
      <c r="EW500">
        <v>0.35056185722351074</v>
      </c>
      <c r="EX500">
        <v>4.8323120921850204E-2</v>
      </c>
      <c r="EY500">
        <v>3.9860587567090988E-2</v>
      </c>
      <c r="EZ500">
        <v>53.696994781494141</v>
      </c>
      <c r="FA500">
        <v>52.562850952148438</v>
      </c>
      <c r="FB500">
        <v>50.865215301513672</v>
      </c>
      <c r="FC500">
        <v>49.957351684570313</v>
      </c>
      <c r="FD500">
        <v>49.256481170654297</v>
      </c>
      <c r="FE500">
        <v>49.127765655517578</v>
      </c>
      <c r="FF500">
        <v>48.238857269287109</v>
      </c>
      <c r="FG500">
        <v>48.651702880859375</v>
      </c>
      <c r="FH500">
        <v>53.720634460449219</v>
      </c>
      <c r="FI500">
        <v>60.226310729980469</v>
      </c>
      <c r="FJ500">
        <v>67.393447875976563</v>
      </c>
      <c r="FK500">
        <v>74.412376403808594</v>
      </c>
      <c r="FL500">
        <v>78.44622802734375</v>
      </c>
      <c r="FM500">
        <v>81.090690612792969</v>
      </c>
      <c r="FN500">
        <v>82.442581176757812</v>
      </c>
      <c r="FO500">
        <v>82.577560424804688</v>
      </c>
      <c r="FP500">
        <v>80.573257446289063</v>
      </c>
      <c r="FQ500">
        <v>76.263458251953125</v>
      </c>
      <c r="FR500">
        <v>71.089439392089844</v>
      </c>
      <c r="FS500">
        <v>66.347305297851563</v>
      </c>
      <c r="FT500">
        <v>62.553550720214844</v>
      </c>
      <c r="FU500">
        <v>59.519191741943359</v>
      </c>
      <c r="FV500">
        <v>57.021465301513672</v>
      </c>
      <c r="FW500">
        <v>54.904132843017578</v>
      </c>
      <c r="FX500">
        <v>35</v>
      </c>
      <c r="FY500">
        <v>6.0685139149427414E-2</v>
      </c>
      <c r="FZ500">
        <v>1</v>
      </c>
      <c r="GA500" s="57" t="s">
        <v>10</v>
      </c>
    </row>
    <row r="501" spans="1:183" x14ac:dyDescent="0.2">
      <c r="A501" t="s">
        <v>242</v>
      </c>
      <c r="B501" t="s">
        <v>246</v>
      </c>
      <c r="C501" t="s">
        <v>218</v>
      </c>
      <c r="D501" t="s">
        <v>46</v>
      </c>
      <c r="E501">
        <v>2015</v>
      </c>
      <c r="F501" t="s">
        <v>220</v>
      </c>
      <c r="G501" t="s">
        <v>244</v>
      </c>
      <c r="H501" s="57" t="s">
        <v>234</v>
      </c>
      <c r="I501">
        <v>46.230000000000004</v>
      </c>
      <c r="L501">
        <v>6.258904682599927</v>
      </c>
      <c r="M501">
        <v>5.981975564514558</v>
      </c>
      <c r="N501">
        <v>5.9247404672308077</v>
      </c>
      <c r="O501">
        <v>6.1946894263457342</v>
      </c>
      <c r="P501">
        <v>6.5514487642411483</v>
      </c>
      <c r="Q501">
        <v>7.2239393696332357</v>
      </c>
      <c r="R501">
        <v>8.4859928968623137</v>
      </c>
      <c r="S501">
        <v>8.2249456596966919</v>
      </c>
      <c r="T501">
        <v>8.1862423126731336</v>
      </c>
      <c r="U501">
        <v>8.6192656248564692</v>
      </c>
      <c r="V501">
        <v>8.810598258854748</v>
      </c>
      <c r="W501">
        <v>9.0883108345679666</v>
      </c>
      <c r="X501">
        <v>9.2538095210004609</v>
      </c>
      <c r="Y501">
        <v>9.4250125343617643</v>
      </c>
      <c r="Z501">
        <v>9.5553571859773836</v>
      </c>
      <c r="AA501">
        <v>9.6714761816148673</v>
      </c>
      <c r="AB501">
        <v>9.6813956221309123</v>
      </c>
      <c r="AC501">
        <v>9.5480908675290426</v>
      </c>
      <c r="AD501">
        <v>9.417307474029279</v>
      </c>
      <c r="AE501">
        <v>9.470929920215335</v>
      </c>
      <c r="AF501">
        <v>9.2451960504791337</v>
      </c>
      <c r="AG501">
        <v>8.820875974522643</v>
      </c>
      <c r="AH501">
        <v>7.4155145901171657</v>
      </c>
      <c r="AI501">
        <v>6.956112437962048</v>
      </c>
      <c r="AJ501">
        <v>-0.16818119585514069</v>
      </c>
      <c r="AK501">
        <v>-0.15545301139354706</v>
      </c>
      <c r="AL501">
        <v>-0.15423811972141266</v>
      </c>
      <c r="AM501">
        <v>-0.16218429803848267</v>
      </c>
      <c r="AN501">
        <v>-0.18177540600299835</v>
      </c>
      <c r="AO501">
        <v>-0.21011407673358917</v>
      </c>
      <c r="AP501">
        <v>-0.27081888914108276</v>
      </c>
      <c r="AQ501">
        <v>-0.2603747546672821</v>
      </c>
      <c r="AR501">
        <v>-0.25952929258346558</v>
      </c>
      <c r="AS501">
        <v>-0.27964043617248535</v>
      </c>
      <c r="AT501">
        <v>-0.29159832000732422</v>
      </c>
      <c r="AU501">
        <v>-0.32038953900337219</v>
      </c>
      <c r="AV501">
        <v>-0.33558890223503113</v>
      </c>
      <c r="AW501">
        <v>-0.33833786845207214</v>
      </c>
      <c r="AX501">
        <v>-0.33324438333511353</v>
      </c>
      <c r="AY501">
        <v>4.9879573285579681E-2</v>
      </c>
      <c r="AZ501">
        <v>1.2857024669647217</v>
      </c>
      <c r="BA501">
        <v>1.2916842699050903</v>
      </c>
      <c r="BB501">
        <v>1.2919203042984009</v>
      </c>
      <c r="BC501">
        <v>1.3238064050674438</v>
      </c>
      <c r="BD501">
        <v>1.2926734685897827</v>
      </c>
      <c r="BE501">
        <v>2.803385816514492E-2</v>
      </c>
      <c r="BF501">
        <v>-0.14001862704753876</v>
      </c>
      <c r="BG501">
        <v>-0.13329556584358215</v>
      </c>
      <c r="BH501">
        <v>-6.8526692688465118E-2</v>
      </c>
      <c r="BI501">
        <v>-6.3663303852081299E-2</v>
      </c>
      <c r="BJ501">
        <v>-6.3477620482444763E-2</v>
      </c>
      <c r="BK501">
        <v>-6.6756978631019592E-2</v>
      </c>
      <c r="BL501">
        <v>-7.4953280389308929E-2</v>
      </c>
      <c r="BM501">
        <v>-8.7773047387599945E-2</v>
      </c>
      <c r="BN501">
        <v>-0.11288876086473465</v>
      </c>
      <c r="BO501">
        <v>-0.11065857112407684</v>
      </c>
      <c r="BP501">
        <v>-0.11160372197628021</v>
      </c>
      <c r="BQ501">
        <v>-0.12073938548564911</v>
      </c>
      <c r="BR501">
        <v>-0.12724517285823822</v>
      </c>
      <c r="BS501">
        <v>-0.14215992391109467</v>
      </c>
      <c r="BT501">
        <v>-0.14935712516307831</v>
      </c>
      <c r="BU501">
        <v>-0.15033535659313202</v>
      </c>
      <c r="BV501">
        <v>-0.14714361727237701</v>
      </c>
      <c r="BW501">
        <v>0.15538635849952698</v>
      </c>
      <c r="BX501">
        <v>1.396601676940918</v>
      </c>
      <c r="BY501">
        <v>1.4054701328277588</v>
      </c>
      <c r="BZ501">
        <v>1.4062343835830688</v>
      </c>
      <c r="CA501">
        <v>1.4376866817474365</v>
      </c>
      <c r="CB501">
        <v>1.4036366939544678</v>
      </c>
      <c r="CC501">
        <v>0.12330994009971619</v>
      </c>
      <c r="CD501">
        <v>-8.4381714463233948E-2</v>
      </c>
      <c r="CE501">
        <v>-8.214452862739563E-2</v>
      </c>
      <c r="CF501">
        <v>4.9371726345270872E-4</v>
      </c>
      <c r="CG501">
        <v>-9.003347804537043E-5</v>
      </c>
      <c r="CH501">
        <v>-6.1717181233689189E-4</v>
      </c>
      <c r="CI501">
        <v>-6.6430831793695688E-4</v>
      </c>
      <c r="CJ501">
        <v>-9.6859934274107218E-4</v>
      </c>
      <c r="CK501">
        <v>-3.0400238465517759E-3</v>
      </c>
      <c r="CL501">
        <v>-3.5068353172391653E-3</v>
      </c>
      <c r="CM501">
        <v>-6.9655971601605415E-3</v>
      </c>
      <c r="CN501">
        <v>-9.1509120538830757E-3</v>
      </c>
      <c r="CO501">
        <v>-1.0685000568628311E-2</v>
      </c>
      <c r="CP501">
        <v>-1.341467909514904E-2</v>
      </c>
      <c r="CQ501">
        <v>-1.8718646839261055E-2</v>
      </c>
      <c r="CR501">
        <v>-2.0373564213514328E-2</v>
      </c>
      <c r="CS501">
        <v>-2.0125396549701691E-2</v>
      </c>
      <c r="CT501">
        <v>-1.825079508125782E-2</v>
      </c>
      <c r="CU501">
        <v>0.22846002876758575</v>
      </c>
      <c r="CV501">
        <v>1.4734101295471191</v>
      </c>
      <c r="CW501">
        <v>1.4842778444290161</v>
      </c>
      <c r="CX501">
        <v>1.4854079484939575</v>
      </c>
      <c r="CY501">
        <v>1.5165597200393677</v>
      </c>
      <c r="CZ501">
        <v>1.4804893732070923</v>
      </c>
      <c r="DA501">
        <v>0.1892978698015213</v>
      </c>
      <c r="DB501">
        <v>-4.5847754925489426E-2</v>
      </c>
      <c r="DC501">
        <v>-4.6717483550310135E-2</v>
      </c>
      <c r="DD501">
        <v>6.951412558555603E-2</v>
      </c>
      <c r="DE501">
        <v>6.3483238220214844E-2</v>
      </c>
      <c r="DF501">
        <v>6.2243275344371796E-2</v>
      </c>
      <c r="DG501">
        <v>6.5428361296653748E-2</v>
      </c>
      <c r="DH501">
        <v>7.3016077280044556E-2</v>
      </c>
      <c r="DI501">
        <v>8.1693001091480255E-2</v>
      </c>
      <c r="DJ501">
        <v>0.10587509721517563</v>
      </c>
      <c r="DK501">
        <v>9.6727378666400909E-2</v>
      </c>
      <c r="DL501">
        <v>9.330189973115921E-2</v>
      </c>
      <c r="DM501">
        <v>9.9369384348392487E-2</v>
      </c>
      <c r="DN501">
        <v>0.10041581094264984</v>
      </c>
      <c r="DO501">
        <v>0.10472263395786285</v>
      </c>
      <c r="DP501">
        <v>0.10861000418663025</v>
      </c>
      <c r="DQ501">
        <v>0.11008456349372864</v>
      </c>
      <c r="DR501">
        <v>0.11064203083515167</v>
      </c>
      <c r="DS501">
        <v>0.30153372883796692</v>
      </c>
      <c r="DT501">
        <v>1.5502185821533203</v>
      </c>
      <c r="DU501">
        <v>1.563085675239563</v>
      </c>
      <c r="DV501">
        <v>1.5645815134048462</v>
      </c>
      <c r="DW501">
        <v>1.5954328775405884</v>
      </c>
      <c r="DX501">
        <v>1.5573421716690063</v>
      </c>
      <c r="DY501">
        <v>0.25528579950332642</v>
      </c>
      <c r="DZ501">
        <v>-7.3137944564223289E-3</v>
      </c>
      <c r="EA501">
        <v>-1.129043847322464E-2</v>
      </c>
      <c r="EB501">
        <v>0.16916863620281219</v>
      </c>
      <c r="EC501">
        <v>0.1552729457616806</v>
      </c>
      <c r="ED501">
        <v>0.15300378203392029</v>
      </c>
      <c r="EE501">
        <v>0.16085568070411682</v>
      </c>
      <c r="EF501">
        <v>0.17983821034431458</v>
      </c>
      <c r="EG501">
        <v>0.20403403043746948</v>
      </c>
      <c r="EH501">
        <v>0.26380524039268494</v>
      </c>
      <c r="EI501">
        <v>0.24644356966018677</v>
      </c>
      <c r="EJ501">
        <v>0.24122747778892517</v>
      </c>
      <c r="EK501">
        <v>0.25827044248580933</v>
      </c>
      <c r="EL501">
        <v>0.26476895809173584</v>
      </c>
      <c r="EM501">
        <v>0.28295224905014038</v>
      </c>
      <c r="EN501">
        <v>0.29484179615974426</v>
      </c>
      <c r="EO501">
        <v>0.29808706045150757</v>
      </c>
      <c r="EP501">
        <v>0.29674279689788818</v>
      </c>
      <c r="EQ501">
        <v>0.40704050660133362</v>
      </c>
      <c r="ER501">
        <v>1.6611177921295166</v>
      </c>
      <c r="ES501">
        <v>1.6768715381622314</v>
      </c>
      <c r="ET501">
        <v>1.6788954734802246</v>
      </c>
      <c r="EU501">
        <v>1.7093131542205811</v>
      </c>
      <c r="EV501">
        <v>1.6683052778244019</v>
      </c>
      <c r="EW501">
        <v>0.35056185722351074</v>
      </c>
      <c r="EX501">
        <v>4.8323120921850204E-2</v>
      </c>
      <c r="EY501">
        <v>3.9860587567090988E-2</v>
      </c>
      <c r="EZ501">
        <v>53.696994781494141</v>
      </c>
      <c r="FA501">
        <v>52.562850952148438</v>
      </c>
      <c r="FB501">
        <v>50.865215301513672</v>
      </c>
      <c r="FC501">
        <v>49.957351684570313</v>
      </c>
      <c r="FD501">
        <v>49.256481170654297</v>
      </c>
      <c r="FE501">
        <v>49.127765655517578</v>
      </c>
      <c r="FF501">
        <v>48.238857269287109</v>
      </c>
      <c r="FG501">
        <v>48.651702880859375</v>
      </c>
      <c r="FH501">
        <v>53.720634460449219</v>
      </c>
      <c r="FI501">
        <v>60.226310729980469</v>
      </c>
      <c r="FJ501">
        <v>67.393447875976563</v>
      </c>
      <c r="FK501">
        <v>74.412376403808594</v>
      </c>
      <c r="FL501">
        <v>78.44622802734375</v>
      </c>
      <c r="FM501">
        <v>81.090690612792969</v>
      </c>
      <c r="FN501">
        <v>82.442581176757812</v>
      </c>
      <c r="FO501">
        <v>82.577560424804688</v>
      </c>
      <c r="FP501">
        <v>80.573257446289063</v>
      </c>
      <c r="FQ501">
        <v>76.263458251953125</v>
      </c>
      <c r="FR501">
        <v>71.089439392089844</v>
      </c>
      <c r="FS501">
        <v>66.347305297851563</v>
      </c>
      <c r="FT501">
        <v>62.553550720214844</v>
      </c>
      <c r="FU501">
        <v>59.519191741943359</v>
      </c>
      <c r="FV501">
        <v>57.021465301513672</v>
      </c>
      <c r="FW501">
        <v>54.904132843017578</v>
      </c>
      <c r="FX501">
        <v>35</v>
      </c>
      <c r="FY501">
        <v>6.0685139149427414E-2</v>
      </c>
      <c r="FZ501">
        <v>1</v>
      </c>
      <c r="GA501" s="57" t="s">
        <v>10</v>
      </c>
    </row>
    <row r="502" spans="1:183" x14ac:dyDescent="0.2">
      <c r="A502" t="s">
        <v>242</v>
      </c>
      <c r="B502" t="s">
        <v>246</v>
      </c>
      <c r="C502" t="s">
        <v>218</v>
      </c>
      <c r="D502" t="s">
        <v>46</v>
      </c>
      <c r="E502">
        <v>2016</v>
      </c>
      <c r="F502" t="s">
        <v>220</v>
      </c>
      <c r="G502" t="s">
        <v>244</v>
      </c>
      <c r="H502" s="57" t="s">
        <v>234</v>
      </c>
      <c r="I502">
        <v>46.230000000000004</v>
      </c>
      <c r="L502">
        <v>6.258904682599927</v>
      </c>
      <c r="M502">
        <v>5.981975564514558</v>
      </c>
      <c r="N502">
        <v>5.9247404672308077</v>
      </c>
      <c r="O502">
        <v>6.1946894263457342</v>
      </c>
      <c r="P502">
        <v>6.5514487642411483</v>
      </c>
      <c r="Q502">
        <v>7.2239393696332357</v>
      </c>
      <c r="R502">
        <v>8.4859928968623137</v>
      </c>
      <c r="S502">
        <v>8.2249456596966919</v>
      </c>
      <c r="T502">
        <v>8.1862423126731336</v>
      </c>
      <c r="U502">
        <v>8.6192656248564692</v>
      </c>
      <c r="V502">
        <v>8.810598258854748</v>
      </c>
      <c r="W502">
        <v>9.0883108345679666</v>
      </c>
      <c r="X502">
        <v>9.2538095210004609</v>
      </c>
      <c r="Y502">
        <v>9.4250125343617643</v>
      </c>
      <c r="Z502">
        <v>9.5553571859773836</v>
      </c>
      <c r="AA502">
        <v>9.6714761816148673</v>
      </c>
      <c r="AB502">
        <v>9.6813956221309123</v>
      </c>
      <c r="AC502">
        <v>9.5480908675290426</v>
      </c>
      <c r="AD502">
        <v>9.417307474029279</v>
      </c>
      <c r="AE502">
        <v>9.470929920215335</v>
      </c>
      <c r="AF502">
        <v>9.2451960504791337</v>
      </c>
      <c r="AG502">
        <v>8.820875974522643</v>
      </c>
      <c r="AH502">
        <v>7.4155145901171657</v>
      </c>
      <c r="AI502">
        <v>6.956112437962048</v>
      </c>
      <c r="AJ502">
        <v>-0.16818119585514069</v>
      </c>
      <c r="AK502">
        <v>-0.15545301139354706</v>
      </c>
      <c r="AL502">
        <v>-0.15423811972141266</v>
      </c>
      <c r="AM502">
        <v>-0.16218429803848267</v>
      </c>
      <c r="AN502">
        <v>-0.18177540600299835</v>
      </c>
      <c r="AO502">
        <v>-0.21011407673358917</v>
      </c>
      <c r="AP502">
        <v>-0.27081888914108276</v>
      </c>
      <c r="AQ502">
        <v>-0.2603747546672821</v>
      </c>
      <c r="AR502">
        <v>-0.25952929258346558</v>
      </c>
      <c r="AS502">
        <v>-0.27964043617248535</v>
      </c>
      <c r="AT502">
        <v>-0.29159832000732422</v>
      </c>
      <c r="AU502">
        <v>-0.32038953900337219</v>
      </c>
      <c r="AV502">
        <v>-0.33558890223503113</v>
      </c>
      <c r="AW502">
        <v>-0.33833786845207214</v>
      </c>
      <c r="AX502">
        <v>-0.33324438333511353</v>
      </c>
      <c r="AY502">
        <v>4.9879573285579681E-2</v>
      </c>
      <c r="AZ502">
        <v>1.2857024669647217</v>
      </c>
      <c r="BA502">
        <v>1.2916842699050903</v>
      </c>
      <c r="BB502">
        <v>1.2919203042984009</v>
      </c>
      <c r="BC502">
        <v>1.3238064050674438</v>
      </c>
      <c r="BD502">
        <v>1.2926734685897827</v>
      </c>
      <c r="BE502">
        <v>2.803385816514492E-2</v>
      </c>
      <c r="BF502">
        <v>-0.14001862704753876</v>
      </c>
      <c r="BG502">
        <v>-0.13329556584358215</v>
      </c>
      <c r="BH502">
        <v>-6.8526692688465118E-2</v>
      </c>
      <c r="BI502">
        <v>-6.3663303852081299E-2</v>
      </c>
      <c r="BJ502">
        <v>-6.3477620482444763E-2</v>
      </c>
      <c r="BK502">
        <v>-6.6756978631019592E-2</v>
      </c>
      <c r="BL502">
        <v>-7.4953280389308929E-2</v>
      </c>
      <c r="BM502">
        <v>-8.7773047387599945E-2</v>
      </c>
      <c r="BN502">
        <v>-0.11288876086473465</v>
      </c>
      <c r="BO502">
        <v>-0.11065857112407684</v>
      </c>
      <c r="BP502">
        <v>-0.11160372197628021</v>
      </c>
      <c r="BQ502">
        <v>-0.12073938548564911</v>
      </c>
      <c r="BR502">
        <v>-0.12724517285823822</v>
      </c>
      <c r="BS502">
        <v>-0.14215992391109467</v>
      </c>
      <c r="BT502">
        <v>-0.14935712516307831</v>
      </c>
      <c r="BU502">
        <v>-0.15033535659313202</v>
      </c>
      <c r="BV502">
        <v>-0.14714361727237701</v>
      </c>
      <c r="BW502">
        <v>0.15538635849952698</v>
      </c>
      <c r="BX502">
        <v>1.396601676940918</v>
      </c>
      <c r="BY502">
        <v>1.4054701328277588</v>
      </c>
      <c r="BZ502">
        <v>1.4062343835830688</v>
      </c>
      <c r="CA502">
        <v>1.4376866817474365</v>
      </c>
      <c r="CB502">
        <v>1.4036366939544678</v>
      </c>
      <c r="CC502">
        <v>0.12330994009971619</v>
      </c>
      <c r="CD502">
        <v>-8.4381714463233948E-2</v>
      </c>
      <c r="CE502">
        <v>-8.214452862739563E-2</v>
      </c>
      <c r="CF502">
        <v>4.9371726345270872E-4</v>
      </c>
      <c r="CG502">
        <v>-9.003347804537043E-5</v>
      </c>
      <c r="CH502">
        <v>-6.1717181233689189E-4</v>
      </c>
      <c r="CI502">
        <v>-6.6430831793695688E-4</v>
      </c>
      <c r="CJ502">
        <v>-9.6859934274107218E-4</v>
      </c>
      <c r="CK502">
        <v>-3.0400238465517759E-3</v>
      </c>
      <c r="CL502">
        <v>-3.5068353172391653E-3</v>
      </c>
      <c r="CM502">
        <v>-6.9655971601605415E-3</v>
      </c>
      <c r="CN502">
        <v>-9.1509120538830757E-3</v>
      </c>
      <c r="CO502">
        <v>-1.0685000568628311E-2</v>
      </c>
      <c r="CP502">
        <v>-1.341467909514904E-2</v>
      </c>
      <c r="CQ502">
        <v>-1.8718646839261055E-2</v>
      </c>
      <c r="CR502">
        <v>-2.0373564213514328E-2</v>
      </c>
      <c r="CS502">
        <v>-2.0125396549701691E-2</v>
      </c>
      <c r="CT502">
        <v>-1.825079508125782E-2</v>
      </c>
      <c r="CU502">
        <v>0.22846002876758575</v>
      </c>
      <c r="CV502">
        <v>1.4734101295471191</v>
      </c>
      <c r="CW502">
        <v>1.4842778444290161</v>
      </c>
      <c r="CX502">
        <v>1.4854079484939575</v>
      </c>
      <c r="CY502">
        <v>1.5165597200393677</v>
      </c>
      <c r="CZ502">
        <v>1.4804893732070923</v>
      </c>
      <c r="DA502">
        <v>0.1892978698015213</v>
      </c>
      <c r="DB502">
        <v>-4.5847754925489426E-2</v>
      </c>
      <c r="DC502">
        <v>-4.6717483550310135E-2</v>
      </c>
      <c r="DD502">
        <v>6.951412558555603E-2</v>
      </c>
      <c r="DE502">
        <v>6.3483238220214844E-2</v>
      </c>
      <c r="DF502">
        <v>6.2243275344371796E-2</v>
      </c>
      <c r="DG502">
        <v>6.5428361296653748E-2</v>
      </c>
      <c r="DH502">
        <v>7.3016077280044556E-2</v>
      </c>
      <c r="DI502">
        <v>8.1693001091480255E-2</v>
      </c>
      <c r="DJ502">
        <v>0.10587509721517563</v>
      </c>
      <c r="DK502">
        <v>9.6727378666400909E-2</v>
      </c>
      <c r="DL502">
        <v>9.330189973115921E-2</v>
      </c>
      <c r="DM502">
        <v>9.9369384348392487E-2</v>
      </c>
      <c r="DN502">
        <v>0.10041581094264984</v>
      </c>
      <c r="DO502">
        <v>0.10472263395786285</v>
      </c>
      <c r="DP502">
        <v>0.10861000418663025</v>
      </c>
      <c r="DQ502">
        <v>0.11008456349372864</v>
      </c>
      <c r="DR502">
        <v>0.11064203083515167</v>
      </c>
      <c r="DS502">
        <v>0.30153372883796692</v>
      </c>
      <c r="DT502">
        <v>1.5502185821533203</v>
      </c>
      <c r="DU502">
        <v>1.563085675239563</v>
      </c>
      <c r="DV502">
        <v>1.5645815134048462</v>
      </c>
      <c r="DW502">
        <v>1.5954328775405884</v>
      </c>
      <c r="DX502">
        <v>1.5573421716690063</v>
      </c>
      <c r="DY502">
        <v>0.25528579950332642</v>
      </c>
      <c r="DZ502">
        <v>-7.3137944564223289E-3</v>
      </c>
      <c r="EA502">
        <v>-1.129043847322464E-2</v>
      </c>
      <c r="EB502">
        <v>0.16916863620281219</v>
      </c>
      <c r="EC502">
        <v>0.1552729457616806</v>
      </c>
      <c r="ED502">
        <v>0.15300378203392029</v>
      </c>
      <c r="EE502">
        <v>0.16085568070411682</v>
      </c>
      <c r="EF502">
        <v>0.17983821034431458</v>
      </c>
      <c r="EG502">
        <v>0.20403403043746948</v>
      </c>
      <c r="EH502">
        <v>0.26380524039268494</v>
      </c>
      <c r="EI502">
        <v>0.24644356966018677</v>
      </c>
      <c r="EJ502">
        <v>0.24122747778892517</v>
      </c>
      <c r="EK502">
        <v>0.25827044248580933</v>
      </c>
      <c r="EL502">
        <v>0.26476895809173584</v>
      </c>
      <c r="EM502">
        <v>0.28295224905014038</v>
      </c>
      <c r="EN502">
        <v>0.29484179615974426</v>
      </c>
      <c r="EO502">
        <v>0.29808706045150757</v>
      </c>
      <c r="EP502">
        <v>0.29674279689788818</v>
      </c>
      <c r="EQ502">
        <v>0.40704050660133362</v>
      </c>
      <c r="ER502">
        <v>1.6611177921295166</v>
      </c>
      <c r="ES502">
        <v>1.6768715381622314</v>
      </c>
      <c r="ET502">
        <v>1.6788954734802246</v>
      </c>
      <c r="EU502">
        <v>1.7093131542205811</v>
      </c>
      <c r="EV502">
        <v>1.6683052778244019</v>
      </c>
      <c r="EW502">
        <v>0.35056185722351074</v>
      </c>
      <c r="EX502">
        <v>4.8323120921850204E-2</v>
      </c>
      <c r="EY502">
        <v>3.9860587567090988E-2</v>
      </c>
      <c r="EZ502">
        <v>53.696994781494141</v>
      </c>
      <c r="FA502">
        <v>52.562850952148438</v>
      </c>
      <c r="FB502">
        <v>50.865215301513672</v>
      </c>
      <c r="FC502">
        <v>49.957351684570313</v>
      </c>
      <c r="FD502">
        <v>49.256481170654297</v>
      </c>
      <c r="FE502">
        <v>49.127765655517578</v>
      </c>
      <c r="FF502">
        <v>48.238857269287109</v>
      </c>
      <c r="FG502">
        <v>48.651702880859375</v>
      </c>
      <c r="FH502">
        <v>53.720634460449219</v>
      </c>
      <c r="FI502">
        <v>60.226310729980469</v>
      </c>
      <c r="FJ502">
        <v>67.393447875976563</v>
      </c>
      <c r="FK502">
        <v>74.412376403808594</v>
      </c>
      <c r="FL502">
        <v>78.44622802734375</v>
      </c>
      <c r="FM502">
        <v>81.090690612792969</v>
      </c>
      <c r="FN502">
        <v>82.442581176757812</v>
      </c>
      <c r="FO502">
        <v>82.577560424804688</v>
      </c>
      <c r="FP502">
        <v>80.573257446289063</v>
      </c>
      <c r="FQ502">
        <v>76.263458251953125</v>
      </c>
      <c r="FR502">
        <v>71.089439392089844</v>
      </c>
      <c r="FS502">
        <v>66.347305297851563</v>
      </c>
      <c r="FT502">
        <v>62.553550720214844</v>
      </c>
      <c r="FU502">
        <v>59.519191741943359</v>
      </c>
      <c r="FV502">
        <v>57.021465301513672</v>
      </c>
      <c r="FW502">
        <v>54.904132843017578</v>
      </c>
      <c r="FX502">
        <v>35</v>
      </c>
      <c r="FY502">
        <v>6.0685139149427414E-2</v>
      </c>
      <c r="FZ502">
        <v>1</v>
      </c>
      <c r="GA502" s="57" t="s">
        <v>10</v>
      </c>
    </row>
    <row r="503" spans="1:183" x14ac:dyDescent="0.2">
      <c r="A503" t="s">
        <v>242</v>
      </c>
      <c r="B503" t="s">
        <v>246</v>
      </c>
      <c r="C503" t="s">
        <v>218</v>
      </c>
      <c r="D503" t="s">
        <v>47</v>
      </c>
      <c r="E503">
        <v>2014</v>
      </c>
      <c r="F503" t="s">
        <v>220</v>
      </c>
      <c r="G503" t="s">
        <v>244</v>
      </c>
      <c r="H503" s="57" t="s">
        <v>234</v>
      </c>
      <c r="I503">
        <v>42.26</v>
      </c>
      <c r="L503">
        <v>5.2578056540783882</v>
      </c>
      <c r="M503">
        <v>5.0274596550104826</v>
      </c>
      <c r="N503">
        <v>4.994943779421793</v>
      </c>
      <c r="O503">
        <v>5.2357233205885718</v>
      </c>
      <c r="P503">
        <v>5.6071171357808955</v>
      </c>
      <c r="Q503">
        <v>6.2435019295381595</v>
      </c>
      <c r="R503">
        <v>7.4790857062110572</v>
      </c>
      <c r="S503">
        <v>7.247263534167109</v>
      </c>
      <c r="T503">
        <v>7.1775397835170658</v>
      </c>
      <c r="U503">
        <v>7.3846147275957987</v>
      </c>
      <c r="V503">
        <v>7.4151200944571469</v>
      </c>
      <c r="W503">
        <v>7.3973093011937463</v>
      </c>
      <c r="X503">
        <v>7.3154108068137003</v>
      </c>
      <c r="Y503">
        <v>7.2971840062151925</v>
      </c>
      <c r="Z503">
        <v>7.2249474709691963</v>
      </c>
      <c r="AA503">
        <v>7.3199121000574472</v>
      </c>
      <c r="AB503">
        <v>7.5766062527042823</v>
      </c>
      <c r="AC503">
        <v>7.9831183114955451</v>
      </c>
      <c r="AD503">
        <v>7.9145120051192039</v>
      </c>
      <c r="AE503">
        <v>7.7683711151856167</v>
      </c>
      <c r="AF503">
        <v>7.6250564220599397</v>
      </c>
      <c r="AG503">
        <v>7.3202321945093081</v>
      </c>
      <c r="AH503">
        <v>6.2411585872458399</v>
      </c>
      <c r="AI503">
        <v>5.8943969821101376</v>
      </c>
      <c r="AJ503">
        <v>-0.14758977293968201</v>
      </c>
      <c r="AK503">
        <v>-0.13656526803970337</v>
      </c>
      <c r="AL503">
        <v>-0.13545311987400055</v>
      </c>
      <c r="AM503">
        <v>-0.14289797842502594</v>
      </c>
      <c r="AN503">
        <v>-0.16395695507526398</v>
      </c>
      <c r="AO503">
        <v>-0.19299958646297455</v>
      </c>
      <c r="AP503">
        <v>-0.25375989079475403</v>
      </c>
      <c r="AQ503">
        <v>-0.24499589204788208</v>
      </c>
      <c r="AR503">
        <v>-0.24370095133781433</v>
      </c>
      <c r="AS503">
        <v>-0.25489562749862671</v>
      </c>
      <c r="AT503">
        <v>-0.25521206855773926</v>
      </c>
      <c r="AU503">
        <v>-0.26626205444335938</v>
      </c>
      <c r="AV503">
        <v>-0.27873605489730835</v>
      </c>
      <c r="AW503">
        <v>-0.27560409903526306</v>
      </c>
      <c r="AX503">
        <v>-0.25446906685829163</v>
      </c>
      <c r="AY503">
        <v>2.2504154592752457E-2</v>
      </c>
      <c r="AZ503">
        <v>0.98801875114440918</v>
      </c>
      <c r="BA503">
        <v>1.0893741846084595</v>
      </c>
      <c r="BB503">
        <v>1.0807712078094482</v>
      </c>
      <c r="BC503">
        <v>1.0560073852539062</v>
      </c>
      <c r="BD503">
        <v>1.0347275733947754</v>
      </c>
      <c r="BE503">
        <v>1.1942477896809578E-2</v>
      </c>
      <c r="BF503">
        <v>-0.12473000586032867</v>
      </c>
      <c r="BG503">
        <v>-0.11809267103672028</v>
      </c>
      <c r="BH503">
        <v>-5.9697002172470093E-2</v>
      </c>
      <c r="BI503">
        <v>-5.5326621979475021E-2</v>
      </c>
      <c r="BJ503">
        <v>-5.513082817196846E-2</v>
      </c>
      <c r="BK503">
        <v>-5.8288309723138809E-2</v>
      </c>
      <c r="BL503">
        <v>-6.7389398813247681E-2</v>
      </c>
      <c r="BM503">
        <v>-8.0246411263942719E-2</v>
      </c>
      <c r="BN503">
        <v>-0.10516439378261566</v>
      </c>
      <c r="BO503">
        <v>-0.10352788120508194</v>
      </c>
      <c r="BP503">
        <v>-0.10376033186912537</v>
      </c>
      <c r="BQ503">
        <v>-0.10912581533193588</v>
      </c>
      <c r="BR503">
        <v>-0.10946034640073776</v>
      </c>
      <c r="BS503">
        <v>-0.11574118584394455</v>
      </c>
      <c r="BT503">
        <v>-0.122663713991642</v>
      </c>
      <c r="BU503">
        <v>-0.12137314677238464</v>
      </c>
      <c r="BV503">
        <v>-0.11044295132160187</v>
      </c>
      <c r="BW503">
        <v>0.10544852912425995</v>
      </c>
      <c r="BX503">
        <v>1.0801600217819214</v>
      </c>
      <c r="BY503">
        <v>1.195465087890625</v>
      </c>
      <c r="BZ503">
        <v>1.1871424913406372</v>
      </c>
      <c r="CA503">
        <v>1.1547731161117554</v>
      </c>
      <c r="CB503">
        <v>1.1298149824142456</v>
      </c>
      <c r="CC503">
        <v>9.4811476767063141E-2</v>
      </c>
      <c r="CD503">
        <v>-7.3399275541305542E-2</v>
      </c>
      <c r="CE503">
        <v>-7.0196859538555145E-2</v>
      </c>
      <c r="CF503">
        <v>1.1772636789828539E-3</v>
      </c>
      <c r="CG503">
        <v>9.390167542733252E-4</v>
      </c>
      <c r="CH503">
        <v>5.0014245789498091E-4</v>
      </c>
      <c r="CI503">
        <v>3.120827313978225E-4</v>
      </c>
      <c r="CJ503">
        <v>-5.0700019346550107E-4</v>
      </c>
      <c r="CK503">
        <v>-2.1539083682000637E-3</v>
      </c>
      <c r="CL503">
        <v>-2.247603377327323E-3</v>
      </c>
      <c r="CM503">
        <v>-5.5475691333413124E-3</v>
      </c>
      <c r="CN503">
        <v>-6.837878841906786E-3</v>
      </c>
      <c r="CO503">
        <v>-8.1660887226462364E-3</v>
      </c>
      <c r="CP503">
        <v>-8.5131414234638214E-3</v>
      </c>
      <c r="CQ503">
        <v>-1.1490888893604279E-2</v>
      </c>
      <c r="CR503">
        <v>-1.4568472281098366E-2</v>
      </c>
      <c r="CS503">
        <v>-1.455326285213232E-2</v>
      </c>
      <c r="CT503">
        <v>-1.06909004971385E-2</v>
      </c>
      <c r="CU503">
        <v>0.16289554536342621</v>
      </c>
      <c r="CV503">
        <v>1.1439768075942993</v>
      </c>
      <c r="CW503">
        <v>1.268943190574646</v>
      </c>
      <c r="CX503">
        <v>1.2608147859573364</v>
      </c>
      <c r="CY503">
        <v>1.2231780290603638</v>
      </c>
      <c r="CZ503">
        <v>1.1956722736358643</v>
      </c>
      <c r="DA503">
        <v>0.15220630168914795</v>
      </c>
      <c r="DB503">
        <v>-3.7847764790058136E-2</v>
      </c>
      <c r="DC503">
        <v>-3.7024371325969696E-2</v>
      </c>
      <c r="DD503">
        <v>6.2051527202129364E-2</v>
      </c>
      <c r="DE503">
        <v>5.7204656302928925E-2</v>
      </c>
      <c r="DF503">
        <v>5.6131113320589066E-2</v>
      </c>
      <c r="DG503">
        <v>5.8912474662065506E-2</v>
      </c>
      <c r="DH503">
        <v>6.6375397145748138E-2</v>
      </c>
      <c r="DI503">
        <v>7.5938597321510315E-2</v>
      </c>
      <c r="DJ503">
        <v>0.10066919028759003</v>
      </c>
      <c r="DK503">
        <v>9.2432744801044464E-2</v>
      </c>
      <c r="DL503">
        <v>9.0084575116634369E-2</v>
      </c>
      <c r="DM503">
        <v>9.279363602399826E-2</v>
      </c>
      <c r="DN503">
        <v>9.243406355381012E-2</v>
      </c>
      <c r="DO503">
        <v>9.2759408056735992E-2</v>
      </c>
      <c r="DP503">
        <v>9.3526765704154968E-2</v>
      </c>
      <c r="DQ503">
        <v>9.226662665605545E-2</v>
      </c>
      <c r="DR503">
        <v>8.9061148464679718E-2</v>
      </c>
      <c r="DS503">
        <v>0.22034257650375366</v>
      </c>
      <c r="DT503">
        <v>1.2077935934066772</v>
      </c>
      <c r="DU503">
        <v>1.3424214124679565</v>
      </c>
      <c r="DV503">
        <v>1.3344871997833252</v>
      </c>
      <c r="DW503">
        <v>1.2915829420089722</v>
      </c>
      <c r="DX503">
        <v>1.2615294456481934</v>
      </c>
      <c r="DY503">
        <v>0.20960111916065216</v>
      </c>
      <c r="DZ503">
        <v>-2.2962528746575117E-3</v>
      </c>
      <c r="EA503">
        <v>-3.8518777582794428E-3</v>
      </c>
      <c r="EB503">
        <v>0.14994429051876068</v>
      </c>
      <c r="EC503">
        <v>0.13844330608844757</v>
      </c>
      <c r="ED503">
        <v>0.13645340502262115</v>
      </c>
      <c r="EE503">
        <v>0.14352214336395264</v>
      </c>
      <c r="EF503">
        <v>0.16294296085834503</v>
      </c>
      <c r="EG503">
        <v>0.18869176506996155</v>
      </c>
      <c r="EH503">
        <v>0.24926468729972839</v>
      </c>
      <c r="EI503">
        <v>0.2339007556438446</v>
      </c>
      <c r="EJ503">
        <v>0.23002520203590393</v>
      </c>
      <c r="EK503">
        <v>0.23856344819068909</v>
      </c>
      <c r="EL503">
        <v>0.23818579316139221</v>
      </c>
      <c r="EM503">
        <v>0.24328027665615082</v>
      </c>
      <c r="EN503">
        <v>0.24959912896156311</v>
      </c>
      <c r="EO503">
        <v>0.24649757146835327</v>
      </c>
      <c r="EP503">
        <v>0.23308727145195007</v>
      </c>
      <c r="EQ503">
        <v>0.30328693985939026</v>
      </c>
      <c r="ER503">
        <v>1.2999348640441895</v>
      </c>
      <c r="ES503">
        <v>1.4485121965408325</v>
      </c>
      <c r="ET503">
        <v>1.4408583641052246</v>
      </c>
      <c r="EU503">
        <v>1.3903486728668213</v>
      </c>
      <c r="EV503">
        <v>1.3566168546676636</v>
      </c>
      <c r="EW503">
        <v>0.29247012734413147</v>
      </c>
      <c r="EX503">
        <v>4.9034483730792999E-2</v>
      </c>
      <c r="EY503">
        <v>4.4043932110071182E-2</v>
      </c>
      <c r="EZ503">
        <v>40.733985900878906</v>
      </c>
      <c r="FA503">
        <v>40.61431884765625</v>
      </c>
      <c r="FB503">
        <v>40.076011657714844</v>
      </c>
      <c r="FC503">
        <v>39.827308654785156</v>
      </c>
      <c r="FD503">
        <v>38.479053497314453</v>
      </c>
      <c r="FE503">
        <v>37.465076446533203</v>
      </c>
      <c r="FF503">
        <v>37.373008728027344</v>
      </c>
      <c r="FG503">
        <v>37.087120056152344</v>
      </c>
      <c r="FH503">
        <v>37.202136993408203</v>
      </c>
      <c r="FI503">
        <v>40.192337036132812</v>
      </c>
      <c r="FJ503">
        <v>42.723346710205078</v>
      </c>
      <c r="FK503">
        <v>44.260017395019531</v>
      </c>
      <c r="FL503">
        <v>45.541122436523438</v>
      </c>
      <c r="FM503">
        <v>46.489143371582031</v>
      </c>
      <c r="FN503">
        <v>47.471809387207031</v>
      </c>
      <c r="FO503">
        <v>48.228363037109375</v>
      </c>
      <c r="FP503">
        <v>48.489707946777344</v>
      </c>
      <c r="FQ503">
        <v>47.045875549316406</v>
      </c>
      <c r="FR503">
        <v>44.424110412597656</v>
      </c>
      <c r="FS503">
        <v>42.681674957275391</v>
      </c>
      <c r="FT503">
        <v>41.923446655273438</v>
      </c>
      <c r="FU503">
        <v>40.423404693603516</v>
      </c>
      <c r="FV503">
        <v>38.726367950439453</v>
      </c>
      <c r="FW503">
        <v>37.608161926269531</v>
      </c>
      <c r="FX503">
        <v>35</v>
      </c>
      <c r="FY503">
        <v>6.0685139149427414E-2</v>
      </c>
      <c r="FZ503">
        <v>1</v>
      </c>
      <c r="GA503" s="57" t="s">
        <v>10</v>
      </c>
    </row>
    <row r="504" spans="1:183" x14ac:dyDescent="0.2">
      <c r="A504" t="s">
        <v>242</v>
      </c>
      <c r="B504" t="s">
        <v>246</v>
      </c>
      <c r="C504" t="s">
        <v>218</v>
      </c>
      <c r="D504" t="s">
        <v>47</v>
      </c>
      <c r="E504">
        <v>2015</v>
      </c>
      <c r="F504" t="s">
        <v>220</v>
      </c>
      <c r="G504" t="s">
        <v>244</v>
      </c>
      <c r="H504" s="57" t="s">
        <v>234</v>
      </c>
      <c r="I504">
        <v>42.26</v>
      </c>
      <c r="L504">
        <v>5.2578056540783882</v>
      </c>
      <c r="M504">
        <v>5.0274596550104826</v>
      </c>
      <c r="N504">
        <v>4.994943779421793</v>
      </c>
      <c r="O504">
        <v>5.2357233205885718</v>
      </c>
      <c r="P504">
        <v>5.6071171357808955</v>
      </c>
      <c r="Q504">
        <v>6.2435019295381595</v>
      </c>
      <c r="R504">
        <v>7.4790857062110572</v>
      </c>
      <c r="S504">
        <v>7.247263534167109</v>
      </c>
      <c r="T504">
        <v>7.1775397835170658</v>
      </c>
      <c r="U504">
        <v>7.3846147275957987</v>
      </c>
      <c r="V504">
        <v>7.4151200944571469</v>
      </c>
      <c r="W504">
        <v>7.3973093011937463</v>
      </c>
      <c r="X504">
        <v>7.3154108068137003</v>
      </c>
      <c r="Y504">
        <v>7.2971840062151925</v>
      </c>
      <c r="Z504">
        <v>7.2249474709691963</v>
      </c>
      <c r="AA504">
        <v>7.3199121000574472</v>
      </c>
      <c r="AB504">
        <v>7.5766062527042823</v>
      </c>
      <c r="AC504">
        <v>7.9831183114955451</v>
      </c>
      <c r="AD504">
        <v>7.9145120051192039</v>
      </c>
      <c r="AE504">
        <v>7.7683711151856167</v>
      </c>
      <c r="AF504">
        <v>7.6250564220599397</v>
      </c>
      <c r="AG504">
        <v>7.3202321945093081</v>
      </c>
      <c r="AH504">
        <v>6.2411585872458399</v>
      </c>
      <c r="AI504">
        <v>5.8943969821101376</v>
      </c>
      <c r="AJ504">
        <v>-0.14758977293968201</v>
      </c>
      <c r="AK504">
        <v>-0.13656526803970337</v>
      </c>
      <c r="AL504">
        <v>-0.13545311987400055</v>
      </c>
      <c r="AM504">
        <v>-0.14289797842502594</v>
      </c>
      <c r="AN504">
        <v>-0.16395695507526398</v>
      </c>
      <c r="AO504">
        <v>-0.19299958646297455</v>
      </c>
      <c r="AP504">
        <v>-0.25375989079475403</v>
      </c>
      <c r="AQ504">
        <v>-0.24499589204788208</v>
      </c>
      <c r="AR504">
        <v>-0.24370095133781433</v>
      </c>
      <c r="AS504">
        <v>-0.25489562749862671</v>
      </c>
      <c r="AT504">
        <v>-0.25521206855773926</v>
      </c>
      <c r="AU504">
        <v>-0.26626205444335938</v>
      </c>
      <c r="AV504">
        <v>-0.27873605489730835</v>
      </c>
      <c r="AW504">
        <v>-0.27560409903526306</v>
      </c>
      <c r="AX504">
        <v>-0.25446906685829163</v>
      </c>
      <c r="AY504">
        <v>2.2504154592752457E-2</v>
      </c>
      <c r="AZ504">
        <v>0.98801875114440918</v>
      </c>
      <c r="BA504">
        <v>1.0893741846084595</v>
      </c>
      <c r="BB504">
        <v>1.0807712078094482</v>
      </c>
      <c r="BC504">
        <v>1.0560073852539062</v>
      </c>
      <c r="BD504">
        <v>1.0347275733947754</v>
      </c>
      <c r="BE504">
        <v>1.1942477896809578E-2</v>
      </c>
      <c r="BF504">
        <v>-0.12473000586032867</v>
      </c>
      <c r="BG504">
        <v>-0.11809267103672028</v>
      </c>
      <c r="BH504">
        <v>-5.9697002172470093E-2</v>
      </c>
      <c r="BI504">
        <v>-5.5326621979475021E-2</v>
      </c>
      <c r="BJ504">
        <v>-5.513082817196846E-2</v>
      </c>
      <c r="BK504">
        <v>-5.8288309723138809E-2</v>
      </c>
      <c r="BL504">
        <v>-6.7389398813247681E-2</v>
      </c>
      <c r="BM504">
        <v>-8.0246411263942719E-2</v>
      </c>
      <c r="BN504">
        <v>-0.10516439378261566</v>
      </c>
      <c r="BO504">
        <v>-0.10352788120508194</v>
      </c>
      <c r="BP504">
        <v>-0.10376033186912537</v>
      </c>
      <c r="BQ504">
        <v>-0.10912581533193588</v>
      </c>
      <c r="BR504">
        <v>-0.10946034640073776</v>
      </c>
      <c r="BS504">
        <v>-0.11574118584394455</v>
      </c>
      <c r="BT504">
        <v>-0.122663713991642</v>
      </c>
      <c r="BU504">
        <v>-0.12137314677238464</v>
      </c>
      <c r="BV504">
        <v>-0.11044295132160187</v>
      </c>
      <c r="BW504">
        <v>0.10544852912425995</v>
      </c>
      <c r="BX504">
        <v>1.0801600217819214</v>
      </c>
      <c r="BY504">
        <v>1.195465087890625</v>
      </c>
      <c r="BZ504">
        <v>1.1871424913406372</v>
      </c>
      <c r="CA504">
        <v>1.1547731161117554</v>
      </c>
      <c r="CB504">
        <v>1.1298149824142456</v>
      </c>
      <c r="CC504">
        <v>9.4811476767063141E-2</v>
      </c>
      <c r="CD504">
        <v>-7.3399275541305542E-2</v>
      </c>
      <c r="CE504">
        <v>-7.0196859538555145E-2</v>
      </c>
      <c r="CF504">
        <v>1.1772636789828539E-3</v>
      </c>
      <c r="CG504">
        <v>9.390167542733252E-4</v>
      </c>
      <c r="CH504">
        <v>5.0014245789498091E-4</v>
      </c>
      <c r="CI504">
        <v>3.120827313978225E-4</v>
      </c>
      <c r="CJ504">
        <v>-5.0700019346550107E-4</v>
      </c>
      <c r="CK504">
        <v>-2.1539083682000637E-3</v>
      </c>
      <c r="CL504">
        <v>-2.247603377327323E-3</v>
      </c>
      <c r="CM504">
        <v>-5.5475691333413124E-3</v>
      </c>
      <c r="CN504">
        <v>-6.837878841906786E-3</v>
      </c>
      <c r="CO504">
        <v>-8.1660887226462364E-3</v>
      </c>
      <c r="CP504">
        <v>-8.5131414234638214E-3</v>
      </c>
      <c r="CQ504">
        <v>-1.1490888893604279E-2</v>
      </c>
      <c r="CR504">
        <v>-1.4568472281098366E-2</v>
      </c>
      <c r="CS504">
        <v>-1.455326285213232E-2</v>
      </c>
      <c r="CT504">
        <v>-1.06909004971385E-2</v>
      </c>
      <c r="CU504">
        <v>0.16289554536342621</v>
      </c>
      <c r="CV504">
        <v>1.1439768075942993</v>
      </c>
      <c r="CW504">
        <v>1.268943190574646</v>
      </c>
      <c r="CX504">
        <v>1.2608147859573364</v>
      </c>
      <c r="CY504">
        <v>1.2231780290603638</v>
      </c>
      <c r="CZ504">
        <v>1.1956722736358643</v>
      </c>
      <c r="DA504">
        <v>0.15220630168914795</v>
      </c>
      <c r="DB504">
        <v>-3.7847764790058136E-2</v>
      </c>
      <c r="DC504">
        <v>-3.7024371325969696E-2</v>
      </c>
      <c r="DD504">
        <v>6.2051527202129364E-2</v>
      </c>
      <c r="DE504">
        <v>5.7204656302928925E-2</v>
      </c>
      <c r="DF504">
        <v>5.6131113320589066E-2</v>
      </c>
      <c r="DG504">
        <v>5.8912474662065506E-2</v>
      </c>
      <c r="DH504">
        <v>6.6375397145748138E-2</v>
      </c>
      <c r="DI504">
        <v>7.5938597321510315E-2</v>
      </c>
      <c r="DJ504">
        <v>0.10066919028759003</v>
      </c>
      <c r="DK504">
        <v>9.2432744801044464E-2</v>
      </c>
      <c r="DL504">
        <v>9.0084575116634369E-2</v>
      </c>
      <c r="DM504">
        <v>9.279363602399826E-2</v>
      </c>
      <c r="DN504">
        <v>9.243406355381012E-2</v>
      </c>
      <c r="DO504">
        <v>9.2759408056735992E-2</v>
      </c>
      <c r="DP504">
        <v>9.3526765704154968E-2</v>
      </c>
      <c r="DQ504">
        <v>9.226662665605545E-2</v>
      </c>
      <c r="DR504">
        <v>8.9061148464679718E-2</v>
      </c>
      <c r="DS504">
        <v>0.22034257650375366</v>
      </c>
      <c r="DT504">
        <v>1.2077935934066772</v>
      </c>
      <c r="DU504">
        <v>1.3424214124679565</v>
      </c>
      <c r="DV504">
        <v>1.3344871997833252</v>
      </c>
      <c r="DW504">
        <v>1.2915829420089722</v>
      </c>
      <c r="DX504">
        <v>1.2615294456481934</v>
      </c>
      <c r="DY504">
        <v>0.20960111916065216</v>
      </c>
      <c r="DZ504">
        <v>-2.2962528746575117E-3</v>
      </c>
      <c r="EA504">
        <v>-3.8518777582794428E-3</v>
      </c>
      <c r="EB504">
        <v>0.14994429051876068</v>
      </c>
      <c r="EC504">
        <v>0.13844330608844757</v>
      </c>
      <c r="ED504">
        <v>0.13645340502262115</v>
      </c>
      <c r="EE504">
        <v>0.14352214336395264</v>
      </c>
      <c r="EF504">
        <v>0.16294296085834503</v>
      </c>
      <c r="EG504">
        <v>0.18869176506996155</v>
      </c>
      <c r="EH504">
        <v>0.24926468729972839</v>
      </c>
      <c r="EI504">
        <v>0.2339007556438446</v>
      </c>
      <c r="EJ504">
        <v>0.23002520203590393</v>
      </c>
      <c r="EK504">
        <v>0.23856344819068909</v>
      </c>
      <c r="EL504">
        <v>0.23818579316139221</v>
      </c>
      <c r="EM504">
        <v>0.24328027665615082</v>
      </c>
      <c r="EN504">
        <v>0.24959912896156311</v>
      </c>
      <c r="EO504">
        <v>0.24649757146835327</v>
      </c>
      <c r="EP504">
        <v>0.23308727145195007</v>
      </c>
      <c r="EQ504">
        <v>0.30328693985939026</v>
      </c>
      <c r="ER504">
        <v>1.2999348640441895</v>
      </c>
      <c r="ES504">
        <v>1.4485121965408325</v>
      </c>
      <c r="ET504">
        <v>1.4408583641052246</v>
      </c>
      <c r="EU504">
        <v>1.3903486728668213</v>
      </c>
      <c r="EV504">
        <v>1.3566168546676636</v>
      </c>
      <c r="EW504">
        <v>0.29247012734413147</v>
      </c>
      <c r="EX504">
        <v>4.9034483730792999E-2</v>
      </c>
      <c r="EY504">
        <v>4.4043932110071182E-2</v>
      </c>
      <c r="EZ504">
        <v>40.733985900878906</v>
      </c>
      <c r="FA504">
        <v>40.61431884765625</v>
      </c>
      <c r="FB504">
        <v>40.076011657714844</v>
      </c>
      <c r="FC504">
        <v>39.827308654785156</v>
      </c>
      <c r="FD504">
        <v>38.479053497314453</v>
      </c>
      <c r="FE504">
        <v>37.465076446533203</v>
      </c>
      <c r="FF504">
        <v>37.373008728027344</v>
      </c>
      <c r="FG504">
        <v>37.087120056152344</v>
      </c>
      <c r="FH504">
        <v>37.202136993408203</v>
      </c>
      <c r="FI504">
        <v>40.192337036132812</v>
      </c>
      <c r="FJ504">
        <v>42.723346710205078</v>
      </c>
      <c r="FK504">
        <v>44.260017395019531</v>
      </c>
      <c r="FL504">
        <v>45.541122436523438</v>
      </c>
      <c r="FM504">
        <v>46.489143371582031</v>
      </c>
      <c r="FN504">
        <v>47.471809387207031</v>
      </c>
      <c r="FO504">
        <v>48.228363037109375</v>
      </c>
      <c r="FP504">
        <v>48.489707946777344</v>
      </c>
      <c r="FQ504">
        <v>47.045875549316406</v>
      </c>
      <c r="FR504">
        <v>44.424110412597656</v>
      </c>
      <c r="FS504">
        <v>42.681674957275391</v>
      </c>
      <c r="FT504">
        <v>41.923446655273438</v>
      </c>
      <c r="FU504">
        <v>40.423404693603516</v>
      </c>
      <c r="FV504">
        <v>38.726367950439453</v>
      </c>
      <c r="FW504">
        <v>37.608161926269531</v>
      </c>
      <c r="FX504">
        <v>35</v>
      </c>
      <c r="FY504">
        <v>6.0685139149427414E-2</v>
      </c>
      <c r="FZ504">
        <v>1</v>
      </c>
      <c r="GA504" s="57" t="s">
        <v>10</v>
      </c>
    </row>
    <row r="505" spans="1:183" x14ac:dyDescent="0.2">
      <c r="A505" t="s">
        <v>242</v>
      </c>
      <c r="B505" t="s">
        <v>246</v>
      </c>
      <c r="C505" t="s">
        <v>218</v>
      </c>
      <c r="D505" t="s">
        <v>47</v>
      </c>
      <c r="E505">
        <v>2016</v>
      </c>
      <c r="F505" t="s">
        <v>220</v>
      </c>
      <c r="G505" t="s">
        <v>244</v>
      </c>
      <c r="H505" s="57" t="s">
        <v>234</v>
      </c>
      <c r="I505">
        <v>42.26</v>
      </c>
      <c r="L505">
        <v>5.2578056540783882</v>
      </c>
      <c r="M505">
        <v>5.0274596550104826</v>
      </c>
      <c r="N505">
        <v>4.994943779421793</v>
      </c>
      <c r="O505">
        <v>5.2357233205885718</v>
      </c>
      <c r="P505">
        <v>5.6071171357808955</v>
      </c>
      <c r="Q505">
        <v>6.2435019295381595</v>
      </c>
      <c r="R505">
        <v>7.4790857062110572</v>
      </c>
      <c r="S505">
        <v>7.247263534167109</v>
      </c>
      <c r="T505">
        <v>7.1775397835170658</v>
      </c>
      <c r="U505">
        <v>7.3846147275957987</v>
      </c>
      <c r="V505">
        <v>7.4151200944571469</v>
      </c>
      <c r="W505">
        <v>7.3973093011937463</v>
      </c>
      <c r="X505">
        <v>7.3154108068137003</v>
      </c>
      <c r="Y505">
        <v>7.2971840062151925</v>
      </c>
      <c r="Z505">
        <v>7.2249474709691963</v>
      </c>
      <c r="AA505">
        <v>7.3199121000574472</v>
      </c>
      <c r="AB505">
        <v>7.5766062527042823</v>
      </c>
      <c r="AC505">
        <v>7.9831183114955451</v>
      </c>
      <c r="AD505">
        <v>7.9145120051192039</v>
      </c>
      <c r="AE505">
        <v>7.7683711151856167</v>
      </c>
      <c r="AF505">
        <v>7.6250564220599397</v>
      </c>
      <c r="AG505">
        <v>7.3202321945093081</v>
      </c>
      <c r="AH505">
        <v>6.2411585872458399</v>
      </c>
      <c r="AI505">
        <v>5.8943969821101376</v>
      </c>
      <c r="AJ505">
        <v>-0.14758977293968201</v>
      </c>
      <c r="AK505">
        <v>-0.13656526803970337</v>
      </c>
      <c r="AL505">
        <v>-0.13545311987400055</v>
      </c>
      <c r="AM505">
        <v>-0.14289797842502594</v>
      </c>
      <c r="AN505">
        <v>-0.16395695507526398</v>
      </c>
      <c r="AO505">
        <v>-0.19299958646297455</v>
      </c>
      <c r="AP505">
        <v>-0.25375989079475403</v>
      </c>
      <c r="AQ505">
        <v>-0.24499589204788208</v>
      </c>
      <c r="AR505">
        <v>-0.24370095133781433</v>
      </c>
      <c r="AS505">
        <v>-0.25489562749862671</v>
      </c>
      <c r="AT505">
        <v>-0.25521206855773926</v>
      </c>
      <c r="AU505">
        <v>-0.26626205444335938</v>
      </c>
      <c r="AV505">
        <v>-0.27873605489730835</v>
      </c>
      <c r="AW505">
        <v>-0.27560409903526306</v>
      </c>
      <c r="AX505">
        <v>-0.25446906685829163</v>
      </c>
      <c r="AY505">
        <v>2.2504154592752457E-2</v>
      </c>
      <c r="AZ505">
        <v>0.98801875114440918</v>
      </c>
      <c r="BA505">
        <v>1.0893741846084595</v>
      </c>
      <c r="BB505">
        <v>1.0807712078094482</v>
      </c>
      <c r="BC505">
        <v>1.0560073852539062</v>
      </c>
      <c r="BD505">
        <v>1.0347275733947754</v>
      </c>
      <c r="BE505">
        <v>1.1942477896809578E-2</v>
      </c>
      <c r="BF505">
        <v>-0.12473000586032867</v>
      </c>
      <c r="BG505">
        <v>-0.11809267103672028</v>
      </c>
      <c r="BH505">
        <v>-5.9697002172470093E-2</v>
      </c>
      <c r="BI505">
        <v>-5.5326621979475021E-2</v>
      </c>
      <c r="BJ505">
        <v>-5.513082817196846E-2</v>
      </c>
      <c r="BK505">
        <v>-5.8288309723138809E-2</v>
      </c>
      <c r="BL505">
        <v>-6.7389398813247681E-2</v>
      </c>
      <c r="BM505">
        <v>-8.0246411263942719E-2</v>
      </c>
      <c r="BN505">
        <v>-0.10516439378261566</v>
      </c>
      <c r="BO505">
        <v>-0.10352788120508194</v>
      </c>
      <c r="BP505">
        <v>-0.10376033186912537</v>
      </c>
      <c r="BQ505">
        <v>-0.10912581533193588</v>
      </c>
      <c r="BR505">
        <v>-0.10946034640073776</v>
      </c>
      <c r="BS505">
        <v>-0.11574118584394455</v>
      </c>
      <c r="BT505">
        <v>-0.122663713991642</v>
      </c>
      <c r="BU505">
        <v>-0.12137314677238464</v>
      </c>
      <c r="BV505">
        <v>-0.11044295132160187</v>
      </c>
      <c r="BW505">
        <v>0.10544852912425995</v>
      </c>
      <c r="BX505">
        <v>1.0801600217819214</v>
      </c>
      <c r="BY505">
        <v>1.195465087890625</v>
      </c>
      <c r="BZ505">
        <v>1.1871424913406372</v>
      </c>
      <c r="CA505">
        <v>1.1547731161117554</v>
      </c>
      <c r="CB505">
        <v>1.1298149824142456</v>
      </c>
      <c r="CC505">
        <v>9.4811476767063141E-2</v>
      </c>
      <c r="CD505">
        <v>-7.3399275541305542E-2</v>
      </c>
      <c r="CE505">
        <v>-7.0196859538555145E-2</v>
      </c>
      <c r="CF505">
        <v>1.1772636789828539E-3</v>
      </c>
      <c r="CG505">
        <v>9.390167542733252E-4</v>
      </c>
      <c r="CH505">
        <v>5.0014245789498091E-4</v>
      </c>
      <c r="CI505">
        <v>3.120827313978225E-4</v>
      </c>
      <c r="CJ505">
        <v>-5.0700019346550107E-4</v>
      </c>
      <c r="CK505">
        <v>-2.1539083682000637E-3</v>
      </c>
      <c r="CL505">
        <v>-2.247603377327323E-3</v>
      </c>
      <c r="CM505">
        <v>-5.5475691333413124E-3</v>
      </c>
      <c r="CN505">
        <v>-6.837878841906786E-3</v>
      </c>
      <c r="CO505">
        <v>-8.1660887226462364E-3</v>
      </c>
      <c r="CP505">
        <v>-8.5131414234638214E-3</v>
      </c>
      <c r="CQ505">
        <v>-1.1490888893604279E-2</v>
      </c>
      <c r="CR505">
        <v>-1.4568472281098366E-2</v>
      </c>
      <c r="CS505">
        <v>-1.455326285213232E-2</v>
      </c>
      <c r="CT505">
        <v>-1.06909004971385E-2</v>
      </c>
      <c r="CU505">
        <v>0.16289554536342621</v>
      </c>
      <c r="CV505">
        <v>1.1439768075942993</v>
      </c>
      <c r="CW505">
        <v>1.268943190574646</v>
      </c>
      <c r="CX505">
        <v>1.2608147859573364</v>
      </c>
      <c r="CY505">
        <v>1.2231780290603638</v>
      </c>
      <c r="CZ505">
        <v>1.1956722736358643</v>
      </c>
      <c r="DA505">
        <v>0.15220630168914795</v>
      </c>
      <c r="DB505">
        <v>-3.7847764790058136E-2</v>
      </c>
      <c r="DC505">
        <v>-3.7024371325969696E-2</v>
      </c>
      <c r="DD505">
        <v>6.2051527202129364E-2</v>
      </c>
      <c r="DE505">
        <v>5.7204656302928925E-2</v>
      </c>
      <c r="DF505">
        <v>5.6131113320589066E-2</v>
      </c>
      <c r="DG505">
        <v>5.8912474662065506E-2</v>
      </c>
      <c r="DH505">
        <v>6.6375397145748138E-2</v>
      </c>
      <c r="DI505">
        <v>7.5938597321510315E-2</v>
      </c>
      <c r="DJ505">
        <v>0.10066919028759003</v>
      </c>
      <c r="DK505">
        <v>9.2432744801044464E-2</v>
      </c>
      <c r="DL505">
        <v>9.0084575116634369E-2</v>
      </c>
      <c r="DM505">
        <v>9.279363602399826E-2</v>
      </c>
      <c r="DN505">
        <v>9.243406355381012E-2</v>
      </c>
      <c r="DO505">
        <v>9.2759408056735992E-2</v>
      </c>
      <c r="DP505">
        <v>9.3526765704154968E-2</v>
      </c>
      <c r="DQ505">
        <v>9.226662665605545E-2</v>
      </c>
      <c r="DR505">
        <v>8.9061148464679718E-2</v>
      </c>
      <c r="DS505">
        <v>0.22034257650375366</v>
      </c>
      <c r="DT505">
        <v>1.2077935934066772</v>
      </c>
      <c r="DU505">
        <v>1.3424214124679565</v>
      </c>
      <c r="DV505">
        <v>1.3344871997833252</v>
      </c>
      <c r="DW505">
        <v>1.2915829420089722</v>
      </c>
      <c r="DX505">
        <v>1.2615294456481934</v>
      </c>
      <c r="DY505">
        <v>0.20960111916065216</v>
      </c>
      <c r="DZ505">
        <v>-2.2962528746575117E-3</v>
      </c>
      <c r="EA505">
        <v>-3.8518777582794428E-3</v>
      </c>
      <c r="EB505">
        <v>0.14994429051876068</v>
      </c>
      <c r="EC505">
        <v>0.13844330608844757</v>
      </c>
      <c r="ED505">
        <v>0.13645340502262115</v>
      </c>
      <c r="EE505">
        <v>0.14352214336395264</v>
      </c>
      <c r="EF505">
        <v>0.16294296085834503</v>
      </c>
      <c r="EG505">
        <v>0.18869176506996155</v>
      </c>
      <c r="EH505">
        <v>0.24926468729972839</v>
      </c>
      <c r="EI505">
        <v>0.2339007556438446</v>
      </c>
      <c r="EJ505">
        <v>0.23002520203590393</v>
      </c>
      <c r="EK505">
        <v>0.23856344819068909</v>
      </c>
      <c r="EL505">
        <v>0.23818579316139221</v>
      </c>
      <c r="EM505">
        <v>0.24328027665615082</v>
      </c>
      <c r="EN505">
        <v>0.24959912896156311</v>
      </c>
      <c r="EO505">
        <v>0.24649757146835327</v>
      </c>
      <c r="EP505">
        <v>0.23308727145195007</v>
      </c>
      <c r="EQ505">
        <v>0.30328693985939026</v>
      </c>
      <c r="ER505">
        <v>1.2999348640441895</v>
      </c>
      <c r="ES505">
        <v>1.4485121965408325</v>
      </c>
      <c r="ET505">
        <v>1.4408583641052246</v>
      </c>
      <c r="EU505">
        <v>1.3903486728668213</v>
      </c>
      <c r="EV505">
        <v>1.3566168546676636</v>
      </c>
      <c r="EW505">
        <v>0.29247012734413147</v>
      </c>
      <c r="EX505">
        <v>4.9034483730792999E-2</v>
      </c>
      <c r="EY505">
        <v>4.4043932110071182E-2</v>
      </c>
      <c r="EZ505">
        <v>40.733985900878906</v>
      </c>
      <c r="FA505">
        <v>40.61431884765625</v>
      </c>
      <c r="FB505">
        <v>40.076011657714844</v>
      </c>
      <c r="FC505">
        <v>39.827308654785156</v>
      </c>
      <c r="FD505">
        <v>38.479053497314453</v>
      </c>
      <c r="FE505">
        <v>37.465076446533203</v>
      </c>
      <c r="FF505">
        <v>37.373008728027344</v>
      </c>
      <c r="FG505">
        <v>37.087120056152344</v>
      </c>
      <c r="FH505">
        <v>37.202136993408203</v>
      </c>
      <c r="FI505">
        <v>40.192337036132812</v>
      </c>
      <c r="FJ505">
        <v>42.723346710205078</v>
      </c>
      <c r="FK505">
        <v>44.260017395019531</v>
      </c>
      <c r="FL505">
        <v>45.541122436523438</v>
      </c>
      <c r="FM505">
        <v>46.489143371582031</v>
      </c>
      <c r="FN505">
        <v>47.471809387207031</v>
      </c>
      <c r="FO505">
        <v>48.228363037109375</v>
      </c>
      <c r="FP505">
        <v>48.489707946777344</v>
      </c>
      <c r="FQ505">
        <v>47.045875549316406</v>
      </c>
      <c r="FR505">
        <v>44.424110412597656</v>
      </c>
      <c r="FS505">
        <v>42.681674957275391</v>
      </c>
      <c r="FT505">
        <v>41.923446655273438</v>
      </c>
      <c r="FU505">
        <v>40.423404693603516</v>
      </c>
      <c r="FV505">
        <v>38.726367950439453</v>
      </c>
      <c r="FW505">
        <v>37.608161926269531</v>
      </c>
      <c r="FX505">
        <v>35</v>
      </c>
      <c r="FY505">
        <v>6.0685139149427414E-2</v>
      </c>
      <c r="FZ505">
        <v>1</v>
      </c>
      <c r="GA505" s="57" t="s">
        <v>10</v>
      </c>
    </row>
    <row r="506" spans="1:183" x14ac:dyDescent="0.2">
      <c r="A506" t="s">
        <v>242</v>
      </c>
      <c r="B506" t="s">
        <v>246</v>
      </c>
      <c r="C506" t="s">
        <v>218</v>
      </c>
      <c r="D506" t="s">
        <v>11</v>
      </c>
      <c r="E506">
        <v>2014</v>
      </c>
      <c r="F506" t="s">
        <v>220</v>
      </c>
      <c r="G506" t="s">
        <v>244</v>
      </c>
      <c r="H506" s="57" t="s">
        <v>234</v>
      </c>
      <c r="I506">
        <v>64.25</v>
      </c>
      <c r="L506">
        <v>6.6663722677671338</v>
      </c>
      <c r="M506">
        <v>6.3654370144971164</v>
      </c>
      <c r="N506">
        <v>6.2265052823145739</v>
      </c>
      <c r="O506">
        <v>6.4706432092788271</v>
      </c>
      <c r="P506">
        <v>6.8627989695129301</v>
      </c>
      <c r="Q506">
        <v>7.500178222254541</v>
      </c>
      <c r="R506">
        <v>8.9606331346555166</v>
      </c>
      <c r="S506">
        <v>9.2988185571994801</v>
      </c>
      <c r="T506">
        <v>10.351199422421812</v>
      </c>
      <c r="U506">
        <v>11.295675638894593</v>
      </c>
      <c r="V506">
        <v>11.869109153978107</v>
      </c>
      <c r="W506">
        <v>12.355511458978322</v>
      </c>
      <c r="X506">
        <v>12.690801388111039</v>
      </c>
      <c r="Y506">
        <v>12.992639352795786</v>
      </c>
      <c r="Z506">
        <v>13.156689706938868</v>
      </c>
      <c r="AA506">
        <v>13.205635051132496</v>
      </c>
      <c r="AB506">
        <v>13.206410458022864</v>
      </c>
      <c r="AC506">
        <v>13.031436594189433</v>
      </c>
      <c r="AD506">
        <v>12.608404633409663</v>
      </c>
      <c r="AE506">
        <v>12.528979862735827</v>
      </c>
      <c r="AF506">
        <v>12.368284005842712</v>
      </c>
      <c r="AG506">
        <v>11.366805431715591</v>
      </c>
      <c r="AH506">
        <v>8.7821600093709051</v>
      </c>
      <c r="AI506">
        <v>7.868080680273863</v>
      </c>
      <c r="AJ506">
        <v>-0.39521092176437378</v>
      </c>
      <c r="AK506">
        <v>-0.37739691138267517</v>
      </c>
      <c r="AL506">
        <v>-0.3846094012260437</v>
      </c>
      <c r="AM506">
        <v>-0.3848344087600708</v>
      </c>
      <c r="AN506">
        <v>-0.41995963454246521</v>
      </c>
      <c r="AO506">
        <v>-0.517589271068573</v>
      </c>
      <c r="AP506">
        <v>-0.80258989334106445</v>
      </c>
      <c r="AQ506">
        <v>-0.55768942832946777</v>
      </c>
      <c r="AR506">
        <v>-0.50275582075119019</v>
      </c>
      <c r="AS506">
        <v>-0.62928110361099243</v>
      </c>
      <c r="AT506">
        <v>-0.65354698896408081</v>
      </c>
      <c r="AU506">
        <v>-0.70881152153015137</v>
      </c>
      <c r="AV506">
        <v>3.2287456095218658E-2</v>
      </c>
      <c r="AW506">
        <v>1.5370043516159058</v>
      </c>
      <c r="AX506">
        <v>1.5438642501831055</v>
      </c>
      <c r="AY506">
        <v>1.5440353155136108</v>
      </c>
      <c r="AZ506">
        <v>1.5231080055236816</v>
      </c>
      <c r="BA506">
        <v>1.3499515056610107</v>
      </c>
      <c r="BB506">
        <v>-0.21124544739723206</v>
      </c>
      <c r="BC506">
        <v>-0.31098499894142151</v>
      </c>
      <c r="BD506">
        <v>-0.31838914752006531</v>
      </c>
      <c r="BE506">
        <v>-0.2759474515914917</v>
      </c>
      <c r="BF506">
        <v>-0.1913718581199646</v>
      </c>
      <c r="BG506">
        <v>-0.15810924768447876</v>
      </c>
      <c r="BH506">
        <v>-0.18059559166431427</v>
      </c>
      <c r="BI506">
        <v>-0.1729101836681366</v>
      </c>
      <c r="BJ506">
        <v>-0.17659701406955719</v>
      </c>
      <c r="BK506">
        <v>-0.17642822861671448</v>
      </c>
      <c r="BL506">
        <v>-0.19299077987670898</v>
      </c>
      <c r="BM506">
        <v>-0.23965631425380707</v>
      </c>
      <c r="BN506">
        <v>-0.37252584099769592</v>
      </c>
      <c r="BO506">
        <v>-0.25953066349029541</v>
      </c>
      <c r="BP506">
        <v>-0.23314641416072845</v>
      </c>
      <c r="BQ506">
        <v>-0.29367107152938843</v>
      </c>
      <c r="BR506">
        <v>-0.30593305826187134</v>
      </c>
      <c r="BS506">
        <v>-0.33223673701286316</v>
      </c>
      <c r="BT506">
        <v>0.19618844985961914</v>
      </c>
      <c r="BU506">
        <v>1.7099888324737549</v>
      </c>
      <c r="BV506">
        <v>1.7176904678344727</v>
      </c>
      <c r="BW506">
        <v>1.71531081199646</v>
      </c>
      <c r="BX506">
        <v>1.7017110586166382</v>
      </c>
      <c r="BY506">
        <v>1.5673807859420776</v>
      </c>
      <c r="BZ506">
        <v>6.210296880453825E-3</v>
      </c>
      <c r="CA506">
        <v>-0.20102287828922272</v>
      </c>
      <c r="CB506">
        <v>-0.20822033286094666</v>
      </c>
      <c r="CC506">
        <v>-0.17537157237529755</v>
      </c>
      <c r="CD506">
        <v>-0.12349542230367661</v>
      </c>
      <c r="CE506">
        <v>-0.10154136270284653</v>
      </c>
      <c r="CF506">
        <v>-3.1953673809766769E-2</v>
      </c>
      <c r="CG506">
        <v>-3.1283296644687653E-2</v>
      </c>
      <c r="CH506">
        <v>-3.2528281211853027E-2</v>
      </c>
      <c r="CI506">
        <v>-3.2086741179227829E-2</v>
      </c>
      <c r="CJ506">
        <v>-3.5792846232652664E-2</v>
      </c>
      <c r="CK506">
        <v>-4.7160781919956207E-2</v>
      </c>
      <c r="CL506">
        <v>-7.4664808809757233E-2</v>
      </c>
      <c r="CM506">
        <v>-5.3026791661977768E-2</v>
      </c>
      <c r="CN506">
        <v>-4.6415761113166809E-2</v>
      </c>
      <c r="CO506">
        <v>-6.1228614300489426E-2</v>
      </c>
      <c r="CP506">
        <v>-6.5176710486412048E-2</v>
      </c>
      <c r="CQ506">
        <v>-7.1422167122364044E-2</v>
      </c>
      <c r="CR506">
        <v>0.30970576405525208</v>
      </c>
      <c r="CS506">
        <v>1.8297973871231079</v>
      </c>
      <c r="CT506">
        <v>1.8380820751190186</v>
      </c>
      <c r="CU506">
        <v>1.8339356184005737</v>
      </c>
      <c r="CV506">
        <v>1.8254109621047974</v>
      </c>
      <c r="CW506">
        <v>1.7179715633392334</v>
      </c>
      <c r="CX506">
        <v>0.15681949257850647</v>
      </c>
      <c r="CY506">
        <v>-0.12486346811056137</v>
      </c>
      <c r="CZ506">
        <v>-0.13191772997379303</v>
      </c>
      <c r="DA506">
        <v>-0.10571302473545074</v>
      </c>
      <c r="DB506">
        <v>-7.6484404504299164E-2</v>
      </c>
      <c r="DC506">
        <v>-6.2362615019083023E-2</v>
      </c>
      <c r="DD506">
        <v>0.11668825149536133</v>
      </c>
      <c r="DE506">
        <v>0.11034359037876129</v>
      </c>
      <c r="DF506">
        <v>0.11154045909643173</v>
      </c>
      <c r="DG506">
        <v>0.11225474625825882</v>
      </c>
      <c r="DH506">
        <v>0.12140508741140366</v>
      </c>
      <c r="DI506">
        <v>0.14533475041389465</v>
      </c>
      <c r="DJ506">
        <v>0.22319622337818146</v>
      </c>
      <c r="DK506">
        <v>0.15347707271575928</v>
      </c>
      <c r="DL506">
        <v>0.14031489193439484</v>
      </c>
      <c r="DM506">
        <v>0.17121385037899017</v>
      </c>
      <c r="DN506">
        <v>0.17557965219020844</v>
      </c>
      <c r="DO506">
        <v>0.18939240276813507</v>
      </c>
      <c r="DP506">
        <v>0.4232231080532074</v>
      </c>
      <c r="DQ506">
        <v>1.9496058225631714</v>
      </c>
      <c r="DR506">
        <v>1.9584736824035645</v>
      </c>
      <c r="DS506">
        <v>1.9525605440139771</v>
      </c>
      <c r="DT506">
        <v>1.9491109848022461</v>
      </c>
      <c r="DU506">
        <v>1.8685624599456787</v>
      </c>
      <c r="DV506">
        <v>0.30742868781089783</v>
      </c>
      <c r="DW506">
        <v>-4.8704046756029129E-2</v>
      </c>
      <c r="DX506">
        <v>-5.5615130811929703E-2</v>
      </c>
      <c r="DY506">
        <v>-3.6054477095603943E-2</v>
      </c>
      <c r="DZ506">
        <v>-2.9473388567566872E-2</v>
      </c>
      <c r="EA506">
        <v>-2.3183869197964668E-2</v>
      </c>
      <c r="EB506">
        <v>0.33130356669425964</v>
      </c>
      <c r="EC506">
        <v>0.31483033299446106</v>
      </c>
      <c r="ED506">
        <v>0.31955283880233765</v>
      </c>
      <c r="EE506">
        <v>0.32066091895103455</v>
      </c>
      <c r="EF506">
        <v>0.34837391972541809</v>
      </c>
      <c r="EG506">
        <v>0.42326772212982178</v>
      </c>
      <c r="EH506">
        <v>0.65326023101806641</v>
      </c>
      <c r="EI506">
        <v>0.45163586735725403</v>
      </c>
      <c r="EJ506">
        <v>0.40992429852485657</v>
      </c>
      <c r="EK506">
        <v>0.5068238377571106</v>
      </c>
      <c r="EL506">
        <v>0.5231935977935791</v>
      </c>
      <c r="EM506">
        <v>0.56596720218658447</v>
      </c>
      <c r="EN506">
        <v>0.58712410926818848</v>
      </c>
      <c r="EO506">
        <v>2.1225903034210205</v>
      </c>
      <c r="EP506">
        <v>2.1322999000549316</v>
      </c>
      <c r="EQ506">
        <v>2.1238360404968262</v>
      </c>
      <c r="ER506">
        <v>2.1277141571044922</v>
      </c>
      <c r="ES506">
        <v>2.0859918594360352</v>
      </c>
      <c r="ET506">
        <v>0.52488440275192261</v>
      </c>
      <c r="EU506">
        <v>6.125805526971817E-2</v>
      </c>
      <c r="EV506">
        <v>5.4553698748350143E-2</v>
      </c>
      <c r="EW506">
        <v>6.452140212059021E-2</v>
      </c>
      <c r="EX506">
        <v>3.840305283665657E-2</v>
      </c>
      <c r="EY506">
        <v>3.3384017646312714E-2</v>
      </c>
      <c r="EZ506">
        <v>71.391731262207031</v>
      </c>
      <c r="FA506">
        <v>68.419723510742188</v>
      </c>
      <c r="FB506">
        <v>66.722251892089844</v>
      </c>
      <c r="FC506">
        <v>65.304023742675781</v>
      </c>
      <c r="FD506">
        <v>63.644622802734375</v>
      </c>
      <c r="FE506">
        <v>62.856067657470703</v>
      </c>
      <c r="FF506">
        <v>63.781326293945313</v>
      </c>
      <c r="FG506">
        <v>67.792755126953125</v>
      </c>
      <c r="FH506">
        <v>74.164291381835938</v>
      </c>
      <c r="FI506">
        <v>80.625602722167969</v>
      </c>
      <c r="FJ506">
        <v>86.550140380859375</v>
      </c>
      <c r="FK506">
        <v>91.202224731445313</v>
      </c>
      <c r="FL506">
        <v>94.389617919921875</v>
      </c>
      <c r="FM506">
        <v>95.997390747070313</v>
      </c>
      <c r="FN506">
        <v>97.162460327148438</v>
      </c>
      <c r="FO506">
        <v>97.132171630859375</v>
      </c>
      <c r="FP506">
        <v>96.711441040039063</v>
      </c>
      <c r="FQ506">
        <v>95.507240295410156</v>
      </c>
      <c r="FR506">
        <v>93.251670837402344</v>
      </c>
      <c r="FS506">
        <v>89.212562561035156</v>
      </c>
      <c r="FT506">
        <v>85.066413879394531</v>
      </c>
      <c r="FU506">
        <v>81.214454650878906</v>
      </c>
      <c r="FV506">
        <v>77.454795837402344</v>
      </c>
      <c r="FW506">
        <v>74.949989318847656</v>
      </c>
      <c r="FX506">
        <v>35</v>
      </c>
      <c r="FY506">
        <v>6.0685139149427414E-2</v>
      </c>
      <c r="FZ506">
        <v>1</v>
      </c>
      <c r="GA506" s="57" t="s">
        <v>10</v>
      </c>
    </row>
    <row r="507" spans="1:183" x14ac:dyDescent="0.2">
      <c r="A507" t="s">
        <v>242</v>
      </c>
      <c r="B507" t="s">
        <v>246</v>
      </c>
      <c r="C507" t="s">
        <v>218</v>
      </c>
      <c r="D507" t="s">
        <v>11</v>
      </c>
      <c r="E507">
        <v>2015</v>
      </c>
      <c r="F507" t="s">
        <v>220</v>
      </c>
      <c r="G507" t="s">
        <v>244</v>
      </c>
      <c r="H507" s="57" t="s">
        <v>234</v>
      </c>
      <c r="I507">
        <v>64.25</v>
      </c>
      <c r="L507">
        <v>6.6663722677671338</v>
      </c>
      <c r="M507">
        <v>6.3654370144971164</v>
      </c>
      <c r="N507">
        <v>6.2265052823145739</v>
      </c>
      <c r="O507">
        <v>6.4706432092788271</v>
      </c>
      <c r="P507">
        <v>6.8627989695129301</v>
      </c>
      <c r="Q507">
        <v>7.500178222254541</v>
      </c>
      <c r="R507">
        <v>8.9606331346555166</v>
      </c>
      <c r="S507">
        <v>9.2988185571994801</v>
      </c>
      <c r="T507">
        <v>10.351199422421812</v>
      </c>
      <c r="U507">
        <v>11.295675638894593</v>
      </c>
      <c r="V507">
        <v>11.869109153978107</v>
      </c>
      <c r="W507">
        <v>12.355511458978322</v>
      </c>
      <c r="X507">
        <v>12.690801388111039</v>
      </c>
      <c r="Y507">
        <v>12.992639352795786</v>
      </c>
      <c r="Z507">
        <v>13.156689706938868</v>
      </c>
      <c r="AA507">
        <v>13.205635051132496</v>
      </c>
      <c r="AB507">
        <v>13.206410458022864</v>
      </c>
      <c r="AC507">
        <v>13.031436594189433</v>
      </c>
      <c r="AD507">
        <v>12.608404633409663</v>
      </c>
      <c r="AE507">
        <v>12.528979862735827</v>
      </c>
      <c r="AF507">
        <v>12.368284005842712</v>
      </c>
      <c r="AG507">
        <v>11.366805431715591</v>
      </c>
      <c r="AH507">
        <v>8.7821600093709051</v>
      </c>
      <c r="AI507">
        <v>7.868080680273863</v>
      </c>
      <c r="AJ507">
        <v>-0.39521092176437378</v>
      </c>
      <c r="AK507">
        <v>-0.37739691138267517</v>
      </c>
      <c r="AL507">
        <v>-0.3846094012260437</v>
      </c>
      <c r="AM507">
        <v>-0.3848344087600708</v>
      </c>
      <c r="AN507">
        <v>-0.41995963454246521</v>
      </c>
      <c r="AO507">
        <v>-0.517589271068573</v>
      </c>
      <c r="AP507">
        <v>-0.80258989334106445</v>
      </c>
      <c r="AQ507">
        <v>-0.55768942832946777</v>
      </c>
      <c r="AR507">
        <v>-0.50275582075119019</v>
      </c>
      <c r="AS507">
        <v>-0.62928110361099243</v>
      </c>
      <c r="AT507">
        <v>-0.65354698896408081</v>
      </c>
      <c r="AU507">
        <v>-0.70881152153015137</v>
      </c>
      <c r="AV507">
        <v>3.2287456095218658E-2</v>
      </c>
      <c r="AW507">
        <v>1.5370043516159058</v>
      </c>
      <c r="AX507">
        <v>1.5438642501831055</v>
      </c>
      <c r="AY507">
        <v>1.5440353155136108</v>
      </c>
      <c r="AZ507">
        <v>1.5231080055236816</v>
      </c>
      <c r="BA507">
        <v>1.3499515056610107</v>
      </c>
      <c r="BB507">
        <v>-0.21124544739723206</v>
      </c>
      <c r="BC507">
        <v>-0.31098499894142151</v>
      </c>
      <c r="BD507">
        <v>-0.31838914752006531</v>
      </c>
      <c r="BE507">
        <v>-0.2759474515914917</v>
      </c>
      <c r="BF507">
        <v>-0.1913718581199646</v>
      </c>
      <c r="BG507">
        <v>-0.15810924768447876</v>
      </c>
      <c r="BH507">
        <v>-0.18059559166431427</v>
      </c>
      <c r="BI507">
        <v>-0.1729101836681366</v>
      </c>
      <c r="BJ507">
        <v>-0.17659701406955719</v>
      </c>
      <c r="BK507">
        <v>-0.17642822861671448</v>
      </c>
      <c r="BL507">
        <v>-0.19299077987670898</v>
      </c>
      <c r="BM507">
        <v>-0.23965631425380707</v>
      </c>
      <c r="BN507">
        <v>-0.37252584099769592</v>
      </c>
      <c r="BO507">
        <v>-0.25953066349029541</v>
      </c>
      <c r="BP507">
        <v>-0.23314641416072845</v>
      </c>
      <c r="BQ507">
        <v>-0.29367107152938843</v>
      </c>
      <c r="BR507">
        <v>-0.30593305826187134</v>
      </c>
      <c r="BS507">
        <v>-0.33223673701286316</v>
      </c>
      <c r="BT507">
        <v>0.19618844985961914</v>
      </c>
      <c r="BU507">
        <v>1.7099888324737549</v>
      </c>
      <c r="BV507">
        <v>1.7176904678344727</v>
      </c>
      <c r="BW507">
        <v>1.71531081199646</v>
      </c>
      <c r="BX507">
        <v>1.7017110586166382</v>
      </c>
      <c r="BY507">
        <v>1.5673807859420776</v>
      </c>
      <c r="BZ507">
        <v>6.210296880453825E-3</v>
      </c>
      <c r="CA507">
        <v>-0.20102287828922272</v>
      </c>
      <c r="CB507">
        <v>-0.20822033286094666</v>
      </c>
      <c r="CC507">
        <v>-0.17537157237529755</v>
      </c>
      <c r="CD507">
        <v>-0.12349542230367661</v>
      </c>
      <c r="CE507">
        <v>-0.10154136270284653</v>
      </c>
      <c r="CF507">
        <v>-3.1953673809766769E-2</v>
      </c>
      <c r="CG507">
        <v>-3.1283296644687653E-2</v>
      </c>
      <c r="CH507">
        <v>-3.2528281211853027E-2</v>
      </c>
      <c r="CI507">
        <v>-3.2086741179227829E-2</v>
      </c>
      <c r="CJ507">
        <v>-3.5792846232652664E-2</v>
      </c>
      <c r="CK507">
        <v>-4.7160781919956207E-2</v>
      </c>
      <c r="CL507">
        <v>-7.4664808809757233E-2</v>
      </c>
      <c r="CM507">
        <v>-5.3026791661977768E-2</v>
      </c>
      <c r="CN507">
        <v>-4.6415761113166809E-2</v>
      </c>
      <c r="CO507">
        <v>-6.1228614300489426E-2</v>
      </c>
      <c r="CP507">
        <v>-6.5176710486412048E-2</v>
      </c>
      <c r="CQ507">
        <v>-7.1422167122364044E-2</v>
      </c>
      <c r="CR507">
        <v>0.30970576405525208</v>
      </c>
      <c r="CS507">
        <v>1.8297973871231079</v>
      </c>
      <c r="CT507">
        <v>1.8380820751190186</v>
      </c>
      <c r="CU507">
        <v>1.8339356184005737</v>
      </c>
      <c r="CV507">
        <v>1.8254109621047974</v>
      </c>
      <c r="CW507">
        <v>1.7179715633392334</v>
      </c>
      <c r="CX507">
        <v>0.15681949257850647</v>
      </c>
      <c r="CY507">
        <v>-0.12486346811056137</v>
      </c>
      <c r="CZ507">
        <v>-0.13191772997379303</v>
      </c>
      <c r="DA507">
        <v>-0.10571302473545074</v>
      </c>
      <c r="DB507">
        <v>-7.6484404504299164E-2</v>
      </c>
      <c r="DC507">
        <v>-6.2362615019083023E-2</v>
      </c>
      <c r="DD507">
        <v>0.11668825149536133</v>
      </c>
      <c r="DE507">
        <v>0.11034359037876129</v>
      </c>
      <c r="DF507">
        <v>0.11154045909643173</v>
      </c>
      <c r="DG507">
        <v>0.11225474625825882</v>
      </c>
      <c r="DH507">
        <v>0.12140508741140366</v>
      </c>
      <c r="DI507">
        <v>0.14533475041389465</v>
      </c>
      <c r="DJ507">
        <v>0.22319622337818146</v>
      </c>
      <c r="DK507">
        <v>0.15347707271575928</v>
      </c>
      <c r="DL507">
        <v>0.14031489193439484</v>
      </c>
      <c r="DM507">
        <v>0.17121385037899017</v>
      </c>
      <c r="DN507">
        <v>0.17557965219020844</v>
      </c>
      <c r="DO507">
        <v>0.18939240276813507</v>
      </c>
      <c r="DP507">
        <v>0.4232231080532074</v>
      </c>
      <c r="DQ507">
        <v>1.9496058225631714</v>
      </c>
      <c r="DR507">
        <v>1.9584736824035645</v>
      </c>
      <c r="DS507">
        <v>1.9525605440139771</v>
      </c>
      <c r="DT507">
        <v>1.9491109848022461</v>
      </c>
      <c r="DU507">
        <v>1.8685624599456787</v>
      </c>
      <c r="DV507">
        <v>0.30742868781089783</v>
      </c>
      <c r="DW507">
        <v>-4.8704046756029129E-2</v>
      </c>
      <c r="DX507">
        <v>-5.5615130811929703E-2</v>
      </c>
      <c r="DY507">
        <v>-3.6054477095603943E-2</v>
      </c>
      <c r="DZ507">
        <v>-2.9473388567566872E-2</v>
      </c>
      <c r="EA507">
        <v>-2.3183869197964668E-2</v>
      </c>
      <c r="EB507">
        <v>0.33130356669425964</v>
      </c>
      <c r="EC507">
        <v>0.31483033299446106</v>
      </c>
      <c r="ED507">
        <v>0.31955283880233765</v>
      </c>
      <c r="EE507">
        <v>0.32066091895103455</v>
      </c>
      <c r="EF507">
        <v>0.34837391972541809</v>
      </c>
      <c r="EG507">
        <v>0.42326772212982178</v>
      </c>
      <c r="EH507">
        <v>0.65326023101806641</v>
      </c>
      <c r="EI507">
        <v>0.45163586735725403</v>
      </c>
      <c r="EJ507">
        <v>0.40992429852485657</v>
      </c>
      <c r="EK507">
        <v>0.5068238377571106</v>
      </c>
      <c r="EL507">
        <v>0.5231935977935791</v>
      </c>
      <c r="EM507">
        <v>0.56596720218658447</v>
      </c>
      <c r="EN507">
        <v>0.58712410926818848</v>
      </c>
      <c r="EO507">
        <v>2.1225903034210205</v>
      </c>
      <c r="EP507">
        <v>2.1322999000549316</v>
      </c>
      <c r="EQ507">
        <v>2.1238360404968262</v>
      </c>
      <c r="ER507">
        <v>2.1277141571044922</v>
      </c>
      <c r="ES507">
        <v>2.0859918594360352</v>
      </c>
      <c r="ET507">
        <v>0.52488440275192261</v>
      </c>
      <c r="EU507">
        <v>6.125805526971817E-2</v>
      </c>
      <c r="EV507">
        <v>5.4553698748350143E-2</v>
      </c>
      <c r="EW507">
        <v>6.452140212059021E-2</v>
      </c>
      <c r="EX507">
        <v>3.840305283665657E-2</v>
      </c>
      <c r="EY507">
        <v>3.3384017646312714E-2</v>
      </c>
      <c r="EZ507">
        <v>71.391731262207031</v>
      </c>
      <c r="FA507">
        <v>68.419723510742188</v>
      </c>
      <c r="FB507">
        <v>66.722251892089844</v>
      </c>
      <c r="FC507">
        <v>65.304023742675781</v>
      </c>
      <c r="FD507">
        <v>63.644622802734375</v>
      </c>
      <c r="FE507">
        <v>62.856067657470703</v>
      </c>
      <c r="FF507">
        <v>63.781326293945313</v>
      </c>
      <c r="FG507">
        <v>67.792755126953125</v>
      </c>
      <c r="FH507">
        <v>74.164291381835938</v>
      </c>
      <c r="FI507">
        <v>80.625602722167969</v>
      </c>
      <c r="FJ507">
        <v>86.550140380859375</v>
      </c>
      <c r="FK507">
        <v>91.202224731445313</v>
      </c>
      <c r="FL507">
        <v>94.389617919921875</v>
      </c>
      <c r="FM507">
        <v>95.997390747070313</v>
      </c>
      <c r="FN507">
        <v>97.162460327148438</v>
      </c>
      <c r="FO507">
        <v>97.132171630859375</v>
      </c>
      <c r="FP507">
        <v>96.711441040039063</v>
      </c>
      <c r="FQ507">
        <v>95.507240295410156</v>
      </c>
      <c r="FR507">
        <v>93.251670837402344</v>
      </c>
      <c r="FS507">
        <v>89.212562561035156</v>
      </c>
      <c r="FT507">
        <v>85.066413879394531</v>
      </c>
      <c r="FU507">
        <v>81.214454650878906</v>
      </c>
      <c r="FV507">
        <v>77.454795837402344</v>
      </c>
      <c r="FW507">
        <v>74.949989318847656</v>
      </c>
      <c r="FX507">
        <v>35</v>
      </c>
      <c r="FY507">
        <v>6.0685139149427414E-2</v>
      </c>
      <c r="FZ507">
        <v>1</v>
      </c>
      <c r="GA507" s="57" t="s">
        <v>10</v>
      </c>
    </row>
    <row r="508" spans="1:183" x14ac:dyDescent="0.2">
      <c r="A508" t="s">
        <v>242</v>
      </c>
      <c r="B508" t="s">
        <v>246</v>
      </c>
      <c r="C508" t="s">
        <v>218</v>
      </c>
      <c r="D508" t="s">
        <v>11</v>
      </c>
      <c r="E508">
        <v>2016</v>
      </c>
      <c r="F508" t="s">
        <v>220</v>
      </c>
      <c r="G508" t="s">
        <v>244</v>
      </c>
      <c r="H508" s="57" t="s">
        <v>234</v>
      </c>
      <c r="I508">
        <v>64.25</v>
      </c>
      <c r="L508">
        <v>6.6663722677671338</v>
      </c>
      <c r="M508">
        <v>6.3654370144971164</v>
      </c>
      <c r="N508">
        <v>6.2265052823145739</v>
      </c>
      <c r="O508">
        <v>6.4706432092788271</v>
      </c>
      <c r="P508">
        <v>6.8627989695129301</v>
      </c>
      <c r="Q508">
        <v>7.500178222254541</v>
      </c>
      <c r="R508">
        <v>8.9606331346555166</v>
      </c>
      <c r="S508">
        <v>9.2988185571994801</v>
      </c>
      <c r="T508">
        <v>10.351199422421812</v>
      </c>
      <c r="U508">
        <v>11.295675638894593</v>
      </c>
      <c r="V508">
        <v>11.869109153978107</v>
      </c>
      <c r="W508">
        <v>12.355511458978322</v>
      </c>
      <c r="X508">
        <v>12.690801388111039</v>
      </c>
      <c r="Y508">
        <v>12.992639352795786</v>
      </c>
      <c r="Z508">
        <v>13.156689706938868</v>
      </c>
      <c r="AA508">
        <v>13.205635051132496</v>
      </c>
      <c r="AB508">
        <v>13.206410458022864</v>
      </c>
      <c r="AC508">
        <v>13.031436594189433</v>
      </c>
      <c r="AD508">
        <v>12.608404633409663</v>
      </c>
      <c r="AE508">
        <v>12.528979862735827</v>
      </c>
      <c r="AF508">
        <v>12.368284005842712</v>
      </c>
      <c r="AG508">
        <v>11.366805431715591</v>
      </c>
      <c r="AH508">
        <v>8.7821600093709051</v>
      </c>
      <c r="AI508">
        <v>7.868080680273863</v>
      </c>
      <c r="AJ508">
        <v>-0.39521092176437378</v>
      </c>
      <c r="AK508">
        <v>-0.37739691138267517</v>
      </c>
      <c r="AL508">
        <v>-0.3846094012260437</v>
      </c>
      <c r="AM508">
        <v>-0.3848344087600708</v>
      </c>
      <c r="AN508">
        <v>-0.41995963454246521</v>
      </c>
      <c r="AO508">
        <v>-0.517589271068573</v>
      </c>
      <c r="AP508">
        <v>-0.80258989334106445</v>
      </c>
      <c r="AQ508">
        <v>-0.55768942832946777</v>
      </c>
      <c r="AR508">
        <v>-0.50275582075119019</v>
      </c>
      <c r="AS508">
        <v>-0.62928110361099243</v>
      </c>
      <c r="AT508">
        <v>-0.65354698896408081</v>
      </c>
      <c r="AU508">
        <v>-0.70881152153015137</v>
      </c>
      <c r="AV508">
        <v>3.2287456095218658E-2</v>
      </c>
      <c r="AW508">
        <v>1.5370043516159058</v>
      </c>
      <c r="AX508">
        <v>1.5438642501831055</v>
      </c>
      <c r="AY508">
        <v>1.5440353155136108</v>
      </c>
      <c r="AZ508">
        <v>1.5231080055236816</v>
      </c>
      <c r="BA508">
        <v>1.3499515056610107</v>
      </c>
      <c r="BB508">
        <v>-0.21124544739723206</v>
      </c>
      <c r="BC508">
        <v>-0.31098499894142151</v>
      </c>
      <c r="BD508">
        <v>-0.31838914752006531</v>
      </c>
      <c r="BE508">
        <v>-0.2759474515914917</v>
      </c>
      <c r="BF508">
        <v>-0.1913718581199646</v>
      </c>
      <c r="BG508">
        <v>-0.15810924768447876</v>
      </c>
      <c r="BH508">
        <v>-0.18059559166431427</v>
      </c>
      <c r="BI508">
        <v>-0.1729101836681366</v>
      </c>
      <c r="BJ508">
        <v>-0.17659701406955719</v>
      </c>
      <c r="BK508">
        <v>-0.17642822861671448</v>
      </c>
      <c r="BL508">
        <v>-0.19299077987670898</v>
      </c>
      <c r="BM508">
        <v>-0.23965631425380707</v>
      </c>
      <c r="BN508">
        <v>-0.37252584099769592</v>
      </c>
      <c r="BO508">
        <v>-0.25953066349029541</v>
      </c>
      <c r="BP508">
        <v>-0.23314641416072845</v>
      </c>
      <c r="BQ508">
        <v>-0.29367107152938843</v>
      </c>
      <c r="BR508">
        <v>-0.30593305826187134</v>
      </c>
      <c r="BS508">
        <v>-0.33223673701286316</v>
      </c>
      <c r="BT508">
        <v>0.19618844985961914</v>
      </c>
      <c r="BU508">
        <v>1.7099888324737549</v>
      </c>
      <c r="BV508">
        <v>1.7176904678344727</v>
      </c>
      <c r="BW508">
        <v>1.71531081199646</v>
      </c>
      <c r="BX508">
        <v>1.7017110586166382</v>
      </c>
      <c r="BY508">
        <v>1.5673807859420776</v>
      </c>
      <c r="BZ508">
        <v>6.210296880453825E-3</v>
      </c>
      <c r="CA508">
        <v>-0.20102287828922272</v>
      </c>
      <c r="CB508">
        <v>-0.20822033286094666</v>
      </c>
      <c r="CC508">
        <v>-0.17537157237529755</v>
      </c>
      <c r="CD508">
        <v>-0.12349542230367661</v>
      </c>
      <c r="CE508">
        <v>-0.10154136270284653</v>
      </c>
      <c r="CF508">
        <v>-3.1953673809766769E-2</v>
      </c>
      <c r="CG508">
        <v>-3.1283296644687653E-2</v>
      </c>
      <c r="CH508">
        <v>-3.2528281211853027E-2</v>
      </c>
      <c r="CI508">
        <v>-3.2086741179227829E-2</v>
      </c>
      <c r="CJ508">
        <v>-3.5792846232652664E-2</v>
      </c>
      <c r="CK508">
        <v>-4.7160781919956207E-2</v>
      </c>
      <c r="CL508">
        <v>-7.4664808809757233E-2</v>
      </c>
      <c r="CM508">
        <v>-5.3026791661977768E-2</v>
      </c>
      <c r="CN508">
        <v>-4.6415761113166809E-2</v>
      </c>
      <c r="CO508">
        <v>-6.1228614300489426E-2</v>
      </c>
      <c r="CP508">
        <v>-6.5176710486412048E-2</v>
      </c>
      <c r="CQ508">
        <v>-7.1422167122364044E-2</v>
      </c>
      <c r="CR508">
        <v>0.30970576405525208</v>
      </c>
      <c r="CS508">
        <v>1.8297973871231079</v>
      </c>
      <c r="CT508">
        <v>1.8380820751190186</v>
      </c>
      <c r="CU508">
        <v>1.8339356184005737</v>
      </c>
      <c r="CV508">
        <v>1.8254109621047974</v>
      </c>
      <c r="CW508">
        <v>1.7179715633392334</v>
      </c>
      <c r="CX508">
        <v>0.15681949257850647</v>
      </c>
      <c r="CY508">
        <v>-0.12486346811056137</v>
      </c>
      <c r="CZ508">
        <v>-0.13191772997379303</v>
      </c>
      <c r="DA508">
        <v>-0.10571302473545074</v>
      </c>
      <c r="DB508">
        <v>-7.6484404504299164E-2</v>
      </c>
      <c r="DC508">
        <v>-6.2362615019083023E-2</v>
      </c>
      <c r="DD508">
        <v>0.11668825149536133</v>
      </c>
      <c r="DE508">
        <v>0.11034359037876129</v>
      </c>
      <c r="DF508">
        <v>0.11154045909643173</v>
      </c>
      <c r="DG508">
        <v>0.11225474625825882</v>
      </c>
      <c r="DH508">
        <v>0.12140508741140366</v>
      </c>
      <c r="DI508">
        <v>0.14533475041389465</v>
      </c>
      <c r="DJ508">
        <v>0.22319622337818146</v>
      </c>
      <c r="DK508">
        <v>0.15347707271575928</v>
      </c>
      <c r="DL508">
        <v>0.14031489193439484</v>
      </c>
      <c r="DM508">
        <v>0.17121385037899017</v>
      </c>
      <c r="DN508">
        <v>0.17557965219020844</v>
      </c>
      <c r="DO508">
        <v>0.18939240276813507</v>
      </c>
      <c r="DP508">
        <v>0.4232231080532074</v>
      </c>
      <c r="DQ508">
        <v>1.9496058225631714</v>
      </c>
      <c r="DR508">
        <v>1.9584736824035645</v>
      </c>
      <c r="DS508">
        <v>1.9525605440139771</v>
      </c>
      <c r="DT508">
        <v>1.9491109848022461</v>
      </c>
      <c r="DU508">
        <v>1.8685624599456787</v>
      </c>
      <c r="DV508">
        <v>0.30742868781089783</v>
      </c>
      <c r="DW508">
        <v>-4.8704046756029129E-2</v>
      </c>
      <c r="DX508">
        <v>-5.5615130811929703E-2</v>
      </c>
      <c r="DY508">
        <v>-3.6054477095603943E-2</v>
      </c>
      <c r="DZ508">
        <v>-2.9473388567566872E-2</v>
      </c>
      <c r="EA508">
        <v>-2.3183869197964668E-2</v>
      </c>
      <c r="EB508">
        <v>0.33130356669425964</v>
      </c>
      <c r="EC508">
        <v>0.31483033299446106</v>
      </c>
      <c r="ED508">
        <v>0.31955283880233765</v>
      </c>
      <c r="EE508">
        <v>0.32066091895103455</v>
      </c>
      <c r="EF508">
        <v>0.34837391972541809</v>
      </c>
      <c r="EG508">
        <v>0.42326772212982178</v>
      </c>
      <c r="EH508">
        <v>0.65326023101806641</v>
      </c>
      <c r="EI508">
        <v>0.45163586735725403</v>
      </c>
      <c r="EJ508">
        <v>0.40992429852485657</v>
      </c>
      <c r="EK508">
        <v>0.5068238377571106</v>
      </c>
      <c r="EL508">
        <v>0.5231935977935791</v>
      </c>
      <c r="EM508">
        <v>0.56596720218658447</v>
      </c>
      <c r="EN508">
        <v>0.58712410926818848</v>
      </c>
      <c r="EO508">
        <v>2.1225903034210205</v>
      </c>
      <c r="EP508">
        <v>2.1322999000549316</v>
      </c>
      <c r="EQ508">
        <v>2.1238360404968262</v>
      </c>
      <c r="ER508">
        <v>2.1277141571044922</v>
      </c>
      <c r="ES508">
        <v>2.0859918594360352</v>
      </c>
      <c r="ET508">
        <v>0.52488440275192261</v>
      </c>
      <c r="EU508">
        <v>6.125805526971817E-2</v>
      </c>
      <c r="EV508">
        <v>5.4553698748350143E-2</v>
      </c>
      <c r="EW508">
        <v>6.452140212059021E-2</v>
      </c>
      <c r="EX508">
        <v>3.840305283665657E-2</v>
      </c>
      <c r="EY508">
        <v>3.3384017646312714E-2</v>
      </c>
      <c r="EZ508">
        <v>71.391731262207031</v>
      </c>
      <c r="FA508">
        <v>68.419723510742188</v>
      </c>
      <c r="FB508">
        <v>66.722251892089844</v>
      </c>
      <c r="FC508">
        <v>65.304023742675781</v>
      </c>
      <c r="FD508">
        <v>63.644622802734375</v>
      </c>
      <c r="FE508">
        <v>62.856067657470703</v>
      </c>
      <c r="FF508">
        <v>63.781326293945313</v>
      </c>
      <c r="FG508">
        <v>67.792755126953125</v>
      </c>
      <c r="FH508">
        <v>74.164291381835938</v>
      </c>
      <c r="FI508">
        <v>80.625602722167969</v>
      </c>
      <c r="FJ508">
        <v>86.550140380859375</v>
      </c>
      <c r="FK508">
        <v>91.202224731445313</v>
      </c>
      <c r="FL508">
        <v>94.389617919921875</v>
      </c>
      <c r="FM508">
        <v>95.997390747070313</v>
      </c>
      <c r="FN508">
        <v>97.162460327148438</v>
      </c>
      <c r="FO508">
        <v>97.132171630859375</v>
      </c>
      <c r="FP508">
        <v>96.711441040039063</v>
      </c>
      <c r="FQ508">
        <v>95.507240295410156</v>
      </c>
      <c r="FR508">
        <v>93.251670837402344</v>
      </c>
      <c r="FS508">
        <v>89.212562561035156</v>
      </c>
      <c r="FT508">
        <v>85.066413879394531</v>
      </c>
      <c r="FU508">
        <v>81.214454650878906</v>
      </c>
      <c r="FV508">
        <v>77.454795837402344</v>
      </c>
      <c r="FW508">
        <v>74.949989318847656</v>
      </c>
      <c r="FX508">
        <v>35</v>
      </c>
      <c r="FY508">
        <v>6.0685139149427414E-2</v>
      </c>
      <c r="FZ508">
        <v>1</v>
      </c>
      <c r="GA508" s="57" t="s">
        <v>10</v>
      </c>
    </row>
    <row r="509" spans="1:183" x14ac:dyDescent="0.2">
      <c r="A509" t="s">
        <v>242</v>
      </c>
      <c r="B509" t="s">
        <v>246</v>
      </c>
      <c r="C509" t="s">
        <v>218</v>
      </c>
      <c r="D509" t="s">
        <v>36</v>
      </c>
      <c r="E509">
        <v>2014</v>
      </c>
      <c r="F509" t="s">
        <v>221</v>
      </c>
      <c r="G509" t="s">
        <v>244</v>
      </c>
      <c r="H509" s="57" t="s">
        <v>234</v>
      </c>
      <c r="I509">
        <v>10.55</v>
      </c>
      <c r="L509">
        <v>1.2743418919560987</v>
      </c>
      <c r="M509">
        <v>1.2226482667797403</v>
      </c>
      <c r="N509">
        <v>1.2128785066495917</v>
      </c>
      <c r="O509">
        <v>1.2708515310887616</v>
      </c>
      <c r="P509">
        <v>1.3650562009983804</v>
      </c>
      <c r="Q509">
        <v>1.5198584878372721</v>
      </c>
      <c r="R509">
        <v>1.8380420932756689</v>
      </c>
      <c r="S509">
        <v>1.7992109086526931</v>
      </c>
      <c r="T509">
        <v>1.7843349870760747</v>
      </c>
      <c r="U509">
        <v>1.8242281781242689</v>
      </c>
      <c r="V509">
        <v>1.8278763133926823</v>
      </c>
      <c r="W509">
        <v>1.8134928491657247</v>
      </c>
      <c r="X509">
        <v>1.7980273192547649</v>
      </c>
      <c r="Y509">
        <v>1.7869973745711256</v>
      </c>
      <c r="Z509">
        <v>1.7838371092883312</v>
      </c>
      <c r="AA509">
        <v>1.7828343893593772</v>
      </c>
      <c r="AB509">
        <v>1.8481922026357793</v>
      </c>
      <c r="AC509">
        <v>1.9560358825286539</v>
      </c>
      <c r="AD509">
        <v>1.9363947308732448</v>
      </c>
      <c r="AE509">
        <v>1.893812450306156</v>
      </c>
      <c r="AF509">
        <v>1.8560586887073967</v>
      </c>
      <c r="AG509">
        <v>1.772611554454435</v>
      </c>
      <c r="AH509">
        <v>1.5089176969913085</v>
      </c>
      <c r="AI509">
        <v>1.4209022062448105</v>
      </c>
      <c r="AJ509">
        <v>-7.4682615697383881E-2</v>
      </c>
      <c r="AK509">
        <v>-6.9321237504482269E-2</v>
      </c>
      <c r="AL509">
        <v>-6.8329975008964539E-2</v>
      </c>
      <c r="AM509">
        <v>-7.1954146027565002E-2</v>
      </c>
      <c r="AN509">
        <v>-8.3378829061985016E-2</v>
      </c>
      <c r="AO509">
        <v>-9.6807822585105896E-2</v>
      </c>
      <c r="AP509">
        <v>-0.12756304442882538</v>
      </c>
      <c r="AQ509">
        <v>-0.12447100877761841</v>
      </c>
      <c r="AR509">
        <v>-0.12394677102565765</v>
      </c>
      <c r="AS509">
        <v>-0.12831661105155945</v>
      </c>
      <c r="AT509">
        <v>-0.12842288613319397</v>
      </c>
      <c r="AU509">
        <v>-0.13022826611995697</v>
      </c>
      <c r="AV509">
        <v>-0.12993387877941132</v>
      </c>
      <c r="AW509">
        <v>-0.12649962306022644</v>
      </c>
      <c r="AX509">
        <v>-0.12379120290279388</v>
      </c>
      <c r="AY509">
        <v>-2.9604930430650711E-2</v>
      </c>
      <c r="AZ509">
        <v>0.20623461902141571</v>
      </c>
      <c r="BA509">
        <v>0.22546598315238953</v>
      </c>
      <c r="BB509">
        <v>0.22103102505207062</v>
      </c>
      <c r="BC509">
        <v>0.21753193438053131</v>
      </c>
      <c r="BD509">
        <v>0.21314273774623871</v>
      </c>
      <c r="BE509">
        <v>-3.2346859574317932E-2</v>
      </c>
      <c r="BF509">
        <v>-5.2559312433004379E-2</v>
      </c>
      <c r="BG509">
        <v>-4.9252685159444809E-2</v>
      </c>
      <c r="BH509">
        <v>-3.0193552374839783E-2</v>
      </c>
      <c r="BI509">
        <v>-2.806658111512661E-2</v>
      </c>
      <c r="BJ509">
        <v>-2.777465432882309E-2</v>
      </c>
      <c r="BK509">
        <v>-2.933352068066597E-2</v>
      </c>
      <c r="BL509">
        <v>-3.42123843729496E-2</v>
      </c>
      <c r="BM509">
        <v>-3.9851699024438858E-2</v>
      </c>
      <c r="BN509">
        <v>-5.2364569157361984E-2</v>
      </c>
      <c r="BO509">
        <v>-5.1627654582262039E-2</v>
      </c>
      <c r="BP509">
        <v>-5.1564868539571762E-2</v>
      </c>
      <c r="BQ509">
        <v>-5.3546886891126633E-2</v>
      </c>
      <c r="BR509">
        <v>-5.3681511431932449E-2</v>
      </c>
      <c r="BS509">
        <v>-5.4741639643907547E-2</v>
      </c>
      <c r="BT509">
        <v>-5.4506279528141022E-2</v>
      </c>
      <c r="BU509">
        <v>-5.2882693707942963E-2</v>
      </c>
      <c r="BV509">
        <v>-5.1676616072654724E-2</v>
      </c>
      <c r="BW509">
        <v>1.209407951682806E-2</v>
      </c>
      <c r="BX509">
        <v>0.25342947244644165</v>
      </c>
      <c r="BY509">
        <v>0.2794090211391449</v>
      </c>
      <c r="BZ509">
        <v>0.27444225549697876</v>
      </c>
      <c r="CA509">
        <v>0.26705795526504517</v>
      </c>
      <c r="CB509">
        <v>0.26081106066703796</v>
      </c>
      <c r="CC509">
        <v>8.7303528562188148E-3</v>
      </c>
      <c r="CD509">
        <v>-2.6814056560397148E-2</v>
      </c>
      <c r="CE509">
        <v>-2.5262586772441864E-2</v>
      </c>
      <c r="CF509">
        <v>6.1943498440086842E-4</v>
      </c>
      <c r="CG509">
        <v>5.0626840675249696E-4</v>
      </c>
      <c r="CH509">
        <v>3.1383743043988943E-4</v>
      </c>
      <c r="CI509">
        <v>1.8539516895543784E-4</v>
      </c>
      <c r="CJ509">
        <v>-1.5985025675036013E-4</v>
      </c>
      <c r="CK509">
        <v>-4.0406457264907658E-4</v>
      </c>
      <c r="CL509">
        <v>-2.8233538614585996E-4</v>
      </c>
      <c r="CM509">
        <v>-1.176572754047811E-3</v>
      </c>
      <c r="CN509">
        <v>-1.4333865838125348E-3</v>
      </c>
      <c r="CO509">
        <v>-1.7616075929254293E-3</v>
      </c>
      <c r="CP509">
        <v>-1.9158566137775779E-3</v>
      </c>
      <c r="CQ509">
        <v>-2.4598268792033195E-3</v>
      </c>
      <c r="CR509">
        <v>-2.2653574123978615E-3</v>
      </c>
      <c r="CS509">
        <v>-1.8958369037136436E-3</v>
      </c>
      <c r="CT509">
        <v>-1.7302755732089281E-3</v>
      </c>
      <c r="CU509">
        <v>4.0974684059619904E-2</v>
      </c>
      <c r="CV509">
        <v>0.28611648082733154</v>
      </c>
      <c r="CW509">
        <v>0.3167698085308075</v>
      </c>
      <c r="CX509">
        <v>0.31143471598625183</v>
      </c>
      <c r="CY509">
        <v>0.30135953426361084</v>
      </c>
      <c r="CZ509">
        <v>0.29382598400115967</v>
      </c>
      <c r="DA509">
        <v>3.7180304527282715E-2</v>
      </c>
      <c r="DB509">
        <v>-8.9829722419381142E-3</v>
      </c>
      <c r="DC509">
        <v>-8.6471168324351311E-3</v>
      </c>
      <c r="DD509">
        <v>3.1432423740625381E-2</v>
      </c>
      <c r="DE509">
        <v>2.9079116880893707E-2</v>
      </c>
      <c r="DF509">
        <v>2.8402328491210938E-2</v>
      </c>
      <c r="DG509">
        <v>2.970430999994278E-2</v>
      </c>
      <c r="DH509">
        <v>3.3892683684825897E-2</v>
      </c>
      <c r="DI509">
        <v>3.9043571799993515E-2</v>
      </c>
      <c r="DJ509">
        <v>5.1799897104501724E-2</v>
      </c>
      <c r="DK509">
        <v>4.9274507910013199E-2</v>
      </c>
      <c r="DL509">
        <v>4.8698097467422485E-2</v>
      </c>
      <c r="DM509">
        <v>5.0023671239614487E-2</v>
      </c>
      <c r="DN509">
        <v>4.9849797040224075E-2</v>
      </c>
      <c r="DO509">
        <v>4.9821984022855759E-2</v>
      </c>
      <c r="DP509">
        <v>4.9975566565990448E-2</v>
      </c>
      <c r="DQ509">
        <v>4.9091022461652756E-2</v>
      </c>
      <c r="DR509">
        <v>4.8216067254543304E-2</v>
      </c>
      <c r="DS509">
        <v>6.9855295121669769E-2</v>
      </c>
      <c r="DT509">
        <v>0.31880348920822144</v>
      </c>
      <c r="DU509">
        <v>0.35413059592247009</v>
      </c>
      <c r="DV509">
        <v>0.34842720627784729</v>
      </c>
      <c r="DW509">
        <v>0.33566111326217651</v>
      </c>
      <c r="DX509">
        <v>0.32684090733528137</v>
      </c>
      <c r="DY509">
        <v>6.5630257129669189E-2</v>
      </c>
      <c r="DZ509">
        <v>8.848113939166069E-3</v>
      </c>
      <c r="EA509">
        <v>7.9683521762490273E-3</v>
      </c>
      <c r="EB509">
        <v>7.5921483337879181E-2</v>
      </c>
      <c r="EC509">
        <v>7.0333771407604218E-2</v>
      </c>
      <c r="ED509">
        <v>6.8957649171352386E-2</v>
      </c>
      <c r="EE509">
        <v>7.2324939072132111E-2</v>
      </c>
      <c r="EF509">
        <v>8.3059132099151611E-2</v>
      </c>
      <c r="EG509">
        <v>9.5999687910079956E-2</v>
      </c>
      <c r="EH509">
        <v>0.12699836492538452</v>
      </c>
      <c r="EI509">
        <v>0.12211786210536957</v>
      </c>
      <c r="EJ509">
        <v>0.12107999622821808</v>
      </c>
      <c r="EK509">
        <v>0.12479338794946671</v>
      </c>
      <c r="EL509">
        <v>0.12459117919206619</v>
      </c>
      <c r="EM509">
        <v>0.12530861794948578</v>
      </c>
      <c r="EN509">
        <v>0.12540316581726074</v>
      </c>
      <c r="EO509">
        <v>0.12270794808864594</v>
      </c>
      <c r="EP509">
        <v>0.12033064663410187</v>
      </c>
      <c r="EQ509">
        <v>0.11155430227518082</v>
      </c>
      <c r="ER509">
        <v>0.36599835753440857</v>
      </c>
      <c r="ES509">
        <v>0.40807366371154785</v>
      </c>
      <c r="ET509">
        <v>0.40183845162391663</v>
      </c>
      <c r="EU509">
        <v>0.38518711924552917</v>
      </c>
      <c r="EV509">
        <v>0.37450924515724182</v>
      </c>
      <c r="EW509">
        <v>0.10670746862888336</v>
      </c>
      <c r="EX509">
        <v>3.45933698117733E-2</v>
      </c>
      <c r="EY509">
        <v>3.1958449631929398E-2</v>
      </c>
      <c r="EZ509">
        <v>37.984706878662109</v>
      </c>
      <c r="FA509">
        <v>36.917407989501953</v>
      </c>
      <c r="FB509">
        <v>37.089561462402344</v>
      </c>
      <c r="FC509">
        <v>36.852775573730469</v>
      </c>
      <c r="FD509">
        <v>35.654964447021484</v>
      </c>
      <c r="FE509">
        <v>35.175182342529297</v>
      </c>
      <c r="FF509">
        <v>34.974655151367188</v>
      </c>
      <c r="FG509">
        <v>34.616191864013672</v>
      </c>
      <c r="FH509">
        <v>34.354099273681641</v>
      </c>
      <c r="FI509">
        <v>36.847633361816406</v>
      </c>
      <c r="FJ509">
        <v>39.415843963623047</v>
      </c>
      <c r="FK509">
        <v>41.561233520507812</v>
      </c>
      <c r="FL509">
        <v>42.921257019042969</v>
      </c>
      <c r="FM509">
        <v>43.825267791748047</v>
      </c>
      <c r="FN509">
        <v>44.179718017578125</v>
      </c>
      <c r="FO509">
        <v>43.502902984619141</v>
      </c>
      <c r="FP509">
        <v>42.787525177001953</v>
      </c>
      <c r="FQ509">
        <v>42.041088104248047</v>
      </c>
      <c r="FR509">
        <v>40.994792938232422</v>
      </c>
      <c r="FS509">
        <v>40.00640869140625</v>
      </c>
      <c r="FT509">
        <v>39.290443420410156</v>
      </c>
      <c r="FU509">
        <v>38.980777740478516</v>
      </c>
      <c r="FV509">
        <v>38.869277954101563</v>
      </c>
      <c r="FW509">
        <v>38.295333862304688</v>
      </c>
      <c r="FX509">
        <v>35</v>
      </c>
      <c r="FY509">
        <v>6.0685139149427414E-2</v>
      </c>
      <c r="FZ509">
        <v>1</v>
      </c>
      <c r="GA509" s="57" t="s">
        <v>10</v>
      </c>
    </row>
    <row r="510" spans="1:183" x14ac:dyDescent="0.2">
      <c r="A510" t="s">
        <v>242</v>
      </c>
      <c r="B510" t="s">
        <v>246</v>
      </c>
      <c r="C510" t="s">
        <v>218</v>
      </c>
      <c r="D510" t="s">
        <v>36</v>
      </c>
      <c r="E510">
        <v>2015</v>
      </c>
      <c r="F510" t="s">
        <v>221</v>
      </c>
      <c r="G510" t="s">
        <v>244</v>
      </c>
      <c r="H510" s="57" t="s">
        <v>234</v>
      </c>
      <c r="I510">
        <v>10.55</v>
      </c>
      <c r="L510">
        <v>1.2743418919560987</v>
      </c>
      <c r="M510">
        <v>1.2226482667797403</v>
      </c>
      <c r="N510">
        <v>1.2128785066495917</v>
      </c>
      <c r="O510">
        <v>1.2708515310887616</v>
      </c>
      <c r="P510">
        <v>1.3650562009983804</v>
      </c>
      <c r="Q510">
        <v>1.5198584878372721</v>
      </c>
      <c r="R510">
        <v>1.8380420932756689</v>
      </c>
      <c r="S510">
        <v>1.7992109086526931</v>
      </c>
      <c r="T510">
        <v>1.7843349870760747</v>
      </c>
      <c r="U510">
        <v>1.8242281781242689</v>
      </c>
      <c r="V510">
        <v>1.8278763133926823</v>
      </c>
      <c r="W510">
        <v>1.8134928491657247</v>
      </c>
      <c r="X510">
        <v>1.7980273192547649</v>
      </c>
      <c r="Y510">
        <v>1.7869973745711256</v>
      </c>
      <c r="Z510">
        <v>1.7838371092883312</v>
      </c>
      <c r="AA510">
        <v>1.7828343893593772</v>
      </c>
      <c r="AB510">
        <v>1.8481922026357793</v>
      </c>
      <c r="AC510">
        <v>1.9560358825286539</v>
      </c>
      <c r="AD510">
        <v>1.9363947308732448</v>
      </c>
      <c r="AE510">
        <v>1.893812450306156</v>
      </c>
      <c r="AF510">
        <v>1.8560586887073967</v>
      </c>
      <c r="AG510">
        <v>1.772611554454435</v>
      </c>
      <c r="AH510">
        <v>1.5089176969913085</v>
      </c>
      <c r="AI510">
        <v>1.4209022062448105</v>
      </c>
      <c r="AJ510">
        <v>-7.4682615697383881E-2</v>
      </c>
      <c r="AK510">
        <v>-6.9321237504482269E-2</v>
      </c>
      <c r="AL510">
        <v>-6.8329975008964539E-2</v>
      </c>
      <c r="AM510">
        <v>-7.1954146027565002E-2</v>
      </c>
      <c r="AN510">
        <v>-8.3378829061985016E-2</v>
      </c>
      <c r="AO510">
        <v>-9.6807822585105896E-2</v>
      </c>
      <c r="AP510">
        <v>-0.12756304442882538</v>
      </c>
      <c r="AQ510">
        <v>-0.12447100877761841</v>
      </c>
      <c r="AR510">
        <v>-0.12394677102565765</v>
      </c>
      <c r="AS510">
        <v>-0.12831661105155945</v>
      </c>
      <c r="AT510">
        <v>-0.12842288613319397</v>
      </c>
      <c r="AU510">
        <v>-0.13022826611995697</v>
      </c>
      <c r="AV510">
        <v>-0.12993387877941132</v>
      </c>
      <c r="AW510">
        <v>-0.12649962306022644</v>
      </c>
      <c r="AX510">
        <v>-0.12379120290279388</v>
      </c>
      <c r="AY510">
        <v>-2.9604930430650711E-2</v>
      </c>
      <c r="AZ510">
        <v>0.20623461902141571</v>
      </c>
      <c r="BA510">
        <v>0.22546598315238953</v>
      </c>
      <c r="BB510">
        <v>0.22103102505207062</v>
      </c>
      <c r="BC510">
        <v>0.21753193438053131</v>
      </c>
      <c r="BD510">
        <v>0.21314273774623871</v>
      </c>
      <c r="BE510">
        <v>-3.2346859574317932E-2</v>
      </c>
      <c r="BF510">
        <v>-5.2559312433004379E-2</v>
      </c>
      <c r="BG510">
        <v>-4.9252685159444809E-2</v>
      </c>
      <c r="BH510">
        <v>-3.0193552374839783E-2</v>
      </c>
      <c r="BI510">
        <v>-2.806658111512661E-2</v>
      </c>
      <c r="BJ510">
        <v>-2.777465432882309E-2</v>
      </c>
      <c r="BK510">
        <v>-2.933352068066597E-2</v>
      </c>
      <c r="BL510">
        <v>-3.42123843729496E-2</v>
      </c>
      <c r="BM510">
        <v>-3.9851699024438858E-2</v>
      </c>
      <c r="BN510">
        <v>-5.2364569157361984E-2</v>
      </c>
      <c r="BO510">
        <v>-5.1627654582262039E-2</v>
      </c>
      <c r="BP510">
        <v>-5.1564868539571762E-2</v>
      </c>
      <c r="BQ510">
        <v>-5.3546886891126633E-2</v>
      </c>
      <c r="BR510">
        <v>-5.3681511431932449E-2</v>
      </c>
      <c r="BS510">
        <v>-5.4741639643907547E-2</v>
      </c>
      <c r="BT510">
        <v>-5.4506279528141022E-2</v>
      </c>
      <c r="BU510">
        <v>-5.2882693707942963E-2</v>
      </c>
      <c r="BV510">
        <v>-5.1676616072654724E-2</v>
      </c>
      <c r="BW510">
        <v>1.209407951682806E-2</v>
      </c>
      <c r="BX510">
        <v>0.25342947244644165</v>
      </c>
      <c r="BY510">
        <v>0.2794090211391449</v>
      </c>
      <c r="BZ510">
        <v>0.27444225549697876</v>
      </c>
      <c r="CA510">
        <v>0.26705795526504517</v>
      </c>
      <c r="CB510">
        <v>0.26081106066703796</v>
      </c>
      <c r="CC510">
        <v>8.7303528562188148E-3</v>
      </c>
      <c r="CD510">
        <v>-2.6814056560397148E-2</v>
      </c>
      <c r="CE510">
        <v>-2.5262586772441864E-2</v>
      </c>
      <c r="CF510">
        <v>6.1943498440086842E-4</v>
      </c>
      <c r="CG510">
        <v>5.0626840675249696E-4</v>
      </c>
      <c r="CH510">
        <v>3.1383743043988943E-4</v>
      </c>
      <c r="CI510">
        <v>1.8539516895543784E-4</v>
      </c>
      <c r="CJ510">
        <v>-1.5985025675036013E-4</v>
      </c>
      <c r="CK510">
        <v>-4.0406457264907658E-4</v>
      </c>
      <c r="CL510">
        <v>-2.8233538614585996E-4</v>
      </c>
      <c r="CM510">
        <v>-1.176572754047811E-3</v>
      </c>
      <c r="CN510">
        <v>-1.4333865838125348E-3</v>
      </c>
      <c r="CO510">
        <v>-1.7616075929254293E-3</v>
      </c>
      <c r="CP510">
        <v>-1.9158566137775779E-3</v>
      </c>
      <c r="CQ510">
        <v>-2.4598268792033195E-3</v>
      </c>
      <c r="CR510">
        <v>-2.2653574123978615E-3</v>
      </c>
      <c r="CS510">
        <v>-1.8958369037136436E-3</v>
      </c>
      <c r="CT510">
        <v>-1.7302755732089281E-3</v>
      </c>
      <c r="CU510">
        <v>4.0974684059619904E-2</v>
      </c>
      <c r="CV510">
        <v>0.28611648082733154</v>
      </c>
      <c r="CW510">
        <v>0.3167698085308075</v>
      </c>
      <c r="CX510">
        <v>0.31143471598625183</v>
      </c>
      <c r="CY510">
        <v>0.30135953426361084</v>
      </c>
      <c r="CZ510">
        <v>0.29382598400115967</v>
      </c>
      <c r="DA510">
        <v>3.7180304527282715E-2</v>
      </c>
      <c r="DB510">
        <v>-8.9829722419381142E-3</v>
      </c>
      <c r="DC510">
        <v>-8.6471168324351311E-3</v>
      </c>
      <c r="DD510">
        <v>3.1432423740625381E-2</v>
      </c>
      <c r="DE510">
        <v>2.9079116880893707E-2</v>
      </c>
      <c r="DF510">
        <v>2.8402328491210938E-2</v>
      </c>
      <c r="DG510">
        <v>2.970430999994278E-2</v>
      </c>
      <c r="DH510">
        <v>3.3892683684825897E-2</v>
      </c>
      <c r="DI510">
        <v>3.9043571799993515E-2</v>
      </c>
      <c r="DJ510">
        <v>5.1799897104501724E-2</v>
      </c>
      <c r="DK510">
        <v>4.9274507910013199E-2</v>
      </c>
      <c r="DL510">
        <v>4.8698097467422485E-2</v>
      </c>
      <c r="DM510">
        <v>5.0023671239614487E-2</v>
      </c>
      <c r="DN510">
        <v>4.9849797040224075E-2</v>
      </c>
      <c r="DO510">
        <v>4.9821984022855759E-2</v>
      </c>
      <c r="DP510">
        <v>4.9975566565990448E-2</v>
      </c>
      <c r="DQ510">
        <v>4.9091022461652756E-2</v>
      </c>
      <c r="DR510">
        <v>4.8216067254543304E-2</v>
      </c>
      <c r="DS510">
        <v>6.9855295121669769E-2</v>
      </c>
      <c r="DT510">
        <v>0.31880348920822144</v>
      </c>
      <c r="DU510">
        <v>0.35413059592247009</v>
      </c>
      <c r="DV510">
        <v>0.34842720627784729</v>
      </c>
      <c r="DW510">
        <v>0.33566111326217651</v>
      </c>
      <c r="DX510">
        <v>0.32684090733528137</v>
      </c>
      <c r="DY510">
        <v>6.5630257129669189E-2</v>
      </c>
      <c r="DZ510">
        <v>8.848113939166069E-3</v>
      </c>
      <c r="EA510">
        <v>7.9683521762490273E-3</v>
      </c>
      <c r="EB510">
        <v>7.5921483337879181E-2</v>
      </c>
      <c r="EC510">
        <v>7.0333771407604218E-2</v>
      </c>
      <c r="ED510">
        <v>6.8957649171352386E-2</v>
      </c>
      <c r="EE510">
        <v>7.2324939072132111E-2</v>
      </c>
      <c r="EF510">
        <v>8.3059132099151611E-2</v>
      </c>
      <c r="EG510">
        <v>9.5999687910079956E-2</v>
      </c>
      <c r="EH510">
        <v>0.12699836492538452</v>
      </c>
      <c r="EI510">
        <v>0.12211786210536957</v>
      </c>
      <c r="EJ510">
        <v>0.12107999622821808</v>
      </c>
      <c r="EK510">
        <v>0.12479338794946671</v>
      </c>
      <c r="EL510">
        <v>0.12459117919206619</v>
      </c>
      <c r="EM510">
        <v>0.12530861794948578</v>
      </c>
      <c r="EN510">
        <v>0.12540316581726074</v>
      </c>
      <c r="EO510">
        <v>0.12270794808864594</v>
      </c>
      <c r="EP510">
        <v>0.12033064663410187</v>
      </c>
      <c r="EQ510">
        <v>0.11155430227518082</v>
      </c>
      <c r="ER510">
        <v>0.36599835753440857</v>
      </c>
      <c r="ES510">
        <v>0.40807366371154785</v>
      </c>
      <c r="ET510">
        <v>0.40183845162391663</v>
      </c>
      <c r="EU510">
        <v>0.38518711924552917</v>
      </c>
      <c r="EV510">
        <v>0.37450924515724182</v>
      </c>
      <c r="EW510">
        <v>0.10670746862888336</v>
      </c>
      <c r="EX510">
        <v>3.45933698117733E-2</v>
      </c>
      <c r="EY510">
        <v>3.1958449631929398E-2</v>
      </c>
      <c r="EZ510">
        <v>37.984706878662109</v>
      </c>
      <c r="FA510">
        <v>36.917407989501953</v>
      </c>
      <c r="FB510">
        <v>37.089561462402344</v>
      </c>
      <c r="FC510">
        <v>36.852775573730469</v>
      </c>
      <c r="FD510">
        <v>35.654964447021484</v>
      </c>
      <c r="FE510">
        <v>35.175182342529297</v>
      </c>
      <c r="FF510">
        <v>34.974655151367188</v>
      </c>
      <c r="FG510">
        <v>34.616191864013672</v>
      </c>
      <c r="FH510">
        <v>34.354099273681641</v>
      </c>
      <c r="FI510">
        <v>36.847633361816406</v>
      </c>
      <c r="FJ510">
        <v>39.415843963623047</v>
      </c>
      <c r="FK510">
        <v>41.561233520507812</v>
      </c>
      <c r="FL510">
        <v>42.921257019042969</v>
      </c>
      <c r="FM510">
        <v>43.825267791748047</v>
      </c>
      <c r="FN510">
        <v>44.179718017578125</v>
      </c>
      <c r="FO510">
        <v>43.502902984619141</v>
      </c>
      <c r="FP510">
        <v>42.787525177001953</v>
      </c>
      <c r="FQ510">
        <v>42.041088104248047</v>
      </c>
      <c r="FR510">
        <v>40.994792938232422</v>
      </c>
      <c r="FS510">
        <v>40.00640869140625</v>
      </c>
      <c r="FT510">
        <v>39.290443420410156</v>
      </c>
      <c r="FU510">
        <v>38.980777740478516</v>
      </c>
      <c r="FV510">
        <v>38.869277954101563</v>
      </c>
      <c r="FW510">
        <v>38.295333862304688</v>
      </c>
      <c r="FX510">
        <v>35</v>
      </c>
      <c r="FY510">
        <v>6.0685139149427414E-2</v>
      </c>
      <c r="FZ510">
        <v>1</v>
      </c>
      <c r="GA510" s="57" t="s">
        <v>10</v>
      </c>
    </row>
    <row r="511" spans="1:183" x14ac:dyDescent="0.2">
      <c r="A511" t="s">
        <v>242</v>
      </c>
      <c r="B511" t="s">
        <v>246</v>
      </c>
      <c r="C511" t="s">
        <v>218</v>
      </c>
      <c r="D511" t="s">
        <v>36</v>
      </c>
      <c r="E511">
        <v>2016</v>
      </c>
      <c r="F511" t="s">
        <v>221</v>
      </c>
      <c r="G511" t="s">
        <v>244</v>
      </c>
      <c r="H511" s="57" t="s">
        <v>234</v>
      </c>
      <c r="I511">
        <v>10.55</v>
      </c>
      <c r="L511">
        <v>1.2743418919560987</v>
      </c>
      <c r="M511">
        <v>1.2226482667797403</v>
      </c>
      <c r="N511">
        <v>1.2128785066495917</v>
      </c>
      <c r="O511">
        <v>1.2708515310887616</v>
      </c>
      <c r="P511">
        <v>1.3650562009983804</v>
      </c>
      <c r="Q511">
        <v>1.5198584878372721</v>
      </c>
      <c r="R511">
        <v>1.8380420932756689</v>
      </c>
      <c r="S511">
        <v>1.7992109086526931</v>
      </c>
      <c r="T511">
        <v>1.7843349870760747</v>
      </c>
      <c r="U511">
        <v>1.8242281781242689</v>
      </c>
      <c r="V511">
        <v>1.8278763133926823</v>
      </c>
      <c r="W511">
        <v>1.8134928491657247</v>
      </c>
      <c r="X511">
        <v>1.7980273192547649</v>
      </c>
      <c r="Y511">
        <v>1.7869973745711256</v>
      </c>
      <c r="Z511">
        <v>1.7838371092883312</v>
      </c>
      <c r="AA511">
        <v>1.7828343893593772</v>
      </c>
      <c r="AB511">
        <v>1.8481922026357793</v>
      </c>
      <c r="AC511">
        <v>1.9560358825286539</v>
      </c>
      <c r="AD511">
        <v>1.9363947308732448</v>
      </c>
      <c r="AE511">
        <v>1.893812450306156</v>
      </c>
      <c r="AF511">
        <v>1.8560586887073967</v>
      </c>
      <c r="AG511">
        <v>1.772611554454435</v>
      </c>
      <c r="AH511">
        <v>1.5089176969913085</v>
      </c>
      <c r="AI511">
        <v>1.4209022062448105</v>
      </c>
      <c r="AJ511">
        <v>-7.4682615697383881E-2</v>
      </c>
      <c r="AK511">
        <v>-6.9321237504482269E-2</v>
      </c>
      <c r="AL511">
        <v>-6.8329975008964539E-2</v>
      </c>
      <c r="AM511">
        <v>-7.1954146027565002E-2</v>
      </c>
      <c r="AN511">
        <v>-8.3378829061985016E-2</v>
      </c>
      <c r="AO511">
        <v>-9.6807822585105896E-2</v>
      </c>
      <c r="AP511">
        <v>-0.12756304442882538</v>
      </c>
      <c r="AQ511">
        <v>-0.12447100877761841</v>
      </c>
      <c r="AR511">
        <v>-0.12394677102565765</v>
      </c>
      <c r="AS511">
        <v>-0.12831661105155945</v>
      </c>
      <c r="AT511">
        <v>-0.12842288613319397</v>
      </c>
      <c r="AU511">
        <v>-0.13022826611995697</v>
      </c>
      <c r="AV511">
        <v>-0.12993387877941132</v>
      </c>
      <c r="AW511">
        <v>-0.12649962306022644</v>
      </c>
      <c r="AX511">
        <v>-0.12379120290279388</v>
      </c>
      <c r="AY511">
        <v>-2.9604930430650711E-2</v>
      </c>
      <c r="AZ511">
        <v>0.20623461902141571</v>
      </c>
      <c r="BA511">
        <v>0.22546598315238953</v>
      </c>
      <c r="BB511">
        <v>0.22103102505207062</v>
      </c>
      <c r="BC511">
        <v>0.21753193438053131</v>
      </c>
      <c r="BD511">
        <v>0.21314273774623871</v>
      </c>
      <c r="BE511">
        <v>-3.2346859574317932E-2</v>
      </c>
      <c r="BF511">
        <v>-5.2559312433004379E-2</v>
      </c>
      <c r="BG511">
        <v>-4.9252685159444809E-2</v>
      </c>
      <c r="BH511">
        <v>-3.0193552374839783E-2</v>
      </c>
      <c r="BI511">
        <v>-2.806658111512661E-2</v>
      </c>
      <c r="BJ511">
        <v>-2.777465432882309E-2</v>
      </c>
      <c r="BK511">
        <v>-2.933352068066597E-2</v>
      </c>
      <c r="BL511">
        <v>-3.42123843729496E-2</v>
      </c>
      <c r="BM511">
        <v>-3.9851699024438858E-2</v>
      </c>
      <c r="BN511">
        <v>-5.2364569157361984E-2</v>
      </c>
      <c r="BO511">
        <v>-5.1627654582262039E-2</v>
      </c>
      <c r="BP511">
        <v>-5.1564868539571762E-2</v>
      </c>
      <c r="BQ511">
        <v>-5.3546886891126633E-2</v>
      </c>
      <c r="BR511">
        <v>-5.3681511431932449E-2</v>
      </c>
      <c r="BS511">
        <v>-5.4741639643907547E-2</v>
      </c>
      <c r="BT511">
        <v>-5.4506279528141022E-2</v>
      </c>
      <c r="BU511">
        <v>-5.2882693707942963E-2</v>
      </c>
      <c r="BV511">
        <v>-5.1676616072654724E-2</v>
      </c>
      <c r="BW511">
        <v>1.209407951682806E-2</v>
      </c>
      <c r="BX511">
        <v>0.25342947244644165</v>
      </c>
      <c r="BY511">
        <v>0.2794090211391449</v>
      </c>
      <c r="BZ511">
        <v>0.27444225549697876</v>
      </c>
      <c r="CA511">
        <v>0.26705795526504517</v>
      </c>
      <c r="CB511">
        <v>0.26081106066703796</v>
      </c>
      <c r="CC511">
        <v>8.7303528562188148E-3</v>
      </c>
      <c r="CD511">
        <v>-2.6814056560397148E-2</v>
      </c>
      <c r="CE511">
        <v>-2.5262586772441864E-2</v>
      </c>
      <c r="CF511">
        <v>6.1943498440086842E-4</v>
      </c>
      <c r="CG511">
        <v>5.0626840675249696E-4</v>
      </c>
      <c r="CH511">
        <v>3.1383743043988943E-4</v>
      </c>
      <c r="CI511">
        <v>1.8539516895543784E-4</v>
      </c>
      <c r="CJ511">
        <v>-1.5985025675036013E-4</v>
      </c>
      <c r="CK511">
        <v>-4.0406457264907658E-4</v>
      </c>
      <c r="CL511">
        <v>-2.8233538614585996E-4</v>
      </c>
      <c r="CM511">
        <v>-1.176572754047811E-3</v>
      </c>
      <c r="CN511">
        <v>-1.4333865838125348E-3</v>
      </c>
      <c r="CO511">
        <v>-1.7616075929254293E-3</v>
      </c>
      <c r="CP511">
        <v>-1.9158566137775779E-3</v>
      </c>
      <c r="CQ511">
        <v>-2.4598268792033195E-3</v>
      </c>
      <c r="CR511">
        <v>-2.2653574123978615E-3</v>
      </c>
      <c r="CS511">
        <v>-1.8958369037136436E-3</v>
      </c>
      <c r="CT511">
        <v>-1.7302755732089281E-3</v>
      </c>
      <c r="CU511">
        <v>4.0974684059619904E-2</v>
      </c>
      <c r="CV511">
        <v>0.28611648082733154</v>
      </c>
      <c r="CW511">
        <v>0.3167698085308075</v>
      </c>
      <c r="CX511">
        <v>0.31143471598625183</v>
      </c>
      <c r="CY511">
        <v>0.30135953426361084</v>
      </c>
      <c r="CZ511">
        <v>0.29382598400115967</v>
      </c>
      <c r="DA511">
        <v>3.7180304527282715E-2</v>
      </c>
      <c r="DB511">
        <v>-8.9829722419381142E-3</v>
      </c>
      <c r="DC511">
        <v>-8.6471168324351311E-3</v>
      </c>
      <c r="DD511">
        <v>3.1432423740625381E-2</v>
      </c>
      <c r="DE511">
        <v>2.9079116880893707E-2</v>
      </c>
      <c r="DF511">
        <v>2.8402328491210938E-2</v>
      </c>
      <c r="DG511">
        <v>2.970430999994278E-2</v>
      </c>
      <c r="DH511">
        <v>3.3892683684825897E-2</v>
      </c>
      <c r="DI511">
        <v>3.9043571799993515E-2</v>
      </c>
      <c r="DJ511">
        <v>5.1799897104501724E-2</v>
      </c>
      <c r="DK511">
        <v>4.9274507910013199E-2</v>
      </c>
      <c r="DL511">
        <v>4.8698097467422485E-2</v>
      </c>
      <c r="DM511">
        <v>5.0023671239614487E-2</v>
      </c>
      <c r="DN511">
        <v>4.9849797040224075E-2</v>
      </c>
      <c r="DO511">
        <v>4.9821984022855759E-2</v>
      </c>
      <c r="DP511">
        <v>4.9975566565990448E-2</v>
      </c>
      <c r="DQ511">
        <v>4.9091022461652756E-2</v>
      </c>
      <c r="DR511">
        <v>4.8216067254543304E-2</v>
      </c>
      <c r="DS511">
        <v>6.9855295121669769E-2</v>
      </c>
      <c r="DT511">
        <v>0.31880348920822144</v>
      </c>
      <c r="DU511">
        <v>0.35413059592247009</v>
      </c>
      <c r="DV511">
        <v>0.34842720627784729</v>
      </c>
      <c r="DW511">
        <v>0.33566111326217651</v>
      </c>
      <c r="DX511">
        <v>0.32684090733528137</v>
      </c>
      <c r="DY511">
        <v>6.5630257129669189E-2</v>
      </c>
      <c r="DZ511">
        <v>8.848113939166069E-3</v>
      </c>
      <c r="EA511">
        <v>7.9683521762490273E-3</v>
      </c>
      <c r="EB511">
        <v>7.5921483337879181E-2</v>
      </c>
      <c r="EC511">
        <v>7.0333771407604218E-2</v>
      </c>
      <c r="ED511">
        <v>6.8957649171352386E-2</v>
      </c>
      <c r="EE511">
        <v>7.2324939072132111E-2</v>
      </c>
      <c r="EF511">
        <v>8.3059132099151611E-2</v>
      </c>
      <c r="EG511">
        <v>9.5999687910079956E-2</v>
      </c>
      <c r="EH511">
        <v>0.12699836492538452</v>
      </c>
      <c r="EI511">
        <v>0.12211786210536957</v>
      </c>
      <c r="EJ511">
        <v>0.12107999622821808</v>
      </c>
      <c r="EK511">
        <v>0.12479338794946671</v>
      </c>
      <c r="EL511">
        <v>0.12459117919206619</v>
      </c>
      <c r="EM511">
        <v>0.12530861794948578</v>
      </c>
      <c r="EN511">
        <v>0.12540316581726074</v>
      </c>
      <c r="EO511">
        <v>0.12270794808864594</v>
      </c>
      <c r="EP511">
        <v>0.12033064663410187</v>
      </c>
      <c r="EQ511">
        <v>0.11155430227518082</v>
      </c>
      <c r="ER511">
        <v>0.36599835753440857</v>
      </c>
      <c r="ES511">
        <v>0.40807366371154785</v>
      </c>
      <c r="ET511">
        <v>0.40183845162391663</v>
      </c>
      <c r="EU511">
        <v>0.38518711924552917</v>
      </c>
      <c r="EV511">
        <v>0.37450924515724182</v>
      </c>
      <c r="EW511">
        <v>0.10670746862888336</v>
      </c>
      <c r="EX511">
        <v>3.45933698117733E-2</v>
      </c>
      <c r="EY511">
        <v>3.1958449631929398E-2</v>
      </c>
      <c r="EZ511">
        <v>37.984706878662109</v>
      </c>
      <c r="FA511">
        <v>36.917407989501953</v>
      </c>
      <c r="FB511">
        <v>37.089561462402344</v>
      </c>
      <c r="FC511">
        <v>36.852775573730469</v>
      </c>
      <c r="FD511">
        <v>35.654964447021484</v>
      </c>
      <c r="FE511">
        <v>35.175182342529297</v>
      </c>
      <c r="FF511">
        <v>34.974655151367188</v>
      </c>
      <c r="FG511">
        <v>34.616191864013672</v>
      </c>
      <c r="FH511">
        <v>34.354099273681641</v>
      </c>
      <c r="FI511">
        <v>36.847633361816406</v>
      </c>
      <c r="FJ511">
        <v>39.415843963623047</v>
      </c>
      <c r="FK511">
        <v>41.561233520507812</v>
      </c>
      <c r="FL511">
        <v>42.921257019042969</v>
      </c>
      <c r="FM511">
        <v>43.825267791748047</v>
      </c>
      <c r="FN511">
        <v>44.179718017578125</v>
      </c>
      <c r="FO511">
        <v>43.502902984619141</v>
      </c>
      <c r="FP511">
        <v>42.787525177001953</v>
      </c>
      <c r="FQ511">
        <v>42.041088104248047</v>
      </c>
      <c r="FR511">
        <v>40.994792938232422</v>
      </c>
      <c r="FS511">
        <v>40.00640869140625</v>
      </c>
      <c r="FT511">
        <v>39.290443420410156</v>
      </c>
      <c r="FU511">
        <v>38.980777740478516</v>
      </c>
      <c r="FV511">
        <v>38.869277954101563</v>
      </c>
      <c r="FW511">
        <v>38.295333862304688</v>
      </c>
      <c r="FX511">
        <v>35</v>
      </c>
      <c r="FY511">
        <v>6.0685139149427414E-2</v>
      </c>
      <c r="FZ511">
        <v>1</v>
      </c>
      <c r="GA511" s="57" t="s">
        <v>10</v>
      </c>
    </row>
    <row r="512" spans="1:183" x14ac:dyDescent="0.2">
      <c r="A512" t="s">
        <v>242</v>
      </c>
      <c r="B512" t="s">
        <v>246</v>
      </c>
      <c r="C512" t="s">
        <v>218</v>
      </c>
      <c r="D512" t="s">
        <v>37</v>
      </c>
      <c r="E512">
        <v>2014</v>
      </c>
      <c r="F512" t="s">
        <v>221</v>
      </c>
      <c r="G512" t="s">
        <v>244</v>
      </c>
      <c r="H512" s="57" t="s">
        <v>234</v>
      </c>
      <c r="I512">
        <v>10.47</v>
      </c>
      <c r="L512">
        <v>1.2339128683117506</v>
      </c>
      <c r="M512">
        <v>1.1760639387148442</v>
      </c>
      <c r="N512">
        <v>1.169657488784948</v>
      </c>
      <c r="O512">
        <v>1.236221629233385</v>
      </c>
      <c r="P512">
        <v>1.3134904267732253</v>
      </c>
      <c r="Q512">
        <v>1.4600356306638964</v>
      </c>
      <c r="R512">
        <v>1.7418842000724986</v>
      </c>
      <c r="S512">
        <v>1.6861041966849875</v>
      </c>
      <c r="T512">
        <v>1.6748338550486286</v>
      </c>
      <c r="U512">
        <v>1.7640417535510067</v>
      </c>
      <c r="V512">
        <v>1.8019413516687237</v>
      </c>
      <c r="W512">
        <v>1.8487872938558609</v>
      </c>
      <c r="X512">
        <v>1.8853624869680585</v>
      </c>
      <c r="Y512">
        <v>1.9219486781333874</v>
      </c>
      <c r="Z512">
        <v>1.938227029208798</v>
      </c>
      <c r="AA512">
        <v>1.968666395186488</v>
      </c>
      <c r="AB512">
        <v>2.000021255173364</v>
      </c>
      <c r="AC512">
        <v>1.9964766572023591</v>
      </c>
      <c r="AD512">
        <v>1.9678942847551681</v>
      </c>
      <c r="AE512">
        <v>1.9735212742181378</v>
      </c>
      <c r="AF512">
        <v>1.9158268355175689</v>
      </c>
      <c r="AG512">
        <v>1.8242794884261571</v>
      </c>
      <c r="AH512">
        <v>1.5051994674370937</v>
      </c>
      <c r="AI512">
        <v>1.4005100092539862</v>
      </c>
      <c r="AJ512">
        <v>-7.1504510939121246E-2</v>
      </c>
      <c r="AK512">
        <v>-6.6025659441947937E-2</v>
      </c>
      <c r="AL512">
        <v>-6.5984293818473816E-2</v>
      </c>
      <c r="AM512">
        <v>-7.0003196597099304E-2</v>
      </c>
      <c r="AN512">
        <v>-7.8760713338851929E-2</v>
      </c>
      <c r="AO512">
        <v>-9.1572947800159454E-2</v>
      </c>
      <c r="AP512">
        <v>-0.12009783834218979</v>
      </c>
      <c r="AQ512">
        <v>-0.11432381719350815</v>
      </c>
      <c r="AR512">
        <v>-0.11358877271413803</v>
      </c>
      <c r="AS512">
        <v>-0.12165666371583939</v>
      </c>
      <c r="AT512">
        <v>-0.12544062733650208</v>
      </c>
      <c r="AU512">
        <v>-0.13597376644611359</v>
      </c>
      <c r="AV512">
        <v>-0.1442173570394516</v>
      </c>
      <c r="AW512">
        <v>-0.14516907930374146</v>
      </c>
      <c r="AX512">
        <v>-0.14092338085174561</v>
      </c>
      <c r="AY512">
        <v>-3.101535327732563E-2</v>
      </c>
      <c r="AZ512">
        <v>0.22166857123374939</v>
      </c>
      <c r="BA512">
        <v>0.22545057535171509</v>
      </c>
      <c r="BB512">
        <v>0.22592274844646454</v>
      </c>
      <c r="BC512">
        <v>0.23327894508838654</v>
      </c>
      <c r="BD512">
        <v>0.22629269957542419</v>
      </c>
      <c r="BE512">
        <v>-3.1616721302270889E-2</v>
      </c>
      <c r="BF512">
        <v>-5.0243396311998367E-2</v>
      </c>
      <c r="BG512">
        <v>-4.6874884516000748E-2</v>
      </c>
      <c r="BH512">
        <v>-2.9113929718732834E-2</v>
      </c>
      <c r="BI512">
        <v>-2.6955844834446907E-2</v>
      </c>
      <c r="BJ512">
        <v>-2.7047969400882721E-2</v>
      </c>
      <c r="BK512">
        <v>-2.8715116903185844E-2</v>
      </c>
      <c r="BL512">
        <v>-3.2345946878194809E-2</v>
      </c>
      <c r="BM512">
        <v>-3.7851978093385696E-2</v>
      </c>
      <c r="BN512">
        <v>-4.9602873623371124E-2</v>
      </c>
      <c r="BO512">
        <v>-4.7700580209493637E-2</v>
      </c>
      <c r="BP512">
        <v>-4.7645252197980881E-2</v>
      </c>
      <c r="BQ512">
        <v>-5.1132421940565109E-2</v>
      </c>
      <c r="BR512">
        <v>-5.2929453551769257E-2</v>
      </c>
      <c r="BS512">
        <v>-5.7888206094503403E-2</v>
      </c>
      <c r="BT512">
        <v>-6.1605043709278107E-2</v>
      </c>
      <c r="BU512">
        <v>-6.1966337263584137E-2</v>
      </c>
      <c r="BV512">
        <v>-5.9909850358963013E-2</v>
      </c>
      <c r="BW512">
        <v>1.5240626409649849E-2</v>
      </c>
      <c r="BX512">
        <v>0.27075356245040894</v>
      </c>
      <c r="BY512">
        <v>0.27686202526092529</v>
      </c>
      <c r="BZ512">
        <v>0.27744513750076294</v>
      </c>
      <c r="CA512">
        <v>0.28419589996337891</v>
      </c>
      <c r="CB512">
        <v>0.27556520700454712</v>
      </c>
      <c r="CC512">
        <v>1.0760718956589699E-2</v>
      </c>
      <c r="CD512">
        <v>-2.5695512071251869E-2</v>
      </c>
      <c r="CE512">
        <v>-2.4482917040586472E-2</v>
      </c>
      <c r="CF512">
        <v>2.4565935018472373E-4</v>
      </c>
      <c r="CG512">
        <v>1.0378889419371262E-4</v>
      </c>
      <c r="CH512">
        <v>-8.0789694038685411E-5</v>
      </c>
      <c r="CI512">
        <v>-1.1911843466805294E-4</v>
      </c>
      <c r="CJ512">
        <v>-1.9921963394153863E-4</v>
      </c>
      <c r="CK512">
        <v>-6.4500042935833335E-4</v>
      </c>
      <c r="CL512">
        <v>-7.7827565837651491E-4</v>
      </c>
      <c r="CM512">
        <v>-1.55753327999264E-3</v>
      </c>
      <c r="CN512">
        <v>-1.9729682244360447E-3</v>
      </c>
      <c r="CO512">
        <v>-2.2875482682138681E-3</v>
      </c>
      <c r="CP512">
        <v>-2.7084320317953825E-3</v>
      </c>
      <c r="CQ512">
        <v>-3.8063873071223497E-3</v>
      </c>
      <c r="CR512">
        <v>-4.3880008161067963E-3</v>
      </c>
      <c r="CS512">
        <v>-4.3403771705925465E-3</v>
      </c>
      <c r="CT512">
        <v>-3.8001195061951876E-3</v>
      </c>
      <c r="CU512">
        <v>4.7277376055717468E-2</v>
      </c>
      <c r="CV512">
        <v>0.30474966764450073</v>
      </c>
      <c r="CW512">
        <v>0.31246945261955261</v>
      </c>
      <c r="CX512">
        <v>0.31312936544418335</v>
      </c>
      <c r="CY512">
        <v>0.31946083903312683</v>
      </c>
      <c r="CZ512">
        <v>0.30969122052192688</v>
      </c>
      <c r="DA512">
        <v>4.0111202746629715E-2</v>
      </c>
      <c r="DB512">
        <v>-8.6937239393591881E-3</v>
      </c>
      <c r="DC512">
        <v>-8.9743081480264664E-3</v>
      </c>
      <c r="DD512">
        <v>2.960524708032608E-2</v>
      </c>
      <c r="DE512">
        <v>2.7163423597812653E-2</v>
      </c>
      <c r="DF512">
        <v>2.6886390522122383E-2</v>
      </c>
      <c r="DG512">
        <v>2.8476880863308907E-2</v>
      </c>
      <c r="DH512">
        <v>3.1947508454322815E-2</v>
      </c>
      <c r="DI512">
        <v>3.6561977118253708E-2</v>
      </c>
      <c r="DJ512">
        <v>4.8046320676803589E-2</v>
      </c>
      <c r="DK512">
        <v>4.4585514813661575E-2</v>
      </c>
      <c r="DL512">
        <v>4.3699316680431366E-2</v>
      </c>
      <c r="DM512">
        <v>4.655732586979866E-2</v>
      </c>
      <c r="DN512">
        <v>4.7512590885162354E-2</v>
      </c>
      <c r="DO512">
        <v>5.0275430083274841E-2</v>
      </c>
      <c r="DP512">
        <v>5.2829042077064514E-2</v>
      </c>
      <c r="DQ512">
        <v>5.3285583853721619E-2</v>
      </c>
      <c r="DR512">
        <v>5.2309609949588776E-2</v>
      </c>
      <c r="DS512">
        <v>7.9314127564430237E-2</v>
      </c>
      <c r="DT512">
        <v>0.33874577283859253</v>
      </c>
      <c r="DU512">
        <v>0.34807685017585754</v>
      </c>
      <c r="DV512">
        <v>0.34881362318992615</v>
      </c>
      <c r="DW512">
        <v>0.35472574830055237</v>
      </c>
      <c r="DX512">
        <v>0.34381723403930664</v>
      </c>
      <c r="DY512">
        <v>6.946168839931488E-2</v>
      </c>
      <c r="DZ512">
        <v>8.308064192533493E-3</v>
      </c>
      <c r="EA512">
        <v>6.5343002788722515E-3</v>
      </c>
      <c r="EB512">
        <v>7.1995832026004791E-2</v>
      </c>
      <c r="EC512">
        <v>6.6233240067958832E-2</v>
      </c>
      <c r="ED512">
        <v>6.5822713077068329E-2</v>
      </c>
      <c r="EE512">
        <v>6.9764964282512665E-2</v>
      </c>
      <c r="EF512">
        <v>7.8362278640270233E-2</v>
      </c>
      <c r="EG512">
        <v>9.0282946825027466E-2</v>
      </c>
      <c r="EH512">
        <v>0.11854128539562225</v>
      </c>
      <c r="EI512">
        <v>0.11120875179767609</v>
      </c>
      <c r="EJ512">
        <v>0.10964284092187881</v>
      </c>
      <c r="EK512">
        <v>0.11708156764507294</v>
      </c>
      <c r="EL512">
        <v>0.12002376466989517</v>
      </c>
      <c r="EM512">
        <v>0.12836098670959473</v>
      </c>
      <c r="EN512">
        <v>0.1354413628578186</v>
      </c>
      <c r="EO512">
        <v>0.13648831844329834</v>
      </c>
      <c r="EP512">
        <v>0.13332314789295197</v>
      </c>
      <c r="EQ512">
        <v>0.12557010352611542</v>
      </c>
      <c r="ER512">
        <v>0.38783076405525208</v>
      </c>
      <c r="ES512">
        <v>0.39948832988739014</v>
      </c>
      <c r="ET512">
        <v>0.40033599734306335</v>
      </c>
      <c r="EU512">
        <v>0.40564271807670593</v>
      </c>
      <c r="EV512">
        <v>0.39308974146842957</v>
      </c>
      <c r="EW512">
        <v>0.11183913052082062</v>
      </c>
      <c r="EX512">
        <v>3.2855946570634842E-2</v>
      </c>
      <c r="EY512">
        <v>2.8926268219947815E-2</v>
      </c>
      <c r="EZ512">
        <v>55.646270751953125</v>
      </c>
      <c r="FA512">
        <v>54.23577880859375</v>
      </c>
      <c r="FB512">
        <v>53.781578063964844</v>
      </c>
      <c r="FC512">
        <v>52.785869598388672</v>
      </c>
      <c r="FD512">
        <v>51.635246276855469</v>
      </c>
      <c r="FE512">
        <v>49.621250152587891</v>
      </c>
      <c r="FF512">
        <v>49.133815765380859</v>
      </c>
      <c r="FG512">
        <v>49.436206817626953</v>
      </c>
      <c r="FH512">
        <v>50.660701751708984</v>
      </c>
      <c r="FI512">
        <v>54.891147613525391</v>
      </c>
      <c r="FJ512">
        <v>60.517745971679688</v>
      </c>
      <c r="FK512">
        <v>67.161537170410156</v>
      </c>
      <c r="FL512">
        <v>72.598587036132813</v>
      </c>
      <c r="FM512">
        <v>75.332267761230469</v>
      </c>
      <c r="FN512">
        <v>76.566337585449219</v>
      </c>
      <c r="FO512">
        <v>77.471000671386719</v>
      </c>
      <c r="FP512">
        <v>77.437423706054687</v>
      </c>
      <c r="FQ512">
        <v>76.008125305175781</v>
      </c>
      <c r="FR512">
        <v>72.434646606445312</v>
      </c>
      <c r="FS512">
        <v>67.397193908691406</v>
      </c>
      <c r="FT512">
        <v>62.635982513427734</v>
      </c>
      <c r="FU512">
        <v>61.142101287841797</v>
      </c>
      <c r="FV512">
        <v>58.771602630615234</v>
      </c>
      <c r="FW512">
        <v>57.323215484619141</v>
      </c>
      <c r="FX512">
        <v>35</v>
      </c>
      <c r="FY512">
        <v>6.0685139149427414E-2</v>
      </c>
      <c r="FZ512">
        <v>1</v>
      </c>
      <c r="GA512" s="57" t="s">
        <v>10</v>
      </c>
    </row>
    <row r="513" spans="1:183" x14ac:dyDescent="0.2">
      <c r="A513" t="s">
        <v>242</v>
      </c>
      <c r="B513" t="s">
        <v>246</v>
      </c>
      <c r="C513" t="s">
        <v>218</v>
      </c>
      <c r="D513" t="s">
        <v>37</v>
      </c>
      <c r="E513">
        <v>2015</v>
      </c>
      <c r="F513" t="s">
        <v>221</v>
      </c>
      <c r="G513" t="s">
        <v>244</v>
      </c>
      <c r="H513" s="57" t="s">
        <v>234</v>
      </c>
      <c r="I513">
        <v>10.47</v>
      </c>
      <c r="L513">
        <v>1.2339128683117506</v>
      </c>
      <c r="M513">
        <v>1.1760639387148442</v>
      </c>
      <c r="N513">
        <v>1.169657488784948</v>
      </c>
      <c r="O513">
        <v>1.236221629233385</v>
      </c>
      <c r="P513">
        <v>1.3134904267732253</v>
      </c>
      <c r="Q513">
        <v>1.4600356306638964</v>
      </c>
      <c r="R513">
        <v>1.7418842000724986</v>
      </c>
      <c r="S513">
        <v>1.6861041966849875</v>
      </c>
      <c r="T513">
        <v>1.6748338550486286</v>
      </c>
      <c r="U513">
        <v>1.7640417535510067</v>
      </c>
      <c r="V513">
        <v>1.8019413516687237</v>
      </c>
      <c r="W513">
        <v>1.8487872938558609</v>
      </c>
      <c r="X513">
        <v>1.8853624869680585</v>
      </c>
      <c r="Y513">
        <v>1.9219486781333874</v>
      </c>
      <c r="Z513">
        <v>1.938227029208798</v>
      </c>
      <c r="AA513">
        <v>1.968666395186488</v>
      </c>
      <c r="AB513">
        <v>2.000021255173364</v>
      </c>
      <c r="AC513">
        <v>1.9964766572023591</v>
      </c>
      <c r="AD513">
        <v>1.9678942847551681</v>
      </c>
      <c r="AE513">
        <v>1.9735212742181378</v>
      </c>
      <c r="AF513">
        <v>1.9158268355175689</v>
      </c>
      <c r="AG513">
        <v>1.8242794884261571</v>
      </c>
      <c r="AH513">
        <v>1.5051994674370937</v>
      </c>
      <c r="AI513">
        <v>1.4005100092539862</v>
      </c>
      <c r="AJ513">
        <v>-7.1504510939121246E-2</v>
      </c>
      <c r="AK513">
        <v>-6.6025659441947937E-2</v>
      </c>
      <c r="AL513">
        <v>-6.5984293818473816E-2</v>
      </c>
      <c r="AM513">
        <v>-7.0003196597099304E-2</v>
      </c>
      <c r="AN513">
        <v>-7.8760713338851929E-2</v>
      </c>
      <c r="AO513">
        <v>-9.1572947800159454E-2</v>
      </c>
      <c r="AP513">
        <v>-0.12009783834218979</v>
      </c>
      <c r="AQ513">
        <v>-0.11432381719350815</v>
      </c>
      <c r="AR513">
        <v>-0.11358877271413803</v>
      </c>
      <c r="AS513">
        <v>-0.12165666371583939</v>
      </c>
      <c r="AT513">
        <v>-0.12544062733650208</v>
      </c>
      <c r="AU513">
        <v>-0.13597376644611359</v>
      </c>
      <c r="AV513">
        <v>-0.1442173570394516</v>
      </c>
      <c r="AW513">
        <v>-0.14516907930374146</v>
      </c>
      <c r="AX513">
        <v>-0.14092338085174561</v>
      </c>
      <c r="AY513">
        <v>-3.101535327732563E-2</v>
      </c>
      <c r="AZ513">
        <v>0.22166857123374939</v>
      </c>
      <c r="BA513">
        <v>0.22545057535171509</v>
      </c>
      <c r="BB513">
        <v>0.22592274844646454</v>
      </c>
      <c r="BC513">
        <v>0.23327894508838654</v>
      </c>
      <c r="BD513">
        <v>0.22629269957542419</v>
      </c>
      <c r="BE513">
        <v>-3.1616721302270889E-2</v>
      </c>
      <c r="BF513">
        <v>-5.0243396311998367E-2</v>
      </c>
      <c r="BG513">
        <v>-4.6874884516000748E-2</v>
      </c>
      <c r="BH513">
        <v>-2.9113929718732834E-2</v>
      </c>
      <c r="BI513">
        <v>-2.6955844834446907E-2</v>
      </c>
      <c r="BJ513">
        <v>-2.7047969400882721E-2</v>
      </c>
      <c r="BK513">
        <v>-2.8715116903185844E-2</v>
      </c>
      <c r="BL513">
        <v>-3.2345946878194809E-2</v>
      </c>
      <c r="BM513">
        <v>-3.7851978093385696E-2</v>
      </c>
      <c r="BN513">
        <v>-4.9602873623371124E-2</v>
      </c>
      <c r="BO513">
        <v>-4.7700580209493637E-2</v>
      </c>
      <c r="BP513">
        <v>-4.7645252197980881E-2</v>
      </c>
      <c r="BQ513">
        <v>-5.1132421940565109E-2</v>
      </c>
      <c r="BR513">
        <v>-5.2929453551769257E-2</v>
      </c>
      <c r="BS513">
        <v>-5.7888206094503403E-2</v>
      </c>
      <c r="BT513">
        <v>-6.1605043709278107E-2</v>
      </c>
      <c r="BU513">
        <v>-6.1966337263584137E-2</v>
      </c>
      <c r="BV513">
        <v>-5.9909850358963013E-2</v>
      </c>
      <c r="BW513">
        <v>1.5240626409649849E-2</v>
      </c>
      <c r="BX513">
        <v>0.27075356245040894</v>
      </c>
      <c r="BY513">
        <v>0.27686202526092529</v>
      </c>
      <c r="BZ513">
        <v>0.27744513750076294</v>
      </c>
      <c r="CA513">
        <v>0.28419589996337891</v>
      </c>
      <c r="CB513">
        <v>0.27556520700454712</v>
      </c>
      <c r="CC513">
        <v>1.0760718956589699E-2</v>
      </c>
      <c r="CD513">
        <v>-2.5695512071251869E-2</v>
      </c>
      <c r="CE513">
        <v>-2.4482917040586472E-2</v>
      </c>
      <c r="CF513">
        <v>2.4565935018472373E-4</v>
      </c>
      <c r="CG513">
        <v>1.0378889419371262E-4</v>
      </c>
      <c r="CH513">
        <v>-8.0789694038685411E-5</v>
      </c>
      <c r="CI513">
        <v>-1.1911843466805294E-4</v>
      </c>
      <c r="CJ513">
        <v>-1.9921963394153863E-4</v>
      </c>
      <c r="CK513">
        <v>-6.4500042935833335E-4</v>
      </c>
      <c r="CL513">
        <v>-7.7827565837651491E-4</v>
      </c>
      <c r="CM513">
        <v>-1.55753327999264E-3</v>
      </c>
      <c r="CN513">
        <v>-1.9729682244360447E-3</v>
      </c>
      <c r="CO513">
        <v>-2.2875482682138681E-3</v>
      </c>
      <c r="CP513">
        <v>-2.7084320317953825E-3</v>
      </c>
      <c r="CQ513">
        <v>-3.8063873071223497E-3</v>
      </c>
      <c r="CR513">
        <v>-4.3880008161067963E-3</v>
      </c>
      <c r="CS513">
        <v>-4.3403771705925465E-3</v>
      </c>
      <c r="CT513">
        <v>-3.8001195061951876E-3</v>
      </c>
      <c r="CU513">
        <v>4.7277376055717468E-2</v>
      </c>
      <c r="CV513">
        <v>0.30474966764450073</v>
      </c>
      <c r="CW513">
        <v>0.31246945261955261</v>
      </c>
      <c r="CX513">
        <v>0.31312936544418335</v>
      </c>
      <c r="CY513">
        <v>0.31946083903312683</v>
      </c>
      <c r="CZ513">
        <v>0.30969122052192688</v>
      </c>
      <c r="DA513">
        <v>4.0111202746629715E-2</v>
      </c>
      <c r="DB513">
        <v>-8.6937239393591881E-3</v>
      </c>
      <c r="DC513">
        <v>-8.9743081480264664E-3</v>
      </c>
      <c r="DD513">
        <v>2.960524708032608E-2</v>
      </c>
      <c r="DE513">
        <v>2.7163423597812653E-2</v>
      </c>
      <c r="DF513">
        <v>2.6886390522122383E-2</v>
      </c>
      <c r="DG513">
        <v>2.8476880863308907E-2</v>
      </c>
      <c r="DH513">
        <v>3.1947508454322815E-2</v>
      </c>
      <c r="DI513">
        <v>3.6561977118253708E-2</v>
      </c>
      <c r="DJ513">
        <v>4.8046320676803589E-2</v>
      </c>
      <c r="DK513">
        <v>4.4585514813661575E-2</v>
      </c>
      <c r="DL513">
        <v>4.3699316680431366E-2</v>
      </c>
      <c r="DM513">
        <v>4.655732586979866E-2</v>
      </c>
      <c r="DN513">
        <v>4.7512590885162354E-2</v>
      </c>
      <c r="DO513">
        <v>5.0275430083274841E-2</v>
      </c>
      <c r="DP513">
        <v>5.2829042077064514E-2</v>
      </c>
      <c r="DQ513">
        <v>5.3285583853721619E-2</v>
      </c>
      <c r="DR513">
        <v>5.2309609949588776E-2</v>
      </c>
      <c r="DS513">
        <v>7.9314127564430237E-2</v>
      </c>
      <c r="DT513">
        <v>0.33874577283859253</v>
      </c>
      <c r="DU513">
        <v>0.34807685017585754</v>
      </c>
      <c r="DV513">
        <v>0.34881362318992615</v>
      </c>
      <c r="DW513">
        <v>0.35472574830055237</v>
      </c>
      <c r="DX513">
        <v>0.34381723403930664</v>
      </c>
      <c r="DY513">
        <v>6.946168839931488E-2</v>
      </c>
      <c r="DZ513">
        <v>8.308064192533493E-3</v>
      </c>
      <c r="EA513">
        <v>6.5343002788722515E-3</v>
      </c>
      <c r="EB513">
        <v>7.1995832026004791E-2</v>
      </c>
      <c r="EC513">
        <v>6.6233240067958832E-2</v>
      </c>
      <c r="ED513">
        <v>6.5822713077068329E-2</v>
      </c>
      <c r="EE513">
        <v>6.9764964282512665E-2</v>
      </c>
      <c r="EF513">
        <v>7.8362278640270233E-2</v>
      </c>
      <c r="EG513">
        <v>9.0282946825027466E-2</v>
      </c>
      <c r="EH513">
        <v>0.11854128539562225</v>
      </c>
      <c r="EI513">
        <v>0.11120875179767609</v>
      </c>
      <c r="EJ513">
        <v>0.10964284092187881</v>
      </c>
      <c r="EK513">
        <v>0.11708156764507294</v>
      </c>
      <c r="EL513">
        <v>0.12002376466989517</v>
      </c>
      <c r="EM513">
        <v>0.12836098670959473</v>
      </c>
      <c r="EN513">
        <v>0.1354413628578186</v>
      </c>
      <c r="EO513">
        <v>0.13648831844329834</v>
      </c>
      <c r="EP513">
        <v>0.13332314789295197</v>
      </c>
      <c r="EQ513">
        <v>0.12557010352611542</v>
      </c>
      <c r="ER513">
        <v>0.38783076405525208</v>
      </c>
      <c r="ES513">
        <v>0.39948832988739014</v>
      </c>
      <c r="ET513">
        <v>0.40033599734306335</v>
      </c>
      <c r="EU513">
        <v>0.40564271807670593</v>
      </c>
      <c r="EV513">
        <v>0.39308974146842957</v>
      </c>
      <c r="EW513">
        <v>0.11183913052082062</v>
      </c>
      <c r="EX513">
        <v>3.2855946570634842E-2</v>
      </c>
      <c r="EY513">
        <v>2.8926268219947815E-2</v>
      </c>
      <c r="EZ513">
        <v>55.646270751953125</v>
      </c>
      <c r="FA513">
        <v>54.23577880859375</v>
      </c>
      <c r="FB513">
        <v>53.781578063964844</v>
      </c>
      <c r="FC513">
        <v>52.785869598388672</v>
      </c>
      <c r="FD513">
        <v>51.635246276855469</v>
      </c>
      <c r="FE513">
        <v>49.621250152587891</v>
      </c>
      <c r="FF513">
        <v>49.133815765380859</v>
      </c>
      <c r="FG513">
        <v>49.436206817626953</v>
      </c>
      <c r="FH513">
        <v>50.660701751708984</v>
      </c>
      <c r="FI513">
        <v>54.891147613525391</v>
      </c>
      <c r="FJ513">
        <v>60.517745971679688</v>
      </c>
      <c r="FK513">
        <v>67.161537170410156</v>
      </c>
      <c r="FL513">
        <v>72.598587036132813</v>
      </c>
      <c r="FM513">
        <v>75.332267761230469</v>
      </c>
      <c r="FN513">
        <v>76.566337585449219</v>
      </c>
      <c r="FO513">
        <v>77.471000671386719</v>
      </c>
      <c r="FP513">
        <v>77.437423706054687</v>
      </c>
      <c r="FQ513">
        <v>76.008125305175781</v>
      </c>
      <c r="FR513">
        <v>72.434646606445312</v>
      </c>
      <c r="FS513">
        <v>67.397193908691406</v>
      </c>
      <c r="FT513">
        <v>62.635982513427734</v>
      </c>
      <c r="FU513">
        <v>61.142101287841797</v>
      </c>
      <c r="FV513">
        <v>58.771602630615234</v>
      </c>
      <c r="FW513">
        <v>57.323215484619141</v>
      </c>
      <c r="FX513">
        <v>35</v>
      </c>
      <c r="FY513">
        <v>6.0685139149427414E-2</v>
      </c>
      <c r="FZ513">
        <v>1</v>
      </c>
      <c r="GA513" s="57" t="s">
        <v>10</v>
      </c>
    </row>
    <row r="514" spans="1:183" x14ac:dyDescent="0.2">
      <c r="A514" t="s">
        <v>242</v>
      </c>
      <c r="B514" t="s">
        <v>246</v>
      </c>
      <c r="C514" t="s">
        <v>218</v>
      </c>
      <c r="D514" t="s">
        <v>37</v>
      </c>
      <c r="E514">
        <v>2016</v>
      </c>
      <c r="F514" t="s">
        <v>221</v>
      </c>
      <c r="G514" t="s">
        <v>244</v>
      </c>
      <c r="H514" s="57" t="s">
        <v>234</v>
      </c>
      <c r="I514">
        <v>10.47</v>
      </c>
      <c r="L514">
        <v>1.2339128683117506</v>
      </c>
      <c r="M514">
        <v>1.1760639387148442</v>
      </c>
      <c r="N514">
        <v>1.169657488784948</v>
      </c>
      <c r="O514">
        <v>1.236221629233385</v>
      </c>
      <c r="P514">
        <v>1.3134904267732253</v>
      </c>
      <c r="Q514">
        <v>1.4600356306638964</v>
      </c>
      <c r="R514">
        <v>1.7418842000724986</v>
      </c>
      <c r="S514">
        <v>1.6861041966849875</v>
      </c>
      <c r="T514">
        <v>1.6748338550486286</v>
      </c>
      <c r="U514">
        <v>1.7640417535510067</v>
      </c>
      <c r="V514">
        <v>1.8019413516687237</v>
      </c>
      <c r="W514">
        <v>1.8487872938558609</v>
      </c>
      <c r="X514">
        <v>1.8853624869680585</v>
      </c>
      <c r="Y514">
        <v>1.9219486781333874</v>
      </c>
      <c r="Z514">
        <v>1.938227029208798</v>
      </c>
      <c r="AA514">
        <v>1.968666395186488</v>
      </c>
      <c r="AB514">
        <v>2.000021255173364</v>
      </c>
      <c r="AC514">
        <v>1.9964766572023591</v>
      </c>
      <c r="AD514">
        <v>1.9678942847551681</v>
      </c>
      <c r="AE514">
        <v>1.9735212742181378</v>
      </c>
      <c r="AF514">
        <v>1.9158268355175689</v>
      </c>
      <c r="AG514">
        <v>1.8242794884261571</v>
      </c>
      <c r="AH514">
        <v>1.5051994674370937</v>
      </c>
      <c r="AI514">
        <v>1.4005100092539862</v>
      </c>
      <c r="AJ514">
        <v>-7.1504510939121246E-2</v>
      </c>
      <c r="AK514">
        <v>-6.6025659441947937E-2</v>
      </c>
      <c r="AL514">
        <v>-6.5984293818473816E-2</v>
      </c>
      <c r="AM514">
        <v>-7.0003196597099304E-2</v>
      </c>
      <c r="AN514">
        <v>-7.8760713338851929E-2</v>
      </c>
      <c r="AO514">
        <v>-9.1572947800159454E-2</v>
      </c>
      <c r="AP514">
        <v>-0.12009783834218979</v>
      </c>
      <c r="AQ514">
        <v>-0.11432381719350815</v>
      </c>
      <c r="AR514">
        <v>-0.11358877271413803</v>
      </c>
      <c r="AS514">
        <v>-0.12165666371583939</v>
      </c>
      <c r="AT514">
        <v>-0.12544062733650208</v>
      </c>
      <c r="AU514">
        <v>-0.13597376644611359</v>
      </c>
      <c r="AV514">
        <v>-0.1442173570394516</v>
      </c>
      <c r="AW514">
        <v>-0.14516907930374146</v>
      </c>
      <c r="AX514">
        <v>-0.14092338085174561</v>
      </c>
      <c r="AY514">
        <v>-3.101535327732563E-2</v>
      </c>
      <c r="AZ514">
        <v>0.22166857123374939</v>
      </c>
      <c r="BA514">
        <v>0.22545057535171509</v>
      </c>
      <c r="BB514">
        <v>0.22592274844646454</v>
      </c>
      <c r="BC514">
        <v>0.23327894508838654</v>
      </c>
      <c r="BD514">
        <v>0.22629269957542419</v>
      </c>
      <c r="BE514">
        <v>-3.1616721302270889E-2</v>
      </c>
      <c r="BF514">
        <v>-5.0243396311998367E-2</v>
      </c>
      <c r="BG514">
        <v>-4.6874884516000748E-2</v>
      </c>
      <c r="BH514">
        <v>-2.9113929718732834E-2</v>
      </c>
      <c r="BI514">
        <v>-2.6955844834446907E-2</v>
      </c>
      <c r="BJ514">
        <v>-2.7047969400882721E-2</v>
      </c>
      <c r="BK514">
        <v>-2.8715116903185844E-2</v>
      </c>
      <c r="BL514">
        <v>-3.2345946878194809E-2</v>
      </c>
      <c r="BM514">
        <v>-3.7851978093385696E-2</v>
      </c>
      <c r="BN514">
        <v>-4.9602873623371124E-2</v>
      </c>
      <c r="BO514">
        <v>-4.7700580209493637E-2</v>
      </c>
      <c r="BP514">
        <v>-4.7645252197980881E-2</v>
      </c>
      <c r="BQ514">
        <v>-5.1132421940565109E-2</v>
      </c>
      <c r="BR514">
        <v>-5.2929453551769257E-2</v>
      </c>
      <c r="BS514">
        <v>-5.7888206094503403E-2</v>
      </c>
      <c r="BT514">
        <v>-6.1605043709278107E-2</v>
      </c>
      <c r="BU514">
        <v>-6.1966337263584137E-2</v>
      </c>
      <c r="BV514">
        <v>-5.9909850358963013E-2</v>
      </c>
      <c r="BW514">
        <v>1.5240626409649849E-2</v>
      </c>
      <c r="BX514">
        <v>0.27075356245040894</v>
      </c>
      <c r="BY514">
        <v>0.27686202526092529</v>
      </c>
      <c r="BZ514">
        <v>0.27744513750076294</v>
      </c>
      <c r="CA514">
        <v>0.28419589996337891</v>
      </c>
      <c r="CB514">
        <v>0.27556520700454712</v>
      </c>
      <c r="CC514">
        <v>1.0760718956589699E-2</v>
      </c>
      <c r="CD514">
        <v>-2.5695512071251869E-2</v>
      </c>
      <c r="CE514">
        <v>-2.4482917040586472E-2</v>
      </c>
      <c r="CF514">
        <v>2.4565935018472373E-4</v>
      </c>
      <c r="CG514">
        <v>1.0378889419371262E-4</v>
      </c>
      <c r="CH514">
        <v>-8.0789694038685411E-5</v>
      </c>
      <c r="CI514">
        <v>-1.1911843466805294E-4</v>
      </c>
      <c r="CJ514">
        <v>-1.9921963394153863E-4</v>
      </c>
      <c r="CK514">
        <v>-6.4500042935833335E-4</v>
      </c>
      <c r="CL514">
        <v>-7.7827565837651491E-4</v>
      </c>
      <c r="CM514">
        <v>-1.55753327999264E-3</v>
      </c>
      <c r="CN514">
        <v>-1.9729682244360447E-3</v>
      </c>
      <c r="CO514">
        <v>-2.2875482682138681E-3</v>
      </c>
      <c r="CP514">
        <v>-2.7084320317953825E-3</v>
      </c>
      <c r="CQ514">
        <v>-3.8063873071223497E-3</v>
      </c>
      <c r="CR514">
        <v>-4.3880008161067963E-3</v>
      </c>
      <c r="CS514">
        <v>-4.3403771705925465E-3</v>
      </c>
      <c r="CT514">
        <v>-3.8001195061951876E-3</v>
      </c>
      <c r="CU514">
        <v>4.7277376055717468E-2</v>
      </c>
      <c r="CV514">
        <v>0.30474966764450073</v>
      </c>
      <c r="CW514">
        <v>0.31246945261955261</v>
      </c>
      <c r="CX514">
        <v>0.31312936544418335</v>
      </c>
      <c r="CY514">
        <v>0.31946083903312683</v>
      </c>
      <c r="CZ514">
        <v>0.30969122052192688</v>
      </c>
      <c r="DA514">
        <v>4.0111202746629715E-2</v>
      </c>
      <c r="DB514">
        <v>-8.6937239393591881E-3</v>
      </c>
      <c r="DC514">
        <v>-8.9743081480264664E-3</v>
      </c>
      <c r="DD514">
        <v>2.960524708032608E-2</v>
      </c>
      <c r="DE514">
        <v>2.7163423597812653E-2</v>
      </c>
      <c r="DF514">
        <v>2.6886390522122383E-2</v>
      </c>
      <c r="DG514">
        <v>2.8476880863308907E-2</v>
      </c>
      <c r="DH514">
        <v>3.1947508454322815E-2</v>
      </c>
      <c r="DI514">
        <v>3.6561977118253708E-2</v>
      </c>
      <c r="DJ514">
        <v>4.8046320676803589E-2</v>
      </c>
      <c r="DK514">
        <v>4.4585514813661575E-2</v>
      </c>
      <c r="DL514">
        <v>4.3699316680431366E-2</v>
      </c>
      <c r="DM514">
        <v>4.655732586979866E-2</v>
      </c>
      <c r="DN514">
        <v>4.7512590885162354E-2</v>
      </c>
      <c r="DO514">
        <v>5.0275430083274841E-2</v>
      </c>
      <c r="DP514">
        <v>5.2829042077064514E-2</v>
      </c>
      <c r="DQ514">
        <v>5.3285583853721619E-2</v>
      </c>
      <c r="DR514">
        <v>5.2309609949588776E-2</v>
      </c>
      <c r="DS514">
        <v>7.9314127564430237E-2</v>
      </c>
      <c r="DT514">
        <v>0.33874577283859253</v>
      </c>
      <c r="DU514">
        <v>0.34807685017585754</v>
      </c>
      <c r="DV514">
        <v>0.34881362318992615</v>
      </c>
      <c r="DW514">
        <v>0.35472574830055237</v>
      </c>
      <c r="DX514">
        <v>0.34381723403930664</v>
      </c>
      <c r="DY514">
        <v>6.946168839931488E-2</v>
      </c>
      <c r="DZ514">
        <v>8.308064192533493E-3</v>
      </c>
      <c r="EA514">
        <v>6.5343002788722515E-3</v>
      </c>
      <c r="EB514">
        <v>7.1995832026004791E-2</v>
      </c>
      <c r="EC514">
        <v>6.6233240067958832E-2</v>
      </c>
      <c r="ED514">
        <v>6.5822713077068329E-2</v>
      </c>
      <c r="EE514">
        <v>6.9764964282512665E-2</v>
      </c>
      <c r="EF514">
        <v>7.8362278640270233E-2</v>
      </c>
      <c r="EG514">
        <v>9.0282946825027466E-2</v>
      </c>
      <c r="EH514">
        <v>0.11854128539562225</v>
      </c>
      <c r="EI514">
        <v>0.11120875179767609</v>
      </c>
      <c r="EJ514">
        <v>0.10964284092187881</v>
      </c>
      <c r="EK514">
        <v>0.11708156764507294</v>
      </c>
      <c r="EL514">
        <v>0.12002376466989517</v>
      </c>
      <c r="EM514">
        <v>0.12836098670959473</v>
      </c>
      <c r="EN514">
        <v>0.1354413628578186</v>
      </c>
      <c r="EO514">
        <v>0.13648831844329834</v>
      </c>
      <c r="EP514">
        <v>0.13332314789295197</v>
      </c>
      <c r="EQ514">
        <v>0.12557010352611542</v>
      </c>
      <c r="ER514">
        <v>0.38783076405525208</v>
      </c>
      <c r="ES514">
        <v>0.39948832988739014</v>
      </c>
      <c r="ET514">
        <v>0.40033599734306335</v>
      </c>
      <c r="EU514">
        <v>0.40564271807670593</v>
      </c>
      <c r="EV514">
        <v>0.39308974146842957</v>
      </c>
      <c r="EW514">
        <v>0.11183913052082062</v>
      </c>
      <c r="EX514">
        <v>3.2855946570634842E-2</v>
      </c>
      <c r="EY514">
        <v>2.8926268219947815E-2</v>
      </c>
      <c r="EZ514">
        <v>55.646270751953125</v>
      </c>
      <c r="FA514">
        <v>54.23577880859375</v>
      </c>
      <c r="FB514">
        <v>53.781578063964844</v>
      </c>
      <c r="FC514">
        <v>52.785869598388672</v>
      </c>
      <c r="FD514">
        <v>51.635246276855469</v>
      </c>
      <c r="FE514">
        <v>49.621250152587891</v>
      </c>
      <c r="FF514">
        <v>49.133815765380859</v>
      </c>
      <c r="FG514">
        <v>49.436206817626953</v>
      </c>
      <c r="FH514">
        <v>50.660701751708984</v>
      </c>
      <c r="FI514">
        <v>54.891147613525391</v>
      </c>
      <c r="FJ514">
        <v>60.517745971679688</v>
      </c>
      <c r="FK514">
        <v>67.161537170410156</v>
      </c>
      <c r="FL514">
        <v>72.598587036132813</v>
      </c>
      <c r="FM514">
        <v>75.332267761230469</v>
      </c>
      <c r="FN514">
        <v>76.566337585449219</v>
      </c>
      <c r="FO514">
        <v>77.471000671386719</v>
      </c>
      <c r="FP514">
        <v>77.437423706054687</v>
      </c>
      <c r="FQ514">
        <v>76.008125305175781</v>
      </c>
      <c r="FR514">
        <v>72.434646606445312</v>
      </c>
      <c r="FS514">
        <v>67.397193908691406</v>
      </c>
      <c r="FT514">
        <v>62.635982513427734</v>
      </c>
      <c r="FU514">
        <v>61.142101287841797</v>
      </c>
      <c r="FV514">
        <v>58.771602630615234</v>
      </c>
      <c r="FW514">
        <v>57.323215484619141</v>
      </c>
      <c r="FX514">
        <v>35</v>
      </c>
      <c r="FY514">
        <v>6.0685139149427414E-2</v>
      </c>
      <c r="FZ514">
        <v>1</v>
      </c>
      <c r="GA514" s="57" t="s">
        <v>10</v>
      </c>
    </row>
    <row r="515" spans="1:183" x14ac:dyDescent="0.2">
      <c r="A515" t="s">
        <v>242</v>
      </c>
      <c r="B515" t="s">
        <v>246</v>
      </c>
      <c r="C515" t="s">
        <v>218</v>
      </c>
      <c r="D515" t="s">
        <v>38</v>
      </c>
      <c r="E515">
        <v>2014</v>
      </c>
      <c r="F515" t="s">
        <v>221</v>
      </c>
      <c r="G515" t="s">
        <v>244</v>
      </c>
      <c r="H515" s="57" t="s">
        <v>234</v>
      </c>
      <c r="I515">
        <v>23.19</v>
      </c>
      <c r="L515">
        <v>2.8335561821031447</v>
      </c>
      <c r="M515">
        <v>2.68639215109553</v>
      </c>
      <c r="N515">
        <v>2.6473236921632886</v>
      </c>
      <c r="O515">
        <v>2.7712382589613136</v>
      </c>
      <c r="P515">
        <v>2.9522935102323489</v>
      </c>
      <c r="Q515">
        <v>3.2883658593746734</v>
      </c>
      <c r="R515">
        <v>3.9345397284664756</v>
      </c>
      <c r="S515">
        <v>3.8246565483123445</v>
      </c>
      <c r="T515">
        <v>3.7557564193353734</v>
      </c>
      <c r="U515">
        <v>3.9915704912721313</v>
      </c>
      <c r="V515">
        <v>4.0892679487871373</v>
      </c>
      <c r="W515">
        <v>4.2329245749327651</v>
      </c>
      <c r="X515">
        <v>4.3357312226752853</v>
      </c>
      <c r="Y515">
        <v>4.4448105322275291</v>
      </c>
      <c r="Z515">
        <v>4.5229728786779848</v>
      </c>
      <c r="AA515">
        <v>4.5670264861987953</v>
      </c>
      <c r="AB515">
        <v>4.5703959430014223</v>
      </c>
      <c r="AC515">
        <v>4.4789494370599989</v>
      </c>
      <c r="AD515">
        <v>4.3962124629588857</v>
      </c>
      <c r="AE515">
        <v>4.4668571170651612</v>
      </c>
      <c r="AF515">
        <v>4.3515168438285174</v>
      </c>
      <c r="AG515">
        <v>4.120307255116197</v>
      </c>
      <c r="AH515">
        <v>3.4020511654053616</v>
      </c>
      <c r="AI515">
        <v>3.1759561060997972</v>
      </c>
      <c r="AJ515">
        <v>-0.11161382496356964</v>
      </c>
      <c r="AK515">
        <v>-0.10196079313755035</v>
      </c>
      <c r="AL515">
        <v>-0.10064196586608887</v>
      </c>
      <c r="AM515">
        <v>-0.10575636476278305</v>
      </c>
      <c r="AN515">
        <v>-0.11929724365472794</v>
      </c>
      <c r="AO515">
        <v>-0.13858704268932343</v>
      </c>
      <c r="AP515">
        <v>-0.18082320690155029</v>
      </c>
      <c r="AQ515">
        <v>-0.17397266626358032</v>
      </c>
      <c r="AR515">
        <v>-0.17100723087787628</v>
      </c>
      <c r="AS515">
        <v>-0.18547210097312927</v>
      </c>
      <c r="AT515">
        <v>-0.19303986430168152</v>
      </c>
      <c r="AU515">
        <v>-0.21129843592643738</v>
      </c>
      <c r="AV515">
        <v>-0.22389395534992218</v>
      </c>
      <c r="AW515">
        <v>-0.22739645838737488</v>
      </c>
      <c r="AX515">
        <v>-0.22490343451499939</v>
      </c>
      <c r="AY515">
        <v>-1.0019348002970219E-2</v>
      </c>
      <c r="AZ515">
        <v>0.57945126295089722</v>
      </c>
      <c r="BA515">
        <v>0.57315397262573242</v>
      </c>
      <c r="BB515">
        <v>0.57123923301696777</v>
      </c>
      <c r="BC515">
        <v>0.5999530553817749</v>
      </c>
      <c r="BD515">
        <v>0.58478552103042603</v>
      </c>
      <c r="BE515">
        <v>-1.8375325947999954E-2</v>
      </c>
      <c r="BF515">
        <v>-8.5188709199428558E-2</v>
      </c>
      <c r="BG515">
        <v>-8.1439606845378876E-2</v>
      </c>
      <c r="BH515">
        <v>-4.5493625104427338E-2</v>
      </c>
      <c r="BI515">
        <v>-4.1672386229038239E-2</v>
      </c>
      <c r="BJ515">
        <v>-4.1354361921548843E-2</v>
      </c>
      <c r="BK515">
        <v>-4.3430287390947342E-2</v>
      </c>
      <c r="BL515">
        <v>-4.9099810421466827E-2</v>
      </c>
      <c r="BM515">
        <v>-5.7549450546503067E-2</v>
      </c>
      <c r="BN515">
        <v>-7.4928447604179382E-2</v>
      </c>
      <c r="BO515">
        <v>-7.3111779987812042E-2</v>
      </c>
      <c r="BP515">
        <v>-7.2670698165893555E-2</v>
      </c>
      <c r="BQ515">
        <v>-7.9039983451366425E-2</v>
      </c>
      <c r="BR515">
        <v>-8.2920297980308533E-2</v>
      </c>
      <c r="BS515">
        <v>-9.1755256056785583E-2</v>
      </c>
      <c r="BT515">
        <v>-9.7589559853076935E-2</v>
      </c>
      <c r="BU515">
        <v>-9.8992206156253815E-2</v>
      </c>
      <c r="BV515">
        <v>-9.744524210691452E-2</v>
      </c>
      <c r="BW515">
        <v>6.0823183506727219E-2</v>
      </c>
      <c r="BX515">
        <v>0.65447378158569336</v>
      </c>
      <c r="BY515">
        <v>0.64907574653625488</v>
      </c>
      <c r="BZ515">
        <v>0.64707636833190918</v>
      </c>
      <c r="CA515">
        <v>0.67745321989059448</v>
      </c>
      <c r="CB515">
        <v>0.66060036420822144</v>
      </c>
      <c r="CC515">
        <v>4.5765817165374756E-2</v>
      </c>
      <c r="CD515">
        <v>-4.7763418406248093E-2</v>
      </c>
      <c r="CE515">
        <v>-4.6875420957803726E-2</v>
      </c>
      <c r="CF515">
        <v>3.0101917218416929E-4</v>
      </c>
      <c r="CG515">
        <v>8.3177634223829955E-5</v>
      </c>
      <c r="CH515">
        <v>-2.9194611124694347E-4</v>
      </c>
      <c r="CI515">
        <v>-2.6343509671278298E-4</v>
      </c>
      <c r="CJ515">
        <v>-4.8128663911484182E-4</v>
      </c>
      <c r="CK515">
        <v>-1.423061010427773E-3</v>
      </c>
      <c r="CL515">
        <v>-1.5860529383644462E-3</v>
      </c>
      <c r="CM515">
        <v>-3.2558361999690533E-3</v>
      </c>
      <c r="CN515">
        <v>-4.5631164684891701E-3</v>
      </c>
      <c r="CO515">
        <v>-5.32542634755373E-3</v>
      </c>
      <c r="CP515">
        <v>-6.6518145613372326E-3</v>
      </c>
      <c r="CQ515">
        <v>-8.9600048959255219E-3</v>
      </c>
      <c r="CR515">
        <v>-1.0111528448760509E-2</v>
      </c>
      <c r="CS515">
        <v>-1.0059812106192112E-2</v>
      </c>
      <c r="CT515">
        <v>-9.1680837795138359E-3</v>
      </c>
      <c r="CU515">
        <v>0.10988850146532059</v>
      </c>
      <c r="CV515">
        <v>0.70643413066864014</v>
      </c>
      <c r="CW515">
        <v>0.70165890455245972</v>
      </c>
      <c r="CX515">
        <v>0.69960087537765503</v>
      </c>
      <c r="CY515">
        <v>0.73112958669662476</v>
      </c>
      <c r="CZ515">
        <v>0.71310949325561523</v>
      </c>
      <c r="DA515">
        <v>9.0189777314662933E-2</v>
      </c>
      <c r="DB515">
        <v>-2.1842772141098976E-2</v>
      </c>
      <c r="DC515">
        <v>-2.2936370223760605E-2</v>
      </c>
      <c r="DD515">
        <v>4.6095665544271469E-2</v>
      </c>
      <c r="DE515">
        <v>4.1838742792606354E-2</v>
      </c>
      <c r="DF515">
        <v>4.0770471096038818E-2</v>
      </c>
      <c r="DG515">
        <v>4.2903415858745575E-2</v>
      </c>
      <c r="DH515">
        <v>4.813724011182785E-2</v>
      </c>
      <c r="DI515">
        <v>5.4703328758478165E-2</v>
      </c>
      <c r="DJ515">
        <v>7.1756340563297272E-2</v>
      </c>
      <c r="DK515">
        <v>6.6600106656551361E-2</v>
      </c>
      <c r="DL515">
        <v>6.3544467091560364E-2</v>
      </c>
      <c r="DM515">
        <v>6.8389132618904114E-2</v>
      </c>
      <c r="DN515">
        <v>6.9616667926311493E-2</v>
      </c>
      <c r="DO515">
        <v>7.383524626493454E-2</v>
      </c>
      <c r="DP515">
        <v>7.7366508543491364E-2</v>
      </c>
      <c r="DQ515">
        <v>7.887258380651474E-2</v>
      </c>
      <c r="DR515">
        <v>7.9109072685241699E-2</v>
      </c>
      <c r="DS515">
        <v>0.15895381569862366</v>
      </c>
      <c r="DT515">
        <v>0.75839447975158691</v>
      </c>
      <c r="DU515">
        <v>0.75424212217330933</v>
      </c>
      <c r="DV515">
        <v>0.75212544202804565</v>
      </c>
      <c r="DW515">
        <v>0.78480595350265503</v>
      </c>
      <c r="DX515">
        <v>0.76561856269836426</v>
      </c>
      <c r="DY515">
        <v>0.13461373746395111</v>
      </c>
      <c r="DZ515">
        <v>4.0778736583888531E-3</v>
      </c>
      <c r="EA515">
        <v>1.002680859528482E-3</v>
      </c>
      <c r="EB515">
        <v>0.11221586167812347</v>
      </c>
      <c r="EC515">
        <v>0.10212714225053787</v>
      </c>
      <c r="ED515">
        <v>0.10005807876586914</v>
      </c>
      <c r="EE515">
        <v>0.10522949695587158</v>
      </c>
      <c r="EF515">
        <v>0.11833466589450836</v>
      </c>
      <c r="EG515">
        <v>0.13574092090129852</v>
      </c>
      <c r="EH515">
        <v>0.17765110731124878</v>
      </c>
      <c r="EI515">
        <v>0.16746099293231964</v>
      </c>
      <c r="EJ515">
        <v>0.16188099980354309</v>
      </c>
      <c r="EK515">
        <v>0.17482124269008636</v>
      </c>
      <c r="EL515">
        <v>0.17973624169826508</v>
      </c>
      <c r="EM515">
        <v>0.19337843358516693</v>
      </c>
      <c r="EN515">
        <v>0.20367088913917542</v>
      </c>
      <c r="EO515">
        <v>0.2072768360376358</v>
      </c>
      <c r="EP515">
        <v>0.20656727254390717</v>
      </c>
      <c r="EQ515">
        <v>0.22979635000228882</v>
      </c>
      <c r="ER515">
        <v>0.83341699838638306</v>
      </c>
      <c r="ES515">
        <v>0.83016389608383179</v>
      </c>
      <c r="ET515">
        <v>0.82796251773834229</v>
      </c>
      <c r="EU515">
        <v>0.86230611801147461</v>
      </c>
      <c r="EV515">
        <v>0.84143340587615967</v>
      </c>
      <c r="EW515">
        <v>0.19875489175319672</v>
      </c>
      <c r="EX515">
        <v>4.1503168642520905E-2</v>
      </c>
      <c r="EY515">
        <v>3.5566866397857666E-2</v>
      </c>
      <c r="EZ515">
        <v>57.110427856445313</v>
      </c>
      <c r="FA515">
        <v>54.671894073486328</v>
      </c>
      <c r="FB515">
        <v>53.094169616699219</v>
      </c>
      <c r="FC515">
        <v>51.419464111328125</v>
      </c>
      <c r="FD515">
        <v>50.128726959228516</v>
      </c>
      <c r="FE515">
        <v>49.525547027587891</v>
      </c>
      <c r="FF515">
        <v>49.371204376220703</v>
      </c>
      <c r="FG515">
        <v>48.374794006347656</v>
      </c>
      <c r="FH515">
        <v>53.422157287597656</v>
      </c>
      <c r="FI515">
        <v>61.557262420654297</v>
      </c>
      <c r="FJ515">
        <v>69.60357666015625</v>
      </c>
      <c r="FK515">
        <v>75.581192016601562</v>
      </c>
      <c r="FL515">
        <v>81.365257263183594</v>
      </c>
      <c r="FM515">
        <v>84.512168884277344</v>
      </c>
      <c r="FN515">
        <v>86.105606079101563</v>
      </c>
      <c r="FO515">
        <v>85.723678588867188</v>
      </c>
      <c r="FP515">
        <v>84.80010986328125</v>
      </c>
      <c r="FQ515">
        <v>82.721603393554688</v>
      </c>
      <c r="FR515">
        <v>78.192306518554688</v>
      </c>
      <c r="FS515">
        <v>72.596427917480469</v>
      </c>
      <c r="FT515">
        <v>68.104034423828125</v>
      </c>
      <c r="FU515">
        <v>63.040599822998047</v>
      </c>
      <c r="FV515">
        <v>58.922050476074219</v>
      </c>
      <c r="FW515">
        <v>56.895793914794922</v>
      </c>
      <c r="FX515">
        <v>35</v>
      </c>
      <c r="FY515">
        <v>6.0685139149427414E-2</v>
      </c>
      <c r="FZ515">
        <v>1</v>
      </c>
      <c r="GA515" s="57" t="s">
        <v>10</v>
      </c>
    </row>
    <row r="516" spans="1:183" x14ac:dyDescent="0.2">
      <c r="A516" t="s">
        <v>242</v>
      </c>
      <c r="B516" t="s">
        <v>246</v>
      </c>
      <c r="C516" t="s">
        <v>218</v>
      </c>
      <c r="D516" t="s">
        <v>38</v>
      </c>
      <c r="E516">
        <v>2015</v>
      </c>
      <c r="F516" t="s">
        <v>221</v>
      </c>
      <c r="G516" t="s">
        <v>244</v>
      </c>
      <c r="H516" s="57" t="s">
        <v>234</v>
      </c>
      <c r="I516">
        <v>23.19</v>
      </c>
      <c r="L516">
        <v>2.8335561821031447</v>
      </c>
      <c r="M516">
        <v>2.68639215109553</v>
      </c>
      <c r="N516">
        <v>2.6473236921632886</v>
      </c>
      <c r="O516">
        <v>2.7712382589613136</v>
      </c>
      <c r="P516">
        <v>2.9522935102323489</v>
      </c>
      <c r="Q516">
        <v>3.2883658593746734</v>
      </c>
      <c r="R516">
        <v>3.9345397284664756</v>
      </c>
      <c r="S516">
        <v>3.8246565483123445</v>
      </c>
      <c r="T516">
        <v>3.7557564193353734</v>
      </c>
      <c r="U516">
        <v>3.9915704912721313</v>
      </c>
      <c r="V516">
        <v>4.0892679487871373</v>
      </c>
      <c r="W516">
        <v>4.2329245749327651</v>
      </c>
      <c r="X516">
        <v>4.3357312226752853</v>
      </c>
      <c r="Y516">
        <v>4.4448105322275291</v>
      </c>
      <c r="Z516">
        <v>4.5229728786779848</v>
      </c>
      <c r="AA516">
        <v>4.5670264861987953</v>
      </c>
      <c r="AB516">
        <v>4.5703959430014223</v>
      </c>
      <c r="AC516">
        <v>4.4789494370599989</v>
      </c>
      <c r="AD516">
        <v>4.3962124629588857</v>
      </c>
      <c r="AE516">
        <v>4.4668571170651612</v>
      </c>
      <c r="AF516">
        <v>4.3515168438285174</v>
      </c>
      <c r="AG516">
        <v>4.120307255116197</v>
      </c>
      <c r="AH516">
        <v>3.4020511654053616</v>
      </c>
      <c r="AI516">
        <v>3.1759561060997972</v>
      </c>
      <c r="AJ516">
        <v>-0.11161382496356964</v>
      </c>
      <c r="AK516">
        <v>-0.10196079313755035</v>
      </c>
      <c r="AL516">
        <v>-0.10064196586608887</v>
      </c>
      <c r="AM516">
        <v>-0.10575636476278305</v>
      </c>
      <c r="AN516">
        <v>-0.11929724365472794</v>
      </c>
      <c r="AO516">
        <v>-0.13858704268932343</v>
      </c>
      <c r="AP516">
        <v>-0.18082320690155029</v>
      </c>
      <c r="AQ516">
        <v>-0.17397266626358032</v>
      </c>
      <c r="AR516">
        <v>-0.17100723087787628</v>
      </c>
      <c r="AS516">
        <v>-0.18547210097312927</v>
      </c>
      <c r="AT516">
        <v>-0.19303986430168152</v>
      </c>
      <c r="AU516">
        <v>-0.21129843592643738</v>
      </c>
      <c r="AV516">
        <v>-0.22389395534992218</v>
      </c>
      <c r="AW516">
        <v>-0.22739645838737488</v>
      </c>
      <c r="AX516">
        <v>-0.22490343451499939</v>
      </c>
      <c r="AY516">
        <v>-1.0019348002970219E-2</v>
      </c>
      <c r="AZ516">
        <v>0.57945126295089722</v>
      </c>
      <c r="BA516">
        <v>0.57315397262573242</v>
      </c>
      <c r="BB516">
        <v>0.57123923301696777</v>
      </c>
      <c r="BC516">
        <v>0.5999530553817749</v>
      </c>
      <c r="BD516">
        <v>0.58478552103042603</v>
      </c>
      <c r="BE516">
        <v>-1.8375325947999954E-2</v>
      </c>
      <c r="BF516">
        <v>-8.5188709199428558E-2</v>
      </c>
      <c r="BG516">
        <v>-8.1439606845378876E-2</v>
      </c>
      <c r="BH516">
        <v>-4.5493625104427338E-2</v>
      </c>
      <c r="BI516">
        <v>-4.1672386229038239E-2</v>
      </c>
      <c r="BJ516">
        <v>-4.1354361921548843E-2</v>
      </c>
      <c r="BK516">
        <v>-4.3430287390947342E-2</v>
      </c>
      <c r="BL516">
        <v>-4.9099810421466827E-2</v>
      </c>
      <c r="BM516">
        <v>-5.7549450546503067E-2</v>
      </c>
      <c r="BN516">
        <v>-7.4928447604179382E-2</v>
      </c>
      <c r="BO516">
        <v>-7.3111779987812042E-2</v>
      </c>
      <c r="BP516">
        <v>-7.2670698165893555E-2</v>
      </c>
      <c r="BQ516">
        <v>-7.9039983451366425E-2</v>
      </c>
      <c r="BR516">
        <v>-8.2920297980308533E-2</v>
      </c>
      <c r="BS516">
        <v>-9.1755256056785583E-2</v>
      </c>
      <c r="BT516">
        <v>-9.7589559853076935E-2</v>
      </c>
      <c r="BU516">
        <v>-9.8992206156253815E-2</v>
      </c>
      <c r="BV516">
        <v>-9.744524210691452E-2</v>
      </c>
      <c r="BW516">
        <v>6.0823183506727219E-2</v>
      </c>
      <c r="BX516">
        <v>0.65447378158569336</v>
      </c>
      <c r="BY516">
        <v>0.64907574653625488</v>
      </c>
      <c r="BZ516">
        <v>0.64707636833190918</v>
      </c>
      <c r="CA516">
        <v>0.67745321989059448</v>
      </c>
      <c r="CB516">
        <v>0.66060036420822144</v>
      </c>
      <c r="CC516">
        <v>4.5765817165374756E-2</v>
      </c>
      <c r="CD516">
        <v>-4.7763418406248093E-2</v>
      </c>
      <c r="CE516">
        <v>-4.6875420957803726E-2</v>
      </c>
      <c r="CF516">
        <v>3.0101917218416929E-4</v>
      </c>
      <c r="CG516">
        <v>8.3177634223829955E-5</v>
      </c>
      <c r="CH516">
        <v>-2.9194611124694347E-4</v>
      </c>
      <c r="CI516">
        <v>-2.6343509671278298E-4</v>
      </c>
      <c r="CJ516">
        <v>-4.8128663911484182E-4</v>
      </c>
      <c r="CK516">
        <v>-1.423061010427773E-3</v>
      </c>
      <c r="CL516">
        <v>-1.5860529383644462E-3</v>
      </c>
      <c r="CM516">
        <v>-3.2558361999690533E-3</v>
      </c>
      <c r="CN516">
        <v>-4.5631164684891701E-3</v>
      </c>
      <c r="CO516">
        <v>-5.32542634755373E-3</v>
      </c>
      <c r="CP516">
        <v>-6.6518145613372326E-3</v>
      </c>
      <c r="CQ516">
        <v>-8.9600048959255219E-3</v>
      </c>
      <c r="CR516">
        <v>-1.0111528448760509E-2</v>
      </c>
      <c r="CS516">
        <v>-1.0059812106192112E-2</v>
      </c>
      <c r="CT516">
        <v>-9.1680837795138359E-3</v>
      </c>
      <c r="CU516">
        <v>0.10988850146532059</v>
      </c>
      <c r="CV516">
        <v>0.70643413066864014</v>
      </c>
      <c r="CW516">
        <v>0.70165890455245972</v>
      </c>
      <c r="CX516">
        <v>0.69960087537765503</v>
      </c>
      <c r="CY516">
        <v>0.73112958669662476</v>
      </c>
      <c r="CZ516">
        <v>0.71310949325561523</v>
      </c>
      <c r="DA516">
        <v>9.0189777314662933E-2</v>
      </c>
      <c r="DB516">
        <v>-2.1842772141098976E-2</v>
      </c>
      <c r="DC516">
        <v>-2.2936370223760605E-2</v>
      </c>
      <c r="DD516">
        <v>4.6095665544271469E-2</v>
      </c>
      <c r="DE516">
        <v>4.1838742792606354E-2</v>
      </c>
      <c r="DF516">
        <v>4.0770471096038818E-2</v>
      </c>
      <c r="DG516">
        <v>4.2903415858745575E-2</v>
      </c>
      <c r="DH516">
        <v>4.813724011182785E-2</v>
      </c>
      <c r="DI516">
        <v>5.4703328758478165E-2</v>
      </c>
      <c r="DJ516">
        <v>7.1756340563297272E-2</v>
      </c>
      <c r="DK516">
        <v>6.6600106656551361E-2</v>
      </c>
      <c r="DL516">
        <v>6.3544467091560364E-2</v>
      </c>
      <c r="DM516">
        <v>6.8389132618904114E-2</v>
      </c>
      <c r="DN516">
        <v>6.9616667926311493E-2</v>
      </c>
      <c r="DO516">
        <v>7.383524626493454E-2</v>
      </c>
      <c r="DP516">
        <v>7.7366508543491364E-2</v>
      </c>
      <c r="DQ516">
        <v>7.887258380651474E-2</v>
      </c>
      <c r="DR516">
        <v>7.9109072685241699E-2</v>
      </c>
      <c r="DS516">
        <v>0.15895381569862366</v>
      </c>
      <c r="DT516">
        <v>0.75839447975158691</v>
      </c>
      <c r="DU516">
        <v>0.75424212217330933</v>
      </c>
      <c r="DV516">
        <v>0.75212544202804565</v>
      </c>
      <c r="DW516">
        <v>0.78480595350265503</v>
      </c>
      <c r="DX516">
        <v>0.76561856269836426</v>
      </c>
      <c r="DY516">
        <v>0.13461373746395111</v>
      </c>
      <c r="DZ516">
        <v>4.0778736583888531E-3</v>
      </c>
      <c r="EA516">
        <v>1.002680859528482E-3</v>
      </c>
      <c r="EB516">
        <v>0.11221586167812347</v>
      </c>
      <c r="EC516">
        <v>0.10212714225053787</v>
      </c>
      <c r="ED516">
        <v>0.10005807876586914</v>
      </c>
      <c r="EE516">
        <v>0.10522949695587158</v>
      </c>
      <c r="EF516">
        <v>0.11833466589450836</v>
      </c>
      <c r="EG516">
        <v>0.13574092090129852</v>
      </c>
      <c r="EH516">
        <v>0.17765110731124878</v>
      </c>
      <c r="EI516">
        <v>0.16746099293231964</v>
      </c>
      <c r="EJ516">
        <v>0.16188099980354309</v>
      </c>
      <c r="EK516">
        <v>0.17482124269008636</v>
      </c>
      <c r="EL516">
        <v>0.17973624169826508</v>
      </c>
      <c r="EM516">
        <v>0.19337843358516693</v>
      </c>
      <c r="EN516">
        <v>0.20367088913917542</v>
      </c>
      <c r="EO516">
        <v>0.2072768360376358</v>
      </c>
      <c r="EP516">
        <v>0.20656727254390717</v>
      </c>
      <c r="EQ516">
        <v>0.22979635000228882</v>
      </c>
      <c r="ER516">
        <v>0.83341699838638306</v>
      </c>
      <c r="ES516">
        <v>0.83016389608383179</v>
      </c>
      <c r="ET516">
        <v>0.82796251773834229</v>
      </c>
      <c r="EU516">
        <v>0.86230611801147461</v>
      </c>
      <c r="EV516">
        <v>0.84143340587615967</v>
      </c>
      <c r="EW516">
        <v>0.19875489175319672</v>
      </c>
      <c r="EX516">
        <v>4.1503168642520905E-2</v>
      </c>
      <c r="EY516">
        <v>3.5566866397857666E-2</v>
      </c>
      <c r="EZ516">
        <v>57.110427856445313</v>
      </c>
      <c r="FA516">
        <v>54.671894073486328</v>
      </c>
      <c r="FB516">
        <v>53.094169616699219</v>
      </c>
      <c r="FC516">
        <v>51.419464111328125</v>
      </c>
      <c r="FD516">
        <v>50.128726959228516</v>
      </c>
      <c r="FE516">
        <v>49.525547027587891</v>
      </c>
      <c r="FF516">
        <v>49.371204376220703</v>
      </c>
      <c r="FG516">
        <v>48.374794006347656</v>
      </c>
      <c r="FH516">
        <v>53.422157287597656</v>
      </c>
      <c r="FI516">
        <v>61.557262420654297</v>
      </c>
      <c r="FJ516">
        <v>69.60357666015625</v>
      </c>
      <c r="FK516">
        <v>75.581192016601562</v>
      </c>
      <c r="FL516">
        <v>81.365257263183594</v>
      </c>
      <c r="FM516">
        <v>84.512168884277344</v>
      </c>
      <c r="FN516">
        <v>86.105606079101563</v>
      </c>
      <c r="FO516">
        <v>85.723678588867188</v>
      </c>
      <c r="FP516">
        <v>84.80010986328125</v>
      </c>
      <c r="FQ516">
        <v>82.721603393554688</v>
      </c>
      <c r="FR516">
        <v>78.192306518554688</v>
      </c>
      <c r="FS516">
        <v>72.596427917480469</v>
      </c>
      <c r="FT516">
        <v>68.104034423828125</v>
      </c>
      <c r="FU516">
        <v>63.040599822998047</v>
      </c>
      <c r="FV516">
        <v>58.922050476074219</v>
      </c>
      <c r="FW516">
        <v>56.895793914794922</v>
      </c>
      <c r="FX516">
        <v>35</v>
      </c>
      <c r="FY516">
        <v>6.0685139149427414E-2</v>
      </c>
      <c r="FZ516">
        <v>1</v>
      </c>
      <c r="GA516" s="57" t="s">
        <v>10</v>
      </c>
    </row>
    <row r="517" spans="1:183" x14ac:dyDescent="0.2">
      <c r="A517" t="s">
        <v>242</v>
      </c>
      <c r="B517" t="s">
        <v>246</v>
      </c>
      <c r="C517" t="s">
        <v>218</v>
      </c>
      <c r="D517" t="s">
        <v>38</v>
      </c>
      <c r="E517">
        <v>2016</v>
      </c>
      <c r="F517" t="s">
        <v>221</v>
      </c>
      <c r="G517" t="s">
        <v>244</v>
      </c>
      <c r="H517" s="57" t="s">
        <v>234</v>
      </c>
      <c r="I517">
        <v>23.19</v>
      </c>
      <c r="L517">
        <v>2.8335561821031447</v>
      </c>
      <c r="M517">
        <v>2.68639215109553</v>
      </c>
      <c r="N517">
        <v>2.6473236921632886</v>
      </c>
      <c r="O517">
        <v>2.7712382589613136</v>
      </c>
      <c r="P517">
        <v>2.9522935102323489</v>
      </c>
      <c r="Q517">
        <v>3.2883658593746734</v>
      </c>
      <c r="R517">
        <v>3.9345397284664756</v>
      </c>
      <c r="S517">
        <v>3.8246565483123445</v>
      </c>
      <c r="T517">
        <v>3.7557564193353734</v>
      </c>
      <c r="U517">
        <v>3.9915704912721313</v>
      </c>
      <c r="V517">
        <v>4.0892679487871373</v>
      </c>
      <c r="W517">
        <v>4.2329245749327651</v>
      </c>
      <c r="X517">
        <v>4.3357312226752853</v>
      </c>
      <c r="Y517">
        <v>4.4448105322275291</v>
      </c>
      <c r="Z517">
        <v>4.5229728786779848</v>
      </c>
      <c r="AA517">
        <v>4.5670264861987953</v>
      </c>
      <c r="AB517">
        <v>4.5703959430014223</v>
      </c>
      <c r="AC517">
        <v>4.4789494370599989</v>
      </c>
      <c r="AD517">
        <v>4.3962124629588857</v>
      </c>
      <c r="AE517">
        <v>4.4668571170651612</v>
      </c>
      <c r="AF517">
        <v>4.3515168438285174</v>
      </c>
      <c r="AG517">
        <v>4.120307255116197</v>
      </c>
      <c r="AH517">
        <v>3.4020511654053616</v>
      </c>
      <c r="AI517">
        <v>3.1759561060997972</v>
      </c>
      <c r="AJ517">
        <v>-0.11161382496356964</v>
      </c>
      <c r="AK517">
        <v>-0.10196079313755035</v>
      </c>
      <c r="AL517">
        <v>-0.10064196586608887</v>
      </c>
      <c r="AM517">
        <v>-0.10575636476278305</v>
      </c>
      <c r="AN517">
        <v>-0.11929724365472794</v>
      </c>
      <c r="AO517">
        <v>-0.13858704268932343</v>
      </c>
      <c r="AP517">
        <v>-0.18082320690155029</v>
      </c>
      <c r="AQ517">
        <v>-0.17397266626358032</v>
      </c>
      <c r="AR517">
        <v>-0.17100723087787628</v>
      </c>
      <c r="AS517">
        <v>-0.18547210097312927</v>
      </c>
      <c r="AT517">
        <v>-0.19303986430168152</v>
      </c>
      <c r="AU517">
        <v>-0.21129843592643738</v>
      </c>
      <c r="AV517">
        <v>-0.22389395534992218</v>
      </c>
      <c r="AW517">
        <v>-0.22739645838737488</v>
      </c>
      <c r="AX517">
        <v>-0.22490343451499939</v>
      </c>
      <c r="AY517">
        <v>-1.0019348002970219E-2</v>
      </c>
      <c r="AZ517">
        <v>0.57945126295089722</v>
      </c>
      <c r="BA517">
        <v>0.57315397262573242</v>
      </c>
      <c r="BB517">
        <v>0.57123923301696777</v>
      </c>
      <c r="BC517">
        <v>0.5999530553817749</v>
      </c>
      <c r="BD517">
        <v>0.58478552103042603</v>
      </c>
      <c r="BE517">
        <v>-1.8375325947999954E-2</v>
      </c>
      <c r="BF517">
        <v>-8.5188709199428558E-2</v>
      </c>
      <c r="BG517">
        <v>-8.1439606845378876E-2</v>
      </c>
      <c r="BH517">
        <v>-4.5493625104427338E-2</v>
      </c>
      <c r="BI517">
        <v>-4.1672386229038239E-2</v>
      </c>
      <c r="BJ517">
        <v>-4.1354361921548843E-2</v>
      </c>
      <c r="BK517">
        <v>-4.3430287390947342E-2</v>
      </c>
      <c r="BL517">
        <v>-4.9099810421466827E-2</v>
      </c>
      <c r="BM517">
        <v>-5.7549450546503067E-2</v>
      </c>
      <c r="BN517">
        <v>-7.4928447604179382E-2</v>
      </c>
      <c r="BO517">
        <v>-7.3111779987812042E-2</v>
      </c>
      <c r="BP517">
        <v>-7.2670698165893555E-2</v>
      </c>
      <c r="BQ517">
        <v>-7.9039983451366425E-2</v>
      </c>
      <c r="BR517">
        <v>-8.2920297980308533E-2</v>
      </c>
      <c r="BS517">
        <v>-9.1755256056785583E-2</v>
      </c>
      <c r="BT517">
        <v>-9.7589559853076935E-2</v>
      </c>
      <c r="BU517">
        <v>-9.8992206156253815E-2</v>
      </c>
      <c r="BV517">
        <v>-9.744524210691452E-2</v>
      </c>
      <c r="BW517">
        <v>6.0823183506727219E-2</v>
      </c>
      <c r="BX517">
        <v>0.65447378158569336</v>
      </c>
      <c r="BY517">
        <v>0.64907574653625488</v>
      </c>
      <c r="BZ517">
        <v>0.64707636833190918</v>
      </c>
      <c r="CA517">
        <v>0.67745321989059448</v>
      </c>
      <c r="CB517">
        <v>0.66060036420822144</v>
      </c>
      <c r="CC517">
        <v>4.5765817165374756E-2</v>
      </c>
      <c r="CD517">
        <v>-4.7763418406248093E-2</v>
      </c>
      <c r="CE517">
        <v>-4.6875420957803726E-2</v>
      </c>
      <c r="CF517">
        <v>3.0101917218416929E-4</v>
      </c>
      <c r="CG517">
        <v>8.3177634223829955E-5</v>
      </c>
      <c r="CH517">
        <v>-2.9194611124694347E-4</v>
      </c>
      <c r="CI517">
        <v>-2.6343509671278298E-4</v>
      </c>
      <c r="CJ517">
        <v>-4.8128663911484182E-4</v>
      </c>
      <c r="CK517">
        <v>-1.423061010427773E-3</v>
      </c>
      <c r="CL517">
        <v>-1.5860529383644462E-3</v>
      </c>
      <c r="CM517">
        <v>-3.2558361999690533E-3</v>
      </c>
      <c r="CN517">
        <v>-4.5631164684891701E-3</v>
      </c>
      <c r="CO517">
        <v>-5.32542634755373E-3</v>
      </c>
      <c r="CP517">
        <v>-6.6518145613372326E-3</v>
      </c>
      <c r="CQ517">
        <v>-8.9600048959255219E-3</v>
      </c>
      <c r="CR517">
        <v>-1.0111528448760509E-2</v>
      </c>
      <c r="CS517">
        <v>-1.0059812106192112E-2</v>
      </c>
      <c r="CT517">
        <v>-9.1680837795138359E-3</v>
      </c>
      <c r="CU517">
        <v>0.10988850146532059</v>
      </c>
      <c r="CV517">
        <v>0.70643413066864014</v>
      </c>
      <c r="CW517">
        <v>0.70165890455245972</v>
      </c>
      <c r="CX517">
        <v>0.69960087537765503</v>
      </c>
      <c r="CY517">
        <v>0.73112958669662476</v>
      </c>
      <c r="CZ517">
        <v>0.71310949325561523</v>
      </c>
      <c r="DA517">
        <v>9.0189777314662933E-2</v>
      </c>
      <c r="DB517">
        <v>-2.1842772141098976E-2</v>
      </c>
      <c r="DC517">
        <v>-2.2936370223760605E-2</v>
      </c>
      <c r="DD517">
        <v>4.6095665544271469E-2</v>
      </c>
      <c r="DE517">
        <v>4.1838742792606354E-2</v>
      </c>
      <c r="DF517">
        <v>4.0770471096038818E-2</v>
      </c>
      <c r="DG517">
        <v>4.2903415858745575E-2</v>
      </c>
      <c r="DH517">
        <v>4.813724011182785E-2</v>
      </c>
      <c r="DI517">
        <v>5.4703328758478165E-2</v>
      </c>
      <c r="DJ517">
        <v>7.1756340563297272E-2</v>
      </c>
      <c r="DK517">
        <v>6.6600106656551361E-2</v>
      </c>
      <c r="DL517">
        <v>6.3544467091560364E-2</v>
      </c>
      <c r="DM517">
        <v>6.8389132618904114E-2</v>
      </c>
      <c r="DN517">
        <v>6.9616667926311493E-2</v>
      </c>
      <c r="DO517">
        <v>7.383524626493454E-2</v>
      </c>
      <c r="DP517">
        <v>7.7366508543491364E-2</v>
      </c>
      <c r="DQ517">
        <v>7.887258380651474E-2</v>
      </c>
      <c r="DR517">
        <v>7.9109072685241699E-2</v>
      </c>
      <c r="DS517">
        <v>0.15895381569862366</v>
      </c>
      <c r="DT517">
        <v>0.75839447975158691</v>
      </c>
      <c r="DU517">
        <v>0.75424212217330933</v>
      </c>
      <c r="DV517">
        <v>0.75212544202804565</v>
      </c>
      <c r="DW517">
        <v>0.78480595350265503</v>
      </c>
      <c r="DX517">
        <v>0.76561856269836426</v>
      </c>
      <c r="DY517">
        <v>0.13461373746395111</v>
      </c>
      <c r="DZ517">
        <v>4.0778736583888531E-3</v>
      </c>
      <c r="EA517">
        <v>1.002680859528482E-3</v>
      </c>
      <c r="EB517">
        <v>0.11221586167812347</v>
      </c>
      <c r="EC517">
        <v>0.10212714225053787</v>
      </c>
      <c r="ED517">
        <v>0.10005807876586914</v>
      </c>
      <c r="EE517">
        <v>0.10522949695587158</v>
      </c>
      <c r="EF517">
        <v>0.11833466589450836</v>
      </c>
      <c r="EG517">
        <v>0.13574092090129852</v>
      </c>
      <c r="EH517">
        <v>0.17765110731124878</v>
      </c>
      <c r="EI517">
        <v>0.16746099293231964</v>
      </c>
      <c r="EJ517">
        <v>0.16188099980354309</v>
      </c>
      <c r="EK517">
        <v>0.17482124269008636</v>
      </c>
      <c r="EL517">
        <v>0.17973624169826508</v>
      </c>
      <c r="EM517">
        <v>0.19337843358516693</v>
      </c>
      <c r="EN517">
        <v>0.20367088913917542</v>
      </c>
      <c r="EO517">
        <v>0.2072768360376358</v>
      </c>
      <c r="EP517">
        <v>0.20656727254390717</v>
      </c>
      <c r="EQ517">
        <v>0.22979635000228882</v>
      </c>
      <c r="ER517">
        <v>0.83341699838638306</v>
      </c>
      <c r="ES517">
        <v>0.83016389608383179</v>
      </c>
      <c r="ET517">
        <v>0.82796251773834229</v>
      </c>
      <c r="EU517">
        <v>0.86230611801147461</v>
      </c>
      <c r="EV517">
        <v>0.84143340587615967</v>
      </c>
      <c r="EW517">
        <v>0.19875489175319672</v>
      </c>
      <c r="EX517">
        <v>4.1503168642520905E-2</v>
      </c>
      <c r="EY517">
        <v>3.5566866397857666E-2</v>
      </c>
      <c r="EZ517">
        <v>57.110427856445313</v>
      </c>
      <c r="FA517">
        <v>54.671894073486328</v>
      </c>
      <c r="FB517">
        <v>53.094169616699219</v>
      </c>
      <c r="FC517">
        <v>51.419464111328125</v>
      </c>
      <c r="FD517">
        <v>50.128726959228516</v>
      </c>
      <c r="FE517">
        <v>49.525547027587891</v>
      </c>
      <c r="FF517">
        <v>49.371204376220703</v>
      </c>
      <c r="FG517">
        <v>48.374794006347656</v>
      </c>
      <c r="FH517">
        <v>53.422157287597656</v>
      </c>
      <c r="FI517">
        <v>61.557262420654297</v>
      </c>
      <c r="FJ517">
        <v>69.60357666015625</v>
      </c>
      <c r="FK517">
        <v>75.581192016601562</v>
      </c>
      <c r="FL517">
        <v>81.365257263183594</v>
      </c>
      <c r="FM517">
        <v>84.512168884277344</v>
      </c>
      <c r="FN517">
        <v>86.105606079101563</v>
      </c>
      <c r="FO517">
        <v>85.723678588867188</v>
      </c>
      <c r="FP517">
        <v>84.80010986328125</v>
      </c>
      <c r="FQ517">
        <v>82.721603393554688</v>
      </c>
      <c r="FR517">
        <v>78.192306518554688</v>
      </c>
      <c r="FS517">
        <v>72.596427917480469</v>
      </c>
      <c r="FT517">
        <v>68.104034423828125</v>
      </c>
      <c r="FU517">
        <v>63.040599822998047</v>
      </c>
      <c r="FV517">
        <v>58.922050476074219</v>
      </c>
      <c r="FW517">
        <v>56.895793914794922</v>
      </c>
      <c r="FX517">
        <v>35</v>
      </c>
      <c r="FY517">
        <v>6.0685139149427414E-2</v>
      </c>
      <c r="FZ517">
        <v>1</v>
      </c>
      <c r="GA517" s="57" t="s">
        <v>10</v>
      </c>
    </row>
    <row r="518" spans="1:183" x14ac:dyDescent="0.2">
      <c r="A518" t="s">
        <v>242</v>
      </c>
      <c r="B518" t="s">
        <v>246</v>
      </c>
      <c r="C518" t="s">
        <v>218</v>
      </c>
      <c r="D518" t="s">
        <v>39</v>
      </c>
      <c r="E518">
        <v>2014</v>
      </c>
      <c r="F518" t="s">
        <v>221</v>
      </c>
      <c r="G518" t="s">
        <v>244</v>
      </c>
      <c r="H518" s="57" t="s">
        <v>234</v>
      </c>
      <c r="I518">
        <v>32.54</v>
      </c>
      <c r="L518">
        <v>3.9719419349149798</v>
      </c>
      <c r="M518">
        <v>3.8190818572369585</v>
      </c>
      <c r="N518">
        <v>3.8281208768491699</v>
      </c>
      <c r="O518">
        <v>4.0736412791232697</v>
      </c>
      <c r="P518">
        <v>4.2902562432615365</v>
      </c>
      <c r="Q518">
        <v>4.7435901251739088</v>
      </c>
      <c r="R518">
        <v>5.7607376253101776</v>
      </c>
      <c r="S518">
        <v>5.645228421665764</v>
      </c>
      <c r="T518">
        <v>5.5162829903575288</v>
      </c>
      <c r="U518">
        <v>5.7213988053678539</v>
      </c>
      <c r="V518">
        <v>5.8855969957901779</v>
      </c>
      <c r="W518">
        <v>6.0709786909924315</v>
      </c>
      <c r="X518">
        <v>6.1492447387389273</v>
      </c>
      <c r="Y518">
        <v>6.2539967538189369</v>
      </c>
      <c r="Z518">
        <v>6.3360592691228135</v>
      </c>
      <c r="AA518">
        <v>6.4257265847511515</v>
      </c>
      <c r="AB518">
        <v>6.4891072757518478</v>
      </c>
      <c r="AC518">
        <v>6.422508800934315</v>
      </c>
      <c r="AD518">
        <v>6.3316979628141912</v>
      </c>
      <c r="AE518">
        <v>6.444522948956088</v>
      </c>
      <c r="AF518">
        <v>6.2534758742555132</v>
      </c>
      <c r="AG518">
        <v>5.8924450354640472</v>
      </c>
      <c r="AH518">
        <v>4.8390165590486527</v>
      </c>
      <c r="AI518">
        <v>4.4674591367346608</v>
      </c>
      <c r="AJ518">
        <v>-0.13216647505760193</v>
      </c>
      <c r="AK518">
        <v>-0.12306655198335648</v>
      </c>
      <c r="AL518">
        <v>-0.12778885662555695</v>
      </c>
      <c r="AM518">
        <v>-0.13440434634685516</v>
      </c>
      <c r="AN518">
        <v>-0.15059959888458252</v>
      </c>
      <c r="AO518">
        <v>-0.17185704410076141</v>
      </c>
      <c r="AP518">
        <v>-0.22764447331428528</v>
      </c>
      <c r="AQ518">
        <v>-0.2279275506734848</v>
      </c>
      <c r="AR518">
        <v>-0.21847149729728699</v>
      </c>
      <c r="AS518">
        <v>-0.23449550569057465</v>
      </c>
      <c r="AT518">
        <v>-0.24643965065479279</v>
      </c>
      <c r="AU518">
        <v>-0.26774600148200989</v>
      </c>
      <c r="AV518">
        <v>1.2486343272030354E-2</v>
      </c>
      <c r="AW518">
        <v>0.80943018198013306</v>
      </c>
      <c r="AX518">
        <v>0.81568187475204468</v>
      </c>
      <c r="AY518">
        <v>0.82282859086990356</v>
      </c>
      <c r="AZ518">
        <v>0.83980304002761841</v>
      </c>
      <c r="BA518">
        <v>0.84436404705047607</v>
      </c>
      <c r="BB518">
        <v>1.5829777345061302E-2</v>
      </c>
      <c r="BC518">
        <v>-0.15751899778842926</v>
      </c>
      <c r="BD518">
        <v>-0.15693743526935577</v>
      </c>
      <c r="BE518">
        <v>-0.13429605960845947</v>
      </c>
      <c r="BF518">
        <v>-0.10453514009714127</v>
      </c>
      <c r="BG518">
        <v>-9.9752679467201233E-2</v>
      </c>
      <c r="BH518">
        <v>-5.4308068007230759E-2</v>
      </c>
      <c r="BI518">
        <v>-5.0836972892284393E-2</v>
      </c>
      <c r="BJ518">
        <v>-5.3825162351131439E-2</v>
      </c>
      <c r="BK518">
        <v>-5.6737810373306274E-2</v>
      </c>
      <c r="BL518">
        <v>-6.3723504543304443E-2</v>
      </c>
      <c r="BM518">
        <v>-7.2778269648551941E-2</v>
      </c>
      <c r="BN518">
        <v>-9.5885246992111206E-2</v>
      </c>
      <c r="BO518">
        <v>-9.8925791680812836E-2</v>
      </c>
      <c r="BP518">
        <v>-9.4552770256996155E-2</v>
      </c>
      <c r="BQ518">
        <v>-0.10179805755615234</v>
      </c>
      <c r="BR518">
        <v>-0.10803297907114029</v>
      </c>
      <c r="BS518">
        <v>-0.11846015602350235</v>
      </c>
      <c r="BT518">
        <v>0.10929787158966064</v>
      </c>
      <c r="BU518">
        <v>0.90285807847976685</v>
      </c>
      <c r="BV518">
        <v>0.90626293420791626</v>
      </c>
      <c r="BW518">
        <v>0.91219431161880493</v>
      </c>
      <c r="BX518">
        <v>0.93185365200042725</v>
      </c>
      <c r="BY518">
        <v>0.93897092342376709</v>
      </c>
      <c r="BZ518">
        <v>0.10958750545978546</v>
      </c>
      <c r="CA518">
        <v>-8.5772410035133362E-2</v>
      </c>
      <c r="CB518">
        <v>-8.864942193031311E-2</v>
      </c>
      <c r="CC518">
        <v>-7.3096126317977905E-2</v>
      </c>
      <c r="CD518">
        <v>-5.9294801205396652E-2</v>
      </c>
      <c r="CE518">
        <v>-5.8326266705989838E-2</v>
      </c>
      <c r="CF518">
        <v>-3.8357605808414519E-4</v>
      </c>
      <c r="CG518">
        <v>-8.1098545342683792E-4</v>
      </c>
      <c r="CH518">
        <v>-2.5981361977756023E-3</v>
      </c>
      <c r="CI518">
        <v>-2.9462033417075872E-3</v>
      </c>
      <c r="CJ518">
        <v>-3.5533809568732977E-3</v>
      </c>
      <c r="CK518">
        <v>-4.1566076688468456E-3</v>
      </c>
      <c r="CL518">
        <v>-4.6292082406580448E-3</v>
      </c>
      <c r="CM518">
        <v>-9.5795700326561928E-3</v>
      </c>
      <c r="CN518">
        <v>-8.7270364165306091E-3</v>
      </c>
      <c r="CO518">
        <v>-9.892207570374012E-3</v>
      </c>
      <c r="CP518">
        <v>-1.21729401871562E-2</v>
      </c>
      <c r="CQ518">
        <v>-1.5065226703882217E-2</v>
      </c>
      <c r="CR518">
        <v>0.17634923756122589</v>
      </c>
      <c r="CS518">
        <v>0.96756595373153687</v>
      </c>
      <c r="CT518">
        <v>0.96899908781051636</v>
      </c>
      <c r="CU518">
        <v>0.97408878803253174</v>
      </c>
      <c r="CV518">
        <v>0.99560761451721191</v>
      </c>
      <c r="CW518">
        <v>1.00449538230896</v>
      </c>
      <c r="CX518">
        <v>0.17452381551265717</v>
      </c>
      <c r="CY518">
        <v>-3.6080934107303619E-2</v>
      </c>
      <c r="CZ518">
        <v>-4.1353356093168259E-2</v>
      </c>
      <c r="DA518">
        <v>-3.0709240585565567E-2</v>
      </c>
      <c r="DB518">
        <v>-2.7961479499936104E-2</v>
      </c>
      <c r="DC518">
        <v>-2.9634458944201469E-2</v>
      </c>
      <c r="DD518">
        <v>5.3540915250778198E-2</v>
      </c>
      <c r="DE518">
        <v>4.9215000122785568E-2</v>
      </c>
      <c r="DF518">
        <v>4.862888902425766E-2</v>
      </c>
      <c r="DG518">
        <v>5.0845403224229813E-2</v>
      </c>
      <c r="DH518">
        <v>5.6616738438606262E-2</v>
      </c>
      <c r="DI518">
        <v>6.4465053379535675E-2</v>
      </c>
      <c r="DJ518">
        <v>8.662683516740799E-2</v>
      </c>
      <c r="DK518">
        <v>7.9766653478145599E-2</v>
      </c>
      <c r="DL518">
        <v>7.7098697423934937E-2</v>
      </c>
      <c r="DM518">
        <v>8.2013644278049469E-2</v>
      </c>
      <c r="DN518">
        <v>8.3687096834182739E-2</v>
      </c>
      <c r="DO518">
        <v>8.8329702615737915E-2</v>
      </c>
      <c r="DP518">
        <v>0.24340061843395233</v>
      </c>
      <c r="DQ518">
        <v>1.0322737693786621</v>
      </c>
      <c r="DR518">
        <v>1.0317353010177612</v>
      </c>
      <c r="DS518">
        <v>1.0359832048416138</v>
      </c>
      <c r="DT518">
        <v>1.0593615770339966</v>
      </c>
      <c r="DU518">
        <v>1.0700198411941528</v>
      </c>
      <c r="DV518">
        <v>0.23946014046669006</v>
      </c>
      <c r="DW518">
        <v>1.3610540889203548E-2</v>
      </c>
      <c r="DX518">
        <v>5.9427139349281788E-3</v>
      </c>
      <c r="DY518">
        <v>1.1677646078169346E-2</v>
      </c>
      <c r="DZ518">
        <v>3.3718401100486517E-3</v>
      </c>
      <c r="EA518">
        <v>-9.4265124062076211E-4</v>
      </c>
      <c r="EB518">
        <v>0.13139931857585907</v>
      </c>
      <c r="EC518">
        <v>0.12144458293914795</v>
      </c>
      <c r="ED518">
        <v>0.12259258329868317</v>
      </c>
      <c r="EE518">
        <v>0.1285119354724884</v>
      </c>
      <c r="EF518">
        <v>0.14349283277988434</v>
      </c>
      <c r="EG518">
        <v>0.16354383528232574</v>
      </c>
      <c r="EH518">
        <v>0.21838605403900146</v>
      </c>
      <c r="EI518">
        <v>0.20876841247081757</v>
      </c>
      <c r="EJ518">
        <v>0.20101742446422577</v>
      </c>
      <c r="EK518">
        <v>0.21471109986305237</v>
      </c>
      <c r="EL518">
        <v>0.22209376096725464</v>
      </c>
      <c r="EM518">
        <v>0.23761555552482605</v>
      </c>
      <c r="EN518">
        <v>0.3402121365070343</v>
      </c>
      <c r="EO518">
        <v>1.1257016658782959</v>
      </c>
      <c r="EP518">
        <v>1.1223163604736328</v>
      </c>
      <c r="EQ518">
        <v>1.1253489255905151</v>
      </c>
      <c r="ER518">
        <v>1.1514121294021606</v>
      </c>
      <c r="ES518">
        <v>1.1646267175674438</v>
      </c>
      <c r="ET518">
        <v>0.33321785926818848</v>
      </c>
      <c r="EU518">
        <v>8.5357137024402618E-2</v>
      </c>
      <c r="EV518">
        <v>7.4230723083019257E-2</v>
      </c>
      <c r="EW518">
        <v>7.2877578437328339E-2</v>
      </c>
      <c r="EX518">
        <v>4.861217737197876E-2</v>
      </c>
      <c r="EY518">
        <v>4.0483761578798294E-2</v>
      </c>
      <c r="EZ518">
        <v>65.285438537597656</v>
      </c>
      <c r="FA518">
        <v>63.969902038574219</v>
      </c>
      <c r="FB518">
        <v>63.574111938476563</v>
      </c>
      <c r="FC518">
        <v>62.579677581787109</v>
      </c>
      <c r="FD518">
        <v>61.606109619140625</v>
      </c>
      <c r="FE518">
        <v>60.983467102050781</v>
      </c>
      <c r="FF518">
        <v>60.992527008056641</v>
      </c>
      <c r="FG518">
        <v>64.651008605957031</v>
      </c>
      <c r="FH518">
        <v>68.376800537109375</v>
      </c>
      <c r="FI518">
        <v>71.927497863769531</v>
      </c>
      <c r="FJ518">
        <v>74.651969909667969</v>
      </c>
      <c r="FK518">
        <v>77.578933715820312</v>
      </c>
      <c r="FL518">
        <v>79.363365173339844</v>
      </c>
      <c r="FM518">
        <v>81.014625549316406</v>
      </c>
      <c r="FN518">
        <v>82.391548156738281</v>
      </c>
      <c r="FO518">
        <v>83.305137634277344</v>
      </c>
      <c r="FP518">
        <v>83.71014404296875</v>
      </c>
      <c r="FQ518">
        <v>83.189582824707031</v>
      </c>
      <c r="FR518">
        <v>82.087875366210938</v>
      </c>
      <c r="FS518">
        <v>77.956993103027344</v>
      </c>
      <c r="FT518">
        <v>72.042884826660156</v>
      </c>
      <c r="FU518">
        <v>67.886474609375</v>
      </c>
      <c r="FV518">
        <v>65.243698120117188</v>
      </c>
      <c r="FW518">
        <v>62.717334747314453</v>
      </c>
      <c r="FX518">
        <v>35</v>
      </c>
      <c r="FY518">
        <v>6.0685139149427414E-2</v>
      </c>
      <c r="FZ518">
        <v>1</v>
      </c>
      <c r="GA518" s="57" t="s">
        <v>10</v>
      </c>
    </row>
    <row r="519" spans="1:183" x14ac:dyDescent="0.2">
      <c r="A519" t="s">
        <v>242</v>
      </c>
      <c r="B519" t="s">
        <v>246</v>
      </c>
      <c r="C519" t="s">
        <v>218</v>
      </c>
      <c r="D519" t="s">
        <v>39</v>
      </c>
      <c r="E519">
        <v>2015</v>
      </c>
      <c r="F519" t="s">
        <v>221</v>
      </c>
      <c r="G519" t="s">
        <v>244</v>
      </c>
      <c r="H519" s="57" t="s">
        <v>234</v>
      </c>
      <c r="I519">
        <v>32.54</v>
      </c>
      <c r="L519">
        <v>3.9719419349149798</v>
      </c>
      <c r="M519">
        <v>3.8190818572369585</v>
      </c>
      <c r="N519">
        <v>3.8281208768491699</v>
      </c>
      <c r="O519">
        <v>4.0736412791232697</v>
      </c>
      <c r="P519">
        <v>4.2902562432615365</v>
      </c>
      <c r="Q519">
        <v>4.7435901251739088</v>
      </c>
      <c r="R519">
        <v>5.7607376253101776</v>
      </c>
      <c r="S519">
        <v>5.645228421665764</v>
      </c>
      <c r="T519">
        <v>5.5162829903575288</v>
      </c>
      <c r="U519">
        <v>5.7213988053678539</v>
      </c>
      <c r="V519">
        <v>5.8855969957901779</v>
      </c>
      <c r="W519">
        <v>6.0709786909924315</v>
      </c>
      <c r="X519">
        <v>6.1492447387389273</v>
      </c>
      <c r="Y519">
        <v>6.2539967538189369</v>
      </c>
      <c r="Z519">
        <v>6.3360592691228135</v>
      </c>
      <c r="AA519">
        <v>6.4257265847511515</v>
      </c>
      <c r="AB519">
        <v>6.4891072757518478</v>
      </c>
      <c r="AC519">
        <v>6.422508800934315</v>
      </c>
      <c r="AD519">
        <v>6.3316979628141912</v>
      </c>
      <c r="AE519">
        <v>6.444522948956088</v>
      </c>
      <c r="AF519">
        <v>6.2534758742555132</v>
      </c>
      <c r="AG519">
        <v>5.8924450354640472</v>
      </c>
      <c r="AH519">
        <v>4.8390165590486527</v>
      </c>
      <c r="AI519">
        <v>4.4674591367346608</v>
      </c>
      <c r="AJ519">
        <v>-0.13216647505760193</v>
      </c>
      <c r="AK519">
        <v>-0.12306655198335648</v>
      </c>
      <c r="AL519">
        <v>-0.12778885662555695</v>
      </c>
      <c r="AM519">
        <v>-0.13440434634685516</v>
      </c>
      <c r="AN519">
        <v>-0.15059959888458252</v>
      </c>
      <c r="AO519">
        <v>-0.17185704410076141</v>
      </c>
      <c r="AP519">
        <v>-0.22764447331428528</v>
      </c>
      <c r="AQ519">
        <v>-0.2279275506734848</v>
      </c>
      <c r="AR519">
        <v>-0.21847149729728699</v>
      </c>
      <c r="AS519">
        <v>-0.23449550569057465</v>
      </c>
      <c r="AT519">
        <v>-0.24643965065479279</v>
      </c>
      <c r="AU519">
        <v>-0.26774600148200989</v>
      </c>
      <c r="AV519">
        <v>1.2486343272030354E-2</v>
      </c>
      <c r="AW519">
        <v>0.80943018198013306</v>
      </c>
      <c r="AX519">
        <v>0.81568187475204468</v>
      </c>
      <c r="AY519">
        <v>0.82282859086990356</v>
      </c>
      <c r="AZ519">
        <v>0.83980304002761841</v>
      </c>
      <c r="BA519">
        <v>0.84436404705047607</v>
      </c>
      <c r="BB519">
        <v>1.5829777345061302E-2</v>
      </c>
      <c r="BC519">
        <v>-0.15751899778842926</v>
      </c>
      <c r="BD519">
        <v>-0.15693743526935577</v>
      </c>
      <c r="BE519">
        <v>-0.13429605960845947</v>
      </c>
      <c r="BF519">
        <v>-0.10453514009714127</v>
      </c>
      <c r="BG519">
        <v>-9.9752679467201233E-2</v>
      </c>
      <c r="BH519">
        <v>-5.4308068007230759E-2</v>
      </c>
      <c r="BI519">
        <v>-5.0836972892284393E-2</v>
      </c>
      <c r="BJ519">
        <v>-5.3825162351131439E-2</v>
      </c>
      <c r="BK519">
        <v>-5.6737810373306274E-2</v>
      </c>
      <c r="BL519">
        <v>-6.3723504543304443E-2</v>
      </c>
      <c r="BM519">
        <v>-7.2778269648551941E-2</v>
      </c>
      <c r="BN519">
        <v>-9.5885246992111206E-2</v>
      </c>
      <c r="BO519">
        <v>-9.8925791680812836E-2</v>
      </c>
      <c r="BP519">
        <v>-9.4552770256996155E-2</v>
      </c>
      <c r="BQ519">
        <v>-0.10179805755615234</v>
      </c>
      <c r="BR519">
        <v>-0.10803297907114029</v>
      </c>
      <c r="BS519">
        <v>-0.11846015602350235</v>
      </c>
      <c r="BT519">
        <v>0.10929787158966064</v>
      </c>
      <c r="BU519">
        <v>0.90285807847976685</v>
      </c>
      <c r="BV519">
        <v>0.90626293420791626</v>
      </c>
      <c r="BW519">
        <v>0.91219431161880493</v>
      </c>
      <c r="BX519">
        <v>0.93185365200042725</v>
      </c>
      <c r="BY519">
        <v>0.93897092342376709</v>
      </c>
      <c r="BZ519">
        <v>0.10958750545978546</v>
      </c>
      <c r="CA519">
        <v>-8.5772410035133362E-2</v>
      </c>
      <c r="CB519">
        <v>-8.864942193031311E-2</v>
      </c>
      <c r="CC519">
        <v>-7.3096126317977905E-2</v>
      </c>
      <c r="CD519">
        <v>-5.9294801205396652E-2</v>
      </c>
      <c r="CE519">
        <v>-5.8326266705989838E-2</v>
      </c>
      <c r="CF519">
        <v>-3.8357605808414519E-4</v>
      </c>
      <c r="CG519">
        <v>-8.1098545342683792E-4</v>
      </c>
      <c r="CH519">
        <v>-2.5981361977756023E-3</v>
      </c>
      <c r="CI519">
        <v>-2.9462033417075872E-3</v>
      </c>
      <c r="CJ519">
        <v>-3.5533809568732977E-3</v>
      </c>
      <c r="CK519">
        <v>-4.1566076688468456E-3</v>
      </c>
      <c r="CL519">
        <v>-4.6292082406580448E-3</v>
      </c>
      <c r="CM519">
        <v>-9.5795700326561928E-3</v>
      </c>
      <c r="CN519">
        <v>-8.7270364165306091E-3</v>
      </c>
      <c r="CO519">
        <v>-9.892207570374012E-3</v>
      </c>
      <c r="CP519">
        <v>-1.21729401871562E-2</v>
      </c>
      <c r="CQ519">
        <v>-1.5065226703882217E-2</v>
      </c>
      <c r="CR519">
        <v>0.17634923756122589</v>
      </c>
      <c r="CS519">
        <v>0.96756595373153687</v>
      </c>
      <c r="CT519">
        <v>0.96899908781051636</v>
      </c>
      <c r="CU519">
        <v>0.97408878803253174</v>
      </c>
      <c r="CV519">
        <v>0.99560761451721191</v>
      </c>
      <c r="CW519">
        <v>1.00449538230896</v>
      </c>
      <c r="CX519">
        <v>0.17452381551265717</v>
      </c>
      <c r="CY519">
        <v>-3.6080934107303619E-2</v>
      </c>
      <c r="CZ519">
        <v>-4.1353356093168259E-2</v>
      </c>
      <c r="DA519">
        <v>-3.0709240585565567E-2</v>
      </c>
      <c r="DB519">
        <v>-2.7961479499936104E-2</v>
      </c>
      <c r="DC519">
        <v>-2.9634458944201469E-2</v>
      </c>
      <c r="DD519">
        <v>5.3540915250778198E-2</v>
      </c>
      <c r="DE519">
        <v>4.9215000122785568E-2</v>
      </c>
      <c r="DF519">
        <v>4.862888902425766E-2</v>
      </c>
      <c r="DG519">
        <v>5.0845403224229813E-2</v>
      </c>
      <c r="DH519">
        <v>5.6616738438606262E-2</v>
      </c>
      <c r="DI519">
        <v>6.4465053379535675E-2</v>
      </c>
      <c r="DJ519">
        <v>8.662683516740799E-2</v>
      </c>
      <c r="DK519">
        <v>7.9766653478145599E-2</v>
      </c>
      <c r="DL519">
        <v>7.7098697423934937E-2</v>
      </c>
      <c r="DM519">
        <v>8.2013644278049469E-2</v>
      </c>
      <c r="DN519">
        <v>8.3687096834182739E-2</v>
      </c>
      <c r="DO519">
        <v>8.8329702615737915E-2</v>
      </c>
      <c r="DP519">
        <v>0.24340061843395233</v>
      </c>
      <c r="DQ519">
        <v>1.0322737693786621</v>
      </c>
      <c r="DR519">
        <v>1.0317353010177612</v>
      </c>
      <c r="DS519">
        <v>1.0359832048416138</v>
      </c>
      <c r="DT519">
        <v>1.0593615770339966</v>
      </c>
      <c r="DU519">
        <v>1.0700198411941528</v>
      </c>
      <c r="DV519">
        <v>0.23946014046669006</v>
      </c>
      <c r="DW519">
        <v>1.3610540889203548E-2</v>
      </c>
      <c r="DX519">
        <v>5.9427139349281788E-3</v>
      </c>
      <c r="DY519">
        <v>1.1677646078169346E-2</v>
      </c>
      <c r="DZ519">
        <v>3.3718401100486517E-3</v>
      </c>
      <c r="EA519">
        <v>-9.4265124062076211E-4</v>
      </c>
      <c r="EB519">
        <v>0.13139931857585907</v>
      </c>
      <c r="EC519">
        <v>0.12144458293914795</v>
      </c>
      <c r="ED519">
        <v>0.12259258329868317</v>
      </c>
      <c r="EE519">
        <v>0.1285119354724884</v>
      </c>
      <c r="EF519">
        <v>0.14349283277988434</v>
      </c>
      <c r="EG519">
        <v>0.16354383528232574</v>
      </c>
      <c r="EH519">
        <v>0.21838605403900146</v>
      </c>
      <c r="EI519">
        <v>0.20876841247081757</v>
      </c>
      <c r="EJ519">
        <v>0.20101742446422577</v>
      </c>
      <c r="EK519">
        <v>0.21471109986305237</v>
      </c>
      <c r="EL519">
        <v>0.22209376096725464</v>
      </c>
      <c r="EM519">
        <v>0.23761555552482605</v>
      </c>
      <c r="EN519">
        <v>0.3402121365070343</v>
      </c>
      <c r="EO519">
        <v>1.1257016658782959</v>
      </c>
      <c r="EP519">
        <v>1.1223163604736328</v>
      </c>
      <c r="EQ519">
        <v>1.1253489255905151</v>
      </c>
      <c r="ER519">
        <v>1.1514121294021606</v>
      </c>
      <c r="ES519">
        <v>1.1646267175674438</v>
      </c>
      <c r="ET519">
        <v>0.33321785926818848</v>
      </c>
      <c r="EU519">
        <v>8.5357137024402618E-2</v>
      </c>
      <c r="EV519">
        <v>7.4230723083019257E-2</v>
      </c>
      <c r="EW519">
        <v>7.2877578437328339E-2</v>
      </c>
      <c r="EX519">
        <v>4.861217737197876E-2</v>
      </c>
      <c r="EY519">
        <v>4.0483761578798294E-2</v>
      </c>
      <c r="EZ519">
        <v>65.285438537597656</v>
      </c>
      <c r="FA519">
        <v>63.969902038574219</v>
      </c>
      <c r="FB519">
        <v>63.574111938476563</v>
      </c>
      <c r="FC519">
        <v>62.579677581787109</v>
      </c>
      <c r="FD519">
        <v>61.606109619140625</v>
      </c>
      <c r="FE519">
        <v>60.983467102050781</v>
      </c>
      <c r="FF519">
        <v>60.992527008056641</v>
      </c>
      <c r="FG519">
        <v>64.651008605957031</v>
      </c>
      <c r="FH519">
        <v>68.376800537109375</v>
      </c>
      <c r="FI519">
        <v>71.927497863769531</v>
      </c>
      <c r="FJ519">
        <v>74.651969909667969</v>
      </c>
      <c r="FK519">
        <v>77.578933715820312</v>
      </c>
      <c r="FL519">
        <v>79.363365173339844</v>
      </c>
      <c r="FM519">
        <v>81.014625549316406</v>
      </c>
      <c r="FN519">
        <v>82.391548156738281</v>
      </c>
      <c r="FO519">
        <v>83.305137634277344</v>
      </c>
      <c r="FP519">
        <v>83.71014404296875</v>
      </c>
      <c r="FQ519">
        <v>83.189582824707031</v>
      </c>
      <c r="FR519">
        <v>82.087875366210938</v>
      </c>
      <c r="FS519">
        <v>77.956993103027344</v>
      </c>
      <c r="FT519">
        <v>72.042884826660156</v>
      </c>
      <c r="FU519">
        <v>67.886474609375</v>
      </c>
      <c r="FV519">
        <v>65.243698120117188</v>
      </c>
      <c r="FW519">
        <v>62.717334747314453</v>
      </c>
      <c r="FX519">
        <v>35</v>
      </c>
      <c r="FY519">
        <v>6.0685139149427414E-2</v>
      </c>
      <c r="FZ519">
        <v>1</v>
      </c>
      <c r="GA519" s="57" t="s">
        <v>10</v>
      </c>
    </row>
    <row r="520" spans="1:183" x14ac:dyDescent="0.2">
      <c r="A520" t="s">
        <v>242</v>
      </c>
      <c r="B520" t="s">
        <v>246</v>
      </c>
      <c r="C520" t="s">
        <v>218</v>
      </c>
      <c r="D520" t="s">
        <v>39</v>
      </c>
      <c r="E520">
        <v>2016</v>
      </c>
      <c r="F520" t="s">
        <v>221</v>
      </c>
      <c r="G520" t="s">
        <v>244</v>
      </c>
      <c r="H520" s="57" t="s">
        <v>234</v>
      </c>
      <c r="I520">
        <v>32.54</v>
      </c>
      <c r="L520">
        <v>3.9719419349149798</v>
      </c>
      <c r="M520">
        <v>3.8190818572369585</v>
      </c>
      <c r="N520">
        <v>3.8281208768491699</v>
      </c>
      <c r="O520">
        <v>4.0736412791232697</v>
      </c>
      <c r="P520">
        <v>4.2902562432615365</v>
      </c>
      <c r="Q520">
        <v>4.7435901251739088</v>
      </c>
      <c r="R520">
        <v>5.7607376253101776</v>
      </c>
      <c r="S520">
        <v>5.645228421665764</v>
      </c>
      <c r="T520">
        <v>5.5162829903575288</v>
      </c>
      <c r="U520">
        <v>5.7213988053678539</v>
      </c>
      <c r="V520">
        <v>5.8855969957901779</v>
      </c>
      <c r="W520">
        <v>6.0709786909924315</v>
      </c>
      <c r="X520">
        <v>6.1492447387389273</v>
      </c>
      <c r="Y520">
        <v>6.2539967538189369</v>
      </c>
      <c r="Z520">
        <v>6.3360592691228135</v>
      </c>
      <c r="AA520">
        <v>6.4257265847511515</v>
      </c>
      <c r="AB520">
        <v>6.4891072757518478</v>
      </c>
      <c r="AC520">
        <v>6.422508800934315</v>
      </c>
      <c r="AD520">
        <v>6.3316979628141912</v>
      </c>
      <c r="AE520">
        <v>6.444522948956088</v>
      </c>
      <c r="AF520">
        <v>6.2534758742555132</v>
      </c>
      <c r="AG520">
        <v>5.8924450354640472</v>
      </c>
      <c r="AH520">
        <v>4.8390165590486527</v>
      </c>
      <c r="AI520">
        <v>4.4674591367346608</v>
      </c>
      <c r="AJ520">
        <v>-0.13216647505760193</v>
      </c>
      <c r="AK520">
        <v>-0.12306655198335648</v>
      </c>
      <c r="AL520">
        <v>-0.12778885662555695</v>
      </c>
      <c r="AM520">
        <v>-0.13440434634685516</v>
      </c>
      <c r="AN520">
        <v>-0.15059959888458252</v>
      </c>
      <c r="AO520">
        <v>-0.17185704410076141</v>
      </c>
      <c r="AP520">
        <v>-0.22764447331428528</v>
      </c>
      <c r="AQ520">
        <v>-0.2279275506734848</v>
      </c>
      <c r="AR520">
        <v>-0.21847149729728699</v>
      </c>
      <c r="AS520">
        <v>-0.23449550569057465</v>
      </c>
      <c r="AT520">
        <v>-0.24643965065479279</v>
      </c>
      <c r="AU520">
        <v>-0.26774600148200989</v>
      </c>
      <c r="AV520">
        <v>1.2486343272030354E-2</v>
      </c>
      <c r="AW520">
        <v>0.80943018198013306</v>
      </c>
      <c r="AX520">
        <v>0.81568187475204468</v>
      </c>
      <c r="AY520">
        <v>0.82282859086990356</v>
      </c>
      <c r="AZ520">
        <v>0.83980304002761841</v>
      </c>
      <c r="BA520">
        <v>0.84436404705047607</v>
      </c>
      <c r="BB520">
        <v>1.5829777345061302E-2</v>
      </c>
      <c r="BC520">
        <v>-0.15751899778842926</v>
      </c>
      <c r="BD520">
        <v>-0.15693743526935577</v>
      </c>
      <c r="BE520">
        <v>-0.13429605960845947</v>
      </c>
      <c r="BF520">
        <v>-0.10453514009714127</v>
      </c>
      <c r="BG520">
        <v>-9.9752679467201233E-2</v>
      </c>
      <c r="BH520">
        <v>-5.4308068007230759E-2</v>
      </c>
      <c r="BI520">
        <v>-5.0836972892284393E-2</v>
      </c>
      <c r="BJ520">
        <v>-5.3825162351131439E-2</v>
      </c>
      <c r="BK520">
        <v>-5.6737810373306274E-2</v>
      </c>
      <c r="BL520">
        <v>-6.3723504543304443E-2</v>
      </c>
      <c r="BM520">
        <v>-7.2778269648551941E-2</v>
      </c>
      <c r="BN520">
        <v>-9.5885246992111206E-2</v>
      </c>
      <c r="BO520">
        <v>-9.8925791680812836E-2</v>
      </c>
      <c r="BP520">
        <v>-9.4552770256996155E-2</v>
      </c>
      <c r="BQ520">
        <v>-0.10179805755615234</v>
      </c>
      <c r="BR520">
        <v>-0.10803297907114029</v>
      </c>
      <c r="BS520">
        <v>-0.11846015602350235</v>
      </c>
      <c r="BT520">
        <v>0.10929787158966064</v>
      </c>
      <c r="BU520">
        <v>0.90285807847976685</v>
      </c>
      <c r="BV520">
        <v>0.90626293420791626</v>
      </c>
      <c r="BW520">
        <v>0.91219431161880493</v>
      </c>
      <c r="BX520">
        <v>0.93185365200042725</v>
      </c>
      <c r="BY520">
        <v>0.93897092342376709</v>
      </c>
      <c r="BZ520">
        <v>0.10958750545978546</v>
      </c>
      <c r="CA520">
        <v>-8.5772410035133362E-2</v>
      </c>
      <c r="CB520">
        <v>-8.864942193031311E-2</v>
      </c>
      <c r="CC520">
        <v>-7.3096126317977905E-2</v>
      </c>
      <c r="CD520">
        <v>-5.9294801205396652E-2</v>
      </c>
      <c r="CE520">
        <v>-5.8326266705989838E-2</v>
      </c>
      <c r="CF520">
        <v>-3.8357605808414519E-4</v>
      </c>
      <c r="CG520">
        <v>-8.1098545342683792E-4</v>
      </c>
      <c r="CH520">
        <v>-2.5981361977756023E-3</v>
      </c>
      <c r="CI520">
        <v>-2.9462033417075872E-3</v>
      </c>
      <c r="CJ520">
        <v>-3.5533809568732977E-3</v>
      </c>
      <c r="CK520">
        <v>-4.1566076688468456E-3</v>
      </c>
      <c r="CL520">
        <v>-4.6292082406580448E-3</v>
      </c>
      <c r="CM520">
        <v>-9.5795700326561928E-3</v>
      </c>
      <c r="CN520">
        <v>-8.7270364165306091E-3</v>
      </c>
      <c r="CO520">
        <v>-9.892207570374012E-3</v>
      </c>
      <c r="CP520">
        <v>-1.21729401871562E-2</v>
      </c>
      <c r="CQ520">
        <v>-1.5065226703882217E-2</v>
      </c>
      <c r="CR520">
        <v>0.17634923756122589</v>
      </c>
      <c r="CS520">
        <v>0.96756595373153687</v>
      </c>
      <c r="CT520">
        <v>0.96899908781051636</v>
      </c>
      <c r="CU520">
        <v>0.97408878803253174</v>
      </c>
      <c r="CV520">
        <v>0.99560761451721191</v>
      </c>
      <c r="CW520">
        <v>1.00449538230896</v>
      </c>
      <c r="CX520">
        <v>0.17452381551265717</v>
      </c>
      <c r="CY520">
        <v>-3.6080934107303619E-2</v>
      </c>
      <c r="CZ520">
        <v>-4.1353356093168259E-2</v>
      </c>
      <c r="DA520">
        <v>-3.0709240585565567E-2</v>
      </c>
      <c r="DB520">
        <v>-2.7961479499936104E-2</v>
      </c>
      <c r="DC520">
        <v>-2.9634458944201469E-2</v>
      </c>
      <c r="DD520">
        <v>5.3540915250778198E-2</v>
      </c>
      <c r="DE520">
        <v>4.9215000122785568E-2</v>
      </c>
      <c r="DF520">
        <v>4.862888902425766E-2</v>
      </c>
      <c r="DG520">
        <v>5.0845403224229813E-2</v>
      </c>
      <c r="DH520">
        <v>5.6616738438606262E-2</v>
      </c>
      <c r="DI520">
        <v>6.4465053379535675E-2</v>
      </c>
      <c r="DJ520">
        <v>8.662683516740799E-2</v>
      </c>
      <c r="DK520">
        <v>7.9766653478145599E-2</v>
      </c>
      <c r="DL520">
        <v>7.7098697423934937E-2</v>
      </c>
      <c r="DM520">
        <v>8.2013644278049469E-2</v>
      </c>
      <c r="DN520">
        <v>8.3687096834182739E-2</v>
      </c>
      <c r="DO520">
        <v>8.8329702615737915E-2</v>
      </c>
      <c r="DP520">
        <v>0.24340061843395233</v>
      </c>
      <c r="DQ520">
        <v>1.0322737693786621</v>
      </c>
      <c r="DR520">
        <v>1.0317353010177612</v>
      </c>
      <c r="DS520">
        <v>1.0359832048416138</v>
      </c>
      <c r="DT520">
        <v>1.0593615770339966</v>
      </c>
      <c r="DU520">
        <v>1.0700198411941528</v>
      </c>
      <c r="DV520">
        <v>0.23946014046669006</v>
      </c>
      <c r="DW520">
        <v>1.3610540889203548E-2</v>
      </c>
      <c r="DX520">
        <v>5.9427139349281788E-3</v>
      </c>
      <c r="DY520">
        <v>1.1677646078169346E-2</v>
      </c>
      <c r="DZ520">
        <v>3.3718401100486517E-3</v>
      </c>
      <c r="EA520">
        <v>-9.4265124062076211E-4</v>
      </c>
      <c r="EB520">
        <v>0.13139931857585907</v>
      </c>
      <c r="EC520">
        <v>0.12144458293914795</v>
      </c>
      <c r="ED520">
        <v>0.12259258329868317</v>
      </c>
      <c r="EE520">
        <v>0.1285119354724884</v>
      </c>
      <c r="EF520">
        <v>0.14349283277988434</v>
      </c>
      <c r="EG520">
        <v>0.16354383528232574</v>
      </c>
      <c r="EH520">
        <v>0.21838605403900146</v>
      </c>
      <c r="EI520">
        <v>0.20876841247081757</v>
      </c>
      <c r="EJ520">
        <v>0.20101742446422577</v>
      </c>
      <c r="EK520">
        <v>0.21471109986305237</v>
      </c>
      <c r="EL520">
        <v>0.22209376096725464</v>
      </c>
      <c r="EM520">
        <v>0.23761555552482605</v>
      </c>
      <c r="EN520">
        <v>0.3402121365070343</v>
      </c>
      <c r="EO520">
        <v>1.1257016658782959</v>
      </c>
      <c r="EP520">
        <v>1.1223163604736328</v>
      </c>
      <c r="EQ520">
        <v>1.1253489255905151</v>
      </c>
      <c r="ER520">
        <v>1.1514121294021606</v>
      </c>
      <c r="ES520">
        <v>1.1646267175674438</v>
      </c>
      <c r="ET520">
        <v>0.33321785926818848</v>
      </c>
      <c r="EU520">
        <v>8.5357137024402618E-2</v>
      </c>
      <c r="EV520">
        <v>7.4230723083019257E-2</v>
      </c>
      <c r="EW520">
        <v>7.2877578437328339E-2</v>
      </c>
      <c r="EX520">
        <v>4.861217737197876E-2</v>
      </c>
      <c r="EY520">
        <v>4.0483761578798294E-2</v>
      </c>
      <c r="EZ520">
        <v>65.285438537597656</v>
      </c>
      <c r="FA520">
        <v>63.969902038574219</v>
      </c>
      <c r="FB520">
        <v>63.574111938476563</v>
      </c>
      <c r="FC520">
        <v>62.579677581787109</v>
      </c>
      <c r="FD520">
        <v>61.606109619140625</v>
      </c>
      <c r="FE520">
        <v>60.983467102050781</v>
      </c>
      <c r="FF520">
        <v>60.992527008056641</v>
      </c>
      <c r="FG520">
        <v>64.651008605957031</v>
      </c>
      <c r="FH520">
        <v>68.376800537109375</v>
      </c>
      <c r="FI520">
        <v>71.927497863769531</v>
      </c>
      <c r="FJ520">
        <v>74.651969909667969</v>
      </c>
      <c r="FK520">
        <v>77.578933715820312</v>
      </c>
      <c r="FL520">
        <v>79.363365173339844</v>
      </c>
      <c r="FM520">
        <v>81.014625549316406</v>
      </c>
      <c r="FN520">
        <v>82.391548156738281</v>
      </c>
      <c r="FO520">
        <v>83.305137634277344</v>
      </c>
      <c r="FP520">
        <v>83.71014404296875</v>
      </c>
      <c r="FQ520">
        <v>83.189582824707031</v>
      </c>
      <c r="FR520">
        <v>82.087875366210938</v>
      </c>
      <c r="FS520">
        <v>77.956993103027344</v>
      </c>
      <c r="FT520">
        <v>72.042884826660156</v>
      </c>
      <c r="FU520">
        <v>67.886474609375</v>
      </c>
      <c r="FV520">
        <v>65.243698120117188</v>
      </c>
      <c r="FW520">
        <v>62.717334747314453</v>
      </c>
      <c r="FX520">
        <v>35</v>
      </c>
      <c r="FY520">
        <v>6.0685139149427414E-2</v>
      </c>
      <c r="FZ520">
        <v>1</v>
      </c>
      <c r="GA520" s="57" t="s">
        <v>10</v>
      </c>
    </row>
    <row r="521" spans="1:183" x14ac:dyDescent="0.2">
      <c r="A521" t="s">
        <v>242</v>
      </c>
      <c r="B521" t="s">
        <v>246</v>
      </c>
      <c r="C521" t="s">
        <v>218</v>
      </c>
      <c r="D521" t="s">
        <v>40</v>
      </c>
      <c r="E521">
        <v>2014</v>
      </c>
      <c r="F521" t="s">
        <v>221</v>
      </c>
      <c r="G521" t="s">
        <v>244</v>
      </c>
      <c r="H521" s="57" t="s">
        <v>234</v>
      </c>
      <c r="I521">
        <v>61.33</v>
      </c>
      <c r="L521">
        <v>6.3943475391597282</v>
      </c>
      <c r="M521">
        <v>6.104020989825969</v>
      </c>
      <c r="N521">
        <v>5.9872240136858572</v>
      </c>
      <c r="O521">
        <v>6.2052140286202402</v>
      </c>
      <c r="P521">
        <v>6.5928973343686774</v>
      </c>
      <c r="Q521">
        <v>7.1586942526926407</v>
      </c>
      <c r="R521">
        <v>8.3024749200736174</v>
      </c>
      <c r="S521">
        <v>8.9639904085790629</v>
      </c>
      <c r="T521">
        <v>9.8165836688578914</v>
      </c>
      <c r="U521">
        <v>10.589517552222516</v>
      </c>
      <c r="V521">
        <v>10.92811110814389</v>
      </c>
      <c r="W521">
        <v>11.288465647077034</v>
      </c>
      <c r="X521">
        <v>11.518654216713836</v>
      </c>
      <c r="Y521">
        <v>11.691984839851372</v>
      </c>
      <c r="Z521">
        <v>11.669446838467952</v>
      </c>
      <c r="AA521">
        <v>11.557244069501071</v>
      </c>
      <c r="AB521">
        <v>11.506430129104228</v>
      </c>
      <c r="AC521">
        <v>11.377326963295472</v>
      </c>
      <c r="AD521">
        <v>11.059520198465474</v>
      </c>
      <c r="AE521">
        <v>10.751503170740008</v>
      </c>
      <c r="AF521">
        <v>10.806344702416389</v>
      </c>
      <c r="AG521">
        <v>9.9260920904337819</v>
      </c>
      <c r="AH521">
        <v>7.911532563537631</v>
      </c>
      <c r="AI521">
        <v>7.1732131741845757</v>
      </c>
      <c r="AJ521">
        <v>-0.3969084620475769</v>
      </c>
      <c r="AK521">
        <v>-0.38008689880371094</v>
      </c>
      <c r="AL521">
        <v>-0.37549701333045959</v>
      </c>
      <c r="AM521">
        <v>-0.39876285195350647</v>
      </c>
      <c r="AN521">
        <v>-0.4229285717010498</v>
      </c>
      <c r="AO521">
        <v>-0.50422561168670654</v>
      </c>
      <c r="AP521">
        <v>-0.62715822458267212</v>
      </c>
      <c r="AQ521">
        <v>-0.46134096384048462</v>
      </c>
      <c r="AR521">
        <v>-0.46321853995323181</v>
      </c>
      <c r="AS521">
        <v>-0.43536588549613953</v>
      </c>
      <c r="AT521">
        <v>-0.41910108923912048</v>
      </c>
      <c r="AU521">
        <v>-0.44632288813591003</v>
      </c>
      <c r="AV521">
        <v>9.0789653360843658E-2</v>
      </c>
      <c r="AW521">
        <v>1.5014828443527222</v>
      </c>
      <c r="AX521">
        <v>1.4898340702056885</v>
      </c>
      <c r="AY521">
        <v>1.469638466835022</v>
      </c>
      <c r="AZ521">
        <v>1.421563982963562</v>
      </c>
      <c r="BA521">
        <v>1.199230432510376</v>
      </c>
      <c r="BB521">
        <v>-0.20528872311115265</v>
      </c>
      <c r="BC521">
        <v>-0.26918825507164001</v>
      </c>
      <c r="BD521">
        <v>-0.28667828440666199</v>
      </c>
      <c r="BE521">
        <v>-0.24575620889663696</v>
      </c>
      <c r="BF521">
        <v>-0.1806161105632782</v>
      </c>
      <c r="BG521">
        <v>-0.15393237769603729</v>
      </c>
      <c r="BH521">
        <v>-0.18300506472587585</v>
      </c>
      <c r="BI521">
        <v>-0.17565372586250305</v>
      </c>
      <c r="BJ521">
        <v>-0.1736999899148941</v>
      </c>
      <c r="BK521">
        <v>-0.1844821572303772</v>
      </c>
      <c r="BL521">
        <v>-0.1954941600561142</v>
      </c>
      <c r="BM521">
        <v>-0.23385487496852875</v>
      </c>
      <c r="BN521">
        <v>-0.29055601358413696</v>
      </c>
      <c r="BO521">
        <v>-0.21371918916702271</v>
      </c>
      <c r="BP521">
        <v>-0.21465407311916351</v>
      </c>
      <c r="BQ521">
        <v>-0.19971945881843567</v>
      </c>
      <c r="BR521">
        <v>-0.19076535105705261</v>
      </c>
      <c r="BS521">
        <v>-0.2035757303237915</v>
      </c>
      <c r="BT521">
        <v>0.22907350957393646</v>
      </c>
      <c r="BU521">
        <v>1.6376281976699829</v>
      </c>
      <c r="BV521">
        <v>1.6225978136062622</v>
      </c>
      <c r="BW521">
        <v>1.5968509912490845</v>
      </c>
      <c r="BX521">
        <v>1.5531817674636841</v>
      </c>
      <c r="BY521">
        <v>1.3777145147323608</v>
      </c>
      <c r="BZ521">
        <v>-1.0461878031492233E-2</v>
      </c>
      <c r="CA521">
        <v>-0.17491292953491211</v>
      </c>
      <c r="CB521">
        <v>-0.18845614790916443</v>
      </c>
      <c r="CC521">
        <v>-0.15624445676803589</v>
      </c>
      <c r="CD521">
        <v>-0.11675560474395752</v>
      </c>
      <c r="CE521">
        <v>-9.9439859390258789E-2</v>
      </c>
      <c r="CF521">
        <v>-3.4856230020523071E-2</v>
      </c>
      <c r="CG521">
        <v>-3.4063920378684998E-2</v>
      </c>
      <c r="CH521">
        <v>-3.3935993909835815E-2</v>
      </c>
      <c r="CI521">
        <v>-3.6072004586458206E-2</v>
      </c>
      <c r="CJ521">
        <v>-3.7973765283823013E-2</v>
      </c>
      <c r="CK521">
        <v>-4.6596936881542206E-2</v>
      </c>
      <c r="CL521">
        <v>-5.7426344603300095E-2</v>
      </c>
      <c r="CM521">
        <v>-4.2217113077640533E-2</v>
      </c>
      <c r="CN521">
        <v>-4.2499076575040817E-2</v>
      </c>
      <c r="CO521">
        <v>-3.6511462181806564E-2</v>
      </c>
      <c r="CP521">
        <v>-3.2620716840028763E-2</v>
      </c>
      <c r="CQ521">
        <v>-3.5449791699647903E-2</v>
      </c>
      <c r="CR521">
        <v>0.32484850287437439</v>
      </c>
      <c r="CS521">
        <v>1.7319220304489136</v>
      </c>
      <c r="CT521">
        <v>1.7145496606826782</v>
      </c>
      <c r="CU521">
        <v>1.6849579811096191</v>
      </c>
      <c r="CV521">
        <v>1.644339919090271</v>
      </c>
      <c r="CW521">
        <v>1.5013319253921509</v>
      </c>
      <c r="CX521">
        <v>0.12447460740804672</v>
      </c>
      <c r="CY521">
        <v>-0.10961811989545822</v>
      </c>
      <c r="CZ521">
        <v>-0.12042780220508575</v>
      </c>
      <c r="DA521">
        <v>-9.4248883426189423E-2</v>
      </c>
      <c r="DB521">
        <v>-7.2526007890701294E-2</v>
      </c>
      <c r="DC521">
        <v>-6.1698503792285919E-2</v>
      </c>
      <c r="DD521">
        <v>0.11329260468482971</v>
      </c>
      <c r="DE521">
        <v>0.10752587765455246</v>
      </c>
      <c r="DF521">
        <v>0.10582800954580307</v>
      </c>
      <c r="DG521">
        <v>0.11233814805746078</v>
      </c>
      <c r="DH521">
        <v>0.11954662203788757</v>
      </c>
      <c r="DI521">
        <v>0.14066100120544434</v>
      </c>
      <c r="DJ521">
        <v>0.17570333182811737</v>
      </c>
      <c r="DK521">
        <v>0.12928496301174164</v>
      </c>
      <c r="DL521">
        <v>0.12965592741966248</v>
      </c>
      <c r="DM521">
        <v>0.12669654190540314</v>
      </c>
      <c r="DN521">
        <v>0.12552390992641449</v>
      </c>
      <c r="DO521">
        <v>0.13267615437507629</v>
      </c>
      <c r="DP521">
        <v>0.42062348127365112</v>
      </c>
      <c r="DQ521">
        <v>1.8262158632278442</v>
      </c>
      <c r="DR521">
        <v>1.8065015077590942</v>
      </c>
      <c r="DS521">
        <v>1.7730650901794434</v>
      </c>
      <c r="DT521">
        <v>1.7354980707168579</v>
      </c>
      <c r="DU521">
        <v>1.6249494552612305</v>
      </c>
      <c r="DV521">
        <v>0.25941109657287598</v>
      </c>
      <c r="DW521">
        <v>-4.4323306530714035E-2</v>
      </c>
      <c r="DX521">
        <v>-5.2399449050426483E-2</v>
      </c>
      <c r="DY521">
        <v>-3.2253313809633255E-2</v>
      </c>
      <c r="DZ521">
        <v>-2.8296412900090218E-2</v>
      </c>
      <c r="EA521">
        <v>-2.3957153782248497E-2</v>
      </c>
      <c r="EB521">
        <v>0.32719597220420837</v>
      </c>
      <c r="EC521">
        <v>0.31195905804634094</v>
      </c>
      <c r="ED521">
        <v>0.30762502551078796</v>
      </c>
      <c r="EE521">
        <v>0.32661885023117065</v>
      </c>
      <c r="EF521">
        <v>0.34698104858398438</v>
      </c>
      <c r="EG521">
        <v>0.41103172302246094</v>
      </c>
      <c r="EH521">
        <v>0.51230555772781372</v>
      </c>
      <c r="EI521">
        <v>0.37690672278404236</v>
      </c>
      <c r="EJ521">
        <v>0.37822040915489197</v>
      </c>
      <c r="EK521">
        <v>0.36234298348426819</v>
      </c>
      <c r="EL521">
        <v>0.35385966300964355</v>
      </c>
      <c r="EM521">
        <v>0.37542331218719482</v>
      </c>
      <c r="EN521">
        <v>0.55890733003616333</v>
      </c>
      <c r="EO521">
        <v>1.9623610973358154</v>
      </c>
      <c r="EP521">
        <v>1.9392653703689575</v>
      </c>
      <c r="EQ521">
        <v>1.9002776145935059</v>
      </c>
      <c r="ER521">
        <v>1.86711585521698</v>
      </c>
      <c r="ES521">
        <v>1.8034334182739258</v>
      </c>
      <c r="ET521">
        <v>0.45423793792724609</v>
      </c>
      <c r="EU521">
        <v>4.9952026456594467E-2</v>
      </c>
      <c r="EV521">
        <v>4.5822691172361374E-2</v>
      </c>
      <c r="EW521">
        <v>5.7258442044258118E-2</v>
      </c>
      <c r="EX521">
        <v>3.5564098507165909E-2</v>
      </c>
      <c r="EY521">
        <v>3.0535364523530006E-2</v>
      </c>
      <c r="EZ521">
        <v>73.047897338867188</v>
      </c>
      <c r="FA521">
        <v>71.166267395019531</v>
      </c>
      <c r="FB521">
        <v>70.009445190429687</v>
      </c>
      <c r="FC521">
        <v>68.201766967773438</v>
      </c>
      <c r="FD521">
        <v>67.245986938476562</v>
      </c>
      <c r="FE521">
        <v>66.706436157226563</v>
      </c>
      <c r="FF521">
        <v>67.262062072753906</v>
      </c>
      <c r="FG521">
        <v>72.575141906738281</v>
      </c>
      <c r="FH521">
        <v>78.013809204101562</v>
      </c>
      <c r="FI521">
        <v>83.565811157226562</v>
      </c>
      <c r="FJ521">
        <v>88.2547607421875</v>
      </c>
      <c r="FK521">
        <v>92.140762329101563</v>
      </c>
      <c r="FL521">
        <v>94.901359558105469</v>
      </c>
      <c r="FM521">
        <v>95.8927001953125</v>
      </c>
      <c r="FN521">
        <v>95.447586059570313</v>
      </c>
      <c r="FO521">
        <v>94.239669799804688</v>
      </c>
      <c r="FP521">
        <v>93.334358215332031</v>
      </c>
      <c r="FQ521">
        <v>91.837783813476563</v>
      </c>
      <c r="FR521">
        <v>88.677154541015625</v>
      </c>
      <c r="FS521">
        <v>82.919754028320313</v>
      </c>
      <c r="FT521">
        <v>79.041015625</v>
      </c>
      <c r="FU521">
        <v>75.581489562988281</v>
      </c>
      <c r="FV521">
        <v>72.976119995117187</v>
      </c>
      <c r="FW521">
        <v>70.980751037597656</v>
      </c>
      <c r="FX521">
        <v>35</v>
      </c>
      <c r="FY521">
        <v>6.0685139149427414E-2</v>
      </c>
      <c r="FZ521">
        <v>1</v>
      </c>
      <c r="GA521" s="57" t="s">
        <v>10</v>
      </c>
    </row>
    <row r="522" spans="1:183" x14ac:dyDescent="0.2">
      <c r="A522" t="s">
        <v>242</v>
      </c>
      <c r="B522" t="s">
        <v>246</v>
      </c>
      <c r="C522" t="s">
        <v>218</v>
      </c>
      <c r="D522" t="s">
        <v>40</v>
      </c>
      <c r="E522">
        <v>2015</v>
      </c>
      <c r="F522" t="s">
        <v>221</v>
      </c>
      <c r="G522" t="s">
        <v>244</v>
      </c>
      <c r="H522" s="57" t="s">
        <v>234</v>
      </c>
      <c r="I522">
        <v>61.33</v>
      </c>
      <c r="L522">
        <v>6.3943475391597282</v>
      </c>
      <c r="M522">
        <v>6.104020989825969</v>
      </c>
      <c r="N522">
        <v>5.9872240136858572</v>
      </c>
      <c r="O522">
        <v>6.2052140286202402</v>
      </c>
      <c r="P522">
        <v>6.5928973343686774</v>
      </c>
      <c r="Q522">
        <v>7.1586942526926407</v>
      </c>
      <c r="R522">
        <v>8.3024749200736174</v>
      </c>
      <c r="S522">
        <v>8.9639904085790629</v>
      </c>
      <c r="T522">
        <v>9.8165836688578914</v>
      </c>
      <c r="U522">
        <v>10.589517552222516</v>
      </c>
      <c r="V522">
        <v>10.92811110814389</v>
      </c>
      <c r="W522">
        <v>11.288465647077034</v>
      </c>
      <c r="X522">
        <v>11.518654216713836</v>
      </c>
      <c r="Y522">
        <v>11.691984839851372</v>
      </c>
      <c r="Z522">
        <v>11.669446838467952</v>
      </c>
      <c r="AA522">
        <v>11.557244069501071</v>
      </c>
      <c r="AB522">
        <v>11.506430129104228</v>
      </c>
      <c r="AC522">
        <v>11.377326963295472</v>
      </c>
      <c r="AD522">
        <v>11.059520198465474</v>
      </c>
      <c r="AE522">
        <v>10.751503170740008</v>
      </c>
      <c r="AF522">
        <v>10.806344702416389</v>
      </c>
      <c r="AG522">
        <v>9.9260920904337819</v>
      </c>
      <c r="AH522">
        <v>7.911532563537631</v>
      </c>
      <c r="AI522">
        <v>7.1732131741845757</v>
      </c>
      <c r="AJ522">
        <v>-0.3969084620475769</v>
      </c>
      <c r="AK522">
        <v>-0.38008689880371094</v>
      </c>
      <c r="AL522">
        <v>-0.37549701333045959</v>
      </c>
      <c r="AM522">
        <v>-0.39876285195350647</v>
      </c>
      <c r="AN522">
        <v>-0.4229285717010498</v>
      </c>
      <c r="AO522">
        <v>-0.50422561168670654</v>
      </c>
      <c r="AP522">
        <v>-0.62715822458267212</v>
      </c>
      <c r="AQ522">
        <v>-0.46134096384048462</v>
      </c>
      <c r="AR522">
        <v>-0.46321853995323181</v>
      </c>
      <c r="AS522">
        <v>-0.43536588549613953</v>
      </c>
      <c r="AT522">
        <v>-0.41910108923912048</v>
      </c>
      <c r="AU522">
        <v>-0.44632288813591003</v>
      </c>
      <c r="AV522">
        <v>9.0789653360843658E-2</v>
      </c>
      <c r="AW522">
        <v>1.5014828443527222</v>
      </c>
      <c r="AX522">
        <v>1.4898340702056885</v>
      </c>
      <c r="AY522">
        <v>1.469638466835022</v>
      </c>
      <c r="AZ522">
        <v>1.421563982963562</v>
      </c>
      <c r="BA522">
        <v>1.199230432510376</v>
      </c>
      <c r="BB522">
        <v>-0.20528872311115265</v>
      </c>
      <c r="BC522">
        <v>-0.26918825507164001</v>
      </c>
      <c r="BD522">
        <v>-0.28667828440666199</v>
      </c>
      <c r="BE522">
        <v>-0.24575620889663696</v>
      </c>
      <c r="BF522">
        <v>-0.1806161105632782</v>
      </c>
      <c r="BG522">
        <v>-0.15393237769603729</v>
      </c>
      <c r="BH522">
        <v>-0.18300506472587585</v>
      </c>
      <c r="BI522">
        <v>-0.17565372586250305</v>
      </c>
      <c r="BJ522">
        <v>-0.1736999899148941</v>
      </c>
      <c r="BK522">
        <v>-0.1844821572303772</v>
      </c>
      <c r="BL522">
        <v>-0.1954941600561142</v>
      </c>
      <c r="BM522">
        <v>-0.23385487496852875</v>
      </c>
      <c r="BN522">
        <v>-0.29055601358413696</v>
      </c>
      <c r="BO522">
        <v>-0.21371918916702271</v>
      </c>
      <c r="BP522">
        <v>-0.21465407311916351</v>
      </c>
      <c r="BQ522">
        <v>-0.19971945881843567</v>
      </c>
      <c r="BR522">
        <v>-0.19076535105705261</v>
      </c>
      <c r="BS522">
        <v>-0.2035757303237915</v>
      </c>
      <c r="BT522">
        <v>0.22907350957393646</v>
      </c>
      <c r="BU522">
        <v>1.6376281976699829</v>
      </c>
      <c r="BV522">
        <v>1.6225978136062622</v>
      </c>
      <c r="BW522">
        <v>1.5968509912490845</v>
      </c>
      <c r="BX522">
        <v>1.5531817674636841</v>
      </c>
      <c r="BY522">
        <v>1.3777145147323608</v>
      </c>
      <c r="BZ522">
        <v>-1.0461878031492233E-2</v>
      </c>
      <c r="CA522">
        <v>-0.17491292953491211</v>
      </c>
      <c r="CB522">
        <v>-0.18845614790916443</v>
      </c>
      <c r="CC522">
        <v>-0.15624445676803589</v>
      </c>
      <c r="CD522">
        <v>-0.11675560474395752</v>
      </c>
      <c r="CE522">
        <v>-9.9439859390258789E-2</v>
      </c>
      <c r="CF522">
        <v>-3.4856230020523071E-2</v>
      </c>
      <c r="CG522">
        <v>-3.4063920378684998E-2</v>
      </c>
      <c r="CH522">
        <v>-3.3935993909835815E-2</v>
      </c>
      <c r="CI522">
        <v>-3.6072004586458206E-2</v>
      </c>
      <c r="CJ522">
        <v>-3.7973765283823013E-2</v>
      </c>
      <c r="CK522">
        <v>-4.6596936881542206E-2</v>
      </c>
      <c r="CL522">
        <v>-5.7426344603300095E-2</v>
      </c>
      <c r="CM522">
        <v>-4.2217113077640533E-2</v>
      </c>
      <c r="CN522">
        <v>-4.2499076575040817E-2</v>
      </c>
      <c r="CO522">
        <v>-3.6511462181806564E-2</v>
      </c>
      <c r="CP522">
        <v>-3.2620716840028763E-2</v>
      </c>
      <c r="CQ522">
        <v>-3.5449791699647903E-2</v>
      </c>
      <c r="CR522">
        <v>0.32484850287437439</v>
      </c>
      <c r="CS522">
        <v>1.7319220304489136</v>
      </c>
      <c r="CT522">
        <v>1.7145496606826782</v>
      </c>
      <c r="CU522">
        <v>1.6849579811096191</v>
      </c>
      <c r="CV522">
        <v>1.644339919090271</v>
      </c>
      <c r="CW522">
        <v>1.5013319253921509</v>
      </c>
      <c r="CX522">
        <v>0.12447460740804672</v>
      </c>
      <c r="CY522">
        <v>-0.10961811989545822</v>
      </c>
      <c r="CZ522">
        <v>-0.12042780220508575</v>
      </c>
      <c r="DA522">
        <v>-9.4248883426189423E-2</v>
      </c>
      <c r="DB522">
        <v>-7.2526007890701294E-2</v>
      </c>
      <c r="DC522">
        <v>-6.1698503792285919E-2</v>
      </c>
      <c r="DD522">
        <v>0.11329260468482971</v>
      </c>
      <c r="DE522">
        <v>0.10752587765455246</v>
      </c>
      <c r="DF522">
        <v>0.10582800954580307</v>
      </c>
      <c r="DG522">
        <v>0.11233814805746078</v>
      </c>
      <c r="DH522">
        <v>0.11954662203788757</v>
      </c>
      <c r="DI522">
        <v>0.14066100120544434</v>
      </c>
      <c r="DJ522">
        <v>0.17570333182811737</v>
      </c>
      <c r="DK522">
        <v>0.12928496301174164</v>
      </c>
      <c r="DL522">
        <v>0.12965592741966248</v>
      </c>
      <c r="DM522">
        <v>0.12669654190540314</v>
      </c>
      <c r="DN522">
        <v>0.12552390992641449</v>
      </c>
      <c r="DO522">
        <v>0.13267615437507629</v>
      </c>
      <c r="DP522">
        <v>0.42062348127365112</v>
      </c>
      <c r="DQ522">
        <v>1.8262158632278442</v>
      </c>
      <c r="DR522">
        <v>1.8065015077590942</v>
      </c>
      <c r="DS522">
        <v>1.7730650901794434</v>
      </c>
      <c r="DT522">
        <v>1.7354980707168579</v>
      </c>
      <c r="DU522">
        <v>1.6249494552612305</v>
      </c>
      <c r="DV522">
        <v>0.25941109657287598</v>
      </c>
      <c r="DW522">
        <v>-4.4323306530714035E-2</v>
      </c>
      <c r="DX522">
        <v>-5.2399449050426483E-2</v>
      </c>
      <c r="DY522">
        <v>-3.2253313809633255E-2</v>
      </c>
      <c r="DZ522">
        <v>-2.8296412900090218E-2</v>
      </c>
      <c r="EA522">
        <v>-2.3957153782248497E-2</v>
      </c>
      <c r="EB522">
        <v>0.32719597220420837</v>
      </c>
      <c r="EC522">
        <v>0.31195905804634094</v>
      </c>
      <c r="ED522">
        <v>0.30762502551078796</v>
      </c>
      <c r="EE522">
        <v>0.32661885023117065</v>
      </c>
      <c r="EF522">
        <v>0.34698104858398438</v>
      </c>
      <c r="EG522">
        <v>0.41103172302246094</v>
      </c>
      <c r="EH522">
        <v>0.51230555772781372</v>
      </c>
      <c r="EI522">
        <v>0.37690672278404236</v>
      </c>
      <c r="EJ522">
        <v>0.37822040915489197</v>
      </c>
      <c r="EK522">
        <v>0.36234298348426819</v>
      </c>
      <c r="EL522">
        <v>0.35385966300964355</v>
      </c>
      <c r="EM522">
        <v>0.37542331218719482</v>
      </c>
      <c r="EN522">
        <v>0.55890733003616333</v>
      </c>
      <c r="EO522">
        <v>1.9623610973358154</v>
      </c>
      <c r="EP522">
        <v>1.9392653703689575</v>
      </c>
      <c r="EQ522">
        <v>1.9002776145935059</v>
      </c>
      <c r="ER522">
        <v>1.86711585521698</v>
      </c>
      <c r="ES522">
        <v>1.8034334182739258</v>
      </c>
      <c r="ET522">
        <v>0.45423793792724609</v>
      </c>
      <c r="EU522">
        <v>4.9952026456594467E-2</v>
      </c>
      <c r="EV522">
        <v>4.5822691172361374E-2</v>
      </c>
      <c r="EW522">
        <v>5.7258442044258118E-2</v>
      </c>
      <c r="EX522">
        <v>3.5564098507165909E-2</v>
      </c>
      <c r="EY522">
        <v>3.0535364523530006E-2</v>
      </c>
      <c r="EZ522">
        <v>73.047897338867188</v>
      </c>
      <c r="FA522">
        <v>71.166267395019531</v>
      </c>
      <c r="FB522">
        <v>70.009445190429687</v>
      </c>
      <c r="FC522">
        <v>68.201766967773438</v>
      </c>
      <c r="FD522">
        <v>67.245986938476562</v>
      </c>
      <c r="FE522">
        <v>66.706436157226563</v>
      </c>
      <c r="FF522">
        <v>67.262062072753906</v>
      </c>
      <c r="FG522">
        <v>72.575141906738281</v>
      </c>
      <c r="FH522">
        <v>78.013809204101562</v>
      </c>
      <c r="FI522">
        <v>83.565811157226562</v>
      </c>
      <c r="FJ522">
        <v>88.2547607421875</v>
      </c>
      <c r="FK522">
        <v>92.140762329101563</v>
      </c>
      <c r="FL522">
        <v>94.901359558105469</v>
      </c>
      <c r="FM522">
        <v>95.8927001953125</v>
      </c>
      <c r="FN522">
        <v>95.447586059570313</v>
      </c>
      <c r="FO522">
        <v>94.239669799804688</v>
      </c>
      <c r="FP522">
        <v>93.334358215332031</v>
      </c>
      <c r="FQ522">
        <v>91.837783813476563</v>
      </c>
      <c r="FR522">
        <v>88.677154541015625</v>
      </c>
      <c r="FS522">
        <v>82.919754028320313</v>
      </c>
      <c r="FT522">
        <v>79.041015625</v>
      </c>
      <c r="FU522">
        <v>75.581489562988281</v>
      </c>
      <c r="FV522">
        <v>72.976119995117187</v>
      </c>
      <c r="FW522">
        <v>70.980751037597656</v>
      </c>
      <c r="FX522">
        <v>35</v>
      </c>
      <c r="FY522">
        <v>6.0685139149427414E-2</v>
      </c>
      <c r="FZ522">
        <v>1</v>
      </c>
      <c r="GA522" s="57" t="s">
        <v>10</v>
      </c>
    </row>
    <row r="523" spans="1:183" x14ac:dyDescent="0.2">
      <c r="A523" t="s">
        <v>242</v>
      </c>
      <c r="B523" t="s">
        <v>246</v>
      </c>
      <c r="C523" t="s">
        <v>218</v>
      </c>
      <c r="D523" t="s">
        <v>40</v>
      </c>
      <c r="E523">
        <v>2016</v>
      </c>
      <c r="F523" t="s">
        <v>221</v>
      </c>
      <c r="G523" t="s">
        <v>244</v>
      </c>
      <c r="H523" s="57" t="s">
        <v>234</v>
      </c>
      <c r="I523">
        <v>61.33</v>
      </c>
      <c r="L523">
        <v>6.3943475391597282</v>
      </c>
      <c r="M523">
        <v>6.104020989825969</v>
      </c>
      <c r="N523">
        <v>5.9872240136858572</v>
      </c>
      <c r="O523">
        <v>6.2052140286202402</v>
      </c>
      <c r="P523">
        <v>6.5928973343686774</v>
      </c>
      <c r="Q523">
        <v>7.1586942526926407</v>
      </c>
      <c r="R523">
        <v>8.3024749200736174</v>
      </c>
      <c r="S523">
        <v>8.9639904085790629</v>
      </c>
      <c r="T523">
        <v>9.8165836688578914</v>
      </c>
      <c r="U523">
        <v>10.589517552222516</v>
      </c>
      <c r="V523">
        <v>10.92811110814389</v>
      </c>
      <c r="W523">
        <v>11.288465647077034</v>
      </c>
      <c r="X523">
        <v>11.518654216713836</v>
      </c>
      <c r="Y523">
        <v>11.691984839851372</v>
      </c>
      <c r="Z523">
        <v>11.669446838467952</v>
      </c>
      <c r="AA523">
        <v>11.557244069501071</v>
      </c>
      <c r="AB523">
        <v>11.506430129104228</v>
      </c>
      <c r="AC523">
        <v>11.377326963295472</v>
      </c>
      <c r="AD523">
        <v>11.059520198465474</v>
      </c>
      <c r="AE523">
        <v>10.751503170740008</v>
      </c>
      <c r="AF523">
        <v>10.806344702416389</v>
      </c>
      <c r="AG523">
        <v>9.9260920904337819</v>
      </c>
      <c r="AH523">
        <v>7.911532563537631</v>
      </c>
      <c r="AI523">
        <v>7.1732131741845757</v>
      </c>
      <c r="AJ523">
        <v>-0.3969084620475769</v>
      </c>
      <c r="AK523">
        <v>-0.38008689880371094</v>
      </c>
      <c r="AL523">
        <v>-0.37549701333045959</v>
      </c>
      <c r="AM523">
        <v>-0.39876285195350647</v>
      </c>
      <c r="AN523">
        <v>-0.4229285717010498</v>
      </c>
      <c r="AO523">
        <v>-0.50422561168670654</v>
      </c>
      <c r="AP523">
        <v>-0.62715822458267212</v>
      </c>
      <c r="AQ523">
        <v>-0.46134096384048462</v>
      </c>
      <c r="AR523">
        <v>-0.46321853995323181</v>
      </c>
      <c r="AS523">
        <v>-0.43536588549613953</v>
      </c>
      <c r="AT523">
        <v>-0.41910108923912048</v>
      </c>
      <c r="AU523">
        <v>-0.44632288813591003</v>
      </c>
      <c r="AV523">
        <v>9.0789653360843658E-2</v>
      </c>
      <c r="AW523">
        <v>1.5014828443527222</v>
      </c>
      <c r="AX523">
        <v>1.4898340702056885</v>
      </c>
      <c r="AY523">
        <v>1.469638466835022</v>
      </c>
      <c r="AZ523">
        <v>1.421563982963562</v>
      </c>
      <c r="BA523">
        <v>1.199230432510376</v>
      </c>
      <c r="BB523">
        <v>-0.20528872311115265</v>
      </c>
      <c r="BC523">
        <v>-0.26918825507164001</v>
      </c>
      <c r="BD523">
        <v>-0.28667828440666199</v>
      </c>
      <c r="BE523">
        <v>-0.24575620889663696</v>
      </c>
      <c r="BF523">
        <v>-0.1806161105632782</v>
      </c>
      <c r="BG523">
        <v>-0.15393237769603729</v>
      </c>
      <c r="BH523">
        <v>-0.18300506472587585</v>
      </c>
      <c r="BI523">
        <v>-0.17565372586250305</v>
      </c>
      <c r="BJ523">
        <v>-0.1736999899148941</v>
      </c>
      <c r="BK523">
        <v>-0.1844821572303772</v>
      </c>
      <c r="BL523">
        <v>-0.1954941600561142</v>
      </c>
      <c r="BM523">
        <v>-0.23385487496852875</v>
      </c>
      <c r="BN523">
        <v>-0.29055601358413696</v>
      </c>
      <c r="BO523">
        <v>-0.21371918916702271</v>
      </c>
      <c r="BP523">
        <v>-0.21465407311916351</v>
      </c>
      <c r="BQ523">
        <v>-0.19971945881843567</v>
      </c>
      <c r="BR523">
        <v>-0.19076535105705261</v>
      </c>
      <c r="BS523">
        <v>-0.2035757303237915</v>
      </c>
      <c r="BT523">
        <v>0.22907350957393646</v>
      </c>
      <c r="BU523">
        <v>1.6376281976699829</v>
      </c>
      <c r="BV523">
        <v>1.6225978136062622</v>
      </c>
      <c r="BW523">
        <v>1.5968509912490845</v>
      </c>
      <c r="BX523">
        <v>1.5531817674636841</v>
      </c>
      <c r="BY523">
        <v>1.3777145147323608</v>
      </c>
      <c r="BZ523">
        <v>-1.0461878031492233E-2</v>
      </c>
      <c r="CA523">
        <v>-0.17491292953491211</v>
      </c>
      <c r="CB523">
        <v>-0.18845614790916443</v>
      </c>
      <c r="CC523">
        <v>-0.15624445676803589</v>
      </c>
      <c r="CD523">
        <v>-0.11675560474395752</v>
      </c>
      <c r="CE523">
        <v>-9.9439859390258789E-2</v>
      </c>
      <c r="CF523">
        <v>-3.4856230020523071E-2</v>
      </c>
      <c r="CG523">
        <v>-3.4063920378684998E-2</v>
      </c>
      <c r="CH523">
        <v>-3.3935993909835815E-2</v>
      </c>
      <c r="CI523">
        <v>-3.6072004586458206E-2</v>
      </c>
      <c r="CJ523">
        <v>-3.7973765283823013E-2</v>
      </c>
      <c r="CK523">
        <v>-4.6596936881542206E-2</v>
      </c>
      <c r="CL523">
        <v>-5.7426344603300095E-2</v>
      </c>
      <c r="CM523">
        <v>-4.2217113077640533E-2</v>
      </c>
      <c r="CN523">
        <v>-4.2499076575040817E-2</v>
      </c>
      <c r="CO523">
        <v>-3.6511462181806564E-2</v>
      </c>
      <c r="CP523">
        <v>-3.2620716840028763E-2</v>
      </c>
      <c r="CQ523">
        <v>-3.5449791699647903E-2</v>
      </c>
      <c r="CR523">
        <v>0.32484850287437439</v>
      </c>
      <c r="CS523">
        <v>1.7319220304489136</v>
      </c>
      <c r="CT523">
        <v>1.7145496606826782</v>
      </c>
      <c r="CU523">
        <v>1.6849579811096191</v>
      </c>
      <c r="CV523">
        <v>1.644339919090271</v>
      </c>
      <c r="CW523">
        <v>1.5013319253921509</v>
      </c>
      <c r="CX523">
        <v>0.12447460740804672</v>
      </c>
      <c r="CY523">
        <v>-0.10961811989545822</v>
      </c>
      <c r="CZ523">
        <v>-0.12042780220508575</v>
      </c>
      <c r="DA523">
        <v>-9.4248883426189423E-2</v>
      </c>
      <c r="DB523">
        <v>-7.2526007890701294E-2</v>
      </c>
      <c r="DC523">
        <v>-6.1698503792285919E-2</v>
      </c>
      <c r="DD523">
        <v>0.11329260468482971</v>
      </c>
      <c r="DE523">
        <v>0.10752587765455246</v>
      </c>
      <c r="DF523">
        <v>0.10582800954580307</v>
      </c>
      <c r="DG523">
        <v>0.11233814805746078</v>
      </c>
      <c r="DH523">
        <v>0.11954662203788757</v>
      </c>
      <c r="DI523">
        <v>0.14066100120544434</v>
      </c>
      <c r="DJ523">
        <v>0.17570333182811737</v>
      </c>
      <c r="DK523">
        <v>0.12928496301174164</v>
      </c>
      <c r="DL523">
        <v>0.12965592741966248</v>
      </c>
      <c r="DM523">
        <v>0.12669654190540314</v>
      </c>
      <c r="DN523">
        <v>0.12552390992641449</v>
      </c>
      <c r="DO523">
        <v>0.13267615437507629</v>
      </c>
      <c r="DP523">
        <v>0.42062348127365112</v>
      </c>
      <c r="DQ523">
        <v>1.8262158632278442</v>
      </c>
      <c r="DR523">
        <v>1.8065015077590942</v>
      </c>
      <c r="DS523">
        <v>1.7730650901794434</v>
      </c>
      <c r="DT523">
        <v>1.7354980707168579</v>
      </c>
      <c r="DU523">
        <v>1.6249494552612305</v>
      </c>
      <c r="DV523">
        <v>0.25941109657287598</v>
      </c>
      <c r="DW523">
        <v>-4.4323306530714035E-2</v>
      </c>
      <c r="DX523">
        <v>-5.2399449050426483E-2</v>
      </c>
      <c r="DY523">
        <v>-3.2253313809633255E-2</v>
      </c>
      <c r="DZ523">
        <v>-2.8296412900090218E-2</v>
      </c>
      <c r="EA523">
        <v>-2.3957153782248497E-2</v>
      </c>
      <c r="EB523">
        <v>0.32719597220420837</v>
      </c>
      <c r="EC523">
        <v>0.31195905804634094</v>
      </c>
      <c r="ED523">
        <v>0.30762502551078796</v>
      </c>
      <c r="EE523">
        <v>0.32661885023117065</v>
      </c>
      <c r="EF523">
        <v>0.34698104858398438</v>
      </c>
      <c r="EG523">
        <v>0.41103172302246094</v>
      </c>
      <c r="EH523">
        <v>0.51230555772781372</v>
      </c>
      <c r="EI523">
        <v>0.37690672278404236</v>
      </c>
      <c r="EJ523">
        <v>0.37822040915489197</v>
      </c>
      <c r="EK523">
        <v>0.36234298348426819</v>
      </c>
      <c r="EL523">
        <v>0.35385966300964355</v>
      </c>
      <c r="EM523">
        <v>0.37542331218719482</v>
      </c>
      <c r="EN523">
        <v>0.55890733003616333</v>
      </c>
      <c r="EO523">
        <v>1.9623610973358154</v>
      </c>
      <c r="EP523">
        <v>1.9392653703689575</v>
      </c>
      <c r="EQ523">
        <v>1.9002776145935059</v>
      </c>
      <c r="ER523">
        <v>1.86711585521698</v>
      </c>
      <c r="ES523">
        <v>1.8034334182739258</v>
      </c>
      <c r="ET523">
        <v>0.45423793792724609</v>
      </c>
      <c r="EU523">
        <v>4.9952026456594467E-2</v>
      </c>
      <c r="EV523">
        <v>4.5822691172361374E-2</v>
      </c>
      <c r="EW523">
        <v>5.7258442044258118E-2</v>
      </c>
      <c r="EX523">
        <v>3.5564098507165909E-2</v>
      </c>
      <c r="EY523">
        <v>3.0535364523530006E-2</v>
      </c>
      <c r="EZ523">
        <v>73.047897338867188</v>
      </c>
      <c r="FA523">
        <v>71.166267395019531</v>
      </c>
      <c r="FB523">
        <v>70.009445190429687</v>
      </c>
      <c r="FC523">
        <v>68.201766967773438</v>
      </c>
      <c r="FD523">
        <v>67.245986938476562</v>
      </c>
      <c r="FE523">
        <v>66.706436157226563</v>
      </c>
      <c r="FF523">
        <v>67.262062072753906</v>
      </c>
      <c r="FG523">
        <v>72.575141906738281</v>
      </c>
      <c r="FH523">
        <v>78.013809204101562</v>
      </c>
      <c r="FI523">
        <v>83.565811157226562</v>
      </c>
      <c r="FJ523">
        <v>88.2547607421875</v>
      </c>
      <c r="FK523">
        <v>92.140762329101563</v>
      </c>
      <c r="FL523">
        <v>94.901359558105469</v>
      </c>
      <c r="FM523">
        <v>95.8927001953125</v>
      </c>
      <c r="FN523">
        <v>95.447586059570313</v>
      </c>
      <c r="FO523">
        <v>94.239669799804688</v>
      </c>
      <c r="FP523">
        <v>93.334358215332031</v>
      </c>
      <c r="FQ523">
        <v>91.837783813476563</v>
      </c>
      <c r="FR523">
        <v>88.677154541015625</v>
      </c>
      <c r="FS523">
        <v>82.919754028320313</v>
      </c>
      <c r="FT523">
        <v>79.041015625</v>
      </c>
      <c r="FU523">
        <v>75.581489562988281</v>
      </c>
      <c r="FV523">
        <v>72.976119995117187</v>
      </c>
      <c r="FW523">
        <v>70.980751037597656</v>
      </c>
      <c r="FX523">
        <v>35</v>
      </c>
      <c r="FY523">
        <v>6.0685139149427414E-2</v>
      </c>
      <c r="FZ523">
        <v>1</v>
      </c>
      <c r="GA523" s="57" t="s">
        <v>10</v>
      </c>
    </row>
    <row r="524" spans="1:183" x14ac:dyDescent="0.2">
      <c r="A524" t="s">
        <v>242</v>
      </c>
      <c r="B524" t="s">
        <v>246</v>
      </c>
      <c r="C524" t="s">
        <v>218</v>
      </c>
      <c r="D524" t="s">
        <v>41</v>
      </c>
      <c r="E524">
        <v>2014</v>
      </c>
      <c r="F524" t="s">
        <v>221</v>
      </c>
      <c r="G524" t="s">
        <v>244</v>
      </c>
      <c r="H524" s="57" t="s">
        <v>234</v>
      </c>
      <c r="I524">
        <v>63.43</v>
      </c>
      <c r="L524">
        <v>6.735764700149498</v>
      </c>
      <c r="M524">
        <v>6.4566172483684321</v>
      </c>
      <c r="N524">
        <v>6.2748849978910668</v>
      </c>
      <c r="O524">
        <v>6.5732989261532513</v>
      </c>
      <c r="P524">
        <v>6.9881064950516896</v>
      </c>
      <c r="Q524">
        <v>7.5685732867581317</v>
      </c>
      <c r="R524">
        <v>8.9455535294509971</v>
      </c>
      <c r="S524">
        <v>9.4059930699126628</v>
      </c>
      <c r="T524">
        <v>10.357260050178141</v>
      </c>
      <c r="U524">
        <v>11.290347534127642</v>
      </c>
      <c r="V524">
        <v>11.668589893494005</v>
      </c>
      <c r="W524">
        <v>12.063225994299824</v>
      </c>
      <c r="X524">
        <v>12.292559012112902</v>
      </c>
      <c r="Y524">
        <v>12.514154807479805</v>
      </c>
      <c r="Z524">
        <v>12.521866128971256</v>
      </c>
      <c r="AA524">
        <v>12.438393070154294</v>
      </c>
      <c r="AB524">
        <v>12.392008693240633</v>
      </c>
      <c r="AC524">
        <v>12.200968456360835</v>
      </c>
      <c r="AD524">
        <v>11.839973047545659</v>
      </c>
      <c r="AE524">
        <v>11.590199303482791</v>
      </c>
      <c r="AF524">
        <v>11.757418416556019</v>
      </c>
      <c r="AG524">
        <v>10.805664856313836</v>
      </c>
      <c r="AH524">
        <v>8.5475939306455206</v>
      </c>
      <c r="AI524">
        <v>7.7453739402351003</v>
      </c>
      <c r="AJ524">
        <v>-0.39545351266860962</v>
      </c>
      <c r="AK524">
        <v>-0.37172967195510864</v>
      </c>
      <c r="AL524">
        <v>-0.3683755099773407</v>
      </c>
      <c r="AM524">
        <v>-0.40016379952430725</v>
      </c>
      <c r="AN524">
        <v>-0.42333444952964783</v>
      </c>
      <c r="AO524">
        <v>-0.52967959642410278</v>
      </c>
      <c r="AP524">
        <v>-0.67169666290283203</v>
      </c>
      <c r="AQ524">
        <v>-0.49470078945159912</v>
      </c>
      <c r="AR524">
        <v>-0.50362175703048706</v>
      </c>
      <c r="AS524">
        <v>-0.46473795175552368</v>
      </c>
      <c r="AT524">
        <v>-0.43962684273719788</v>
      </c>
      <c r="AU524">
        <v>-0.46636545658111572</v>
      </c>
      <c r="AV524">
        <v>0.1054302453994751</v>
      </c>
      <c r="AW524">
        <v>1.6224871873855591</v>
      </c>
      <c r="AX524">
        <v>1.6189347505569458</v>
      </c>
      <c r="AY524">
        <v>1.6038265228271484</v>
      </c>
      <c r="AZ524">
        <v>1.5558159351348877</v>
      </c>
      <c r="BA524">
        <v>1.3056404590606689</v>
      </c>
      <c r="BB524">
        <v>-0.21828937530517578</v>
      </c>
      <c r="BC524">
        <v>-0.2891785204410553</v>
      </c>
      <c r="BD524">
        <v>-0.31292790174484253</v>
      </c>
      <c r="BE524">
        <v>-0.26921424269676208</v>
      </c>
      <c r="BF524">
        <v>-0.19545450806617737</v>
      </c>
      <c r="BG524">
        <v>-0.16423103213310242</v>
      </c>
      <c r="BH524">
        <v>-0.18261198699474335</v>
      </c>
      <c r="BI524">
        <v>-0.17191307246685028</v>
      </c>
      <c r="BJ524">
        <v>-0.17054742574691772</v>
      </c>
      <c r="BK524">
        <v>-0.18517528474330902</v>
      </c>
      <c r="BL524">
        <v>-0.19583377242088318</v>
      </c>
      <c r="BM524">
        <v>-0.24638023972511292</v>
      </c>
      <c r="BN524">
        <v>-0.31219738721847534</v>
      </c>
      <c r="BO524">
        <v>-0.23049066960811615</v>
      </c>
      <c r="BP524">
        <v>-0.23485808074474335</v>
      </c>
      <c r="BQ524">
        <v>-0.21443770825862885</v>
      </c>
      <c r="BR524">
        <v>-0.20092777907848358</v>
      </c>
      <c r="BS524">
        <v>-0.21339254081249237</v>
      </c>
      <c r="BT524">
        <v>0.24633444845676422</v>
      </c>
      <c r="BU524">
        <v>1.7630692720413208</v>
      </c>
      <c r="BV524">
        <v>1.7571299076080322</v>
      </c>
      <c r="BW524">
        <v>1.7366273403167725</v>
      </c>
      <c r="BX524">
        <v>1.6932014226913452</v>
      </c>
      <c r="BY524">
        <v>1.4927868843078613</v>
      </c>
      <c r="BZ524">
        <v>-1.4724491164088249E-2</v>
      </c>
      <c r="CA524">
        <v>-0.19088065624237061</v>
      </c>
      <c r="CB524">
        <v>-0.20821253955364227</v>
      </c>
      <c r="CC524">
        <v>-0.17385755479335785</v>
      </c>
      <c r="CD524">
        <v>-0.12898938357830048</v>
      </c>
      <c r="CE524">
        <v>-0.10814288258552551</v>
      </c>
      <c r="CF524">
        <v>-3.519858792424202E-2</v>
      </c>
      <c r="CG524">
        <v>-3.352070227265358E-2</v>
      </c>
      <c r="CH524">
        <v>-3.3532295376062393E-2</v>
      </c>
      <c r="CI524">
        <v>-3.6274898797273636E-2</v>
      </c>
      <c r="CJ524">
        <v>-3.826749324798584E-2</v>
      </c>
      <c r="CK524">
        <v>-5.0167974084615707E-2</v>
      </c>
      <c r="CL524">
        <v>-6.3209280371665955E-2</v>
      </c>
      <c r="CM524">
        <v>-4.7499552369117737E-2</v>
      </c>
      <c r="CN524">
        <v>-4.8713169991970062E-2</v>
      </c>
      <c r="CO524">
        <v>-4.1080508381128311E-2</v>
      </c>
      <c r="CP524">
        <v>-3.5605546087026596E-2</v>
      </c>
      <c r="CQ524">
        <v>-3.8184259086847305E-2</v>
      </c>
      <c r="CR524">
        <v>0.34392425417900085</v>
      </c>
      <c r="CS524">
        <v>1.8604360818862915</v>
      </c>
      <c r="CT524">
        <v>1.8528434038162231</v>
      </c>
      <c r="CU524">
        <v>1.8286048173904419</v>
      </c>
      <c r="CV524">
        <v>1.7883542776107788</v>
      </c>
      <c r="CW524">
        <v>1.6224039793014526</v>
      </c>
      <c r="CX524">
        <v>0.12626393139362335</v>
      </c>
      <c r="CY524">
        <v>-0.12279985100030899</v>
      </c>
      <c r="CZ524">
        <v>-0.13568700850009918</v>
      </c>
      <c r="DA524">
        <v>-0.10781382024288177</v>
      </c>
      <c r="DB524">
        <v>-8.2955829799175262E-2</v>
      </c>
      <c r="DC524">
        <v>-6.9296404719352722E-2</v>
      </c>
      <c r="DD524">
        <v>0.11221480369567871</v>
      </c>
      <c r="DE524">
        <v>0.10487166047096252</v>
      </c>
      <c r="DF524">
        <v>0.10348283499479294</v>
      </c>
      <c r="DG524">
        <v>0.11262548714876175</v>
      </c>
      <c r="DH524">
        <v>0.1192987859249115</v>
      </c>
      <c r="DI524">
        <v>0.1460442990064621</v>
      </c>
      <c r="DJ524">
        <v>0.18577882647514343</v>
      </c>
      <c r="DK524">
        <v>0.13549156486988068</v>
      </c>
      <c r="DL524">
        <v>0.13743174076080322</v>
      </c>
      <c r="DM524">
        <v>0.13227668404579163</v>
      </c>
      <c r="DN524">
        <v>0.12971669435501099</v>
      </c>
      <c r="DO524">
        <v>0.13702401518821716</v>
      </c>
      <c r="DP524">
        <v>0.44151407480239868</v>
      </c>
      <c r="DQ524">
        <v>1.9578027725219727</v>
      </c>
      <c r="DR524">
        <v>1.9485570192337036</v>
      </c>
      <c r="DS524">
        <v>1.9205822944641113</v>
      </c>
      <c r="DT524">
        <v>1.8835071325302124</v>
      </c>
      <c r="DU524">
        <v>1.7520210742950439</v>
      </c>
      <c r="DV524">
        <v>0.2672523558139801</v>
      </c>
      <c r="DW524">
        <v>-5.4719049483537674E-2</v>
      </c>
      <c r="DX524">
        <v>-6.3161469995975494E-2</v>
      </c>
      <c r="DY524">
        <v>-4.1770078241825104E-2</v>
      </c>
      <c r="DZ524">
        <v>-3.6922283470630646E-2</v>
      </c>
      <c r="EA524">
        <v>-3.0449923127889633E-2</v>
      </c>
      <c r="EB524">
        <v>0.32505634427070618</v>
      </c>
      <c r="EC524">
        <v>0.30468824505805969</v>
      </c>
      <c r="ED524">
        <v>0.30131092667579651</v>
      </c>
      <c r="EE524">
        <v>0.32761397957801819</v>
      </c>
      <c r="EF524">
        <v>0.34679946303367615</v>
      </c>
      <c r="EG524">
        <v>0.42934364080429077</v>
      </c>
      <c r="EH524">
        <v>0.54527813196182251</v>
      </c>
      <c r="EI524">
        <v>0.39970168471336365</v>
      </c>
      <c r="EJ524">
        <v>0.40619543194770813</v>
      </c>
      <c r="EK524">
        <v>0.38257694244384766</v>
      </c>
      <c r="EL524">
        <v>0.36841574311256409</v>
      </c>
      <c r="EM524">
        <v>0.38999694585800171</v>
      </c>
      <c r="EN524">
        <v>0.58241826295852661</v>
      </c>
      <c r="EO524">
        <v>2.0983848571777344</v>
      </c>
      <c r="EP524">
        <v>2.08675217628479</v>
      </c>
      <c r="EQ524">
        <v>2.0533831119537354</v>
      </c>
      <c r="ER524">
        <v>2.0208926200866699</v>
      </c>
      <c r="ES524">
        <v>1.9391674995422363</v>
      </c>
      <c r="ET524">
        <v>0.47081723809242249</v>
      </c>
      <c r="EU524">
        <v>4.3578818440437317E-2</v>
      </c>
      <c r="EV524">
        <v>4.1553888469934464E-2</v>
      </c>
      <c r="EW524">
        <v>5.358659103512764E-2</v>
      </c>
      <c r="EX524">
        <v>2.9542850330471992E-2</v>
      </c>
      <c r="EY524">
        <v>2.5638222694396973E-2</v>
      </c>
      <c r="EZ524">
        <v>76.838691711425781</v>
      </c>
      <c r="FA524">
        <v>75.206497192382812</v>
      </c>
      <c r="FB524">
        <v>73.065719604492188</v>
      </c>
      <c r="FC524">
        <v>71.656600952148438</v>
      </c>
      <c r="FD524">
        <v>71.349037170410156</v>
      </c>
      <c r="FE524">
        <v>70.528877258300781</v>
      </c>
      <c r="FF524">
        <v>72.954002380371094</v>
      </c>
      <c r="FG524">
        <v>74.279830932617188</v>
      </c>
      <c r="FH524">
        <v>80.134254455566406</v>
      </c>
      <c r="FI524">
        <v>87.125267028808594</v>
      </c>
      <c r="FJ524">
        <v>92.370658874511719</v>
      </c>
      <c r="FK524">
        <v>96.524085998535156</v>
      </c>
      <c r="FL524">
        <v>99.264411926269531</v>
      </c>
      <c r="FM524">
        <v>100.54929351806641</v>
      </c>
      <c r="FN524">
        <v>100.35218811035156</v>
      </c>
      <c r="FO524">
        <v>99.50640869140625</v>
      </c>
      <c r="FP524">
        <v>98.629661560058594</v>
      </c>
      <c r="FQ524">
        <v>96.751083374023438</v>
      </c>
      <c r="FR524">
        <v>94.357429504394531</v>
      </c>
      <c r="FS524">
        <v>90.818099975585938</v>
      </c>
      <c r="FT524">
        <v>86.565467834472656</v>
      </c>
      <c r="FU524">
        <v>82.8043212890625</v>
      </c>
      <c r="FV524">
        <v>80.132347106933594</v>
      </c>
      <c r="FW524">
        <v>78.286590576171875</v>
      </c>
      <c r="FX524">
        <v>35</v>
      </c>
      <c r="FY524">
        <v>6.0685139149427414E-2</v>
      </c>
      <c r="FZ524">
        <v>1</v>
      </c>
      <c r="GA524" s="57" t="s">
        <v>10</v>
      </c>
    </row>
    <row r="525" spans="1:183" x14ac:dyDescent="0.2">
      <c r="A525" t="s">
        <v>242</v>
      </c>
      <c r="B525" t="s">
        <v>246</v>
      </c>
      <c r="C525" t="s">
        <v>218</v>
      </c>
      <c r="D525" t="s">
        <v>41</v>
      </c>
      <c r="E525">
        <v>2015</v>
      </c>
      <c r="F525" t="s">
        <v>221</v>
      </c>
      <c r="G525" t="s">
        <v>244</v>
      </c>
      <c r="H525" s="57" t="s">
        <v>234</v>
      </c>
      <c r="I525">
        <v>63.43</v>
      </c>
      <c r="L525">
        <v>6.735764700149498</v>
      </c>
      <c r="M525">
        <v>6.4566172483684321</v>
      </c>
      <c r="N525">
        <v>6.2748849978910668</v>
      </c>
      <c r="O525">
        <v>6.5732989261532513</v>
      </c>
      <c r="P525">
        <v>6.9881064950516896</v>
      </c>
      <c r="Q525">
        <v>7.5685732867581317</v>
      </c>
      <c r="R525">
        <v>8.9455535294509971</v>
      </c>
      <c r="S525">
        <v>9.4059930699126628</v>
      </c>
      <c r="T525">
        <v>10.357260050178141</v>
      </c>
      <c r="U525">
        <v>11.290347534127642</v>
      </c>
      <c r="V525">
        <v>11.668589893494005</v>
      </c>
      <c r="W525">
        <v>12.063225994299824</v>
      </c>
      <c r="X525">
        <v>12.292559012112902</v>
      </c>
      <c r="Y525">
        <v>12.514154807479805</v>
      </c>
      <c r="Z525">
        <v>12.521866128971256</v>
      </c>
      <c r="AA525">
        <v>12.438393070154294</v>
      </c>
      <c r="AB525">
        <v>12.392008693240633</v>
      </c>
      <c r="AC525">
        <v>12.200968456360835</v>
      </c>
      <c r="AD525">
        <v>11.839973047545659</v>
      </c>
      <c r="AE525">
        <v>11.590199303482791</v>
      </c>
      <c r="AF525">
        <v>11.757418416556019</v>
      </c>
      <c r="AG525">
        <v>10.805664856313836</v>
      </c>
      <c r="AH525">
        <v>8.5475939306455206</v>
      </c>
      <c r="AI525">
        <v>7.7453739402351003</v>
      </c>
      <c r="AJ525">
        <v>-0.39545351266860962</v>
      </c>
      <c r="AK525">
        <v>-0.37172967195510864</v>
      </c>
      <c r="AL525">
        <v>-0.3683755099773407</v>
      </c>
      <c r="AM525">
        <v>-0.40016379952430725</v>
      </c>
      <c r="AN525">
        <v>-0.42333444952964783</v>
      </c>
      <c r="AO525">
        <v>-0.52967959642410278</v>
      </c>
      <c r="AP525">
        <v>-0.67169666290283203</v>
      </c>
      <c r="AQ525">
        <v>-0.49470078945159912</v>
      </c>
      <c r="AR525">
        <v>-0.50362175703048706</v>
      </c>
      <c r="AS525">
        <v>-0.46473795175552368</v>
      </c>
      <c r="AT525">
        <v>-0.43962684273719788</v>
      </c>
      <c r="AU525">
        <v>-0.46636545658111572</v>
      </c>
      <c r="AV525">
        <v>0.1054302453994751</v>
      </c>
      <c r="AW525">
        <v>1.6224871873855591</v>
      </c>
      <c r="AX525">
        <v>1.6189347505569458</v>
      </c>
      <c r="AY525">
        <v>1.6038265228271484</v>
      </c>
      <c r="AZ525">
        <v>1.5558159351348877</v>
      </c>
      <c r="BA525">
        <v>1.3056404590606689</v>
      </c>
      <c r="BB525">
        <v>-0.21828937530517578</v>
      </c>
      <c r="BC525">
        <v>-0.2891785204410553</v>
      </c>
      <c r="BD525">
        <v>-0.31292790174484253</v>
      </c>
      <c r="BE525">
        <v>-0.26921424269676208</v>
      </c>
      <c r="BF525">
        <v>-0.19545450806617737</v>
      </c>
      <c r="BG525">
        <v>-0.16423103213310242</v>
      </c>
      <c r="BH525">
        <v>-0.18261198699474335</v>
      </c>
      <c r="BI525">
        <v>-0.17191307246685028</v>
      </c>
      <c r="BJ525">
        <v>-0.17054742574691772</v>
      </c>
      <c r="BK525">
        <v>-0.18517528474330902</v>
      </c>
      <c r="BL525">
        <v>-0.19583377242088318</v>
      </c>
      <c r="BM525">
        <v>-0.24638023972511292</v>
      </c>
      <c r="BN525">
        <v>-0.31219738721847534</v>
      </c>
      <c r="BO525">
        <v>-0.23049066960811615</v>
      </c>
      <c r="BP525">
        <v>-0.23485808074474335</v>
      </c>
      <c r="BQ525">
        <v>-0.21443770825862885</v>
      </c>
      <c r="BR525">
        <v>-0.20092777907848358</v>
      </c>
      <c r="BS525">
        <v>-0.21339254081249237</v>
      </c>
      <c r="BT525">
        <v>0.24633444845676422</v>
      </c>
      <c r="BU525">
        <v>1.7630692720413208</v>
      </c>
      <c r="BV525">
        <v>1.7571299076080322</v>
      </c>
      <c r="BW525">
        <v>1.7366273403167725</v>
      </c>
      <c r="BX525">
        <v>1.6932014226913452</v>
      </c>
      <c r="BY525">
        <v>1.4927868843078613</v>
      </c>
      <c r="BZ525">
        <v>-1.4724491164088249E-2</v>
      </c>
      <c r="CA525">
        <v>-0.19088065624237061</v>
      </c>
      <c r="CB525">
        <v>-0.20821253955364227</v>
      </c>
      <c r="CC525">
        <v>-0.17385755479335785</v>
      </c>
      <c r="CD525">
        <v>-0.12898938357830048</v>
      </c>
      <c r="CE525">
        <v>-0.10814288258552551</v>
      </c>
      <c r="CF525">
        <v>-3.519858792424202E-2</v>
      </c>
      <c r="CG525">
        <v>-3.352070227265358E-2</v>
      </c>
      <c r="CH525">
        <v>-3.3532295376062393E-2</v>
      </c>
      <c r="CI525">
        <v>-3.6274898797273636E-2</v>
      </c>
      <c r="CJ525">
        <v>-3.826749324798584E-2</v>
      </c>
      <c r="CK525">
        <v>-5.0167974084615707E-2</v>
      </c>
      <c r="CL525">
        <v>-6.3209280371665955E-2</v>
      </c>
      <c r="CM525">
        <v>-4.7499552369117737E-2</v>
      </c>
      <c r="CN525">
        <v>-4.8713169991970062E-2</v>
      </c>
      <c r="CO525">
        <v>-4.1080508381128311E-2</v>
      </c>
      <c r="CP525">
        <v>-3.5605546087026596E-2</v>
      </c>
      <c r="CQ525">
        <v>-3.8184259086847305E-2</v>
      </c>
      <c r="CR525">
        <v>0.34392425417900085</v>
      </c>
      <c r="CS525">
        <v>1.8604360818862915</v>
      </c>
      <c r="CT525">
        <v>1.8528434038162231</v>
      </c>
      <c r="CU525">
        <v>1.8286048173904419</v>
      </c>
      <c r="CV525">
        <v>1.7883542776107788</v>
      </c>
      <c r="CW525">
        <v>1.6224039793014526</v>
      </c>
      <c r="CX525">
        <v>0.12626393139362335</v>
      </c>
      <c r="CY525">
        <v>-0.12279985100030899</v>
      </c>
      <c r="CZ525">
        <v>-0.13568700850009918</v>
      </c>
      <c r="DA525">
        <v>-0.10781382024288177</v>
      </c>
      <c r="DB525">
        <v>-8.2955829799175262E-2</v>
      </c>
      <c r="DC525">
        <v>-6.9296404719352722E-2</v>
      </c>
      <c r="DD525">
        <v>0.11221480369567871</v>
      </c>
      <c r="DE525">
        <v>0.10487166047096252</v>
      </c>
      <c r="DF525">
        <v>0.10348283499479294</v>
      </c>
      <c r="DG525">
        <v>0.11262548714876175</v>
      </c>
      <c r="DH525">
        <v>0.1192987859249115</v>
      </c>
      <c r="DI525">
        <v>0.1460442990064621</v>
      </c>
      <c r="DJ525">
        <v>0.18577882647514343</v>
      </c>
      <c r="DK525">
        <v>0.13549156486988068</v>
      </c>
      <c r="DL525">
        <v>0.13743174076080322</v>
      </c>
      <c r="DM525">
        <v>0.13227668404579163</v>
      </c>
      <c r="DN525">
        <v>0.12971669435501099</v>
      </c>
      <c r="DO525">
        <v>0.13702401518821716</v>
      </c>
      <c r="DP525">
        <v>0.44151407480239868</v>
      </c>
      <c r="DQ525">
        <v>1.9578027725219727</v>
      </c>
      <c r="DR525">
        <v>1.9485570192337036</v>
      </c>
      <c r="DS525">
        <v>1.9205822944641113</v>
      </c>
      <c r="DT525">
        <v>1.8835071325302124</v>
      </c>
      <c r="DU525">
        <v>1.7520210742950439</v>
      </c>
      <c r="DV525">
        <v>0.2672523558139801</v>
      </c>
      <c r="DW525">
        <v>-5.4719049483537674E-2</v>
      </c>
      <c r="DX525">
        <v>-6.3161469995975494E-2</v>
      </c>
      <c r="DY525">
        <v>-4.1770078241825104E-2</v>
      </c>
      <c r="DZ525">
        <v>-3.6922283470630646E-2</v>
      </c>
      <c r="EA525">
        <v>-3.0449923127889633E-2</v>
      </c>
      <c r="EB525">
        <v>0.32505634427070618</v>
      </c>
      <c r="EC525">
        <v>0.30468824505805969</v>
      </c>
      <c r="ED525">
        <v>0.30131092667579651</v>
      </c>
      <c r="EE525">
        <v>0.32761397957801819</v>
      </c>
      <c r="EF525">
        <v>0.34679946303367615</v>
      </c>
      <c r="EG525">
        <v>0.42934364080429077</v>
      </c>
      <c r="EH525">
        <v>0.54527813196182251</v>
      </c>
      <c r="EI525">
        <v>0.39970168471336365</v>
      </c>
      <c r="EJ525">
        <v>0.40619543194770813</v>
      </c>
      <c r="EK525">
        <v>0.38257694244384766</v>
      </c>
      <c r="EL525">
        <v>0.36841574311256409</v>
      </c>
      <c r="EM525">
        <v>0.38999694585800171</v>
      </c>
      <c r="EN525">
        <v>0.58241826295852661</v>
      </c>
      <c r="EO525">
        <v>2.0983848571777344</v>
      </c>
      <c r="EP525">
        <v>2.08675217628479</v>
      </c>
      <c r="EQ525">
        <v>2.0533831119537354</v>
      </c>
      <c r="ER525">
        <v>2.0208926200866699</v>
      </c>
      <c r="ES525">
        <v>1.9391674995422363</v>
      </c>
      <c r="ET525">
        <v>0.47081723809242249</v>
      </c>
      <c r="EU525">
        <v>4.3578818440437317E-2</v>
      </c>
      <c r="EV525">
        <v>4.1553888469934464E-2</v>
      </c>
      <c r="EW525">
        <v>5.358659103512764E-2</v>
      </c>
      <c r="EX525">
        <v>2.9542850330471992E-2</v>
      </c>
      <c r="EY525">
        <v>2.5638222694396973E-2</v>
      </c>
      <c r="EZ525">
        <v>76.838691711425781</v>
      </c>
      <c r="FA525">
        <v>75.206497192382812</v>
      </c>
      <c r="FB525">
        <v>73.065719604492188</v>
      </c>
      <c r="FC525">
        <v>71.656600952148438</v>
      </c>
      <c r="FD525">
        <v>71.349037170410156</v>
      </c>
      <c r="FE525">
        <v>70.528877258300781</v>
      </c>
      <c r="FF525">
        <v>72.954002380371094</v>
      </c>
      <c r="FG525">
        <v>74.279830932617188</v>
      </c>
      <c r="FH525">
        <v>80.134254455566406</v>
      </c>
      <c r="FI525">
        <v>87.125267028808594</v>
      </c>
      <c r="FJ525">
        <v>92.370658874511719</v>
      </c>
      <c r="FK525">
        <v>96.524085998535156</v>
      </c>
      <c r="FL525">
        <v>99.264411926269531</v>
      </c>
      <c r="FM525">
        <v>100.54929351806641</v>
      </c>
      <c r="FN525">
        <v>100.35218811035156</v>
      </c>
      <c r="FO525">
        <v>99.50640869140625</v>
      </c>
      <c r="FP525">
        <v>98.629661560058594</v>
      </c>
      <c r="FQ525">
        <v>96.751083374023438</v>
      </c>
      <c r="FR525">
        <v>94.357429504394531</v>
      </c>
      <c r="FS525">
        <v>90.818099975585938</v>
      </c>
      <c r="FT525">
        <v>86.565467834472656</v>
      </c>
      <c r="FU525">
        <v>82.8043212890625</v>
      </c>
      <c r="FV525">
        <v>80.132347106933594</v>
      </c>
      <c r="FW525">
        <v>78.286590576171875</v>
      </c>
      <c r="FX525">
        <v>35</v>
      </c>
      <c r="FY525">
        <v>6.0685139149427414E-2</v>
      </c>
      <c r="FZ525">
        <v>1</v>
      </c>
      <c r="GA525" s="57" t="s">
        <v>10</v>
      </c>
    </row>
    <row r="526" spans="1:183" x14ac:dyDescent="0.2">
      <c r="A526" t="s">
        <v>242</v>
      </c>
      <c r="B526" t="s">
        <v>246</v>
      </c>
      <c r="C526" t="s">
        <v>218</v>
      </c>
      <c r="D526" t="s">
        <v>41</v>
      </c>
      <c r="E526">
        <v>2016</v>
      </c>
      <c r="F526" t="s">
        <v>221</v>
      </c>
      <c r="G526" t="s">
        <v>244</v>
      </c>
      <c r="H526" s="57" t="s">
        <v>234</v>
      </c>
      <c r="I526">
        <v>63.43</v>
      </c>
      <c r="L526">
        <v>6.735764700149498</v>
      </c>
      <c r="M526">
        <v>6.4566172483684321</v>
      </c>
      <c r="N526">
        <v>6.2748849978910668</v>
      </c>
      <c r="O526">
        <v>6.5732989261532513</v>
      </c>
      <c r="P526">
        <v>6.9881064950516896</v>
      </c>
      <c r="Q526">
        <v>7.5685732867581317</v>
      </c>
      <c r="R526">
        <v>8.9455535294509971</v>
      </c>
      <c r="S526">
        <v>9.4059930699126628</v>
      </c>
      <c r="T526">
        <v>10.357260050178141</v>
      </c>
      <c r="U526">
        <v>11.290347534127642</v>
      </c>
      <c r="V526">
        <v>11.668589893494005</v>
      </c>
      <c r="W526">
        <v>12.063225994299824</v>
      </c>
      <c r="X526">
        <v>12.292559012112902</v>
      </c>
      <c r="Y526">
        <v>12.514154807479805</v>
      </c>
      <c r="Z526">
        <v>12.521866128971256</v>
      </c>
      <c r="AA526">
        <v>12.438393070154294</v>
      </c>
      <c r="AB526">
        <v>12.392008693240633</v>
      </c>
      <c r="AC526">
        <v>12.200968456360835</v>
      </c>
      <c r="AD526">
        <v>11.839973047545659</v>
      </c>
      <c r="AE526">
        <v>11.590199303482791</v>
      </c>
      <c r="AF526">
        <v>11.757418416556019</v>
      </c>
      <c r="AG526">
        <v>10.805664856313836</v>
      </c>
      <c r="AH526">
        <v>8.5475939306455206</v>
      </c>
      <c r="AI526">
        <v>7.7453739402351003</v>
      </c>
      <c r="AJ526">
        <v>-0.39545351266860962</v>
      </c>
      <c r="AK526">
        <v>-0.37172967195510864</v>
      </c>
      <c r="AL526">
        <v>-0.3683755099773407</v>
      </c>
      <c r="AM526">
        <v>-0.40016379952430725</v>
      </c>
      <c r="AN526">
        <v>-0.42333444952964783</v>
      </c>
      <c r="AO526">
        <v>-0.52967959642410278</v>
      </c>
      <c r="AP526">
        <v>-0.67169666290283203</v>
      </c>
      <c r="AQ526">
        <v>-0.49470078945159912</v>
      </c>
      <c r="AR526">
        <v>-0.50362175703048706</v>
      </c>
      <c r="AS526">
        <v>-0.46473795175552368</v>
      </c>
      <c r="AT526">
        <v>-0.43962684273719788</v>
      </c>
      <c r="AU526">
        <v>-0.46636545658111572</v>
      </c>
      <c r="AV526">
        <v>0.1054302453994751</v>
      </c>
      <c r="AW526">
        <v>1.6224871873855591</v>
      </c>
      <c r="AX526">
        <v>1.6189347505569458</v>
      </c>
      <c r="AY526">
        <v>1.6038265228271484</v>
      </c>
      <c r="AZ526">
        <v>1.5558159351348877</v>
      </c>
      <c r="BA526">
        <v>1.3056404590606689</v>
      </c>
      <c r="BB526">
        <v>-0.21828937530517578</v>
      </c>
      <c r="BC526">
        <v>-0.2891785204410553</v>
      </c>
      <c r="BD526">
        <v>-0.31292790174484253</v>
      </c>
      <c r="BE526">
        <v>-0.26921424269676208</v>
      </c>
      <c r="BF526">
        <v>-0.19545450806617737</v>
      </c>
      <c r="BG526">
        <v>-0.16423103213310242</v>
      </c>
      <c r="BH526">
        <v>-0.18261198699474335</v>
      </c>
      <c r="BI526">
        <v>-0.17191307246685028</v>
      </c>
      <c r="BJ526">
        <v>-0.17054742574691772</v>
      </c>
      <c r="BK526">
        <v>-0.18517528474330902</v>
      </c>
      <c r="BL526">
        <v>-0.19583377242088318</v>
      </c>
      <c r="BM526">
        <v>-0.24638023972511292</v>
      </c>
      <c r="BN526">
        <v>-0.31219738721847534</v>
      </c>
      <c r="BO526">
        <v>-0.23049066960811615</v>
      </c>
      <c r="BP526">
        <v>-0.23485808074474335</v>
      </c>
      <c r="BQ526">
        <v>-0.21443770825862885</v>
      </c>
      <c r="BR526">
        <v>-0.20092777907848358</v>
      </c>
      <c r="BS526">
        <v>-0.21339254081249237</v>
      </c>
      <c r="BT526">
        <v>0.24633444845676422</v>
      </c>
      <c r="BU526">
        <v>1.7630692720413208</v>
      </c>
      <c r="BV526">
        <v>1.7571299076080322</v>
      </c>
      <c r="BW526">
        <v>1.7366273403167725</v>
      </c>
      <c r="BX526">
        <v>1.6932014226913452</v>
      </c>
      <c r="BY526">
        <v>1.4927868843078613</v>
      </c>
      <c r="BZ526">
        <v>-1.4724491164088249E-2</v>
      </c>
      <c r="CA526">
        <v>-0.19088065624237061</v>
      </c>
      <c r="CB526">
        <v>-0.20821253955364227</v>
      </c>
      <c r="CC526">
        <v>-0.17385755479335785</v>
      </c>
      <c r="CD526">
        <v>-0.12898938357830048</v>
      </c>
      <c r="CE526">
        <v>-0.10814288258552551</v>
      </c>
      <c r="CF526">
        <v>-3.519858792424202E-2</v>
      </c>
      <c r="CG526">
        <v>-3.352070227265358E-2</v>
      </c>
      <c r="CH526">
        <v>-3.3532295376062393E-2</v>
      </c>
      <c r="CI526">
        <v>-3.6274898797273636E-2</v>
      </c>
      <c r="CJ526">
        <v>-3.826749324798584E-2</v>
      </c>
      <c r="CK526">
        <v>-5.0167974084615707E-2</v>
      </c>
      <c r="CL526">
        <v>-6.3209280371665955E-2</v>
      </c>
      <c r="CM526">
        <v>-4.7499552369117737E-2</v>
      </c>
      <c r="CN526">
        <v>-4.8713169991970062E-2</v>
      </c>
      <c r="CO526">
        <v>-4.1080508381128311E-2</v>
      </c>
      <c r="CP526">
        <v>-3.5605546087026596E-2</v>
      </c>
      <c r="CQ526">
        <v>-3.8184259086847305E-2</v>
      </c>
      <c r="CR526">
        <v>0.34392425417900085</v>
      </c>
      <c r="CS526">
        <v>1.8604360818862915</v>
      </c>
      <c r="CT526">
        <v>1.8528434038162231</v>
      </c>
      <c r="CU526">
        <v>1.8286048173904419</v>
      </c>
      <c r="CV526">
        <v>1.7883542776107788</v>
      </c>
      <c r="CW526">
        <v>1.6224039793014526</v>
      </c>
      <c r="CX526">
        <v>0.12626393139362335</v>
      </c>
      <c r="CY526">
        <v>-0.12279985100030899</v>
      </c>
      <c r="CZ526">
        <v>-0.13568700850009918</v>
      </c>
      <c r="DA526">
        <v>-0.10781382024288177</v>
      </c>
      <c r="DB526">
        <v>-8.2955829799175262E-2</v>
      </c>
      <c r="DC526">
        <v>-6.9296404719352722E-2</v>
      </c>
      <c r="DD526">
        <v>0.11221480369567871</v>
      </c>
      <c r="DE526">
        <v>0.10487166047096252</v>
      </c>
      <c r="DF526">
        <v>0.10348283499479294</v>
      </c>
      <c r="DG526">
        <v>0.11262548714876175</v>
      </c>
      <c r="DH526">
        <v>0.1192987859249115</v>
      </c>
      <c r="DI526">
        <v>0.1460442990064621</v>
      </c>
      <c r="DJ526">
        <v>0.18577882647514343</v>
      </c>
      <c r="DK526">
        <v>0.13549156486988068</v>
      </c>
      <c r="DL526">
        <v>0.13743174076080322</v>
      </c>
      <c r="DM526">
        <v>0.13227668404579163</v>
      </c>
      <c r="DN526">
        <v>0.12971669435501099</v>
      </c>
      <c r="DO526">
        <v>0.13702401518821716</v>
      </c>
      <c r="DP526">
        <v>0.44151407480239868</v>
      </c>
      <c r="DQ526">
        <v>1.9578027725219727</v>
      </c>
      <c r="DR526">
        <v>1.9485570192337036</v>
      </c>
      <c r="DS526">
        <v>1.9205822944641113</v>
      </c>
      <c r="DT526">
        <v>1.8835071325302124</v>
      </c>
      <c r="DU526">
        <v>1.7520210742950439</v>
      </c>
      <c r="DV526">
        <v>0.2672523558139801</v>
      </c>
      <c r="DW526">
        <v>-5.4719049483537674E-2</v>
      </c>
      <c r="DX526">
        <v>-6.3161469995975494E-2</v>
      </c>
      <c r="DY526">
        <v>-4.1770078241825104E-2</v>
      </c>
      <c r="DZ526">
        <v>-3.6922283470630646E-2</v>
      </c>
      <c r="EA526">
        <v>-3.0449923127889633E-2</v>
      </c>
      <c r="EB526">
        <v>0.32505634427070618</v>
      </c>
      <c r="EC526">
        <v>0.30468824505805969</v>
      </c>
      <c r="ED526">
        <v>0.30131092667579651</v>
      </c>
      <c r="EE526">
        <v>0.32761397957801819</v>
      </c>
      <c r="EF526">
        <v>0.34679946303367615</v>
      </c>
      <c r="EG526">
        <v>0.42934364080429077</v>
      </c>
      <c r="EH526">
        <v>0.54527813196182251</v>
      </c>
      <c r="EI526">
        <v>0.39970168471336365</v>
      </c>
      <c r="EJ526">
        <v>0.40619543194770813</v>
      </c>
      <c r="EK526">
        <v>0.38257694244384766</v>
      </c>
      <c r="EL526">
        <v>0.36841574311256409</v>
      </c>
      <c r="EM526">
        <v>0.38999694585800171</v>
      </c>
      <c r="EN526">
        <v>0.58241826295852661</v>
      </c>
      <c r="EO526">
        <v>2.0983848571777344</v>
      </c>
      <c r="EP526">
        <v>2.08675217628479</v>
      </c>
      <c r="EQ526">
        <v>2.0533831119537354</v>
      </c>
      <c r="ER526">
        <v>2.0208926200866699</v>
      </c>
      <c r="ES526">
        <v>1.9391674995422363</v>
      </c>
      <c r="ET526">
        <v>0.47081723809242249</v>
      </c>
      <c r="EU526">
        <v>4.3578818440437317E-2</v>
      </c>
      <c r="EV526">
        <v>4.1553888469934464E-2</v>
      </c>
      <c r="EW526">
        <v>5.358659103512764E-2</v>
      </c>
      <c r="EX526">
        <v>2.9542850330471992E-2</v>
      </c>
      <c r="EY526">
        <v>2.5638222694396973E-2</v>
      </c>
      <c r="EZ526">
        <v>76.838691711425781</v>
      </c>
      <c r="FA526">
        <v>75.206497192382812</v>
      </c>
      <c r="FB526">
        <v>73.065719604492188</v>
      </c>
      <c r="FC526">
        <v>71.656600952148438</v>
      </c>
      <c r="FD526">
        <v>71.349037170410156</v>
      </c>
      <c r="FE526">
        <v>70.528877258300781</v>
      </c>
      <c r="FF526">
        <v>72.954002380371094</v>
      </c>
      <c r="FG526">
        <v>74.279830932617188</v>
      </c>
      <c r="FH526">
        <v>80.134254455566406</v>
      </c>
      <c r="FI526">
        <v>87.125267028808594</v>
      </c>
      <c r="FJ526">
        <v>92.370658874511719</v>
      </c>
      <c r="FK526">
        <v>96.524085998535156</v>
      </c>
      <c r="FL526">
        <v>99.264411926269531</v>
      </c>
      <c r="FM526">
        <v>100.54929351806641</v>
      </c>
      <c r="FN526">
        <v>100.35218811035156</v>
      </c>
      <c r="FO526">
        <v>99.50640869140625</v>
      </c>
      <c r="FP526">
        <v>98.629661560058594</v>
      </c>
      <c r="FQ526">
        <v>96.751083374023438</v>
      </c>
      <c r="FR526">
        <v>94.357429504394531</v>
      </c>
      <c r="FS526">
        <v>90.818099975585938</v>
      </c>
      <c r="FT526">
        <v>86.565467834472656</v>
      </c>
      <c r="FU526">
        <v>82.8043212890625</v>
      </c>
      <c r="FV526">
        <v>80.132347106933594</v>
      </c>
      <c r="FW526">
        <v>78.286590576171875</v>
      </c>
      <c r="FX526">
        <v>35</v>
      </c>
      <c r="FY526">
        <v>6.0685139149427414E-2</v>
      </c>
      <c r="FZ526">
        <v>1</v>
      </c>
      <c r="GA526" s="57" t="s">
        <v>10</v>
      </c>
    </row>
    <row r="527" spans="1:183" x14ac:dyDescent="0.2">
      <c r="A527" t="s">
        <v>242</v>
      </c>
      <c r="B527" t="s">
        <v>246</v>
      </c>
      <c r="C527" t="s">
        <v>218</v>
      </c>
      <c r="D527" t="s">
        <v>42</v>
      </c>
      <c r="E527">
        <v>2014</v>
      </c>
      <c r="F527" t="s">
        <v>221</v>
      </c>
      <c r="G527" t="s">
        <v>244</v>
      </c>
      <c r="H527" s="57" t="s">
        <v>234</v>
      </c>
      <c r="I527">
        <v>62.61</v>
      </c>
      <c r="L527">
        <v>6.7278255051744056</v>
      </c>
      <c r="M527">
        <v>6.4802806883866149</v>
      </c>
      <c r="N527">
        <v>6.3858199369294102</v>
      </c>
      <c r="O527">
        <v>6.6799701860765976</v>
      </c>
      <c r="P527">
        <v>7.0931073662662811</v>
      </c>
      <c r="Q527">
        <v>7.8051166695414969</v>
      </c>
      <c r="R527">
        <v>9.3193508256203952</v>
      </c>
      <c r="S527">
        <v>9.941384855318109</v>
      </c>
      <c r="T527">
        <v>10.818704401846995</v>
      </c>
      <c r="U527">
        <v>11.485544554259665</v>
      </c>
      <c r="V527">
        <v>11.937772689143271</v>
      </c>
      <c r="W527">
        <v>12.388913587905511</v>
      </c>
      <c r="X527">
        <v>12.638980881121007</v>
      </c>
      <c r="Y527">
        <v>12.912864069580499</v>
      </c>
      <c r="Z527">
        <v>13.024028598776599</v>
      </c>
      <c r="AA527">
        <v>12.901055623121556</v>
      </c>
      <c r="AB527">
        <v>12.9052519507347</v>
      </c>
      <c r="AC527">
        <v>12.711854194888526</v>
      </c>
      <c r="AD527">
        <v>12.308406944992033</v>
      </c>
      <c r="AE527">
        <v>12.286840667233385</v>
      </c>
      <c r="AF527">
        <v>12.218172985843387</v>
      </c>
      <c r="AG527">
        <v>11.343751411766446</v>
      </c>
      <c r="AH527">
        <v>8.7964486706548417</v>
      </c>
      <c r="AI527">
        <v>7.908480134608582</v>
      </c>
      <c r="AJ527">
        <v>-0.27671077847480774</v>
      </c>
      <c r="AK527">
        <v>-0.24981853365898132</v>
      </c>
      <c r="AL527">
        <v>-0.25165018439292908</v>
      </c>
      <c r="AM527">
        <v>-0.26722532510757446</v>
      </c>
      <c r="AN527">
        <v>-0.30241161584854126</v>
      </c>
      <c r="AO527">
        <v>-0.44109579920768738</v>
      </c>
      <c r="AP527">
        <v>-0.72631514072418213</v>
      </c>
      <c r="AQ527">
        <v>-0.54497683048248291</v>
      </c>
      <c r="AR527">
        <v>-0.4896320104598999</v>
      </c>
      <c r="AS527">
        <v>-0.54867589473724365</v>
      </c>
      <c r="AT527">
        <v>-0.5625845193862915</v>
      </c>
      <c r="AU527">
        <v>-0.61472934484481812</v>
      </c>
      <c r="AV527">
        <v>5.7641364634037018E-2</v>
      </c>
      <c r="AW527">
        <v>1.5896329879760742</v>
      </c>
      <c r="AX527">
        <v>1.5872170925140381</v>
      </c>
      <c r="AY527">
        <v>1.5523084402084351</v>
      </c>
      <c r="AZ527">
        <v>1.5348742008209229</v>
      </c>
      <c r="BA527">
        <v>1.3678717613220215</v>
      </c>
      <c r="BB527">
        <v>-0.180024653673172</v>
      </c>
      <c r="BC527">
        <v>-0.31027328968048096</v>
      </c>
      <c r="BD527">
        <v>-0.32094234228134155</v>
      </c>
      <c r="BE527">
        <v>-0.28131404519081116</v>
      </c>
      <c r="BF527">
        <v>-0.19634412229061127</v>
      </c>
      <c r="BG527">
        <v>-0.16236166656017303</v>
      </c>
      <c r="BH527">
        <v>-0.12500731647014618</v>
      </c>
      <c r="BI527">
        <v>-0.11276437342166901</v>
      </c>
      <c r="BJ527">
        <v>-0.11386359483003616</v>
      </c>
      <c r="BK527">
        <v>-0.12087540328502655</v>
      </c>
      <c r="BL527">
        <v>-0.13754704594612122</v>
      </c>
      <c r="BM527">
        <v>-0.20433101058006287</v>
      </c>
      <c r="BN527">
        <v>-0.33764255046844482</v>
      </c>
      <c r="BO527">
        <v>-0.25450724363327026</v>
      </c>
      <c r="BP527">
        <v>-0.2272069901227951</v>
      </c>
      <c r="BQ527">
        <v>-0.25523862242698669</v>
      </c>
      <c r="BR527">
        <v>-0.26221239566802979</v>
      </c>
      <c r="BS527">
        <v>-0.28708043694496155</v>
      </c>
      <c r="BT527">
        <v>0.21745105087757111</v>
      </c>
      <c r="BU527">
        <v>1.7569619417190552</v>
      </c>
      <c r="BV527">
        <v>1.7544060945510864</v>
      </c>
      <c r="BW527">
        <v>1.7153657674789429</v>
      </c>
      <c r="BX527">
        <v>1.7035778760910034</v>
      </c>
      <c r="BY527">
        <v>1.5706185102462769</v>
      </c>
      <c r="BZ527">
        <v>2.5200808420777321E-2</v>
      </c>
      <c r="CA527">
        <v>-0.2012864351272583</v>
      </c>
      <c r="CB527">
        <v>-0.21067582070827484</v>
      </c>
      <c r="CC527">
        <v>-0.17975394427776337</v>
      </c>
      <c r="CD527">
        <v>-0.12742708623409271</v>
      </c>
      <c r="CE527">
        <v>-0.10428302735090256</v>
      </c>
      <c r="CF527">
        <v>-1.9937967881560326E-2</v>
      </c>
      <c r="CG527">
        <v>-1.7841076478362083E-2</v>
      </c>
      <c r="CH527">
        <v>-1.8433019518852234E-2</v>
      </c>
      <c r="CI527">
        <v>-1.9513897597789764E-2</v>
      </c>
      <c r="CJ527">
        <v>-2.336234413087368E-2</v>
      </c>
      <c r="CK527">
        <v>-4.0348432958126068E-2</v>
      </c>
      <c r="CL527">
        <v>-6.8449117243289948E-2</v>
      </c>
      <c r="CM527">
        <v>-5.3328868001699448E-2</v>
      </c>
      <c r="CN527">
        <v>-4.545222595334053E-2</v>
      </c>
      <c r="CO527">
        <v>-5.2004873752593994E-2</v>
      </c>
      <c r="CP527">
        <v>-5.4175563156604767E-2</v>
      </c>
      <c r="CQ527">
        <v>-6.0151819139719009E-2</v>
      </c>
      <c r="CR527">
        <v>0.32813474535942078</v>
      </c>
      <c r="CS527">
        <v>1.8728533983230591</v>
      </c>
      <c r="CT527">
        <v>1.8702007532119751</v>
      </c>
      <c r="CU527">
        <v>1.828298807144165</v>
      </c>
      <c r="CV527">
        <v>1.820421576499939</v>
      </c>
      <c r="CW527">
        <v>1.7110402584075928</v>
      </c>
      <c r="CX527">
        <v>0.16733933985233307</v>
      </c>
      <c r="CY527">
        <v>-0.12580247223377228</v>
      </c>
      <c r="CZ527">
        <v>-0.13430556654930115</v>
      </c>
      <c r="DA527">
        <v>-0.10941371321678162</v>
      </c>
      <c r="DB527">
        <v>-7.9695351421833038E-2</v>
      </c>
      <c r="DC527">
        <v>-6.405794620513916E-2</v>
      </c>
      <c r="DD527">
        <v>8.5131376981735229E-2</v>
      </c>
      <c r="DE527">
        <v>7.7082216739654541E-2</v>
      </c>
      <c r="DF527">
        <v>7.6997555792331696E-2</v>
      </c>
      <c r="DG527">
        <v>8.1847608089447021E-2</v>
      </c>
      <c r="DH527">
        <v>9.0822361409664154E-2</v>
      </c>
      <c r="DI527">
        <v>0.12363414466381073</v>
      </c>
      <c r="DJ527">
        <v>0.20074433088302612</v>
      </c>
      <c r="DK527">
        <v>0.14784950017929077</v>
      </c>
      <c r="DL527">
        <v>0.13630253076553345</v>
      </c>
      <c r="DM527">
        <v>0.1512288898229599</v>
      </c>
      <c r="DN527">
        <v>0.15386125445365906</v>
      </c>
      <c r="DO527">
        <v>0.16677680611610413</v>
      </c>
      <c r="DP527">
        <v>0.43881845474243164</v>
      </c>
      <c r="DQ527">
        <v>1.9887449741363525</v>
      </c>
      <c r="DR527">
        <v>1.9859954118728638</v>
      </c>
      <c r="DS527">
        <v>1.9412318468093872</v>
      </c>
      <c r="DT527">
        <v>1.9372653961181641</v>
      </c>
      <c r="DU527">
        <v>1.8514621257781982</v>
      </c>
      <c r="DV527">
        <v>0.30947786569595337</v>
      </c>
      <c r="DW527">
        <v>-5.0318501889705658E-2</v>
      </c>
      <c r="DX527">
        <v>-5.7935304939746857E-2</v>
      </c>
      <c r="DY527">
        <v>-3.9073489606380463E-2</v>
      </c>
      <c r="DZ527">
        <v>-3.1963620334863663E-2</v>
      </c>
      <c r="EA527">
        <v>-2.3832863196730614E-2</v>
      </c>
      <c r="EB527">
        <v>0.2368348240852356</v>
      </c>
      <c r="EC527">
        <v>0.21413637697696686</v>
      </c>
      <c r="ED527">
        <v>0.2147841602563858</v>
      </c>
      <c r="EE527">
        <v>0.22819752991199493</v>
      </c>
      <c r="EF527">
        <v>0.25568693876266479</v>
      </c>
      <c r="EG527">
        <v>0.36039894819259644</v>
      </c>
      <c r="EH527">
        <v>0.58941692113876343</v>
      </c>
      <c r="EI527">
        <v>0.43831911683082581</v>
      </c>
      <c r="EJ527">
        <v>0.39872753620147705</v>
      </c>
      <c r="EK527">
        <v>0.44466614723205566</v>
      </c>
      <c r="EL527">
        <v>0.45423337817192078</v>
      </c>
      <c r="EM527">
        <v>0.49442571401596069</v>
      </c>
      <c r="EN527">
        <v>0.59862816333770752</v>
      </c>
      <c r="EO527">
        <v>2.1560738086700439</v>
      </c>
      <c r="EP527">
        <v>2.1531844139099121</v>
      </c>
      <c r="EQ527">
        <v>2.1042890548706055</v>
      </c>
      <c r="ER527">
        <v>2.1059691905975342</v>
      </c>
      <c r="ES527">
        <v>2.0542089939117432</v>
      </c>
      <c r="ET527">
        <v>0.51470333337783813</v>
      </c>
      <c r="EU527">
        <v>5.8668360114097595E-2</v>
      </c>
      <c r="EV527">
        <v>5.2331220358610153E-2</v>
      </c>
      <c r="EW527">
        <v>6.2486622482538223E-2</v>
      </c>
      <c r="EX527">
        <v>3.6953415721654892E-2</v>
      </c>
      <c r="EY527">
        <v>3.4245766699314117E-2</v>
      </c>
      <c r="EZ527">
        <v>77.215972900390625</v>
      </c>
      <c r="FA527">
        <v>75.422561645507813</v>
      </c>
      <c r="FB527">
        <v>74.512237548828125</v>
      </c>
      <c r="FC527">
        <v>73.376701354980469</v>
      </c>
      <c r="FD527">
        <v>72.364837646484375</v>
      </c>
      <c r="FE527">
        <v>71.760185241699219</v>
      </c>
      <c r="FF527">
        <v>73.222190856933594</v>
      </c>
      <c r="FG527">
        <v>77.019371032714844</v>
      </c>
      <c r="FH527">
        <v>81.22235107421875</v>
      </c>
      <c r="FI527">
        <v>85.592025756835938</v>
      </c>
      <c r="FJ527">
        <v>90.609657287597656</v>
      </c>
      <c r="FK527">
        <v>94.957809448242188</v>
      </c>
      <c r="FL527">
        <v>97.427085876464844</v>
      </c>
      <c r="FM527">
        <v>98.784408569335938</v>
      </c>
      <c r="FN527">
        <v>99.49249267578125</v>
      </c>
      <c r="FO527">
        <v>97.961082458496094</v>
      </c>
      <c r="FP527">
        <v>97.44586181640625</v>
      </c>
      <c r="FQ527">
        <v>96.048393249511719</v>
      </c>
      <c r="FR527">
        <v>94.1002197265625</v>
      </c>
      <c r="FS527">
        <v>90.922348022460938</v>
      </c>
      <c r="FT527">
        <v>87.528976440429688</v>
      </c>
      <c r="FU527">
        <v>84.973876953125</v>
      </c>
      <c r="FV527">
        <v>82.245452880859375</v>
      </c>
      <c r="FW527">
        <v>80.185379028320313</v>
      </c>
      <c r="FX527">
        <v>35</v>
      </c>
      <c r="FY527">
        <v>6.0685139149427414E-2</v>
      </c>
      <c r="FZ527">
        <v>1</v>
      </c>
      <c r="GA527" s="57" t="s">
        <v>10</v>
      </c>
    </row>
    <row r="528" spans="1:183" x14ac:dyDescent="0.2">
      <c r="A528" t="s">
        <v>242</v>
      </c>
      <c r="B528" t="s">
        <v>246</v>
      </c>
      <c r="C528" t="s">
        <v>218</v>
      </c>
      <c r="D528" t="s">
        <v>42</v>
      </c>
      <c r="E528">
        <v>2015</v>
      </c>
      <c r="F528" t="s">
        <v>221</v>
      </c>
      <c r="G528" t="s">
        <v>244</v>
      </c>
      <c r="H528" s="57" t="s">
        <v>234</v>
      </c>
      <c r="I528">
        <v>62.61</v>
      </c>
      <c r="L528">
        <v>6.7278255051744056</v>
      </c>
      <c r="M528">
        <v>6.4802806883866149</v>
      </c>
      <c r="N528">
        <v>6.3858199369294102</v>
      </c>
      <c r="O528">
        <v>6.6799701860765976</v>
      </c>
      <c r="P528">
        <v>7.0931073662662811</v>
      </c>
      <c r="Q528">
        <v>7.8051166695414969</v>
      </c>
      <c r="R528">
        <v>9.3193508256203952</v>
      </c>
      <c r="S528">
        <v>9.941384855318109</v>
      </c>
      <c r="T528">
        <v>10.818704401846995</v>
      </c>
      <c r="U528">
        <v>11.485544554259665</v>
      </c>
      <c r="V528">
        <v>11.937772689143271</v>
      </c>
      <c r="W528">
        <v>12.388913587905511</v>
      </c>
      <c r="X528">
        <v>12.638980881121007</v>
      </c>
      <c r="Y528">
        <v>12.912864069580499</v>
      </c>
      <c r="Z528">
        <v>13.024028598776599</v>
      </c>
      <c r="AA528">
        <v>12.901055623121556</v>
      </c>
      <c r="AB528">
        <v>12.9052519507347</v>
      </c>
      <c r="AC528">
        <v>12.711854194888526</v>
      </c>
      <c r="AD528">
        <v>12.308406944992033</v>
      </c>
      <c r="AE528">
        <v>12.286840667233385</v>
      </c>
      <c r="AF528">
        <v>12.218172985843387</v>
      </c>
      <c r="AG528">
        <v>11.343751411766446</v>
      </c>
      <c r="AH528">
        <v>8.7964486706548417</v>
      </c>
      <c r="AI528">
        <v>7.908480134608582</v>
      </c>
      <c r="AJ528">
        <v>-0.27671077847480774</v>
      </c>
      <c r="AK528">
        <v>-0.24981853365898132</v>
      </c>
      <c r="AL528">
        <v>-0.25165018439292908</v>
      </c>
      <c r="AM528">
        <v>-0.26722532510757446</v>
      </c>
      <c r="AN528">
        <v>-0.30241161584854126</v>
      </c>
      <c r="AO528">
        <v>-0.44109579920768738</v>
      </c>
      <c r="AP528">
        <v>-0.72631514072418213</v>
      </c>
      <c r="AQ528">
        <v>-0.54497683048248291</v>
      </c>
      <c r="AR528">
        <v>-0.4896320104598999</v>
      </c>
      <c r="AS528">
        <v>-0.54867589473724365</v>
      </c>
      <c r="AT528">
        <v>-0.5625845193862915</v>
      </c>
      <c r="AU528">
        <v>-0.61472934484481812</v>
      </c>
      <c r="AV528">
        <v>5.7641364634037018E-2</v>
      </c>
      <c r="AW528">
        <v>1.5896329879760742</v>
      </c>
      <c r="AX528">
        <v>1.5872170925140381</v>
      </c>
      <c r="AY528">
        <v>1.5523084402084351</v>
      </c>
      <c r="AZ528">
        <v>1.5348742008209229</v>
      </c>
      <c r="BA528">
        <v>1.3678717613220215</v>
      </c>
      <c r="BB528">
        <v>-0.180024653673172</v>
      </c>
      <c r="BC528">
        <v>-0.31027328968048096</v>
      </c>
      <c r="BD528">
        <v>-0.32094234228134155</v>
      </c>
      <c r="BE528">
        <v>-0.28131404519081116</v>
      </c>
      <c r="BF528">
        <v>-0.19634412229061127</v>
      </c>
      <c r="BG528">
        <v>-0.16236166656017303</v>
      </c>
      <c r="BH528">
        <v>-0.12500731647014618</v>
      </c>
      <c r="BI528">
        <v>-0.11276437342166901</v>
      </c>
      <c r="BJ528">
        <v>-0.11386359483003616</v>
      </c>
      <c r="BK528">
        <v>-0.12087540328502655</v>
      </c>
      <c r="BL528">
        <v>-0.13754704594612122</v>
      </c>
      <c r="BM528">
        <v>-0.20433101058006287</v>
      </c>
      <c r="BN528">
        <v>-0.33764255046844482</v>
      </c>
      <c r="BO528">
        <v>-0.25450724363327026</v>
      </c>
      <c r="BP528">
        <v>-0.2272069901227951</v>
      </c>
      <c r="BQ528">
        <v>-0.25523862242698669</v>
      </c>
      <c r="BR528">
        <v>-0.26221239566802979</v>
      </c>
      <c r="BS528">
        <v>-0.28708043694496155</v>
      </c>
      <c r="BT528">
        <v>0.21745105087757111</v>
      </c>
      <c r="BU528">
        <v>1.7569619417190552</v>
      </c>
      <c r="BV528">
        <v>1.7544060945510864</v>
      </c>
      <c r="BW528">
        <v>1.7153657674789429</v>
      </c>
      <c r="BX528">
        <v>1.7035778760910034</v>
      </c>
      <c r="BY528">
        <v>1.5706185102462769</v>
      </c>
      <c r="BZ528">
        <v>2.5200808420777321E-2</v>
      </c>
      <c r="CA528">
        <v>-0.2012864351272583</v>
      </c>
      <c r="CB528">
        <v>-0.21067582070827484</v>
      </c>
      <c r="CC528">
        <v>-0.17975394427776337</v>
      </c>
      <c r="CD528">
        <v>-0.12742708623409271</v>
      </c>
      <c r="CE528">
        <v>-0.10428302735090256</v>
      </c>
      <c r="CF528">
        <v>-1.9937967881560326E-2</v>
      </c>
      <c r="CG528">
        <v>-1.7841076478362083E-2</v>
      </c>
      <c r="CH528">
        <v>-1.8433019518852234E-2</v>
      </c>
      <c r="CI528">
        <v>-1.9513897597789764E-2</v>
      </c>
      <c r="CJ528">
        <v>-2.336234413087368E-2</v>
      </c>
      <c r="CK528">
        <v>-4.0348432958126068E-2</v>
      </c>
      <c r="CL528">
        <v>-6.8449117243289948E-2</v>
      </c>
      <c r="CM528">
        <v>-5.3328868001699448E-2</v>
      </c>
      <c r="CN528">
        <v>-4.545222595334053E-2</v>
      </c>
      <c r="CO528">
        <v>-5.2004873752593994E-2</v>
      </c>
      <c r="CP528">
        <v>-5.4175563156604767E-2</v>
      </c>
      <c r="CQ528">
        <v>-6.0151819139719009E-2</v>
      </c>
      <c r="CR528">
        <v>0.32813474535942078</v>
      </c>
      <c r="CS528">
        <v>1.8728533983230591</v>
      </c>
      <c r="CT528">
        <v>1.8702007532119751</v>
      </c>
      <c r="CU528">
        <v>1.828298807144165</v>
      </c>
      <c r="CV528">
        <v>1.820421576499939</v>
      </c>
      <c r="CW528">
        <v>1.7110402584075928</v>
      </c>
      <c r="CX528">
        <v>0.16733933985233307</v>
      </c>
      <c r="CY528">
        <v>-0.12580247223377228</v>
      </c>
      <c r="CZ528">
        <v>-0.13430556654930115</v>
      </c>
      <c r="DA528">
        <v>-0.10941371321678162</v>
      </c>
      <c r="DB528">
        <v>-7.9695351421833038E-2</v>
      </c>
      <c r="DC528">
        <v>-6.405794620513916E-2</v>
      </c>
      <c r="DD528">
        <v>8.5131376981735229E-2</v>
      </c>
      <c r="DE528">
        <v>7.7082216739654541E-2</v>
      </c>
      <c r="DF528">
        <v>7.6997555792331696E-2</v>
      </c>
      <c r="DG528">
        <v>8.1847608089447021E-2</v>
      </c>
      <c r="DH528">
        <v>9.0822361409664154E-2</v>
      </c>
      <c r="DI528">
        <v>0.12363414466381073</v>
      </c>
      <c r="DJ528">
        <v>0.20074433088302612</v>
      </c>
      <c r="DK528">
        <v>0.14784950017929077</v>
      </c>
      <c r="DL528">
        <v>0.13630253076553345</v>
      </c>
      <c r="DM528">
        <v>0.1512288898229599</v>
      </c>
      <c r="DN528">
        <v>0.15386125445365906</v>
      </c>
      <c r="DO528">
        <v>0.16677680611610413</v>
      </c>
      <c r="DP528">
        <v>0.43881845474243164</v>
      </c>
      <c r="DQ528">
        <v>1.9887449741363525</v>
      </c>
      <c r="DR528">
        <v>1.9859954118728638</v>
      </c>
      <c r="DS528">
        <v>1.9412318468093872</v>
      </c>
      <c r="DT528">
        <v>1.9372653961181641</v>
      </c>
      <c r="DU528">
        <v>1.8514621257781982</v>
      </c>
      <c r="DV528">
        <v>0.30947786569595337</v>
      </c>
      <c r="DW528">
        <v>-5.0318501889705658E-2</v>
      </c>
      <c r="DX528">
        <v>-5.7935304939746857E-2</v>
      </c>
      <c r="DY528">
        <v>-3.9073489606380463E-2</v>
      </c>
      <c r="DZ528">
        <v>-3.1963620334863663E-2</v>
      </c>
      <c r="EA528">
        <v>-2.3832863196730614E-2</v>
      </c>
      <c r="EB528">
        <v>0.2368348240852356</v>
      </c>
      <c r="EC528">
        <v>0.21413637697696686</v>
      </c>
      <c r="ED528">
        <v>0.2147841602563858</v>
      </c>
      <c r="EE528">
        <v>0.22819752991199493</v>
      </c>
      <c r="EF528">
        <v>0.25568693876266479</v>
      </c>
      <c r="EG528">
        <v>0.36039894819259644</v>
      </c>
      <c r="EH528">
        <v>0.58941692113876343</v>
      </c>
      <c r="EI528">
        <v>0.43831911683082581</v>
      </c>
      <c r="EJ528">
        <v>0.39872753620147705</v>
      </c>
      <c r="EK528">
        <v>0.44466614723205566</v>
      </c>
      <c r="EL528">
        <v>0.45423337817192078</v>
      </c>
      <c r="EM528">
        <v>0.49442571401596069</v>
      </c>
      <c r="EN528">
        <v>0.59862816333770752</v>
      </c>
      <c r="EO528">
        <v>2.1560738086700439</v>
      </c>
      <c r="EP528">
        <v>2.1531844139099121</v>
      </c>
      <c r="EQ528">
        <v>2.1042890548706055</v>
      </c>
      <c r="ER528">
        <v>2.1059691905975342</v>
      </c>
      <c r="ES528">
        <v>2.0542089939117432</v>
      </c>
      <c r="ET528">
        <v>0.51470333337783813</v>
      </c>
      <c r="EU528">
        <v>5.8668360114097595E-2</v>
      </c>
      <c r="EV528">
        <v>5.2331220358610153E-2</v>
      </c>
      <c r="EW528">
        <v>6.2486622482538223E-2</v>
      </c>
      <c r="EX528">
        <v>3.6953415721654892E-2</v>
      </c>
      <c r="EY528">
        <v>3.4245766699314117E-2</v>
      </c>
      <c r="EZ528">
        <v>77.215972900390625</v>
      </c>
      <c r="FA528">
        <v>75.422561645507813</v>
      </c>
      <c r="FB528">
        <v>74.512237548828125</v>
      </c>
      <c r="FC528">
        <v>73.376701354980469</v>
      </c>
      <c r="FD528">
        <v>72.364837646484375</v>
      </c>
      <c r="FE528">
        <v>71.760185241699219</v>
      </c>
      <c r="FF528">
        <v>73.222190856933594</v>
      </c>
      <c r="FG528">
        <v>77.019371032714844</v>
      </c>
      <c r="FH528">
        <v>81.22235107421875</v>
      </c>
      <c r="FI528">
        <v>85.592025756835938</v>
      </c>
      <c r="FJ528">
        <v>90.609657287597656</v>
      </c>
      <c r="FK528">
        <v>94.957809448242188</v>
      </c>
      <c r="FL528">
        <v>97.427085876464844</v>
      </c>
      <c r="FM528">
        <v>98.784408569335938</v>
      </c>
      <c r="FN528">
        <v>99.49249267578125</v>
      </c>
      <c r="FO528">
        <v>97.961082458496094</v>
      </c>
      <c r="FP528">
        <v>97.44586181640625</v>
      </c>
      <c r="FQ528">
        <v>96.048393249511719</v>
      </c>
      <c r="FR528">
        <v>94.1002197265625</v>
      </c>
      <c r="FS528">
        <v>90.922348022460938</v>
      </c>
      <c r="FT528">
        <v>87.528976440429688</v>
      </c>
      <c r="FU528">
        <v>84.973876953125</v>
      </c>
      <c r="FV528">
        <v>82.245452880859375</v>
      </c>
      <c r="FW528">
        <v>80.185379028320313</v>
      </c>
      <c r="FX528">
        <v>35</v>
      </c>
      <c r="FY528">
        <v>6.0685139149427414E-2</v>
      </c>
      <c r="FZ528">
        <v>1</v>
      </c>
      <c r="GA528" s="57" t="s">
        <v>10</v>
      </c>
    </row>
    <row r="529" spans="1:183" x14ac:dyDescent="0.2">
      <c r="A529" t="s">
        <v>242</v>
      </c>
      <c r="B529" t="s">
        <v>246</v>
      </c>
      <c r="C529" t="s">
        <v>218</v>
      </c>
      <c r="D529" t="s">
        <v>42</v>
      </c>
      <c r="E529">
        <v>2016</v>
      </c>
      <c r="F529" t="s">
        <v>221</v>
      </c>
      <c r="G529" t="s">
        <v>244</v>
      </c>
      <c r="H529" s="57" t="s">
        <v>234</v>
      </c>
      <c r="I529">
        <v>62.61</v>
      </c>
      <c r="L529">
        <v>6.7278255051744056</v>
      </c>
      <c r="M529">
        <v>6.4802806883866149</v>
      </c>
      <c r="N529">
        <v>6.3858199369294102</v>
      </c>
      <c r="O529">
        <v>6.6799701860765976</v>
      </c>
      <c r="P529">
        <v>7.0931073662662811</v>
      </c>
      <c r="Q529">
        <v>7.8051166695414969</v>
      </c>
      <c r="R529">
        <v>9.3193508256203952</v>
      </c>
      <c r="S529">
        <v>9.941384855318109</v>
      </c>
      <c r="T529">
        <v>10.818704401846995</v>
      </c>
      <c r="U529">
        <v>11.485544554259665</v>
      </c>
      <c r="V529">
        <v>11.937772689143271</v>
      </c>
      <c r="W529">
        <v>12.388913587905511</v>
      </c>
      <c r="X529">
        <v>12.638980881121007</v>
      </c>
      <c r="Y529">
        <v>12.912864069580499</v>
      </c>
      <c r="Z529">
        <v>13.024028598776599</v>
      </c>
      <c r="AA529">
        <v>12.901055623121556</v>
      </c>
      <c r="AB529">
        <v>12.9052519507347</v>
      </c>
      <c r="AC529">
        <v>12.711854194888526</v>
      </c>
      <c r="AD529">
        <v>12.308406944992033</v>
      </c>
      <c r="AE529">
        <v>12.286840667233385</v>
      </c>
      <c r="AF529">
        <v>12.218172985843387</v>
      </c>
      <c r="AG529">
        <v>11.343751411766446</v>
      </c>
      <c r="AH529">
        <v>8.7964486706548417</v>
      </c>
      <c r="AI529">
        <v>7.908480134608582</v>
      </c>
      <c r="AJ529">
        <v>-0.27671077847480774</v>
      </c>
      <c r="AK529">
        <v>-0.24981853365898132</v>
      </c>
      <c r="AL529">
        <v>-0.25165018439292908</v>
      </c>
      <c r="AM529">
        <v>-0.26722532510757446</v>
      </c>
      <c r="AN529">
        <v>-0.30241161584854126</v>
      </c>
      <c r="AO529">
        <v>-0.44109579920768738</v>
      </c>
      <c r="AP529">
        <v>-0.72631514072418213</v>
      </c>
      <c r="AQ529">
        <v>-0.54497683048248291</v>
      </c>
      <c r="AR529">
        <v>-0.4896320104598999</v>
      </c>
      <c r="AS529">
        <v>-0.54867589473724365</v>
      </c>
      <c r="AT529">
        <v>-0.5625845193862915</v>
      </c>
      <c r="AU529">
        <v>-0.61472934484481812</v>
      </c>
      <c r="AV529">
        <v>5.7641364634037018E-2</v>
      </c>
      <c r="AW529">
        <v>1.5896329879760742</v>
      </c>
      <c r="AX529">
        <v>1.5872170925140381</v>
      </c>
      <c r="AY529">
        <v>1.5523084402084351</v>
      </c>
      <c r="AZ529">
        <v>1.5348742008209229</v>
      </c>
      <c r="BA529">
        <v>1.3678717613220215</v>
      </c>
      <c r="BB529">
        <v>-0.180024653673172</v>
      </c>
      <c r="BC529">
        <v>-0.31027328968048096</v>
      </c>
      <c r="BD529">
        <v>-0.32094234228134155</v>
      </c>
      <c r="BE529">
        <v>-0.28131404519081116</v>
      </c>
      <c r="BF529">
        <v>-0.19634412229061127</v>
      </c>
      <c r="BG529">
        <v>-0.16236166656017303</v>
      </c>
      <c r="BH529">
        <v>-0.12500731647014618</v>
      </c>
      <c r="BI529">
        <v>-0.11276437342166901</v>
      </c>
      <c r="BJ529">
        <v>-0.11386359483003616</v>
      </c>
      <c r="BK529">
        <v>-0.12087540328502655</v>
      </c>
      <c r="BL529">
        <v>-0.13754704594612122</v>
      </c>
      <c r="BM529">
        <v>-0.20433101058006287</v>
      </c>
      <c r="BN529">
        <v>-0.33764255046844482</v>
      </c>
      <c r="BO529">
        <v>-0.25450724363327026</v>
      </c>
      <c r="BP529">
        <v>-0.2272069901227951</v>
      </c>
      <c r="BQ529">
        <v>-0.25523862242698669</v>
      </c>
      <c r="BR529">
        <v>-0.26221239566802979</v>
      </c>
      <c r="BS529">
        <v>-0.28708043694496155</v>
      </c>
      <c r="BT529">
        <v>0.21745105087757111</v>
      </c>
      <c r="BU529">
        <v>1.7569619417190552</v>
      </c>
      <c r="BV529">
        <v>1.7544060945510864</v>
      </c>
      <c r="BW529">
        <v>1.7153657674789429</v>
      </c>
      <c r="BX529">
        <v>1.7035778760910034</v>
      </c>
      <c r="BY529">
        <v>1.5706185102462769</v>
      </c>
      <c r="BZ529">
        <v>2.5200808420777321E-2</v>
      </c>
      <c r="CA529">
        <v>-0.2012864351272583</v>
      </c>
      <c r="CB529">
        <v>-0.21067582070827484</v>
      </c>
      <c r="CC529">
        <v>-0.17975394427776337</v>
      </c>
      <c r="CD529">
        <v>-0.12742708623409271</v>
      </c>
      <c r="CE529">
        <v>-0.10428302735090256</v>
      </c>
      <c r="CF529">
        <v>-1.9937967881560326E-2</v>
      </c>
      <c r="CG529">
        <v>-1.7841076478362083E-2</v>
      </c>
      <c r="CH529">
        <v>-1.8433019518852234E-2</v>
      </c>
      <c r="CI529">
        <v>-1.9513897597789764E-2</v>
      </c>
      <c r="CJ529">
        <v>-2.336234413087368E-2</v>
      </c>
      <c r="CK529">
        <v>-4.0348432958126068E-2</v>
      </c>
      <c r="CL529">
        <v>-6.8449117243289948E-2</v>
      </c>
      <c r="CM529">
        <v>-5.3328868001699448E-2</v>
      </c>
      <c r="CN529">
        <v>-4.545222595334053E-2</v>
      </c>
      <c r="CO529">
        <v>-5.2004873752593994E-2</v>
      </c>
      <c r="CP529">
        <v>-5.4175563156604767E-2</v>
      </c>
      <c r="CQ529">
        <v>-6.0151819139719009E-2</v>
      </c>
      <c r="CR529">
        <v>0.32813474535942078</v>
      </c>
      <c r="CS529">
        <v>1.8728533983230591</v>
      </c>
      <c r="CT529">
        <v>1.8702007532119751</v>
      </c>
      <c r="CU529">
        <v>1.828298807144165</v>
      </c>
      <c r="CV529">
        <v>1.820421576499939</v>
      </c>
      <c r="CW529">
        <v>1.7110402584075928</v>
      </c>
      <c r="CX529">
        <v>0.16733933985233307</v>
      </c>
      <c r="CY529">
        <v>-0.12580247223377228</v>
      </c>
      <c r="CZ529">
        <v>-0.13430556654930115</v>
      </c>
      <c r="DA529">
        <v>-0.10941371321678162</v>
      </c>
      <c r="DB529">
        <v>-7.9695351421833038E-2</v>
      </c>
      <c r="DC529">
        <v>-6.405794620513916E-2</v>
      </c>
      <c r="DD529">
        <v>8.5131376981735229E-2</v>
      </c>
      <c r="DE529">
        <v>7.7082216739654541E-2</v>
      </c>
      <c r="DF529">
        <v>7.6997555792331696E-2</v>
      </c>
      <c r="DG529">
        <v>8.1847608089447021E-2</v>
      </c>
      <c r="DH529">
        <v>9.0822361409664154E-2</v>
      </c>
      <c r="DI529">
        <v>0.12363414466381073</v>
      </c>
      <c r="DJ529">
        <v>0.20074433088302612</v>
      </c>
      <c r="DK529">
        <v>0.14784950017929077</v>
      </c>
      <c r="DL529">
        <v>0.13630253076553345</v>
      </c>
      <c r="DM529">
        <v>0.1512288898229599</v>
      </c>
      <c r="DN529">
        <v>0.15386125445365906</v>
      </c>
      <c r="DO529">
        <v>0.16677680611610413</v>
      </c>
      <c r="DP529">
        <v>0.43881845474243164</v>
      </c>
      <c r="DQ529">
        <v>1.9887449741363525</v>
      </c>
      <c r="DR529">
        <v>1.9859954118728638</v>
      </c>
      <c r="DS529">
        <v>1.9412318468093872</v>
      </c>
      <c r="DT529">
        <v>1.9372653961181641</v>
      </c>
      <c r="DU529">
        <v>1.8514621257781982</v>
      </c>
      <c r="DV529">
        <v>0.30947786569595337</v>
      </c>
      <c r="DW529">
        <v>-5.0318501889705658E-2</v>
      </c>
      <c r="DX529">
        <v>-5.7935304939746857E-2</v>
      </c>
      <c r="DY529">
        <v>-3.9073489606380463E-2</v>
      </c>
      <c r="DZ529">
        <v>-3.1963620334863663E-2</v>
      </c>
      <c r="EA529">
        <v>-2.3832863196730614E-2</v>
      </c>
      <c r="EB529">
        <v>0.2368348240852356</v>
      </c>
      <c r="EC529">
        <v>0.21413637697696686</v>
      </c>
      <c r="ED529">
        <v>0.2147841602563858</v>
      </c>
      <c r="EE529">
        <v>0.22819752991199493</v>
      </c>
      <c r="EF529">
        <v>0.25568693876266479</v>
      </c>
      <c r="EG529">
        <v>0.36039894819259644</v>
      </c>
      <c r="EH529">
        <v>0.58941692113876343</v>
      </c>
      <c r="EI529">
        <v>0.43831911683082581</v>
      </c>
      <c r="EJ529">
        <v>0.39872753620147705</v>
      </c>
      <c r="EK529">
        <v>0.44466614723205566</v>
      </c>
      <c r="EL529">
        <v>0.45423337817192078</v>
      </c>
      <c r="EM529">
        <v>0.49442571401596069</v>
      </c>
      <c r="EN529">
        <v>0.59862816333770752</v>
      </c>
      <c r="EO529">
        <v>2.1560738086700439</v>
      </c>
      <c r="EP529">
        <v>2.1531844139099121</v>
      </c>
      <c r="EQ529">
        <v>2.1042890548706055</v>
      </c>
      <c r="ER529">
        <v>2.1059691905975342</v>
      </c>
      <c r="ES529">
        <v>2.0542089939117432</v>
      </c>
      <c r="ET529">
        <v>0.51470333337783813</v>
      </c>
      <c r="EU529">
        <v>5.8668360114097595E-2</v>
      </c>
      <c r="EV529">
        <v>5.2331220358610153E-2</v>
      </c>
      <c r="EW529">
        <v>6.2486622482538223E-2</v>
      </c>
      <c r="EX529">
        <v>3.6953415721654892E-2</v>
      </c>
      <c r="EY529">
        <v>3.4245766699314117E-2</v>
      </c>
      <c r="EZ529">
        <v>77.215972900390625</v>
      </c>
      <c r="FA529">
        <v>75.422561645507813</v>
      </c>
      <c r="FB529">
        <v>74.512237548828125</v>
      </c>
      <c r="FC529">
        <v>73.376701354980469</v>
      </c>
      <c r="FD529">
        <v>72.364837646484375</v>
      </c>
      <c r="FE529">
        <v>71.760185241699219</v>
      </c>
      <c r="FF529">
        <v>73.222190856933594</v>
      </c>
      <c r="FG529">
        <v>77.019371032714844</v>
      </c>
      <c r="FH529">
        <v>81.22235107421875</v>
      </c>
      <c r="FI529">
        <v>85.592025756835938</v>
      </c>
      <c r="FJ529">
        <v>90.609657287597656</v>
      </c>
      <c r="FK529">
        <v>94.957809448242188</v>
      </c>
      <c r="FL529">
        <v>97.427085876464844</v>
      </c>
      <c r="FM529">
        <v>98.784408569335938</v>
      </c>
      <c r="FN529">
        <v>99.49249267578125</v>
      </c>
      <c r="FO529">
        <v>97.961082458496094</v>
      </c>
      <c r="FP529">
        <v>97.44586181640625</v>
      </c>
      <c r="FQ529">
        <v>96.048393249511719</v>
      </c>
      <c r="FR529">
        <v>94.1002197265625</v>
      </c>
      <c r="FS529">
        <v>90.922348022460938</v>
      </c>
      <c r="FT529">
        <v>87.528976440429688</v>
      </c>
      <c r="FU529">
        <v>84.973876953125</v>
      </c>
      <c r="FV529">
        <v>82.245452880859375</v>
      </c>
      <c r="FW529">
        <v>80.185379028320313</v>
      </c>
      <c r="FX529">
        <v>35</v>
      </c>
      <c r="FY529">
        <v>6.0685139149427414E-2</v>
      </c>
      <c r="FZ529">
        <v>1</v>
      </c>
      <c r="GA529" s="57" t="s">
        <v>10</v>
      </c>
    </row>
    <row r="530" spans="1:183" x14ac:dyDescent="0.2">
      <c r="A530" t="s">
        <v>242</v>
      </c>
      <c r="B530" t="s">
        <v>246</v>
      </c>
      <c r="C530" t="s">
        <v>218</v>
      </c>
      <c r="D530" t="s">
        <v>43</v>
      </c>
      <c r="E530">
        <v>2014</v>
      </c>
      <c r="F530" t="s">
        <v>221</v>
      </c>
      <c r="G530" t="s">
        <v>244</v>
      </c>
      <c r="H530" s="57" t="s">
        <v>234</v>
      </c>
      <c r="I530">
        <v>64.25</v>
      </c>
      <c r="L530">
        <v>6.9449643541546795</v>
      </c>
      <c r="M530">
        <v>6.6891913770108165</v>
      </c>
      <c r="N530">
        <v>6.56286106680583</v>
      </c>
      <c r="O530">
        <v>6.8472906923656573</v>
      </c>
      <c r="P530">
        <v>7.27637278482963</v>
      </c>
      <c r="Q530">
        <v>7.975177319009779</v>
      </c>
      <c r="R530">
        <v>9.3906874776935254</v>
      </c>
      <c r="S530">
        <v>9.8784473431441011</v>
      </c>
      <c r="T530">
        <v>10.968441005887216</v>
      </c>
      <c r="U530">
        <v>11.855127702777363</v>
      </c>
      <c r="V530">
        <v>12.339887492954428</v>
      </c>
      <c r="W530">
        <v>12.75104362505965</v>
      </c>
      <c r="X530">
        <v>13.017494007708208</v>
      </c>
      <c r="Y530">
        <v>13.343192578157796</v>
      </c>
      <c r="Z530">
        <v>13.440103818167515</v>
      </c>
      <c r="AA530">
        <v>13.46940455459257</v>
      </c>
      <c r="AB530">
        <v>13.370881663120459</v>
      </c>
      <c r="AC530">
        <v>13.177538614943691</v>
      </c>
      <c r="AD530">
        <v>12.736513431100818</v>
      </c>
      <c r="AE530">
        <v>12.630471863941448</v>
      </c>
      <c r="AF530">
        <v>12.52026230894978</v>
      </c>
      <c r="AG530">
        <v>11.64654621377365</v>
      </c>
      <c r="AH530">
        <v>9.0063361935153186</v>
      </c>
      <c r="AI530">
        <v>8.099560435000015</v>
      </c>
      <c r="AJ530">
        <v>-0.3961886465549469</v>
      </c>
      <c r="AK530">
        <v>-0.36779627203941345</v>
      </c>
      <c r="AL530">
        <v>-0.37486359477043152</v>
      </c>
      <c r="AM530">
        <v>-0.38680693507194519</v>
      </c>
      <c r="AN530">
        <v>-0.42205417156219482</v>
      </c>
      <c r="AO530">
        <v>-0.55637067556381226</v>
      </c>
      <c r="AP530">
        <v>-0.84126561880111694</v>
      </c>
      <c r="AQ530">
        <v>-0.62563121318817139</v>
      </c>
      <c r="AR530">
        <v>-0.5697704553604126</v>
      </c>
      <c r="AS530">
        <v>-0.66171228885650635</v>
      </c>
      <c r="AT530">
        <v>-0.67539113759994507</v>
      </c>
      <c r="AU530">
        <v>-0.72739386558532715</v>
      </c>
      <c r="AV530">
        <v>3.5275984555482864E-2</v>
      </c>
      <c r="AW530">
        <v>1.583398699760437</v>
      </c>
      <c r="AX530">
        <v>1.580938458442688</v>
      </c>
      <c r="AY530">
        <v>1.5799891948699951</v>
      </c>
      <c r="AZ530">
        <v>1.5444308519363403</v>
      </c>
      <c r="BA530">
        <v>1.3575314283370972</v>
      </c>
      <c r="BB530">
        <v>-0.21864153444766998</v>
      </c>
      <c r="BC530">
        <v>-0.313189297914505</v>
      </c>
      <c r="BD530">
        <v>-0.32210284471511841</v>
      </c>
      <c r="BE530">
        <v>-0.28366130590438843</v>
      </c>
      <c r="BF530">
        <v>-0.19705745577812195</v>
      </c>
      <c r="BG530">
        <v>-0.16214649379253387</v>
      </c>
      <c r="BH530">
        <v>-0.18092876672744751</v>
      </c>
      <c r="BI530">
        <v>-0.1680588573217392</v>
      </c>
      <c r="BJ530">
        <v>-0.171579509973526</v>
      </c>
      <c r="BK530">
        <v>-0.176937535405159</v>
      </c>
      <c r="BL530">
        <v>-0.19359226524829865</v>
      </c>
      <c r="BM530">
        <v>-0.25784045457839966</v>
      </c>
      <c r="BN530">
        <v>-0.39083057641983032</v>
      </c>
      <c r="BO530">
        <v>-0.2920391857624054</v>
      </c>
      <c r="BP530">
        <v>-0.26519739627838135</v>
      </c>
      <c r="BQ530">
        <v>-0.30888587236404419</v>
      </c>
      <c r="BR530">
        <v>-0.31613919138908386</v>
      </c>
      <c r="BS530">
        <v>-0.34085071086883545</v>
      </c>
      <c r="BT530">
        <v>0.2038329541683197</v>
      </c>
      <c r="BU530">
        <v>1.7608137130737305</v>
      </c>
      <c r="BV530">
        <v>1.7581984996795654</v>
      </c>
      <c r="BW530">
        <v>1.7538957595825195</v>
      </c>
      <c r="BX530">
        <v>1.7245563268661499</v>
      </c>
      <c r="BY530">
        <v>1.5776576995849609</v>
      </c>
      <c r="BZ530">
        <v>2.6682710740715265E-3</v>
      </c>
      <c r="CA530">
        <v>-0.20211628079414368</v>
      </c>
      <c r="CB530">
        <v>-0.21043072640895844</v>
      </c>
      <c r="CC530">
        <v>-0.17998376488685608</v>
      </c>
      <c r="CD530">
        <v>-0.12672571837902069</v>
      </c>
      <c r="CE530">
        <v>-0.103458471596241</v>
      </c>
      <c r="CF530">
        <v>-3.1840421259403229E-2</v>
      </c>
      <c r="CG530">
        <v>-2.9721330851316452E-2</v>
      </c>
      <c r="CH530">
        <v>-3.0785571783781052E-2</v>
      </c>
      <c r="CI530">
        <v>-3.1582634896039963E-2</v>
      </c>
      <c r="CJ530">
        <v>-3.5360231995582581E-2</v>
      </c>
      <c r="CK530">
        <v>-5.1079321652650833E-2</v>
      </c>
      <c r="CL530">
        <v>-7.8860647976398468E-2</v>
      </c>
      <c r="CM530">
        <v>-6.0994349420070648E-2</v>
      </c>
      <c r="CN530">
        <v>-5.4251007735729218E-2</v>
      </c>
      <c r="CO530">
        <v>-6.451936811208725E-2</v>
      </c>
      <c r="CP530">
        <v>-6.7322395741939545E-2</v>
      </c>
      <c r="CQ530">
        <v>-7.3132112622261047E-2</v>
      </c>
      <c r="CR530">
        <v>0.32057499885559082</v>
      </c>
      <c r="CS530">
        <v>1.8836908340454102</v>
      </c>
      <c r="CT530">
        <v>1.8809682130813599</v>
      </c>
      <c r="CU530">
        <v>1.8743429183959961</v>
      </c>
      <c r="CV530">
        <v>1.8493106365203857</v>
      </c>
      <c r="CW530">
        <v>1.7301163673400879</v>
      </c>
      <c r="CX530">
        <v>0.1559467613697052</v>
      </c>
      <c r="CY530">
        <v>-0.1251874566078186</v>
      </c>
      <c r="CZ530">
        <v>-0.13308694958686829</v>
      </c>
      <c r="DA530">
        <v>-0.10817699879407883</v>
      </c>
      <c r="DB530">
        <v>-7.8014180064201355E-2</v>
      </c>
      <c r="DC530">
        <v>-6.2811322510242462E-2</v>
      </c>
      <c r="DD530">
        <v>0.11724792420864105</v>
      </c>
      <c r="DE530">
        <v>0.10861619561910629</v>
      </c>
      <c r="DF530">
        <v>0.1100083664059639</v>
      </c>
      <c r="DG530">
        <v>0.11377227306365967</v>
      </c>
      <c r="DH530">
        <v>0.12287179380655289</v>
      </c>
      <c r="DI530">
        <v>0.1556818038225174</v>
      </c>
      <c r="DJ530">
        <v>0.23310928046703339</v>
      </c>
      <c r="DK530">
        <v>0.17005047202110291</v>
      </c>
      <c r="DL530">
        <v>0.15669538080692291</v>
      </c>
      <c r="DM530">
        <v>0.1798471212387085</v>
      </c>
      <c r="DN530">
        <v>0.18149439990520477</v>
      </c>
      <c r="DO530">
        <v>0.19458648562431335</v>
      </c>
      <c r="DP530">
        <v>0.43731704354286194</v>
      </c>
      <c r="DQ530">
        <v>2.0065679550170898</v>
      </c>
      <c r="DR530">
        <v>2.0037379264831543</v>
      </c>
      <c r="DS530">
        <v>1.9947899580001831</v>
      </c>
      <c r="DT530">
        <v>1.9740650653839111</v>
      </c>
      <c r="DU530">
        <v>1.8825751543045044</v>
      </c>
      <c r="DV530">
        <v>0.30922526121139526</v>
      </c>
      <c r="DW530">
        <v>-4.8258636146783829E-2</v>
      </c>
      <c r="DX530">
        <v>-5.5743187665939331E-2</v>
      </c>
      <c r="DY530">
        <v>-3.637024387717247E-2</v>
      </c>
      <c r="DZ530">
        <v>-2.9302638024091721E-2</v>
      </c>
      <c r="EA530">
        <v>-2.2164167836308479E-2</v>
      </c>
      <c r="EB530">
        <v>0.33250781893730164</v>
      </c>
      <c r="EC530">
        <v>0.30835360288619995</v>
      </c>
      <c r="ED530">
        <v>0.31329247355461121</v>
      </c>
      <c r="EE530">
        <v>0.32364165782928467</v>
      </c>
      <c r="EF530">
        <v>0.35133370757102966</v>
      </c>
      <c r="EG530">
        <v>0.45421203970909119</v>
      </c>
      <c r="EH530">
        <v>0.6835443377494812</v>
      </c>
      <c r="EI530">
        <v>0.5036424994468689</v>
      </c>
      <c r="EJ530">
        <v>0.46126845479011536</v>
      </c>
      <c r="EK530">
        <v>0.53267353773117065</v>
      </c>
      <c r="EL530">
        <v>0.54074633121490479</v>
      </c>
      <c r="EM530">
        <v>0.58112961053848267</v>
      </c>
      <c r="EN530">
        <v>0.60587400197982788</v>
      </c>
      <c r="EO530">
        <v>2.1839830875396729</v>
      </c>
      <c r="EP530">
        <v>2.1809980869293213</v>
      </c>
      <c r="EQ530">
        <v>2.168696403503418</v>
      </c>
      <c r="ER530">
        <v>2.1541905403137207</v>
      </c>
      <c r="ES530">
        <v>2.1027014255523682</v>
      </c>
      <c r="ET530">
        <v>0.53053504228591919</v>
      </c>
      <c r="EU530">
        <v>6.2814369797706604E-2</v>
      </c>
      <c r="EV530">
        <v>5.5928926914930344E-2</v>
      </c>
      <c r="EW530">
        <v>6.7307308316230774E-2</v>
      </c>
      <c r="EX530">
        <v>4.102909192442894E-2</v>
      </c>
      <c r="EY530">
        <v>3.6523859947919846E-2</v>
      </c>
      <c r="EZ530">
        <v>76.899696350097656</v>
      </c>
      <c r="FA530">
        <v>75.262229919433594</v>
      </c>
      <c r="FB530">
        <v>73.86175537109375</v>
      </c>
      <c r="FC530">
        <v>72.656585693359375</v>
      </c>
      <c r="FD530">
        <v>71.696388244628906</v>
      </c>
      <c r="FE530">
        <v>70.927963256835938</v>
      </c>
      <c r="FF530">
        <v>70.507759094238281</v>
      </c>
      <c r="FG530">
        <v>73.574333190917969</v>
      </c>
      <c r="FH530">
        <v>79.826759338378906</v>
      </c>
      <c r="FI530">
        <v>86.0919189453125</v>
      </c>
      <c r="FJ530">
        <v>91.361328125</v>
      </c>
      <c r="FK530">
        <v>95.227622985839844</v>
      </c>
      <c r="FL530">
        <v>97.720924377441406</v>
      </c>
      <c r="FM530">
        <v>99.577537536621094</v>
      </c>
      <c r="FN530">
        <v>99.909416198730469</v>
      </c>
      <c r="FO530">
        <v>99.729545593261719</v>
      </c>
      <c r="FP530">
        <v>98.346870422363281</v>
      </c>
      <c r="FQ530">
        <v>97.049568176269531</v>
      </c>
      <c r="FR530">
        <v>94.785240173339844</v>
      </c>
      <c r="FS530">
        <v>90.601234436035156</v>
      </c>
      <c r="FT530">
        <v>86.787811279296875</v>
      </c>
      <c r="FU530">
        <v>84.47650146484375</v>
      </c>
      <c r="FV530">
        <v>81.181114196777344</v>
      </c>
      <c r="FW530">
        <v>79.072212219238281</v>
      </c>
      <c r="FX530">
        <v>35</v>
      </c>
      <c r="FY530">
        <v>6.0685139149427414E-2</v>
      </c>
      <c r="FZ530">
        <v>1</v>
      </c>
      <c r="GA530" s="57" t="s">
        <v>10</v>
      </c>
    </row>
    <row r="531" spans="1:183" x14ac:dyDescent="0.2">
      <c r="A531" t="s">
        <v>242</v>
      </c>
      <c r="B531" t="s">
        <v>246</v>
      </c>
      <c r="C531" t="s">
        <v>218</v>
      </c>
      <c r="D531" t="s">
        <v>43</v>
      </c>
      <c r="E531">
        <v>2015</v>
      </c>
      <c r="F531" t="s">
        <v>221</v>
      </c>
      <c r="G531" t="s">
        <v>244</v>
      </c>
      <c r="H531" s="57" t="s">
        <v>234</v>
      </c>
      <c r="I531">
        <v>64.25</v>
      </c>
      <c r="L531">
        <v>6.9449643541546795</v>
      </c>
      <c r="M531">
        <v>6.6891913770108165</v>
      </c>
      <c r="N531">
        <v>6.56286106680583</v>
      </c>
      <c r="O531">
        <v>6.8472906923656573</v>
      </c>
      <c r="P531">
        <v>7.27637278482963</v>
      </c>
      <c r="Q531">
        <v>7.975177319009779</v>
      </c>
      <c r="R531">
        <v>9.3906874776935254</v>
      </c>
      <c r="S531">
        <v>9.8784473431441011</v>
      </c>
      <c r="T531">
        <v>10.968441005887216</v>
      </c>
      <c r="U531">
        <v>11.855127702777363</v>
      </c>
      <c r="V531">
        <v>12.339887492954428</v>
      </c>
      <c r="W531">
        <v>12.75104362505965</v>
      </c>
      <c r="X531">
        <v>13.017494007708208</v>
      </c>
      <c r="Y531">
        <v>13.343192578157796</v>
      </c>
      <c r="Z531">
        <v>13.440103818167515</v>
      </c>
      <c r="AA531">
        <v>13.46940455459257</v>
      </c>
      <c r="AB531">
        <v>13.370881663120459</v>
      </c>
      <c r="AC531">
        <v>13.177538614943691</v>
      </c>
      <c r="AD531">
        <v>12.736513431100818</v>
      </c>
      <c r="AE531">
        <v>12.630471863941448</v>
      </c>
      <c r="AF531">
        <v>12.52026230894978</v>
      </c>
      <c r="AG531">
        <v>11.64654621377365</v>
      </c>
      <c r="AH531">
        <v>9.0063361935153186</v>
      </c>
      <c r="AI531">
        <v>8.099560435000015</v>
      </c>
      <c r="AJ531">
        <v>-0.3961886465549469</v>
      </c>
      <c r="AK531">
        <v>-0.36779627203941345</v>
      </c>
      <c r="AL531">
        <v>-0.37486359477043152</v>
      </c>
      <c r="AM531">
        <v>-0.38680693507194519</v>
      </c>
      <c r="AN531">
        <v>-0.42205417156219482</v>
      </c>
      <c r="AO531">
        <v>-0.55637067556381226</v>
      </c>
      <c r="AP531">
        <v>-0.84126561880111694</v>
      </c>
      <c r="AQ531">
        <v>-0.62563121318817139</v>
      </c>
      <c r="AR531">
        <v>-0.5697704553604126</v>
      </c>
      <c r="AS531">
        <v>-0.66171228885650635</v>
      </c>
      <c r="AT531">
        <v>-0.67539113759994507</v>
      </c>
      <c r="AU531">
        <v>-0.72739386558532715</v>
      </c>
      <c r="AV531">
        <v>3.5275984555482864E-2</v>
      </c>
      <c r="AW531">
        <v>1.583398699760437</v>
      </c>
      <c r="AX531">
        <v>1.580938458442688</v>
      </c>
      <c r="AY531">
        <v>1.5799891948699951</v>
      </c>
      <c r="AZ531">
        <v>1.5444308519363403</v>
      </c>
      <c r="BA531">
        <v>1.3575314283370972</v>
      </c>
      <c r="BB531">
        <v>-0.21864153444766998</v>
      </c>
      <c r="BC531">
        <v>-0.313189297914505</v>
      </c>
      <c r="BD531">
        <v>-0.32210284471511841</v>
      </c>
      <c r="BE531">
        <v>-0.28366130590438843</v>
      </c>
      <c r="BF531">
        <v>-0.19705745577812195</v>
      </c>
      <c r="BG531">
        <v>-0.16214649379253387</v>
      </c>
      <c r="BH531">
        <v>-0.18092876672744751</v>
      </c>
      <c r="BI531">
        <v>-0.1680588573217392</v>
      </c>
      <c r="BJ531">
        <v>-0.171579509973526</v>
      </c>
      <c r="BK531">
        <v>-0.176937535405159</v>
      </c>
      <c r="BL531">
        <v>-0.19359226524829865</v>
      </c>
      <c r="BM531">
        <v>-0.25784045457839966</v>
      </c>
      <c r="BN531">
        <v>-0.39083057641983032</v>
      </c>
      <c r="BO531">
        <v>-0.2920391857624054</v>
      </c>
      <c r="BP531">
        <v>-0.26519739627838135</v>
      </c>
      <c r="BQ531">
        <v>-0.30888587236404419</v>
      </c>
      <c r="BR531">
        <v>-0.31613919138908386</v>
      </c>
      <c r="BS531">
        <v>-0.34085071086883545</v>
      </c>
      <c r="BT531">
        <v>0.2038329541683197</v>
      </c>
      <c r="BU531">
        <v>1.7608137130737305</v>
      </c>
      <c r="BV531">
        <v>1.7581984996795654</v>
      </c>
      <c r="BW531">
        <v>1.7538957595825195</v>
      </c>
      <c r="BX531">
        <v>1.7245563268661499</v>
      </c>
      <c r="BY531">
        <v>1.5776576995849609</v>
      </c>
      <c r="BZ531">
        <v>2.6682710740715265E-3</v>
      </c>
      <c r="CA531">
        <v>-0.20211628079414368</v>
      </c>
      <c r="CB531">
        <v>-0.21043072640895844</v>
      </c>
      <c r="CC531">
        <v>-0.17998376488685608</v>
      </c>
      <c r="CD531">
        <v>-0.12672571837902069</v>
      </c>
      <c r="CE531">
        <v>-0.103458471596241</v>
      </c>
      <c r="CF531">
        <v>-3.1840421259403229E-2</v>
      </c>
      <c r="CG531">
        <v>-2.9721330851316452E-2</v>
      </c>
      <c r="CH531">
        <v>-3.0785571783781052E-2</v>
      </c>
      <c r="CI531">
        <v>-3.1582634896039963E-2</v>
      </c>
      <c r="CJ531">
        <v>-3.5360231995582581E-2</v>
      </c>
      <c r="CK531">
        <v>-5.1079321652650833E-2</v>
      </c>
      <c r="CL531">
        <v>-7.8860647976398468E-2</v>
      </c>
      <c r="CM531">
        <v>-6.0994349420070648E-2</v>
      </c>
      <c r="CN531">
        <v>-5.4251007735729218E-2</v>
      </c>
      <c r="CO531">
        <v>-6.451936811208725E-2</v>
      </c>
      <c r="CP531">
        <v>-6.7322395741939545E-2</v>
      </c>
      <c r="CQ531">
        <v>-7.3132112622261047E-2</v>
      </c>
      <c r="CR531">
        <v>0.32057499885559082</v>
      </c>
      <c r="CS531">
        <v>1.8836908340454102</v>
      </c>
      <c r="CT531">
        <v>1.8809682130813599</v>
      </c>
      <c r="CU531">
        <v>1.8743429183959961</v>
      </c>
      <c r="CV531">
        <v>1.8493106365203857</v>
      </c>
      <c r="CW531">
        <v>1.7301163673400879</v>
      </c>
      <c r="CX531">
        <v>0.1559467613697052</v>
      </c>
      <c r="CY531">
        <v>-0.1251874566078186</v>
      </c>
      <c r="CZ531">
        <v>-0.13308694958686829</v>
      </c>
      <c r="DA531">
        <v>-0.10817699879407883</v>
      </c>
      <c r="DB531">
        <v>-7.8014180064201355E-2</v>
      </c>
      <c r="DC531">
        <v>-6.2811322510242462E-2</v>
      </c>
      <c r="DD531">
        <v>0.11724792420864105</v>
      </c>
      <c r="DE531">
        <v>0.10861619561910629</v>
      </c>
      <c r="DF531">
        <v>0.1100083664059639</v>
      </c>
      <c r="DG531">
        <v>0.11377227306365967</v>
      </c>
      <c r="DH531">
        <v>0.12287179380655289</v>
      </c>
      <c r="DI531">
        <v>0.1556818038225174</v>
      </c>
      <c r="DJ531">
        <v>0.23310928046703339</v>
      </c>
      <c r="DK531">
        <v>0.17005047202110291</v>
      </c>
      <c r="DL531">
        <v>0.15669538080692291</v>
      </c>
      <c r="DM531">
        <v>0.1798471212387085</v>
      </c>
      <c r="DN531">
        <v>0.18149439990520477</v>
      </c>
      <c r="DO531">
        <v>0.19458648562431335</v>
      </c>
      <c r="DP531">
        <v>0.43731704354286194</v>
      </c>
      <c r="DQ531">
        <v>2.0065679550170898</v>
      </c>
      <c r="DR531">
        <v>2.0037379264831543</v>
      </c>
      <c r="DS531">
        <v>1.9947899580001831</v>
      </c>
      <c r="DT531">
        <v>1.9740650653839111</v>
      </c>
      <c r="DU531">
        <v>1.8825751543045044</v>
      </c>
      <c r="DV531">
        <v>0.30922526121139526</v>
      </c>
      <c r="DW531">
        <v>-4.8258636146783829E-2</v>
      </c>
      <c r="DX531">
        <v>-5.5743187665939331E-2</v>
      </c>
      <c r="DY531">
        <v>-3.637024387717247E-2</v>
      </c>
      <c r="DZ531">
        <v>-2.9302638024091721E-2</v>
      </c>
      <c r="EA531">
        <v>-2.2164167836308479E-2</v>
      </c>
      <c r="EB531">
        <v>0.33250781893730164</v>
      </c>
      <c r="EC531">
        <v>0.30835360288619995</v>
      </c>
      <c r="ED531">
        <v>0.31329247355461121</v>
      </c>
      <c r="EE531">
        <v>0.32364165782928467</v>
      </c>
      <c r="EF531">
        <v>0.35133370757102966</v>
      </c>
      <c r="EG531">
        <v>0.45421203970909119</v>
      </c>
      <c r="EH531">
        <v>0.6835443377494812</v>
      </c>
      <c r="EI531">
        <v>0.5036424994468689</v>
      </c>
      <c r="EJ531">
        <v>0.46126845479011536</v>
      </c>
      <c r="EK531">
        <v>0.53267353773117065</v>
      </c>
      <c r="EL531">
        <v>0.54074633121490479</v>
      </c>
      <c r="EM531">
        <v>0.58112961053848267</v>
      </c>
      <c r="EN531">
        <v>0.60587400197982788</v>
      </c>
      <c r="EO531">
        <v>2.1839830875396729</v>
      </c>
      <c r="EP531">
        <v>2.1809980869293213</v>
      </c>
      <c r="EQ531">
        <v>2.168696403503418</v>
      </c>
      <c r="ER531">
        <v>2.1541905403137207</v>
      </c>
      <c r="ES531">
        <v>2.1027014255523682</v>
      </c>
      <c r="ET531">
        <v>0.53053504228591919</v>
      </c>
      <c r="EU531">
        <v>6.2814369797706604E-2</v>
      </c>
      <c r="EV531">
        <v>5.5928926914930344E-2</v>
      </c>
      <c r="EW531">
        <v>6.7307308316230774E-2</v>
      </c>
      <c r="EX531">
        <v>4.102909192442894E-2</v>
      </c>
      <c r="EY531">
        <v>3.6523859947919846E-2</v>
      </c>
      <c r="EZ531">
        <v>76.899696350097656</v>
      </c>
      <c r="FA531">
        <v>75.262229919433594</v>
      </c>
      <c r="FB531">
        <v>73.86175537109375</v>
      </c>
      <c r="FC531">
        <v>72.656585693359375</v>
      </c>
      <c r="FD531">
        <v>71.696388244628906</v>
      </c>
      <c r="FE531">
        <v>70.927963256835938</v>
      </c>
      <c r="FF531">
        <v>70.507759094238281</v>
      </c>
      <c r="FG531">
        <v>73.574333190917969</v>
      </c>
      <c r="FH531">
        <v>79.826759338378906</v>
      </c>
      <c r="FI531">
        <v>86.0919189453125</v>
      </c>
      <c r="FJ531">
        <v>91.361328125</v>
      </c>
      <c r="FK531">
        <v>95.227622985839844</v>
      </c>
      <c r="FL531">
        <v>97.720924377441406</v>
      </c>
      <c r="FM531">
        <v>99.577537536621094</v>
      </c>
      <c r="FN531">
        <v>99.909416198730469</v>
      </c>
      <c r="FO531">
        <v>99.729545593261719</v>
      </c>
      <c r="FP531">
        <v>98.346870422363281</v>
      </c>
      <c r="FQ531">
        <v>97.049568176269531</v>
      </c>
      <c r="FR531">
        <v>94.785240173339844</v>
      </c>
      <c r="FS531">
        <v>90.601234436035156</v>
      </c>
      <c r="FT531">
        <v>86.787811279296875</v>
      </c>
      <c r="FU531">
        <v>84.47650146484375</v>
      </c>
      <c r="FV531">
        <v>81.181114196777344</v>
      </c>
      <c r="FW531">
        <v>79.072212219238281</v>
      </c>
      <c r="FX531">
        <v>35</v>
      </c>
      <c r="FY531">
        <v>6.0685139149427414E-2</v>
      </c>
      <c r="FZ531">
        <v>1</v>
      </c>
      <c r="GA531" s="57" t="s">
        <v>10</v>
      </c>
    </row>
    <row r="532" spans="1:183" x14ac:dyDescent="0.2">
      <c r="A532" t="s">
        <v>242</v>
      </c>
      <c r="B532" t="s">
        <v>246</v>
      </c>
      <c r="C532" t="s">
        <v>218</v>
      </c>
      <c r="D532" t="s">
        <v>43</v>
      </c>
      <c r="E532">
        <v>2016</v>
      </c>
      <c r="F532" t="s">
        <v>221</v>
      </c>
      <c r="G532" t="s">
        <v>244</v>
      </c>
      <c r="H532" s="57" t="s">
        <v>234</v>
      </c>
      <c r="I532">
        <v>64.25</v>
      </c>
      <c r="L532">
        <v>6.9449643541546795</v>
      </c>
      <c r="M532">
        <v>6.6891913770108165</v>
      </c>
      <c r="N532">
        <v>6.56286106680583</v>
      </c>
      <c r="O532">
        <v>6.8472906923656573</v>
      </c>
      <c r="P532">
        <v>7.27637278482963</v>
      </c>
      <c r="Q532">
        <v>7.975177319009779</v>
      </c>
      <c r="R532">
        <v>9.3906874776935254</v>
      </c>
      <c r="S532">
        <v>9.8784473431441011</v>
      </c>
      <c r="T532">
        <v>10.968441005887216</v>
      </c>
      <c r="U532">
        <v>11.855127702777363</v>
      </c>
      <c r="V532">
        <v>12.339887492954428</v>
      </c>
      <c r="W532">
        <v>12.75104362505965</v>
      </c>
      <c r="X532">
        <v>13.017494007708208</v>
      </c>
      <c r="Y532">
        <v>13.343192578157796</v>
      </c>
      <c r="Z532">
        <v>13.440103818167515</v>
      </c>
      <c r="AA532">
        <v>13.46940455459257</v>
      </c>
      <c r="AB532">
        <v>13.370881663120459</v>
      </c>
      <c r="AC532">
        <v>13.177538614943691</v>
      </c>
      <c r="AD532">
        <v>12.736513431100818</v>
      </c>
      <c r="AE532">
        <v>12.630471863941448</v>
      </c>
      <c r="AF532">
        <v>12.52026230894978</v>
      </c>
      <c r="AG532">
        <v>11.64654621377365</v>
      </c>
      <c r="AH532">
        <v>9.0063361935153186</v>
      </c>
      <c r="AI532">
        <v>8.099560435000015</v>
      </c>
      <c r="AJ532">
        <v>-0.3961886465549469</v>
      </c>
      <c r="AK532">
        <v>-0.36779627203941345</v>
      </c>
      <c r="AL532">
        <v>-0.37486359477043152</v>
      </c>
      <c r="AM532">
        <v>-0.38680693507194519</v>
      </c>
      <c r="AN532">
        <v>-0.42205417156219482</v>
      </c>
      <c r="AO532">
        <v>-0.55637067556381226</v>
      </c>
      <c r="AP532">
        <v>-0.84126561880111694</v>
      </c>
      <c r="AQ532">
        <v>-0.62563121318817139</v>
      </c>
      <c r="AR532">
        <v>-0.5697704553604126</v>
      </c>
      <c r="AS532">
        <v>-0.66171228885650635</v>
      </c>
      <c r="AT532">
        <v>-0.67539113759994507</v>
      </c>
      <c r="AU532">
        <v>-0.72739386558532715</v>
      </c>
      <c r="AV532">
        <v>3.5275984555482864E-2</v>
      </c>
      <c r="AW532">
        <v>1.583398699760437</v>
      </c>
      <c r="AX532">
        <v>1.580938458442688</v>
      </c>
      <c r="AY532">
        <v>1.5799891948699951</v>
      </c>
      <c r="AZ532">
        <v>1.5444308519363403</v>
      </c>
      <c r="BA532">
        <v>1.3575314283370972</v>
      </c>
      <c r="BB532">
        <v>-0.21864153444766998</v>
      </c>
      <c r="BC532">
        <v>-0.313189297914505</v>
      </c>
      <c r="BD532">
        <v>-0.32210284471511841</v>
      </c>
      <c r="BE532">
        <v>-0.28366130590438843</v>
      </c>
      <c r="BF532">
        <v>-0.19705745577812195</v>
      </c>
      <c r="BG532">
        <v>-0.16214649379253387</v>
      </c>
      <c r="BH532">
        <v>-0.18092876672744751</v>
      </c>
      <c r="BI532">
        <v>-0.1680588573217392</v>
      </c>
      <c r="BJ532">
        <v>-0.171579509973526</v>
      </c>
      <c r="BK532">
        <v>-0.176937535405159</v>
      </c>
      <c r="BL532">
        <v>-0.19359226524829865</v>
      </c>
      <c r="BM532">
        <v>-0.25784045457839966</v>
      </c>
      <c r="BN532">
        <v>-0.39083057641983032</v>
      </c>
      <c r="BO532">
        <v>-0.2920391857624054</v>
      </c>
      <c r="BP532">
        <v>-0.26519739627838135</v>
      </c>
      <c r="BQ532">
        <v>-0.30888587236404419</v>
      </c>
      <c r="BR532">
        <v>-0.31613919138908386</v>
      </c>
      <c r="BS532">
        <v>-0.34085071086883545</v>
      </c>
      <c r="BT532">
        <v>0.2038329541683197</v>
      </c>
      <c r="BU532">
        <v>1.7608137130737305</v>
      </c>
      <c r="BV532">
        <v>1.7581984996795654</v>
      </c>
      <c r="BW532">
        <v>1.7538957595825195</v>
      </c>
      <c r="BX532">
        <v>1.7245563268661499</v>
      </c>
      <c r="BY532">
        <v>1.5776576995849609</v>
      </c>
      <c r="BZ532">
        <v>2.6682710740715265E-3</v>
      </c>
      <c r="CA532">
        <v>-0.20211628079414368</v>
      </c>
      <c r="CB532">
        <v>-0.21043072640895844</v>
      </c>
      <c r="CC532">
        <v>-0.17998376488685608</v>
      </c>
      <c r="CD532">
        <v>-0.12672571837902069</v>
      </c>
      <c r="CE532">
        <v>-0.103458471596241</v>
      </c>
      <c r="CF532">
        <v>-3.1840421259403229E-2</v>
      </c>
      <c r="CG532">
        <v>-2.9721330851316452E-2</v>
      </c>
      <c r="CH532">
        <v>-3.0785571783781052E-2</v>
      </c>
      <c r="CI532">
        <v>-3.1582634896039963E-2</v>
      </c>
      <c r="CJ532">
        <v>-3.5360231995582581E-2</v>
      </c>
      <c r="CK532">
        <v>-5.1079321652650833E-2</v>
      </c>
      <c r="CL532">
        <v>-7.8860647976398468E-2</v>
      </c>
      <c r="CM532">
        <v>-6.0994349420070648E-2</v>
      </c>
      <c r="CN532">
        <v>-5.4251007735729218E-2</v>
      </c>
      <c r="CO532">
        <v>-6.451936811208725E-2</v>
      </c>
      <c r="CP532">
        <v>-6.7322395741939545E-2</v>
      </c>
      <c r="CQ532">
        <v>-7.3132112622261047E-2</v>
      </c>
      <c r="CR532">
        <v>0.32057499885559082</v>
      </c>
      <c r="CS532">
        <v>1.8836908340454102</v>
      </c>
      <c r="CT532">
        <v>1.8809682130813599</v>
      </c>
      <c r="CU532">
        <v>1.8743429183959961</v>
      </c>
      <c r="CV532">
        <v>1.8493106365203857</v>
      </c>
      <c r="CW532">
        <v>1.7301163673400879</v>
      </c>
      <c r="CX532">
        <v>0.1559467613697052</v>
      </c>
      <c r="CY532">
        <v>-0.1251874566078186</v>
      </c>
      <c r="CZ532">
        <v>-0.13308694958686829</v>
      </c>
      <c r="DA532">
        <v>-0.10817699879407883</v>
      </c>
      <c r="DB532">
        <v>-7.8014180064201355E-2</v>
      </c>
      <c r="DC532">
        <v>-6.2811322510242462E-2</v>
      </c>
      <c r="DD532">
        <v>0.11724792420864105</v>
      </c>
      <c r="DE532">
        <v>0.10861619561910629</v>
      </c>
      <c r="DF532">
        <v>0.1100083664059639</v>
      </c>
      <c r="DG532">
        <v>0.11377227306365967</v>
      </c>
      <c r="DH532">
        <v>0.12287179380655289</v>
      </c>
      <c r="DI532">
        <v>0.1556818038225174</v>
      </c>
      <c r="DJ532">
        <v>0.23310928046703339</v>
      </c>
      <c r="DK532">
        <v>0.17005047202110291</v>
      </c>
      <c r="DL532">
        <v>0.15669538080692291</v>
      </c>
      <c r="DM532">
        <v>0.1798471212387085</v>
      </c>
      <c r="DN532">
        <v>0.18149439990520477</v>
      </c>
      <c r="DO532">
        <v>0.19458648562431335</v>
      </c>
      <c r="DP532">
        <v>0.43731704354286194</v>
      </c>
      <c r="DQ532">
        <v>2.0065679550170898</v>
      </c>
      <c r="DR532">
        <v>2.0037379264831543</v>
      </c>
      <c r="DS532">
        <v>1.9947899580001831</v>
      </c>
      <c r="DT532">
        <v>1.9740650653839111</v>
      </c>
      <c r="DU532">
        <v>1.8825751543045044</v>
      </c>
      <c r="DV532">
        <v>0.30922526121139526</v>
      </c>
      <c r="DW532">
        <v>-4.8258636146783829E-2</v>
      </c>
      <c r="DX532">
        <v>-5.5743187665939331E-2</v>
      </c>
      <c r="DY532">
        <v>-3.637024387717247E-2</v>
      </c>
      <c r="DZ532">
        <v>-2.9302638024091721E-2</v>
      </c>
      <c r="EA532">
        <v>-2.2164167836308479E-2</v>
      </c>
      <c r="EB532">
        <v>0.33250781893730164</v>
      </c>
      <c r="EC532">
        <v>0.30835360288619995</v>
      </c>
      <c r="ED532">
        <v>0.31329247355461121</v>
      </c>
      <c r="EE532">
        <v>0.32364165782928467</v>
      </c>
      <c r="EF532">
        <v>0.35133370757102966</v>
      </c>
      <c r="EG532">
        <v>0.45421203970909119</v>
      </c>
      <c r="EH532">
        <v>0.6835443377494812</v>
      </c>
      <c r="EI532">
        <v>0.5036424994468689</v>
      </c>
      <c r="EJ532">
        <v>0.46126845479011536</v>
      </c>
      <c r="EK532">
        <v>0.53267353773117065</v>
      </c>
      <c r="EL532">
        <v>0.54074633121490479</v>
      </c>
      <c r="EM532">
        <v>0.58112961053848267</v>
      </c>
      <c r="EN532">
        <v>0.60587400197982788</v>
      </c>
      <c r="EO532">
        <v>2.1839830875396729</v>
      </c>
      <c r="EP532">
        <v>2.1809980869293213</v>
      </c>
      <c r="EQ532">
        <v>2.168696403503418</v>
      </c>
      <c r="ER532">
        <v>2.1541905403137207</v>
      </c>
      <c r="ES532">
        <v>2.1027014255523682</v>
      </c>
      <c r="ET532">
        <v>0.53053504228591919</v>
      </c>
      <c r="EU532">
        <v>6.2814369797706604E-2</v>
      </c>
      <c r="EV532">
        <v>5.5928926914930344E-2</v>
      </c>
      <c r="EW532">
        <v>6.7307308316230774E-2</v>
      </c>
      <c r="EX532">
        <v>4.102909192442894E-2</v>
      </c>
      <c r="EY532">
        <v>3.6523859947919846E-2</v>
      </c>
      <c r="EZ532">
        <v>76.899696350097656</v>
      </c>
      <c r="FA532">
        <v>75.262229919433594</v>
      </c>
      <c r="FB532">
        <v>73.86175537109375</v>
      </c>
      <c r="FC532">
        <v>72.656585693359375</v>
      </c>
      <c r="FD532">
        <v>71.696388244628906</v>
      </c>
      <c r="FE532">
        <v>70.927963256835938</v>
      </c>
      <c r="FF532">
        <v>70.507759094238281</v>
      </c>
      <c r="FG532">
        <v>73.574333190917969</v>
      </c>
      <c r="FH532">
        <v>79.826759338378906</v>
      </c>
      <c r="FI532">
        <v>86.0919189453125</v>
      </c>
      <c r="FJ532">
        <v>91.361328125</v>
      </c>
      <c r="FK532">
        <v>95.227622985839844</v>
      </c>
      <c r="FL532">
        <v>97.720924377441406</v>
      </c>
      <c r="FM532">
        <v>99.577537536621094</v>
      </c>
      <c r="FN532">
        <v>99.909416198730469</v>
      </c>
      <c r="FO532">
        <v>99.729545593261719</v>
      </c>
      <c r="FP532">
        <v>98.346870422363281</v>
      </c>
      <c r="FQ532">
        <v>97.049568176269531</v>
      </c>
      <c r="FR532">
        <v>94.785240173339844</v>
      </c>
      <c r="FS532">
        <v>90.601234436035156</v>
      </c>
      <c r="FT532">
        <v>86.787811279296875</v>
      </c>
      <c r="FU532">
        <v>84.47650146484375</v>
      </c>
      <c r="FV532">
        <v>81.181114196777344</v>
      </c>
      <c r="FW532">
        <v>79.072212219238281</v>
      </c>
      <c r="FX532">
        <v>35</v>
      </c>
      <c r="FY532">
        <v>6.0685139149427414E-2</v>
      </c>
      <c r="FZ532">
        <v>1</v>
      </c>
      <c r="GA532" s="57" t="s">
        <v>10</v>
      </c>
    </row>
    <row r="533" spans="1:183" x14ac:dyDescent="0.2">
      <c r="A533" t="s">
        <v>242</v>
      </c>
      <c r="B533" t="s">
        <v>246</v>
      </c>
      <c r="C533" t="s">
        <v>218</v>
      </c>
      <c r="D533" t="s">
        <v>44</v>
      </c>
      <c r="E533">
        <v>2014</v>
      </c>
      <c r="F533" t="s">
        <v>221</v>
      </c>
      <c r="G533" t="s">
        <v>244</v>
      </c>
      <c r="H533" s="57" t="s">
        <v>234</v>
      </c>
      <c r="I533">
        <v>63.800000000000004</v>
      </c>
      <c r="L533">
        <v>7.2196270253949439</v>
      </c>
      <c r="M533">
        <v>7.0033991831357714</v>
      </c>
      <c r="N533">
        <v>6.8514785169533026</v>
      </c>
      <c r="O533">
        <v>7.1529752097794832</v>
      </c>
      <c r="P533">
        <v>7.610537064909078</v>
      </c>
      <c r="Q533">
        <v>8.279546620909743</v>
      </c>
      <c r="R533">
        <v>9.7619819498934479</v>
      </c>
      <c r="S533">
        <v>10.294587216830486</v>
      </c>
      <c r="T533">
        <v>11.196569379750262</v>
      </c>
      <c r="U533">
        <v>11.911210366980812</v>
      </c>
      <c r="V533">
        <v>12.263020337364575</v>
      </c>
      <c r="W533">
        <v>12.541815462377524</v>
      </c>
      <c r="X533">
        <v>12.730204845939239</v>
      </c>
      <c r="Y533">
        <v>12.958786506668014</v>
      </c>
      <c r="Z533">
        <v>13.0497735781172</v>
      </c>
      <c r="AA533">
        <v>13.056957797698548</v>
      </c>
      <c r="AB533">
        <v>12.968947561227129</v>
      </c>
      <c r="AC533">
        <v>12.735017098147782</v>
      </c>
      <c r="AD533">
        <v>12.279250889180194</v>
      </c>
      <c r="AE533">
        <v>12.254291858298417</v>
      </c>
      <c r="AF533">
        <v>12.087034475553663</v>
      </c>
      <c r="AG533">
        <v>11.14529984790957</v>
      </c>
      <c r="AH533">
        <v>8.7327105408111567</v>
      </c>
      <c r="AI533">
        <v>7.9138922624445733</v>
      </c>
      <c r="AJ533">
        <v>-0.73455041646957397</v>
      </c>
      <c r="AK533">
        <v>-0.69336849451065063</v>
      </c>
      <c r="AL533">
        <v>-0.6959984302520752</v>
      </c>
      <c r="AM533">
        <v>-0.72933715581893921</v>
      </c>
      <c r="AN533">
        <v>-0.76314979791641235</v>
      </c>
      <c r="AO533">
        <v>-0.94027882814407349</v>
      </c>
      <c r="AP533">
        <v>-1.229566216468811</v>
      </c>
      <c r="AQ533">
        <v>-1.0266047716140747</v>
      </c>
      <c r="AR533">
        <v>-0.94703507423400879</v>
      </c>
      <c r="AS533">
        <v>-1.0028141736984253</v>
      </c>
      <c r="AT533">
        <v>-0.9882967472076416</v>
      </c>
      <c r="AU533">
        <v>-1.0314188003540039</v>
      </c>
      <c r="AV533">
        <v>-3.9770931005477905E-2</v>
      </c>
      <c r="AW533">
        <v>1.3960542678833008</v>
      </c>
      <c r="AX533">
        <v>1.3910273313522339</v>
      </c>
      <c r="AY533">
        <v>1.3858445882797241</v>
      </c>
      <c r="AZ533">
        <v>1.3498083353042603</v>
      </c>
      <c r="BA533">
        <v>1.1662948131561279</v>
      </c>
      <c r="BB533">
        <v>-0.28713774681091309</v>
      </c>
      <c r="BC533">
        <v>-0.30911511182785034</v>
      </c>
      <c r="BD533">
        <v>-0.31185704469680786</v>
      </c>
      <c r="BE533">
        <v>-0.27178278565406799</v>
      </c>
      <c r="BF533">
        <v>-0.19548402726650238</v>
      </c>
      <c r="BG533">
        <v>-0.16073429584503174</v>
      </c>
      <c r="BH533">
        <v>-0.34160014986991882</v>
      </c>
      <c r="BI533">
        <v>-0.32273966073989868</v>
      </c>
      <c r="BJ533">
        <v>-0.32416632771492004</v>
      </c>
      <c r="BK533">
        <v>-0.33955368399620056</v>
      </c>
      <c r="BL533">
        <v>-0.35573062300682068</v>
      </c>
      <c r="BM533">
        <v>-0.44007521867752075</v>
      </c>
      <c r="BN533">
        <v>-0.5750349760055542</v>
      </c>
      <c r="BO533">
        <v>-0.48302993178367615</v>
      </c>
      <c r="BP533">
        <v>-0.44628047943115234</v>
      </c>
      <c r="BQ533">
        <v>-0.4727669358253479</v>
      </c>
      <c r="BR533">
        <v>-0.46663859486579895</v>
      </c>
      <c r="BS533">
        <v>-0.48708003759384155</v>
      </c>
      <c r="BT533">
        <v>0.15302783250808716</v>
      </c>
      <c r="BU533">
        <v>1.6011239290237427</v>
      </c>
      <c r="BV533">
        <v>1.5964641571044922</v>
      </c>
      <c r="BW533">
        <v>1.5885148048400879</v>
      </c>
      <c r="BX533">
        <v>1.560855507850647</v>
      </c>
      <c r="BY533">
        <v>1.4196968078613281</v>
      </c>
      <c r="BZ533">
        <v>-4.0001183748245239E-2</v>
      </c>
      <c r="CA533">
        <v>-0.19323115050792694</v>
      </c>
      <c r="CB533">
        <v>-0.19728779792785645</v>
      </c>
      <c r="CC533">
        <v>-0.16635690629482269</v>
      </c>
      <c r="CD533">
        <v>-0.11910372972488403</v>
      </c>
      <c r="CE533">
        <v>-9.597451239824295E-2</v>
      </c>
      <c r="CF533">
        <v>-6.9444000720977783E-2</v>
      </c>
      <c r="CG533">
        <v>-6.604323536157608E-2</v>
      </c>
      <c r="CH533">
        <v>-6.6636554896831512E-2</v>
      </c>
      <c r="CI533">
        <v>-6.9590829312801361E-2</v>
      </c>
      <c r="CJ533">
        <v>-7.3553331196308136E-2</v>
      </c>
      <c r="CK533">
        <v>-9.3635745346546173E-2</v>
      </c>
      <c r="CL533">
        <v>-0.12170861661434174</v>
      </c>
      <c r="CM533">
        <v>-0.10655166208744049</v>
      </c>
      <c r="CN533">
        <v>-9.9459372460842133E-2</v>
      </c>
      <c r="CO533">
        <v>-0.10565781593322754</v>
      </c>
      <c r="CP533">
        <v>-0.10533976554870605</v>
      </c>
      <c r="CQ533">
        <v>-0.11007268726825714</v>
      </c>
      <c r="CR533">
        <v>0.28655967116355896</v>
      </c>
      <c r="CS533">
        <v>1.7431546449661255</v>
      </c>
      <c r="CT533">
        <v>1.7387491464614868</v>
      </c>
      <c r="CU533">
        <v>1.7288836240768433</v>
      </c>
      <c r="CV533">
        <v>1.7070261240005493</v>
      </c>
      <c r="CW533">
        <v>1.5952022075653076</v>
      </c>
      <c r="CX533">
        <v>0.13116483390331268</v>
      </c>
      <c r="CY533">
        <v>-0.1129702627658844</v>
      </c>
      <c r="CZ533">
        <v>-0.11793749034404755</v>
      </c>
      <c r="DA533">
        <v>-9.3339279294013977E-2</v>
      </c>
      <c r="DB533">
        <v>-6.620296835899353E-2</v>
      </c>
      <c r="DC533">
        <v>-5.1122080534696579E-2</v>
      </c>
      <c r="DD533">
        <v>0.20271214842796326</v>
      </c>
      <c r="DE533">
        <v>0.19065317511558533</v>
      </c>
      <c r="DF533">
        <v>0.19089321792125702</v>
      </c>
      <c r="DG533">
        <v>0.20037202537059784</v>
      </c>
      <c r="DH533">
        <v>0.20862396061420441</v>
      </c>
      <c r="DI533">
        <v>0.2528037428855896</v>
      </c>
      <c r="DJ533">
        <v>0.33161774277687073</v>
      </c>
      <c r="DK533">
        <v>0.26992660760879517</v>
      </c>
      <c r="DL533">
        <v>0.24736171960830688</v>
      </c>
      <c r="DM533">
        <v>0.26145130395889282</v>
      </c>
      <c r="DN533">
        <v>0.25595906376838684</v>
      </c>
      <c r="DO533">
        <v>0.26693466305732727</v>
      </c>
      <c r="DP533">
        <v>0.42009150981903076</v>
      </c>
      <c r="DQ533">
        <v>1.8851852416992188</v>
      </c>
      <c r="DR533">
        <v>1.8810340166091919</v>
      </c>
      <c r="DS533">
        <v>1.8692524433135986</v>
      </c>
      <c r="DT533">
        <v>1.8531968593597412</v>
      </c>
      <c r="DU533">
        <v>1.7707076072692871</v>
      </c>
      <c r="DV533">
        <v>0.30233085155487061</v>
      </c>
      <c r="DW533">
        <v>-3.2709382474422455E-2</v>
      </c>
      <c r="DX533">
        <v>-3.8587175309658051E-2</v>
      </c>
      <c r="DY533">
        <v>-2.0321642979979515E-2</v>
      </c>
      <c r="DZ533">
        <v>-1.330220140516758E-2</v>
      </c>
      <c r="EA533">
        <v>-6.2696533277630806E-3</v>
      </c>
      <c r="EB533">
        <v>0.59566241502761841</v>
      </c>
      <c r="EC533">
        <v>0.56128203868865967</v>
      </c>
      <c r="ED533">
        <v>0.56272530555725098</v>
      </c>
      <c r="EE533">
        <v>0.59015554189682007</v>
      </c>
      <c r="EF533">
        <v>0.61604315042495728</v>
      </c>
      <c r="EG533">
        <v>0.75300735235214233</v>
      </c>
      <c r="EH533">
        <v>0.98614901304244995</v>
      </c>
      <c r="EI533">
        <v>0.81350147724151611</v>
      </c>
      <c r="EJ533">
        <v>0.74811631441116333</v>
      </c>
      <c r="EK533">
        <v>0.79149854183197021</v>
      </c>
      <c r="EL533">
        <v>0.77761721611022949</v>
      </c>
      <c r="EM533">
        <v>0.81127339601516724</v>
      </c>
      <c r="EN533">
        <v>0.61289030313491821</v>
      </c>
      <c r="EO533">
        <v>2.0902550220489502</v>
      </c>
      <c r="EP533">
        <v>2.0864708423614502</v>
      </c>
      <c r="EQ533">
        <v>2.071922779083252</v>
      </c>
      <c r="ER533">
        <v>2.0642440319061279</v>
      </c>
      <c r="ES533">
        <v>2.0241096019744873</v>
      </c>
      <c r="ET533">
        <v>0.54946738481521606</v>
      </c>
      <c r="EU533">
        <v>8.3174586296081543E-2</v>
      </c>
      <c r="EV533">
        <v>7.5982078909873962E-2</v>
      </c>
      <c r="EW533">
        <v>8.5104227066040039E-2</v>
      </c>
      <c r="EX533">
        <v>6.3078097999095917E-2</v>
      </c>
      <c r="EY533">
        <v>5.8490127325057983E-2</v>
      </c>
      <c r="EZ533">
        <v>81.414825439453125</v>
      </c>
      <c r="FA533">
        <v>80.02166748046875</v>
      </c>
      <c r="FB533">
        <v>78.552360534667969</v>
      </c>
      <c r="FC533">
        <v>76.907447814941406</v>
      </c>
      <c r="FD533">
        <v>76.488227844238281</v>
      </c>
      <c r="FE533">
        <v>74.716598510742187</v>
      </c>
      <c r="FF533">
        <v>74.530570983886719</v>
      </c>
      <c r="FG533">
        <v>76.719436645507813</v>
      </c>
      <c r="FH533">
        <v>81.049873352050781</v>
      </c>
      <c r="FI533">
        <v>86.187141418457031</v>
      </c>
      <c r="FJ533">
        <v>89.977371215820312</v>
      </c>
      <c r="FK533">
        <v>92.390617370605469</v>
      </c>
      <c r="FL533">
        <v>94.364944458007812</v>
      </c>
      <c r="FM533">
        <v>95.222373962402344</v>
      </c>
      <c r="FN533">
        <v>95.735923767089844</v>
      </c>
      <c r="FO533">
        <v>95.28497314453125</v>
      </c>
      <c r="FP533">
        <v>93.958900451660156</v>
      </c>
      <c r="FQ533">
        <v>92.091995239257813</v>
      </c>
      <c r="FR533">
        <v>88.613601684570313</v>
      </c>
      <c r="FS533">
        <v>84.119743347167969</v>
      </c>
      <c r="FT533">
        <v>81.160301208496094</v>
      </c>
      <c r="FU533">
        <v>77.734001159667969</v>
      </c>
      <c r="FV533">
        <v>75.454200744628906</v>
      </c>
      <c r="FW533">
        <v>74.611129760742187</v>
      </c>
      <c r="FX533">
        <v>35</v>
      </c>
      <c r="FY533">
        <v>6.0685139149427414E-2</v>
      </c>
      <c r="FZ533">
        <v>1</v>
      </c>
      <c r="GA533" s="57" t="s">
        <v>10</v>
      </c>
    </row>
    <row r="534" spans="1:183" x14ac:dyDescent="0.2">
      <c r="A534" t="s">
        <v>242</v>
      </c>
      <c r="B534" t="s">
        <v>246</v>
      </c>
      <c r="C534" t="s">
        <v>218</v>
      </c>
      <c r="D534" t="s">
        <v>44</v>
      </c>
      <c r="E534">
        <v>2015</v>
      </c>
      <c r="F534" t="s">
        <v>221</v>
      </c>
      <c r="G534" t="s">
        <v>244</v>
      </c>
      <c r="H534" s="57" t="s">
        <v>234</v>
      </c>
      <c r="I534">
        <v>63.800000000000004</v>
      </c>
      <c r="L534">
        <v>7.2196270253949439</v>
      </c>
      <c r="M534">
        <v>7.0033991831357714</v>
      </c>
      <c r="N534">
        <v>6.8514785169533026</v>
      </c>
      <c r="O534">
        <v>7.1529752097794832</v>
      </c>
      <c r="P534">
        <v>7.610537064909078</v>
      </c>
      <c r="Q534">
        <v>8.279546620909743</v>
      </c>
      <c r="R534">
        <v>9.7619819498934479</v>
      </c>
      <c r="S534">
        <v>10.294587216830486</v>
      </c>
      <c r="T534">
        <v>11.196569379750262</v>
      </c>
      <c r="U534">
        <v>11.911210366980812</v>
      </c>
      <c r="V534">
        <v>12.263020337364575</v>
      </c>
      <c r="W534">
        <v>12.541815462377524</v>
      </c>
      <c r="X534">
        <v>12.730204845939239</v>
      </c>
      <c r="Y534">
        <v>12.958786506668014</v>
      </c>
      <c r="Z534">
        <v>13.0497735781172</v>
      </c>
      <c r="AA534">
        <v>13.056957797698548</v>
      </c>
      <c r="AB534">
        <v>12.968947561227129</v>
      </c>
      <c r="AC534">
        <v>12.735017098147782</v>
      </c>
      <c r="AD534">
        <v>12.279250889180194</v>
      </c>
      <c r="AE534">
        <v>12.254291858298417</v>
      </c>
      <c r="AF534">
        <v>12.087034475553663</v>
      </c>
      <c r="AG534">
        <v>11.14529984790957</v>
      </c>
      <c r="AH534">
        <v>8.7327105408111567</v>
      </c>
      <c r="AI534">
        <v>7.9138922624445733</v>
      </c>
      <c r="AJ534">
        <v>-0.73455041646957397</v>
      </c>
      <c r="AK534">
        <v>-0.69336849451065063</v>
      </c>
      <c r="AL534">
        <v>-0.6959984302520752</v>
      </c>
      <c r="AM534">
        <v>-0.72933715581893921</v>
      </c>
      <c r="AN534">
        <v>-0.76314979791641235</v>
      </c>
      <c r="AO534">
        <v>-0.94027882814407349</v>
      </c>
      <c r="AP534">
        <v>-1.229566216468811</v>
      </c>
      <c r="AQ534">
        <v>-1.0266047716140747</v>
      </c>
      <c r="AR534">
        <v>-0.94703507423400879</v>
      </c>
      <c r="AS534">
        <v>-1.0028141736984253</v>
      </c>
      <c r="AT534">
        <v>-0.9882967472076416</v>
      </c>
      <c r="AU534">
        <v>-1.0314188003540039</v>
      </c>
      <c r="AV534">
        <v>-3.9770931005477905E-2</v>
      </c>
      <c r="AW534">
        <v>1.3960542678833008</v>
      </c>
      <c r="AX534">
        <v>1.3910273313522339</v>
      </c>
      <c r="AY534">
        <v>1.3858445882797241</v>
      </c>
      <c r="AZ534">
        <v>1.3498083353042603</v>
      </c>
      <c r="BA534">
        <v>1.1662948131561279</v>
      </c>
      <c r="BB534">
        <v>-0.28713774681091309</v>
      </c>
      <c r="BC534">
        <v>-0.30911511182785034</v>
      </c>
      <c r="BD534">
        <v>-0.31185704469680786</v>
      </c>
      <c r="BE534">
        <v>-0.27178278565406799</v>
      </c>
      <c r="BF534">
        <v>-0.19548402726650238</v>
      </c>
      <c r="BG534">
        <v>-0.16073429584503174</v>
      </c>
      <c r="BH534">
        <v>-0.34160014986991882</v>
      </c>
      <c r="BI534">
        <v>-0.32273966073989868</v>
      </c>
      <c r="BJ534">
        <v>-0.32416632771492004</v>
      </c>
      <c r="BK534">
        <v>-0.33955368399620056</v>
      </c>
      <c r="BL534">
        <v>-0.35573062300682068</v>
      </c>
      <c r="BM534">
        <v>-0.44007521867752075</v>
      </c>
      <c r="BN534">
        <v>-0.5750349760055542</v>
      </c>
      <c r="BO534">
        <v>-0.48302993178367615</v>
      </c>
      <c r="BP534">
        <v>-0.44628047943115234</v>
      </c>
      <c r="BQ534">
        <v>-0.4727669358253479</v>
      </c>
      <c r="BR534">
        <v>-0.46663859486579895</v>
      </c>
      <c r="BS534">
        <v>-0.48708003759384155</v>
      </c>
      <c r="BT534">
        <v>0.15302783250808716</v>
      </c>
      <c r="BU534">
        <v>1.6011239290237427</v>
      </c>
      <c r="BV534">
        <v>1.5964641571044922</v>
      </c>
      <c r="BW534">
        <v>1.5885148048400879</v>
      </c>
      <c r="BX534">
        <v>1.560855507850647</v>
      </c>
      <c r="BY534">
        <v>1.4196968078613281</v>
      </c>
      <c r="BZ534">
        <v>-4.0001183748245239E-2</v>
      </c>
      <c r="CA534">
        <v>-0.19323115050792694</v>
      </c>
      <c r="CB534">
        <v>-0.19728779792785645</v>
      </c>
      <c r="CC534">
        <v>-0.16635690629482269</v>
      </c>
      <c r="CD534">
        <v>-0.11910372972488403</v>
      </c>
      <c r="CE534">
        <v>-9.597451239824295E-2</v>
      </c>
      <c r="CF534">
        <v>-6.9444000720977783E-2</v>
      </c>
      <c r="CG534">
        <v>-6.604323536157608E-2</v>
      </c>
      <c r="CH534">
        <v>-6.6636554896831512E-2</v>
      </c>
      <c r="CI534">
        <v>-6.9590829312801361E-2</v>
      </c>
      <c r="CJ534">
        <v>-7.3553331196308136E-2</v>
      </c>
      <c r="CK534">
        <v>-9.3635745346546173E-2</v>
      </c>
      <c r="CL534">
        <v>-0.12170861661434174</v>
      </c>
      <c r="CM534">
        <v>-0.10655166208744049</v>
      </c>
      <c r="CN534">
        <v>-9.9459372460842133E-2</v>
      </c>
      <c r="CO534">
        <v>-0.10565781593322754</v>
      </c>
      <c r="CP534">
        <v>-0.10533976554870605</v>
      </c>
      <c r="CQ534">
        <v>-0.11007268726825714</v>
      </c>
      <c r="CR534">
        <v>0.28655967116355896</v>
      </c>
      <c r="CS534">
        <v>1.7431546449661255</v>
      </c>
      <c r="CT534">
        <v>1.7387491464614868</v>
      </c>
      <c r="CU534">
        <v>1.7288836240768433</v>
      </c>
      <c r="CV534">
        <v>1.7070261240005493</v>
      </c>
      <c r="CW534">
        <v>1.5952022075653076</v>
      </c>
      <c r="CX534">
        <v>0.13116483390331268</v>
      </c>
      <c r="CY534">
        <v>-0.1129702627658844</v>
      </c>
      <c r="CZ534">
        <v>-0.11793749034404755</v>
      </c>
      <c r="DA534">
        <v>-9.3339279294013977E-2</v>
      </c>
      <c r="DB534">
        <v>-6.620296835899353E-2</v>
      </c>
      <c r="DC534">
        <v>-5.1122080534696579E-2</v>
      </c>
      <c r="DD534">
        <v>0.20271214842796326</v>
      </c>
      <c r="DE534">
        <v>0.19065317511558533</v>
      </c>
      <c r="DF534">
        <v>0.19089321792125702</v>
      </c>
      <c r="DG534">
        <v>0.20037202537059784</v>
      </c>
      <c r="DH534">
        <v>0.20862396061420441</v>
      </c>
      <c r="DI534">
        <v>0.2528037428855896</v>
      </c>
      <c r="DJ534">
        <v>0.33161774277687073</v>
      </c>
      <c r="DK534">
        <v>0.26992660760879517</v>
      </c>
      <c r="DL534">
        <v>0.24736171960830688</v>
      </c>
      <c r="DM534">
        <v>0.26145130395889282</v>
      </c>
      <c r="DN534">
        <v>0.25595906376838684</v>
      </c>
      <c r="DO534">
        <v>0.26693466305732727</v>
      </c>
      <c r="DP534">
        <v>0.42009150981903076</v>
      </c>
      <c r="DQ534">
        <v>1.8851852416992188</v>
      </c>
      <c r="DR534">
        <v>1.8810340166091919</v>
      </c>
      <c r="DS534">
        <v>1.8692524433135986</v>
      </c>
      <c r="DT534">
        <v>1.8531968593597412</v>
      </c>
      <c r="DU534">
        <v>1.7707076072692871</v>
      </c>
      <c r="DV534">
        <v>0.30233085155487061</v>
      </c>
      <c r="DW534">
        <v>-3.2709382474422455E-2</v>
      </c>
      <c r="DX534">
        <v>-3.8587175309658051E-2</v>
      </c>
      <c r="DY534">
        <v>-2.0321642979979515E-2</v>
      </c>
      <c r="DZ534">
        <v>-1.330220140516758E-2</v>
      </c>
      <c r="EA534">
        <v>-6.2696533277630806E-3</v>
      </c>
      <c r="EB534">
        <v>0.59566241502761841</v>
      </c>
      <c r="EC534">
        <v>0.56128203868865967</v>
      </c>
      <c r="ED534">
        <v>0.56272530555725098</v>
      </c>
      <c r="EE534">
        <v>0.59015554189682007</v>
      </c>
      <c r="EF534">
        <v>0.61604315042495728</v>
      </c>
      <c r="EG534">
        <v>0.75300735235214233</v>
      </c>
      <c r="EH534">
        <v>0.98614901304244995</v>
      </c>
      <c r="EI534">
        <v>0.81350147724151611</v>
      </c>
      <c r="EJ534">
        <v>0.74811631441116333</v>
      </c>
      <c r="EK534">
        <v>0.79149854183197021</v>
      </c>
      <c r="EL534">
        <v>0.77761721611022949</v>
      </c>
      <c r="EM534">
        <v>0.81127339601516724</v>
      </c>
      <c r="EN534">
        <v>0.61289030313491821</v>
      </c>
      <c r="EO534">
        <v>2.0902550220489502</v>
      </c>
      <c r="EP534">
        <v>2.0864708423614502</v>
      </c>
      <c r="EQ534">
        <v>2.071922779083252</v>
      </c>
      <c r="ER534">
        <v>2.0642440319061279</v>
      </c>
      <c r="ES534">
        <v>2.0241096019744873</v>
      </c>
      <c r="ET534">
        <v>0.54946738481521606</v>
      </c>
      <c r="EU534">
        <v>8.3174586296081543E-2</v>
      </c>
      <c r="EV534">
        <v>7.5982078909873962E-2</v>
      </c>
      <c r="EW534">
        <v>8.5104227066040039E-2</v>
      </c>
      <c r="EX534">
        <v>6.3078097999095917E-2</v>
      </c>
      <c r="EY534">
        <v>5.8490127325057983E-2</v>
      </c>
      <c r="EZ534">
        <v>81.414825439453125</v>
      </c>
      <c r="FA534">
        <v>80.02166748046875</v>
      </c>
      <c r="FB534">
        <v>78.552360534667969</v>
      </c>
      <c r="FC534">
        <v>76.907447814941406</v>
      </c>
      <c r="FD534">
        <v>76.488227844238281</v>
      </c>
      <c r="FE534">
        <v>74.716598510742187</v>
      </c>
      <c r="FF534">
        <v>74.530570983886719</v>
      </c>
      <c r="FG534">
        <v>76.719436645507813</v>
      </c>
      <c r="FH534">
        <v>81.049873352050781</v>
      </c>
      <c r="FI534">
        <v>86.187141418457031</v>
      </c>
      <c r="FJ534">
        <v>89.977371215820312</v>
      </c>
      <c r="FK534">
        <v>92.390617370605469</v>
      </c>
      <c r="FL534">
        <v>94.364944458007812</v>
      </c>
      <c r="FM534">
        <v>95.222373962402344</v>
      </c>
      <c r="FN534">
        <v>95.735923767089844</v>
      </c>
      <c r="FO534">
        <v>95.28497314453125</v>
      </c>
      <c r="FP534">
        <v>93.958900451660156</v>
      </c>
      <c r="FQ534">
        <v>92.091995239257813</v>
      </c>
      <c r="FR534">
        <v>88.613601684570313</v>
      </c>
      <c r="FS534">
        <v>84.119743347167969</v>
      </c>
      <c r="FT534">
        <v>81.160301208496094</v>
      </c>
      <c r="FU534">
        <v>77.734001159667969</v>
      </c>
      <c r="FV534">
        <v>75.454200744628906</v>
      </c>
      <c r="FW534">
        <v>74.611129760742187</v>
      </c>
      <c r="FX534">
        <v>35</v>
      </c>
      <c r="FY534">
        <v>6.0685139149427414E-2</v>
      </c>
      <c r="FZ534">
        <v>1</v>
      </c>
      <c r="GA534" s="57" t="s">
        <v>10</v>
      </c>
    </row>
    <row r="535" spans="1:183" x14ac:dyDescent="0.2">
      <c r="A535" t="s">
        <v>242</v>
      </c>
      <c r="B535" t="s">
        <v>246</v>
      </c>
      <c r="C535" t="s">
        <v>218</v>
      </c>
      <c r="D535" t="s">
        <v>44</v>
      </c>
      <c r="E535">
        <v>2016</v>
      </c>
      <c r="F535" t="s">
        <v>221</v>
      </c>
      <c r="G535" t="s">
        <v>244</v>
      </c>
      <c r="H535" s="57" t="s">
        <v>234</v>
      </c>
      <c r="I535">
        <v>63.800000000000004</v>
      </c>
      <c r="L535">
        <v>7.2196270253949439</v>
      </c>
      <c r="M535">
        <v>7.0033991831357714</v>
      </c>
      <c r="N535">
        <v>6.8514785169533026</v>
      </c>
      <c r="O535">
        <v>7.1529752097794832</v>
      </c>
      <c r="P535">
        <v>7.610537064909078</v>
      </c>
      <c r="Q535">
        <v>8.279546620909743</v>
      </c>
      <c r="R535">
        <v>9.7619819498934479</v>
      </c>
      <c r="S535">
        <v>10.294587216830486</v>
      </c>
      <c r="T535">
        <v>11.196569379750262</v>
      </c>
      <c r="U535">
        <v>11.911210366980812</v>
      </c>
      <c r="V535">
        <v>12.263020337364575</v>
      </c>
      <c r="W535">
        <v>12.541815462377524</v>
      </c>
      <c r="X535">
        <v>12.730204845939239</v>
      </c>
      <c r="Y535">
        <v>12.958786506668014</v>
      </c>
      <c r="Z535">
        <v>13.0497735781172</v>
      </c>
      <c r="AA535">
        <v>13.056957797698548</v>
      </c>
      <c r="AB535">
        <v>12.968947561227129</v>
      </c>
      <c r="AC535">
        <v>12.735017098147782</v>
      </c>
      <c r="AD535">
        <v>12.279250889180194</v>
      </c>
      <c r="AE535">
        <v>12.254291858298417</v>
      </c>
      <c r="AF535">
        <v>12.087034475553663</v>
      </c>
      <c r="AG535">
        <v>11.14529984790957</v>
      </c>
      <c r="AH535">
        <v>8.7327105408111567</v>
      </c>
      <c r="AI535">
        <v>7.9138922624445733</v>
      </c>
      <c r="AJ535">
        <v>-0.73455041646957397</v>
      </c>
      <c r="AK535">
        <v>-0.69336849451065063</v>
      </c>
      <c r="AL535">
        <v>-0.6959984302520752</v>
      </c>
      <c r="AM535">
        <v>-0.72933715581893921</v>
      </c>
      <c r="AN535">
        <v>-0.76314979791641235</v>
      </c>
      <c r="AO535">
        <v>-0.94027882814407349</v>
      </c>
      <c r="AP535">
        <v>-1.229566216468811</v>
      </c>
      <c r="AQ535">
        <v>-1.0266047716140747</v>
      </c>
      <c r="AR535">
        <v>-0.94703507423400879</v>
      </c>
      <c r="AS535">
        <v>-1.0028141736984253</v>
      </c>
      <c r="AT535">
        <v>-0.9882967472076416</v>
      </c>
      <c r="AU535">
        <v>-1.0314188003540039</v>
      </c>
      <c r="AV535">
        <v>-3.9770931005477905E-2</v>
      </c>
      <c r="AW535">
        <v>1.3960542678833008</v>
      </c>
      <c r="AX535">
        <v>1.3910273313522339</v>
      </c>
      <c r="AY535">
        <v>1.3858445882797241</v>
      </c>
      <c r="AZ535">
        <v>1.3498083353042603</v>
      </c>
      <c r="BA535">
        <v>1.1662948131561279</v>
      </c>
      <c r="BB535">
        <v>-0.28713774681091309</v>
      </c>
      <c r="BC535">
        <v>-0.30911511182785034</v>
      </c>
      <c r="BD535">
        <v>-0.31185704469680786</v>
      </c>
      <c r="BE535">
        <v>-0.27178278565406799</v>
      </c>
      <c r="BF535">
        <v>-0.19548402726650238</v>
      </c>
      <c r="BG535">
        <v>-0.16073429584503174</v>
      </c>
      <c r="BH535">
        <v>-0.34160014986991882</v>
      </c>
      <c r="BI535">
        <v>-0.32273966073989868</v>
      </c>
      <c r="BJ535">
        <v>-0.32416632771492004</v>
      </c>
      <c r="BK535">
        <v>-0.33955368399620056</v>
      </c>
      <c r="BL535">
        <v>-0.35573062300682068</v>
      </c>
      <c r="BM535">
        <v>-0.44007521867752075</v>
      </c>
      <c r="BN535">
        <v>-0.5750349760055542</v>
      </c>
      <c r="BO535">
        <v>-0.48302993178367615</v>
      </c>
      <c r="BP535">
        <v>-0.44628047943115234</v>
      </c>
      <c r="BQ535">
        <v>-0.4727669358253479</v>
      </c>
      <c r="BR535">
        <v>-0.46663859486579895</v>
      </c>
      <c r="BS535">
        <v>-0.48708003759384155</v>
      </c>
      <c r="BT535">
        <v>0.15302783250808716</v>
      </c>
      <c r="BU535">
        <v>1.6011239290237427</v>
      </c>
      <c r="BV535">
        <v>1.5964641571044922</v>
      </c>
      <c r="BW535">
        <v>1.5885148048400879</v>
      </c>
      <c r="BX535">
        <v>1.560855507850647</v>
      </c>
      <c r="BY535">
        <v>1.4196968078613281</v>
      </c>
      <c r="BZ535">
        <v>-4.0001183748245239E-2</v>
      </c>
      <c r="CA535">
        <v>-0.19323115050792694</v>
      </c>
      <c r="CB535">
        <v>-0.19728779792785645</v>
      </c>
      <c r="CC535">
        <v>-0.16635690629482269</v>
      </c>
      <c r="CD535">
        <v>-0.11910372972488403</v>
      </c>
      <c r="CE535">
        <v>-9.597451239824295E-2</v>
      </c>
      <c r="CF535">
        <v>-6.9444000720977783E-2</v>
      </c>
      <c r="CG535">
        <v>-6.604323536157608E-2</v>
      </c>
      <c r="CH535">
        <v>-6.6636554896831512E-2</v>
      </c>
      <c r="CI535">
        <v>-6.9590829312801361E-2</v>
      </c>
      <c r="CJ535">
        <v>-7.3553331196308136E-2</v>
      </c>
      <c r="CK535">
        <v>-9.3635745346546173E-2</v>
      </c>
      <c r="CL535">
        <v>-0.12170861661434174</v>
      </c>
      <c r="CM535">
        <v>-0.10655166208744049</v>
      </c>
      <c r="CN535">
        <v>-9.9459372460842133E-2</v>
      </c>
      <c r="CO535">
        <v>-0.10565781593322754</v>
      </c>
      <c r="CP535">
        <v>-0.10533976554870605</v>
      </c>
      <c r="CQ535">
        <v>-0.11007268726825714</v>
      </c>
      <c r="CR535">
        <v>0.28655967116355896</v>
      </c>
      <c r="CS535">
        <v>1.7431546449661255</v>
      </c>
      <c r="CT535">
        <v>1.7387491464614868</v>
      </c>
      <c r="CU535">
        <v>1.7288836240768433</v>
      </c>
      <c r="CV535">
        <v>1.7070261240005493</v>
      </c>
      <c r="CW535">
        <v>1.5952022075653076</v>
      </c>
      <c r="CX535">
        <v>0.13116483390331268</v>
      </c>
      <c r="CY535">
        <v>-0.1129702627658844</v>
      </c>
      <c r="CZ535">
        <v>-0.11793749034404755</v>
      </c>
      <c r="DA535">
        <v>-9.3339279294013977E-2</v>
      </c>
      <c r="DB535">
        <v>-6.620296835899353E-2</v>
      </c>
      <c r="DC535">
        <v>-5.1122080534696579E-2</v>
      </c>
      <c r="DD535">
        <v>0.20271214842796326</v>
      </c>
      <c r="DE535">
        <v>0.19065317511558533</v>
      </c>
      <c r="DF535">
        <v>0.19089321792125702</v>
      </c>
      <c r="DG535">
        <v>0.20037202537059784</v>
      </c>
      <c r="DH535">
        <v>0.20862396061420441</v>
      </c>
      <c r="DI535">
        <v>0.2528037428855896</v>
      </c>
      <c r="DJ535">
        <v>0.33161774277687073</v>
      </c>
      <c r="DK535">
        <v>0.26992660760879517</v>
      </c>
      <c r="DL535">
        <v>0.24736171960830688</v>
      </c>
      <c r="DM535">
        <v>0.26145130395889282</v>
      </c>
      <c r="DN535">
        <v>0.25595906376838684</v>
      </c>
      <c r="DO535">
        <v>0.26693466305732727</v>
      </c>
      <c r="DP535">
        <v>0.42009150981903076</v>
      </c>
      <c r="DQ535">
        <v>1.8851852416992188</v>
      </c>
      <c r="DR535">
        <v>1.8810340166091919</v>
      </c>
      <c r="DS535">
        <v>1.8692524433135986</v>
      </c>
      <c r="DT535">
        <v>1.8531968593597412</v>
      </c>
      <c r="DU535">
        <v>1.7707076072692871</v>
      </c>
      <c r="DV535">
        <v>0.30233085155487061</v>
      </c>
      <c r="DW535">
        <v>-3.2709382474422455E-2</v>
      </c>
      <c r="DX535">
        <v>-3.8587175309658051E-2</v>
      </c>
      <c r="DY535">
        <v>-2.0321642979979515E-2</v>
      </c>
      <c r="DZ535">
        <v>-1.330220140516758E-2</v>
      </c>
      <c r="EA535">
        <v>-6.2696533277630806E-3</v>
      </c>
      <c r="EB535">
        <v>0.59566241502761841</v>
      </c>
      <c r="EC535">
        <v>0.56128203868865967</v>
      </c>
      <c r="ED535">
        <v>0.56272530555725098</v>
      </c>
      <c r="EE535">
        <v>0.59015554189682007</v>
      </c>
      <c r="EF535">
        <v>0.61604315042495728</v>
      </c>
      <c r="EG535">
        <v>0.75300735235214233</v>
      </c>
      <c r="EH535">
        <v>0.98614901304244995</v>
      </c>
      <c r="EI535">
        <v>0.81350147724151611</v>
      </c>
      <c r="EJ535">
        <v>0.74811631441116333</v>
      </c>
      <c r="EK535">
        <v>0.79149854183197021</v>
      </c>
      <c r="EL535">
        <v>0.77761721611022949</v>
      </c>
      <c r="EM535">
        <v>0.81127339601516724</v>
      </c>
      <c r="EN535">
        <v>0.61289030313491821</v>
      </c>
      <c r="EO535">
        <v>2.0902550220489502</v>
      </c>
      <c r="EP535">
        <v>2.0864708423614502</v>
      </c>
      <c r="EQ535">
        <v>2.071922779083252</v>
      </c>
      <c r="ER535">
        <v>2.0642440319061279</v>
      </c>
      <c r="ES535">
        <v>2.0241096019744873</v>
      </c>
      <c r="ET535">
        <v>0.54946738481521606</v>
      </c>
      <c r="EU535">
        <v>8.3174586296081543E-2</v>
      </c>
      <c r="EV535">
        <v>7.5982078909873962E-2</v>
      </c>
      <c r="EW535">
        <v>8.5104227066040039E-2</v>
      </c>
      <c r="EX535">
        <v>6.3078097999095917E-2</v>
      </c>
      <c r="EY535">
        <v>5.8490127325057983E-2</v>
      </c>
      <c r="EZ535">
        <v>81.414825439453125</v>
      </c>
      <c r="FA535">
        <v>80.02166748046875</v>
      </c>
      <c r="FB535">
        <v>78.552360534667969</v>
      </c>
      <c r="FC535">
        <v>76.907447814941406</v>
      </c>
      <c r="FD535">
        <v>76.488227844238281</v>
      </c>
      <c r="FE535">
        <v>74.716598510742187</v>
      </c>
      <c r="FF535">
        <v>74.530570983886719</v>
      </c>
      <c r="FG535">
        <v>76.719436645507813</v>
      </c>
      <c r="FH535">
        <v>81.049873352050781</v>
      </c>
      <c r="FI535">
        <v>86.187141418457031</v>
      </c>
      <c r="FJ535">
        <v>89.977371215820312</v>
      </c>
      <c r="FK535">
        <v>92.390617370605469</v>
      </c>
      <c r="FL535">
        <v>94.364944458007812</v>
      </c>
      <c r="FM535">
        <v>95.222373962402344</v>
      </c>
      <c r="FN535">
        <v>95.735923767089844</v>
      </c>
      <c r="FO535">
        <v>95.28497314453125</v>
      </c>
      <c r="FP535">
        <v>93.958900451660156</v>
      </c>
      <c r="FQ535">
        <v>92.091995239257813</v>
      </c>
      <c r="FR535">
        <v>88.613601684570313</v>
      </c>
      <c r="FS535">
        <v>84.119743347167969</v>
      </c>
      <c r="FT535">
        <v>81.160301208496094</v>
      </c>
      <c r="FU535">
        <v>77.734001159667969</v>
      </c>
      <c r="FV535">
        <v>75.454200744628906</v>
      </c>
      <c r="FW535">
        <v>74.611129760742187</v>
      </c>
      <c r="FX535">
        <v>35</v>
      </c>
      <c r="FY535">
        <v>6.0685139149427414E-2</v>
      </c>
      <c r="FZ535">
        <v>1</v>
      </c>
      <c r="GA535" s="57" t="s">
        <v>10</v>
      </c>
    </row>
    <row r="536" spans="1:183" x14ac:dyDescent="0.2">
      <c r="A536" t="s">
        <v>242</v>
      </c>
      <c r="B536" t="s">
        <v>246</v>
      </c>
      <c r="C536" t="s">
        <v>218</v>
      </c>
      <c r="D536" t="s">
        <v>45</v>
      </c>
      <c r="E536">
        <v>2014</v>
      </c>
      <c r="F536" t="s">
        <v>221</v>
      </c>
      <c r="G536" t="s">
        <v>244</v>
      </c>
      <c r="H536" s="57" t="s">
        <v>234</v>
      </c>
      <c r="I536">
        <v>50.11</v>
      </c>
      <c r="L536">
        <v>4.9311403072194766</v>
      </c>
      <c r="M536">
        <v>4.6790394818548862</v>
      </c>
      <c r="N536">
        <v>4.5665990174982403</v>
      </c>
      <c r="O536">
        <v>4.7638638641059252</v>
      </c>
      <c r="P536">
        <v>5.101557370594124</v>
      </c>
      <c r="Q536">
        <v>5.4911108826238761</v>
      </c>
      <c r="R536">
        <v>6.3908338987066804</v>
      </c>
      <c r="S536">
        <v>6.3460095706196258</v>
      </c>
      <c r="T536">
        <v>6.7252058056020028</v>
      </c>
      <c r="U536">
        <v>7.5800418574972088</v>
      </c>
      <c r="V536">
        <v>8.1688489131603816</v>
      </c>
      <c r="W536">
        <v>8.6362608650808692</v>
      </c>
      <c r="X536">
        <v>8.9799167854649138</v>
      </c>
      <c r="Y536">
        <v>9.2040576945972372</v>
      </c>
      <c r="Z536">
        <v>9.33648944714602</v>
      </c>
      <c r="AA536">
        <v>9.4057812872981827</v>
      </c>
      <c r="AB536">
        <v>9.3239122627102606</v>
      </c>
      <c r="AC536">
        <v>9.0997572502705566</v>
      </c>
      <c r="AD536">
        <v>8.726931230930937</v>
      </c>
      <c r="AE536">
        <v>8.5497746102165628</v>
      </c>
      <c r="AF536">
        <v>8.5195464215124961</v>
      </c>
      <c r="AG536">
        <v>7.7892577635682461</v>
      </c>
      <c r="AH536">
        <v>6.2528094032600174</v>
      </c>
      <c r="AI536">
        <v>5.6701974632601688</v>
      </c>
      <c r="AJ536">
        <v>-0.46041727066040039</v>
      </c>
      <c r="AK536">
        <v>-0.45733937621116638</v>
      </c>
      <c r="AL536">
        <v>-0.45699504017829895</v>
      </c>
      <c r="AM536">
        <v>-0.45934364199638367</v>
      </c>
      <c r="AN536">
        <v>-0.47963058948516846</v>
      </c>
      <c r="AO536">
        <v>-0.52451056241989136</v>
      </c>
      <c r="AP536">
        <v>-0.62945157289505005</v>
      </c>
      <c r="AQ536">
        <v>-0.39455533027648926</v>
      </c>
      <c r="AR536">
        <v>-0.31820005178451538</v>
      </c>
      <c r="AS536">
        <v>-0.38224112987518311</v>
      </c>
      <c r="AT536">
        <v>-0.39838072657585144</v>
      </c>
      <c r="AU536">
        <v>-0.43925648927688599</v>
      </c>
      <c r="AV536">
        <v>2.9752559959888458E-2</v>
      </c>
      <c r="AW536">
        <v>1.1125544309616089</v>
      </c>
      <c r="AX536">
        <v>1.1229324340820313</v>
      </c>
      <c r="AY536">
        <v>1.1317987442016602</v>
      </c>
      <c r="AZ536">
        <v>1.0868873596191406</v>
      </c>
      <c r="BA536">
        <v>0.88447266817092896</v>
      </c>
      <c r="BB536">
        <v>-0.21305327117443085</v>
      </c>
      <c r="BC536">
        <v>-0.2249286025762558</v>
      </c>
      <c r="BD536">
        <v>-0.23164395987987518</v>
      </c>
      <c r="BE536">
        <v>-0.19806414842605591</v>
      </c>
      <c r="BF536">
        <v>-0.14688692986965179</v>
      </c>
      <c r="BG536">
        <v>-0.12451843917369843</v>
      </c>
      <c r="BH536">
        <v>-0.21173262596130371</v>
      </c>
      <c r="BI536">
        <v>-0.21078036725521088</v>
      </c>
      <c r="BJ536">
        <v>-0.21078009903430939</v>
      </c>
      <c r="BK536">
        <v>-0.21177856624126434</v>
      </c>
      <c r="BL536">
        <v>-0.22085723280906677</v>
      </c>
      <c r="BM536">
        <v>-0.2416180819272995</v>
      </c>
      <c r="BN536">
        <v>-0.28946879506111145</v>
      </c>
      <c r="BO536">
        <v>-0.18104593455791473</v>
      </c>
      <c r="BP536">
        <v>-0.14453163743019104</v>
      </c>
      <c r="BQ536">
        <v>-0.17482867836952209</v>
      </c>
      <c r="BR536">
        <v>-0.18231077492237091</v>
      </c>
      <c r="BS536">
        <v>-0.20178499817848206</v>
      </c>
      <c r="BT536">
        <v>0.16352160274982452</v>
      </c>
      <c r="BU536">
        <v>1.2419315576553345</v>
      </c>
      <c r="BV536">
        <v>1.2516845464706421</v>
      </c>
      <c r="BW536">
        <v>1.257209300994873</v>
      </c>
      <c r="BX536">
        <v>1.2176554203033447</v>
      </c>
      <c r="BY536">
        <v>1.0601177215576172</v>
      </c>
      <c r="BZ536">
        <v>-2.7860404923558235E-2</v>
      </c>
      <c r="CA536">
        <v>-0.13734088838100433</v>
      </c>
      <c r="CB536">
        <v>-0.1430785059928894</v>
      </c>
      <c r="CC536">
        <v>-0.11717964708805084</v>
      </c>
      <c r="CD536">
        <v>-8.7183095514774323E-2</v>
      </c>
      <c r="CE536">
        <v>-7.3340319097042084E-2</v>
      </c>
      <c r="CF536">
        <v>-3.9494410157203674E-2</v>
      </c>
      <c r="CG536">
        <v>-4.0014356374740601E-2</v>
      </c>
      <c r="CH536">
        <v>-4.0252383798360825E-2</v>
      </c>
      <c r="CI536">
        <v>-4.0315747261047363E-2</v>
      </c>
      <c r="CJ536">
        <v>-4.1631612926721573E-2</v>
      </c>
      <c r="CK536">
        <v>-4.5687615871429443E-2</v>
      </c>
      <c r="CL536">
        <v>-5.3997784852981567E-2</v>
      </c>
      <c r="CM536">
        <v>-3.3169969916343689E-2</v>
      </c>
      <c r="CN536">
        <v>-2.4249434471130371E-2</v>
      </c>
      <c r="CO536">
        <v>-3.1175447627902031E-2</v>
      </c>
      <c r="CP536">
        <v>-3.2661393284797668E-2</v>
      </c>
      <c r="CQ536">
        <v>-3.7312980741262436E-2</v>
      </c>
      <c r="CR536">
        <v>0.25616961717605591</v>
      </c>
      <c r="CS536">
        <v>1.3315377235412598</v>
      </c>
      <c r="CT536">
        <v>1.3408578634262085</v>
      </c>
      <c r="CU536">
        <v>1.3440682888031006</v>
      </c>
      <c r="CV536">
        <v>1.3082250356674194</v>
      </c>
      <c r="CW536">
        <v>1.1817690134048462</v>
      </c>
      <c r="CX536">
        <v>0.10040361434221268</v>
      </c>
      <c r="CY536">
        <v>-7.6677910983562469E-2</v>
      </c>
      <c r="CZ536">
        <v>-8.1738345324993134E-2</v>
      </c>
      <c r="DA536">
        <v>-6.1159282922744751E-2</v>
      </c>
      <c r="DB536">
        <v>-4.5832410454750061E-2</v>
      </c>
      <c r="DC536">
        <v>-3.7894509732723236E-2</v>
      </c>
      <c r="DD536">
        <v>0.13274380564689636</v>
      </c>
      <c r="DE536">
        <v>0.13075165450572968</v>
      </c>
      <c r="DF536">
        <v>0.13027532398700714</v>
      </c>
      <c r="DG536">
        <v>0.13114707171916962</v>
      </c>
      <c r="DH536">
        <v>0.13759401440620422</v>
      </c>
      <c r="DI536">
        <v>0.15024283528327942</v>
      </c>
      <c r="DJ536">
        <v>0.18147324025630951</v>
      </c>
      <c r="DK536">
        <v>0.11470599472522736</v>
      </c>
      <c r="DL536">
        <v>9.6032768487930298E-2</v>
      </c>
      <c r="DM536">
        <v>0.11247777938842773</v>
      </c>
      <c r="DN536">
        <v>0.11698799580335617</v>
      </c>
      <c r="DO536">
        <v>0.12715904414653778</v>
      </c>
      <c r="DP536">
        <v>0.34881764650344849</v>
      </c>
      <c r="DQ536">
        <v>1.4211437702178955</v>
      </c>
      <c r="DR536">
        <v>1.4300311803817749</v>
      </c>
      <c r="DS536">
        <v>1.4309272766113281</v>
      </c>
      <c r="DT536">
        <v>1.3987945318222046</v>
      </c>
      <c r="DU536">
        <v>1.3034203052520752</v>
      </c>
      <c r="DV536">
        <v>0.22866763174533844</v>
      </c>
      <c r="DW536">
        <v>-1.6014929860830307E-2</v>
      </c>
      <c r="DX536">
        <v>-2.0398180931806564E-2</v>
      </c>
      <c r="DY536">
        <v>-5.1389178261160851E-3</v>
      </c>
      <c r="DZ536">
        <v>-4.4817221350967884E-3</v>
      </c>
      <c r="EA536">
        <v>-2.4487024638801813E-3</v>
      </c>
      <c r="EB536">
        <v>0.38142845034599304</v>
      </c>
      <c r="EC536">
        <v>0.37731066346168518</v>
      </c>
      <c r="ED536">
        <v>0.3764902651309967</v>
      </c>
      <c r="EE536">
        <v>0.37871214747428894</v>
      </c>
      <c r="EF536">
        <v>0.39636734127998352</v>
      </c>
      <c r="EG536">
        <v>0.43313530087471008</v>
      </c>
      <c r="EH536">
        <v>0.52145600318908691</v>
      </c>
      <c r="EI536">
        <v>0.32821539044380188</v>
      </c>
      <c r="EJ536">
        <v>0.26970118284225464</v>
      </c>
      <c r="EK536">
        <v>0.31989023089408875</v>
      </c>
      <c r="EL536">
        <v>0.3330579400062561</v>
      </c>
      <c r="EM536">
        <v>0.36463052034378052</v>
      </c>
      <c r="EN536">
        <v>0.48258668184280396</v>
      </c>
      <c r="EO536">
        <v>1.5505208969116211</v>
      </c>
      <c r="EP536">
        <v>1.5587834119796753</v>
      </c>
      <c r="EQ536">
        <v>1.5563377141952515</v>
      </c>
      <c r="ER536">
        <v>1.5295625925064087</v>
      </c>
      <c r="ES536">
        <v>1.4790652990341187</v>
      </c>
      <c r="ET536">
        <v>0.4138604998588562</v>
      </c>
      <c r="EU536">
        <v>7.1572780609130859E-2</v>
      </c>
      <c r="EV536">
        <v>6.8167276680469513E-2</v>
      </c>
      <c r="EW536">
        <v>7.5745590031147003E-2</v>
      </c>
      <c r="EX536">
        <v>5.5222105234861374E-2</v>
      </c>
      <c r="EY536">
        <v>4.8729415982961655E-2</v>
      </c>
      <c r="EZ536">
        <v>63.004314422607422</v>
      </c>
      <c r="FA536">
        <v>61.016086578369141</v>
      </c>
      <c r="FB536">
        <v>59.224437713623047</v>
      </c>
      <c r="FC536">
        <v>58.505413055419922</v>
      </c>
      <c r="FD536">
        <v>57.572559356689453</v>
      </c>
      <c r="FE536">
        <v>56.216602325439453</v>
      </c>
      <c r="FF536">
        <v>56.239250183105469</v>
      </c>
      <c r="FG536">
        <v>56.550933837890625</v>
      </c>
      <c r="FH536">
        <v>62.212718963623047</v>
      </c>
      <c r="FI536">
        <v>70.015052795410156</v>
      </c>
      <c r="FJ536">
        <v>78.088882446289062</v>
      </c>
      <c r="FK536">
        <v>84.5355224609375</v>
      </c>
      <c r="FL536">
        <v>89.591087341308594</v>
      </c>
      <c r="FM536">
        <v>91.622047424316406</v>
      </c>
      <c r="FN536">
        <v>93.040794372558594</v>
      </c>
      <c r="FO536">
        <v>93.592506408691406</v>
      </c>
      <c r="FP536">
        <v>92.002655029296875</v>
      </c>
      <c r="FQ536">
        <v>88.894882202148438</v>
      </c>
      <c r="FR536">
        <v>83.323318481445313</v>
      </c>
      <c r="FS536">
        <v>77.451087951660156</v>
      </c>
      <c r="FT536">
        <v>73.867210388183594</v>
      </c>
      <c r="FU536">
        <v>69.823196411132812</v>
      </c>
      <c r="FV536">
        <v>67.336380004882812</v>
      </c>
      <c r="FW536">
        <v>65.106155395507813</v>
      </c>
      <c r="FX536">
        <v>35</v>
      </c>
      <c r="FY536">
        <v>6.0685139149427414E-2</v>
      </c>
      <c r="FZ536">
        <v>1</v>
      </c>
      <c r="GA536" s="57" t="s">
        <v>10</v>
      </c>
    </row>
    <row r="537" spans="1:183" x14ac:dyDescent="0.2">
      <c r="A537" t="s">
        <v>242</v>
      </c>
      <c r="B537" t="s">
        <v>246</v>
      </c>
      <c r="C537" t="s">
        <v>218</v>
      </c>
      <c r="D537" t="s">
        <v>45</v>
      </c>
      <c r="E537">
        <v>2015</v>
      </c>
      <c r="F537" t="s">
        <v>221</v>
      </c>
      <c r="G537" t="s">
        <v>244</v>
      </c>
      <c r="H537" s="57" t="s">
        <v>234</v>
      </c>
      <c r="I537">
        <v>50.11</v>
      </c>
      <c r="L537">
        <v>4.9311403072194766</v>
      </c>
      <c r="M537">
        <v>4.6790394818548862</v>
      </c>
      <c r="N537">
        <v>4.5665990174982403</v>
      </c>
      <c r="O537">
        <v>4.7638638641059252</v>
      </c>
      <c r="P537">
        <v>5.101557370594124</v>
      </c>
      <c r="Q537">
        <v>5.4911108826238761</v>
      </c>
      <c r="R537">
        <v>6.3908338987066804</v>
      </c>
      <c r="S537">
        <v>6.3460095706196258</v>
      </c>
      <c r="T537">
        <v>6.7252058056020028</v>
      </c>
      <c r="U537">
        <v>7.5800418574972088</v>
      </c>
      <c r="V537">
        <v>8.1688489131603816</v>
      </c>
      <c r="W537">
        <v>8.6362608650808692</v>
      </c>
      <c r="X537">
        <v>8.9799167854649138</v>
      </c>
      <c r="Y537">
        <v>9.2040576945972372</v>
      </c>
      <c r="Z537">
        <v>9.33648944714602</v>
      </c>
      <c r="AA537">
        <v>9.4057812872981827</v>
      </c>
      <c r="AB537">
        <v>9.3239122627102606</v>
      </c>
      <c r="AC537">
        <v>9.0997572502705566</v>
      </c>
      <c r="AD537">
        <v>8.726931230930937</v>
      </c>
      <c r="AE537">
        <v>8.5497746102165628</v>
      </c>
      <c r="AF537">
        <v>8.5195464215124961</v>
      </c>
      <c r="AG537">
        <v>7.7892577635682461</v>
      </c>
      <c r="AH537">
        <v>6.2528094032600174</v>
      </c>
      <c r="AI537">
        <v>5.6701974632601688</v>
      </c>
      <c r="AJ537">
        <v>-0.46041727066040039</v>
      </c>
      <c r="AK537">
        <v>-0.45733937621116638</v>
      </c>
      <c r="AL537">
        <v>-0.45699504017829895</v>
      </c>
      <c r="AM537">
        <v>-0.45934364199638367</v>
      </c>
      <c r="AN537">
        <v>-0.47963058948516846</v>
      </c>
      <c r="AO537">
        <v>-0.52451056241989136</v>
      </c>
      <c r="AP537">
        <v>-0.62945157289505005</v>
      </c>
      <c r="AQ537">
        <v>-0.39455533027648926</v>
      </c>
      <c r="AR537">
        <v>-0.31820005178451538</v>
      </c>
      <c r="AS537">
        <v>-0.38224112987518311</v>
      </c>
      <c r="AT537">
        <v>-0.39838072657585144</v>
      </c>
      <c r="AU537">
        <v>-0.43925648927688599</v>
      </c>
      <c r="AV537">
        <v>2.9752559959888458E-2</v>
      </c>
      <c r="AW537">
        <v>1.1125544309616089</v>
      </c>
      <c r="AX537">
        <v>1.1229324340820313</v>
      </c>
      <c r="AY537">
        <v>1.1317987442016602</v>
      </c>
      <c r="AZ537">
        <v>1.0868873596191406</v>
      </c>
      <c r="BA537">
        <v>0.88447266817092896</v>
      </c>
      <c r="BB537">
        <v>-0.21305327117443085</v>
      </c>
      <c r="BC537">
        <v>-0.2249286025762558</v>
      </c>
      <c r="BD537">
        <v>-0.23164395987987518</v>
      </c>
      <c r="BE537">
        <v>-0.19806414842605591</v>
      </c>
      <c r="BF537">
        <v>-0.14688692986965179</v>
      </c>
      <c r="BG537">
        <v>-0.12451843917369843</v>
      </c>
      <c r="BH537">
        <v>-0.21173262596130371</v>
      </c>
      <c r="BI537">
        <v>-0.21078036725521088</v>
      </c>
      <c r="BJ537">
        <v>-0.21078009903430939</v>
      </c>
      <c r="BK537">
        <v>-0.21177856624126434</v>
      </c>
      <c r="BL537">
        <v>-0.22085723280906677</v>
      </c>
      <c r="BM537">
        <v>-0.2416180819272995</v>
      </c>
      <c r="BN537">
        <v>-0.28946879506111145</v>
      </c>
      <c r="BO537">
        <v>-0.18104593455791473</v>
      </c>
      <c r="BP537">
        <v>-0.14453163743019104</v>
      </c>
      <c r="BQ537">
        <v>-0.17482867836952209</v>
      </c>
      <c r="BR537">
        <v>-0.18231077492237091</v>
      </c>
      <c r="BS537">
        <v>-0.20178499817848206</v>
      </c>
      <c r="BT537">
        <v>0.16352160274982452</v>
      </c>
      <c r="BU537">
        <v>1.2419315576553345</v>
      </c>
      <c r="BV537">
        <v>1.2516845464706421</v>
      </c>
      <c r="BW537">
        <v>1.257209300994873</v>
      </c>
      <c r="BX537">
        <v>1.2176554203033447</v>
      </c>
      <c r="BY537">
        <v>1.0601177215576172</v>
      </c>
      <c r="BZ537">
        <v>-2.7860404923558235E-2</v>
      </c>
      <c r="CA537">
        <v>-0.13734088838100433</v>
      </c>
      <c r="CB537">
        <v>-0.1430785059928894</v>
      </c>
      <c r="CC537">
        <v>-0.11717964708805084</v>
      </c>
      <c r="CD537">
        <v>-8.7183095514774323E-2</v>
      </c>
      <c r="CE537">
        <v>-7.3340319097042084E-2</v>
      </c>
      <c r="CF537">
        <v>-3.9494410157203674E-2</v>
      </c>
      <c r="CG537">
        <v>-4.0014356374740601E-2</v>
      </c>
      <c r="CH537">
        <v>-4.0252383798360825E-2</v>
      </c>
      <c r="CI537">
        <v>-4.0315747261047363E-2</v>
      </c>
      <c r="CJ537">
        <v>-4.1631612926721573E-2</v>
      </c>
      <c r="CK537">
        <v>-4.5687615871429443E-2</v>
      </c>
      <c r="CL537">
        <v>-5.3997784852981567E-2</v>
      </c>
      <c r="CM537">
        <v>-3.3169969916343689E-2</v>
      </c>
      <c r="CN537">
        <v>-2.4249434471130371E-2</v>
      </c>
      <c r="CO537">
        <v>-3.1175447627902031E-2</v>
      </c>
      <c r="CP537">
        <v>-3.2661393284797668E-2</v>
      </c>
      <c r="CQ537">
        <v>-3.7312980741262436E-2</v>
      </c>
      <c r="CR537">
        <v>0.25616961717605591</v>
      </c>
      <c r="CS537">
        <v>1.3315377235412598</v>
      </c>
      <c r="CT537">
        <v>1.3408578634262085</v>
      </c>
      <c r="CU537">
        <v>1.3440682888031006</v>
      </c>
      <c r="CV537">
        <v>1.3082250356674194</v>
      </c>
      <c r="CW537">
        <v>1.1817690134048462</v>
      </c>
      <c r="CX537">
        <v>0.10040361434221268</v>
      </c>
      <c r="CY537">
        <v>-7.6677910983562469E-2</v>
      </c>
      <c r="CZ537">
        <v>-8.1738345324993134E-2</v>
      </c>
      <c r="DA537">
        <v>-6.1159282922744751E-2</v>
      </c>
      <c r="DB537">
        <v>-4.5832410454750061E-2</v>
      </c>
      <c r="DC537">
        <v>-3.7894509732723236E-2</v>
      </c>
      <c r="DD537">
        <v>0.13274380564689636</v>
      </c>
      <c r="DE537">
        <v>0.13075165450572968</v>
      </c>
      <c r="DF537">
        <v>0.13027532398700714</v>
      </c>
      <c r="DG537">
        <v>0.13114707171916962</v>
      </c>
      <c r="DH537">
        <v>0.13759401440620422</v>
      </c>
      <c r="DI537">
        <v>0.15024283528327942</v>
      </c>
      <c r="DJ537">
        <v>0.18147324025630951</v>
      </c>
      <c r="DK537">
        <v>0.11470599472522736</v>
      </c>
      <c r="DL537">
        <v>9.6032768487930298E-2</v>
      </c>
      <c r="DM537">
        <v>0.11247777938842773</v>
      </c>
      <c r="DN537">
        <v>0.11698799580335617</v>
      </c>
      <c r="DO537">
        <v>0.12715904414653778</v>
      </c>
      <c r="DP537">
        <v>0.34881764650344849</v>
      </c>
      <c r="DQ537">
        <v>1.4211437702178955</v>
      </c>
      <c r="DR537">
        <v>1.4300311803817749</v>
      </c>
      <c r="DS537">
        <v>1.4309272766113281</v>
      </c>
      <c r="DT537">
        <v>1.3987945318222046</v>
      </c>
      <c r="DU537">
        <v>1.3034203052520752</v>
      </c>
      <c r="DV537">
        <v>0.22866763174533844</v>
      </c>
      <c r="DW537">
        <v>-1.6014929860830307E-2</v>
      </c>
      <c r="DX537">
        <v>-2.0398180931806564E-2</v>
      </c>
      <c r="DY537">
        <v>-5.1389178261160851E-3</v>
      </c>
      <c r="DZ537">
        <v>-4.4817221350967884E-3</v>
      </c>
      <c r="EA537">
        <v>-2.4487024638801813E-3</v>
      </c>
      <c r="EB537">
        <v>0.38142845034599304</v>
      </c>
      <c r="EC537">
        <v>0.37731066346168518</v>
      </c>
      <c r="ED537">
        <v>0.3764902651309967</v>
      </c>
      <c r="EE537">
        <v>0.37871214747428894</v>
      </c>
      <c r="EF537">
        <v>0.39636734127998352</v>
      </c>
      <c r="EG537">
        <v>0.43313530087471008</v>
      </c>
      <c r="EH537">
        <v>0.52145600318908691</v>
      </c>
      <c r="EI537">
        <v>0.32821539044380188</v>
      </c>
      <c r="EJ537">
        <v>0.26970118284225464</v>
      </c>
      <c r="EK537">
        <v>0.31989023089408875</v>
      </c>
      <c r="EL537">
        <v>0.3330579400062561</v>
      </c>
      <c r="EM537">
        <v>0.36463052034378052</v>
      </c>
      <c r="EN537">
        <v>0.48258668184280396</v>
      </c>
      <c r="EO537">
        <v>1.5505208969116211</v>
      </c>
      <c r="EP537">
        <v>1.5587834119796753</v>
      </c>
      <c r="EQ537">
        <v>1.5563377141952515</v>
      </c>
      <c r="ER537">
        <v>1.5295625925064087</v>
      </c>
      <c r="ES537">
        <v>1.4790652990341187</v>
      </c>
      <c r="ET537">
        <v>0.4138604998588562</v>
      </c>
      <c r="EU537">
        <v>7.1572780609130859E-2</v>
      </c>
      <c r="EV537">
        <v>6.8167276680469513E-2</v>
      </c>
      <c r="EW537">
        <v>7.5745590031147003E-2</v>
      </c>
      <c r="EX537">
        <v>5.5222105234861374E-2</v>
      </c>
      <c r="EY537">
        <v>4.8729415982961655E-2</v>
      </c>
      <c r="EZ537">
        <v>63.004314422607422</v>
      </c>
      <c r="FA537">
        <v>61.016086578369141</v>
      </c>
      <c r="FB537">
        <v>59.224437713623047</v>
      </c>
      <c r="FC537">
        <v>58.505413055419922</v>
      </c>
      <c r="FD537">
        <v>57.572559356689453</v>
      </c>
      <c r="FE537">
        <v>56.216602325439453</v>
      </c>
      <c r="FF537">
        <v>56.239250183105469</v>
      </c>
      <c r="FG537">
        <v>56.550933837890625</v>
      </c>
      <c r="FH537">
        <v>62.212718963623047</v>
      </c>
      <c r="FI537">
        <v>70.015052795410156</v>
      </c>
      <c r="FJ537">
        <v>78.088882446289062</v>
      </c>
      <c r="FK537">
        <v>84.5355224609375</v>
      </c>
      <c r="FL537">
        <v>89.591087341308594</v>
      </c>
      <c r="FM537">
        <v>91.622047424316406</v>
      </c>
      <c r="FN537">
        <v>93.040794372558594</v>
      </c>
      <c r="FO537">
        <v>93.592506408691406</v>
      </c>
      <c r="FP537">
        <v>92.002655029296875</v>
      </c>
      <c r="FQ537">
        <v>88.894882202148438</v>
      </c>
      <c r="FR537">
        <v>83.323318481445313</v>
      </c>
      <c r="FS537">
        <v>77.451087951660156</v>
      </c>
      <c r="FT537">
        <v>73.867210388183594</v>
      </c>
      <c r="FU537">
        <v>69.823196411132812</v>
      </c>
      <c r="FV537">
        <v>67.336380004882812</v>
      </c>
      <c r="FW537">
        <v>65.106155395507813</v>
      </c>
      <c r="FX537">
        <v>35</v>
      </c>
      <c r="FY537">
        <v>6.0685139149427414E-2</v>
      </c>
      <c r="FZ537">
        <v>1</v>
      </c>
      <c r="GA537" s="57" t="s">
        <v>10</v>
      </c>
    </row>
    <row r="538" spans="1:183" x14ac:dyDescent="0.2">
      <c r="A538" t="s">
        <v>242</v>
      </c>
      <c r="B538" t="s">
        <v>246</v>
      </c>
      <c r="C538" t="s">
        <v>218</v>
      </c>
      <c r="D538" t="s">
        <v>45</v>
      </c>
      <c r="E538">
        <v>2016</v>
      </c>
      <c r="F538" t="s">
        <v>221</v>
      </c>
      <c r="G538" t="s">
        <v>244</v>
      </c>
      <c r="H538" s="57" t="s">
        <v>234</v>
      </c>
      <c r="I538">
        <v>50.11</v>
      </c>
      <c r="L538">
        <v>4.9311403072194766</v>
      </c>
      <c r="M538">
        <v>4.6790394818548862</v>
      </c>
      <c r="N538">
        <v>4.5665990174982403</v>
      </c>
      <c r="O538">
        <v>4.7638638641059252</v>
      </c>
      <c r="P538">
        <v>5.101557370594124</v>
      </c>
      <c r="Q538">
        <v>5.4911108826238761</v>
      </c>
      <c r="R538">
        <v>6.3908338987066804</v>
      </c>
      <c r="S538">
        <v>6.3460095706196258</v>
      </c>
      <c r="T538">
        <v>6.7252058056020028</v>
      </c>
      <c r="U538">
        <v>7.5800418574972088</v>
      </c>
      <c r="V538">
        <v>8.1688489131603816</v>
      </c>
      <c r="W538">
        <v>8.6362608650808692</v>
      </c>
      <c r="X538">
        <v>8.9799167854649138</v>
      </c>
      <c r="Y538">
        <v>9.2040576945972372</v>
      </c>
      <c r="Z538">
        <v>9.33648944714602</v>
      </c>
      <c r="AA538">
        <v>9.4057812872981827</v>
      </c>
      <c r="AB538">
        <v>9.3239122627102606</v>
      </c>
      <c r="AC538">
        <v>9.0997572502705566</v>
      </c>
      <c r="AD538">
        <v>8.726931230930937</v>
      </c>
      <c r="AE538">
        <v>8.5497746102165628</v>
      </c>
      <c r="AF538">
        <v>8.5195464215124961</v>
      </c>
      <c r="AG538">
        <v>7.7892577635682461</v>
      </c>
      <c r="AH538">
        <v>6.2528094032600174</v>
      </c>
      <c r="AI538">
        <v>5.6701974632601688</v>
      </c>
      <c r="AJ538">
        <v>-0.46041727066040039</v>
      </c>
      <c r="AK538">
        <v>-0.45733937621116638</v>
      </c>
      <c r="AL538">
        <v>-0.45699504017829895</v>
      </c>
      <c r="AM538">
        <v>-0.45934364199638367</v>
      </c>
      <c r="AN538">
        <v>-0.47963058948516846</v>
      </c>
      <c r="AO538">
        <v>-0.52451056241989136</v>
      </c>
      <c r="AP538">
        <v>-0.62945157289505005</v>
      </c>
      <c r="AQ538">
        <v>-0.39455533027648926</v>
      </c>
      <c r="AR538">
        <v>-0.31820005178451538</v>
      </c>
      <c r="AS538">
        <v>-0.38224112987518311</v>
      </c>
      <c r="AT538">
        <v>-0.39838072657585144</v>
      </c>
      <c r="AU538">
        <v>-0.43925648927688599</v>
      </c>
      <c r="AV538">
        <v>2.9752559959888458E-2</v>
      </c>
      <c r="AW538">
        <v>1.1125544309616089</v>
      </c>
      <c r="AX538">
        <v>1.1229324340820313</v>
      </c>
      <c r="AY538">
        <v>1.1317987442016602</v>
      </c>
      <c r="AZ538">
        <v>1.0868873596191406</v>
      </c>
      <c r="BA538">
        <v>0.88447266817092896</v>
      </c>
      <c r="BB538">
        <v>-0.21305327117443085</v>
      </c>
      <c r="BC538">
        <v>-0.2249286025762558</v>
      </c>
      <c r="BD538">
        <v>-0.23164395987987518</v>
      </c>
      <c r="BE538">
        <v>-0.19806414842605591</v>
      </c>
      <c r="BF538">
        <v>-0.14688692986965179</v>
      </c>
      <c r="BG538">
        <v>-0.12451843917369843</v>
      </c>
      <c r="BH538">
        <v>-0.21173262596130371</v>
      </c>
      <c r="BI538">
        <v>-0.21078036725521088</v>
      </c>
      <c r="BJ538">
        <v>-0.21078009903430939</v>
      </c>
      <c r="BK538">
        <v>-0.21177856624126434</v>
      </c>
      <c r="BL538">
        <v>-0.22085723280906677</v>
      </c>
      <c r="BM538">
        <v>-0.2416180819272995</v>
      </c>
      <c r="BN538">
        <v>-0.28946879506111145</v>
      </c>
      <c r="BO538">
        <v>-0.18104593455791473</v>
      </c>
      <c r="BP538">
        <v>-0.14453163743019104</v>
      </c>
      <c r="BQ538">
        <v>-0.17482867836952209</v>
      </c>
      <c r="BR538">
        <v>-0.18231077492237091</v>
      </c>
      <c r="BS538">
        <v>-0.20178499817848206</v>
      </c>
      <c r="BT538">
        <v>0.16352160274982452</v>
      </c>
      <c r="BU538">
        <v>1.2419315576553345</v>
      </c>
      <c r="BV538">
        <v>1.2516845464706421</v>
      </c>
      <c r="BW538">
        <v>1.257209300994873</v>
      </c>
      <c r="BX538">
        <v>1.2176554203033447</v>
      </c>
      <c r="BY538">
        <v>1.0601177215576172</v>
      </c>
      <c r="BZ538">
        <v>-2.7860404923558235E-2</v>
      </c>
      <c r="CA538">
        <v>-0.13734088838100433</v>
      </c>
      <c r="CB538">
        <v>-0.1430785059928894</v>
      </c>
      <c r="CC538">
        <v>-0.11717964708805084</v>
      </c>
      <c r="CD538">
        <v>-8.7183095514774323E-2</v>
      </c>
      <c r="CE538">
        <v>-7.3340319097042084E-2</v>
      </c>
      <c r="CF538">
        <v>-3.9494410157203674E-2</v>
      </c>
      <c r="CG538">
        <v>-4.0014356374740601E-2</v>
      </c>
      <c r="CH538">
        <v>-4.0252383798360825E-2</v>
      </c>
      <c r="CI538">
        <v>-4.0315747261047363E-2</v>
      </c>
      <c r="CJ538">
        <v>-4.1631612926721573E-2</v>
      </c>
      <c r="CK538">
        <v>-4.5687615871429443E-2</v>
      </c>
      <c r="CL538">
        <v>-5.3997784852981567E-2</v>
      </c>
      <c r="CM538">
        <v>-3.3169969916343689E-2</v>
      </c>
      <c r="CN538">
        <v>-2.4249434471130371E-2</v>
      </c>
      <c r="CO538">
        <v>-3.1175447627902031E-2</v>
      </c>
      <c r="CP538">
        <v>-3.2661393284797668E-2</v>
      </c>
      <c r="CQ538">
        <v>-3.7312980741262436E-2</v>
      </c>
      <c r="CR538">
        <v>0.25616961717605591</v>
      </c>
      <c r="CS538">
        <v>1.3315377235412598</v>
      </c>
      <c r="CT538">
        <v>1.3408578634262085</v>
      </c>
      <c r="CU538">
        <v>1.3440682888031006</v>
      </c>
      <c r="CV538">
        <v>1.3082250356674194</v>
      </c>
      <c r="CW538">
        <v>1.1817690134048462</v>
      </c>
      <c r="CX538">
        <v>0.10040361434221268</v>
      </c>
      <c r="CY538">
        <v>-7.6677910983562469E-2</v>
      </c>
      <c r="CZ538">
        <v>-8.1738345324993134E-2</v>
      </c>
      <c r="DA538">
        <v>-6.1159282922744751E-2</v>
      </c>
      <c r="DB538">
        <v>-4.5832410454750061E-2</v>
      </c>
      <c r="DC538">
        <v>-3.7894509732723236E-2</v>
      </c>
      <c r="DD538">
        <v>0.13274380564689636</v>
      </c>
      <c r="DE538">
        <v>0.13075165450572968</v>
      </c>
      <c r="DF538">
        <v>0.13027532398700714</v>
      </c>
      <c r="DG538">
        <v>0.13114707171916962</v>
      </c>
      <c r="DH538">
        <v>0.13759401440620422</v>
      </c>
      <c r="DI538">
        <v>0.15024283528327942</v>
      </c>
      <c r="DJ538">
        <v>0.18147324025630951</v>
      </c>
      <c r="DK538">
        <v>0.11470599472522736</v>
      </c>
      <c r="DL538">
        <v>9.6032768487930298E-2</v>
      </c>
      <c r="DM538">
        <v>0.11247777938842773</v>
      </c>
      <c r="DN538">
        <v>0.11698799580335617</v>
      </c>
      <c r="DO538">
        <v>0.12715904414653778</v>
      </c>
      <c r="DP538">
        <v>0.34881764650344849</v>
      </c>
      <c r="DQ538">
        <v>1.4211437702178955</v>
      </c>
      <c r="DR538">
        <v>1.4300311803817749</v>
      </c>
      <c r="DS538">
        <v>1.4309272766113281</v>
      </c>
      <c r="DT538">
        <v>1.3987945318222046</v>
      </c>
      <c r="DU538">
        <v>1.3034203052520752</v>
      </c>
      <c r="DV538">
        <v>0.22866763174533844</v>
      </c>
      <c r="DW538">
        <v>-1.6014929860830307E-2</v>
      </c>
      <c r="DX538">
        <v>-2.0398180931806564E-2</v>
      </c>
      <c r="DY538">
        <v>-5.1389178261160851E-3</v>
      </c>
      <c r="DZ538">
        <v>-4.4817221350967884E-3</v>
      </c>
      <c r="EA538">
        <v>-2.4487024638801813E-3</v>
      </c>
      <c r="EB538">
        <v>0.38142845034599304</v>
      </c>
      <c r="EC538">
        <v>0.37731066346168518</v>
      </c>
      <c r="ED538">
        <v>0.3764902651309967</v>
      </c>
      <c r="EE538">
        <v>0.37871214747428894</v>
      </c>
      <c r="EF538">
        <v>0.39636734127998352</v>
      </c>
      <c r="EG538">
        <v>0.43313530087471008</v>
      </c>
      <c r="EH538">
        <v>0.52145600318908691</v>
      </c>
      <c r="EI538">
        <v>0.32821539044380188</v>
      </c>
      <c r="EJ538">
        <v>0.26970118284225464</v>
      </c>
      <c r="EK538">
        <v>0.31989023089408875</v>
      </c>
      <c r="EL538">
        <v>0.3330579400062561</v>
      </c>
      <c r="EM538">
        <v>0.36463052034378052</v>
      </c>
      <c r="EN538">
        <v>0.48258668184280396</v>
      </c>
      <c r="EO538">
        <v>1.5505208969116211</v>
      </c>
      <c r="EP538">
        <v>1.5587834119796753</v>
      </c>
      <c r="EQ538">
        <v>1.5563377141952515</v>
      </c>
      <c r="ER538">
        <v>1.5295625925064087</v>
      </c>
      <c r="ES538">
        <v>1.4790652990341187</v>
      </c>
      <c r="ET538">
        <v>0.4138604998588562</v>
      </c>
      <c r="EU538">
        <v>7.1572780609130859E-2</v>
      </c>
      <c r="EV538">
        <v>6.8167276680469513E-2</v>
      </c>
      <c r="EW538">
        <v>7.5745590031147003E-2</v>
      </c>
      <c r="EX538">
        <v>5.5222105234861374E-2</v>
      </c>
      <c r="EY538">
        <v>4.8729415982961655E-2</v>
      </c>
      <c r="EZ538">
        <v>63.004314422607422</v>
      </c>
      <c r="FA538">
        <v>61.016086578369141</v>
      </c>
      <c r="FB538">
        <v>59.224437713623047</v>
      </c>
      <c r="FC538">
        <v>58.505413055419922</v>
      </c>
      <c r="FD538">
        <v>57.572559356689453</v>
      </c>
      <c r="FE538">
        <v>56.216602325439453</v>
      </c>
      <c r="FF538">
        <v>56.239250183105469</v>
      </c>
      <c r="FG538">
        <v>56.550933837890625</v>
      </c>
      <c r="FH538">
        <v>62.212718963623047</v>
      </c>
      <c r="FI538">
        <v>70.015052795410156</v>
      </c>
      <c r="FJ538">
        <v>78.088882446289062</v>
      </c>
      <c r="FK538">
        <v>84.5355224609375</v>
      </c>
      <c r="FL538">
        <v>89.591087341308594</v>
      </c>
      <c r="FM538">
        <v>91.622047424316406</v>
      </c>
      <c r="FN538">
        <v>93.040794372558594</v>
      </c>
      <c r="FO538">
        <v>93.592506408691406</v>
      </c>
      <c r="FP538">
        <v>92.002655029296875</v>
      </c>
      <c r="FQ538">
        <v>88.894882202148438</v>
      </c>
      <c r="FR538">
        <v>83.323318481445313</v>
      </c>
      <c r="FS538">
        <v>77.451087951660156</v>
      </c>
      <c r="FT538">
        <v>73.867210388183594</v>
      </c>
      <c r="FU538">
        <v>69.823196411132812</v>
      </c>
      <c r="FV538">
        <v>67.336380004882812</v>
      </c>
      <c r="FW538">
        <v>65.106155395507813</v>
      </c>
      <c r="FX538">
        <v>35</v>
      </c>
      <c r="FY538">
        <v>6.0685139149427414E-2</v>
      </c>
      <c r="FZ538">
        <v>1</v>
      </c>
      <c r="GA538" s="57" t="s">
        <v>10</v>
      </c>
    </row>
    <row r="539" spans="1:183" x14ac:dyDescent="0.2">
      <c r="A539" t="s">
        <v>242</v>
      </c>
      <c r="B539" t="s">
        <v>246</v>
      </c>
      <c r="C539" t="s">
        <v>218</v>
      </c>
      <c r="D539" t="s">
        <v>46</v>
      </c>
      <c r="E539">
        <v>2014</v>
      </c>
      <c r="F539" t="s">
        <v>221</v>
      </c>
      <c r="G539" t="s">
        <v>244</v>
      </c>
      <c r="H539" s="57" t="s">
        <v>234</v>
      </c>
      <c r="I539">
        <v>46.230000000000004</v>
      </c>
      <c r="L539">
        <v>6.1649611040314332</v>
      </c>
      <c r="M539">
        <v>5.9555856126524471</v>
      </c>
      <c r="N539">
        <v>5.9685066509492488</v>
      </c>
      <c r="O539">
        <v>6.3297957103182165</v>
      </c>
      <c r="P539">
        <v>6.6523546691812259</v>
      </c>
      <c r="Q539">
        <v>7.2963861632467513</v>
      </c>
      <c r="R539">
        <v>8.7907166188094621</v>
      </c>
      <c r="S539">
        <v>8.5617484013171747</v>
      </c>
      <c r="T539">
        <v>8.2965684753108651</v>
      </c>
      <c r="U539">
        <v>8.565080188982849</v>
      </c>
      <c r="V539">
        <v>8.8607876172436342</v>
      </c>
      <c r="W539">
        <v>9.0841485682318535</v>
      </c>
      <c r="X539">
        <v>9.1814303378741933</v>
      </c>
      <c r="Y539">
        <v>9.2983554932624291</v>
      </c>
      <c r="Z539">
        <v>9.3702591531749313</v>
      </c>
      <c r="AA539">
        <v>9.473874850185604</v>
      </c>
      <c r="AB539">
        <v>9.5701739709228271</v>
      </c>
      <c r="AC539">
        <v>9.5671796824108686</v>
      </c>
      <c r="AD539">
        <v>9.4632412765886667</v>
      </c>
      <c r="AE539">
        <v>9.5309798702684549</v>
      </c>
      <c r="AF539">
        <v>9.2799018594796401</v>
      </c>
      <c r="AG539">
        <v>8.8212304325033859</v>
      </c>
      <c r="AH539">
        <v>7.4055427488027581</v>
      </c>
      <c r="AI539">
        <v>6.9077772951530099</v>
      </c>
      <c r="AJ539">
        <v>-0.16388444602489471</v>
      </c>
      <c r="AK539">
        <v>-0.15373820066452026</v>
      </c>
      <c r="AL539">
        <v>-0.15842731297016144</v>
      </c>
      <c r="AM539">
        <v>-0.1665024608373642</v>
      </c>
      <c r="AN539">
        <v>-0.18526054918766022</v>
      </c>
      <c r="AO539">
        <v>-0.20980964601039886</v>
      </c>
      <c r="AP539">
        <v>-0.2791847288608551</v>
      </c>
      <c r="AQ539">
        <v>-0.27694487571716309</v>
      </c>
      <c r="AR539">
        <v>-0.26326286792755127</v>
      </c>
      <c r="AS539">
        <v>-0.28077659010887146</v>
      </c>
      <c r="AT539">
        <v>-0.29603174328804016</v>
      </c>
      <c r="AU539">
        <v>-0.31805083155632019</v>
      </c>
      <c r="AV539">
        <v>-0.33106520771980286</v>
      </c>
      <c r="AW539">
        <v>-0.33148464560508728</v>
      </c>
      <c r="AX539">
        <v>-0.32177084684371948</v>
      </c>
      <c r="AY539">
        <v>4.5958731323480606E-2</v>
      </c>
      <c r="AZ539">
        <v>1.2614539861679077</v>
      </c>
      <c r="BA539">
        <v>1.2904267311096191</v>
      </c>
      <c r="BB539">
        <v>1.2950900793075562</v>
      </c>
      <c r="BC539">
        <v>1.3328979015350342</v>
      </c>
      <c r="BD539">
        <v>1.2991441488265991</v>
      </c>
      <c r="BE539">
        <v>2.7128022164106369E-2</v>
      </c>
      <c r="BF539">
        <v>-0.13999274373054504</v>
      </c>
      <c r="BG539">
        <v>-0.13327659666538239</v>
      </c>
      <c r="BH539">
        <v>-6.5985918045043945E-2</v>
      </c>
      <c r="BI539">
        <v>-6.2303029000759125E-2</v>
      </c>
      <c r="BJ539">
        <v>-6.5531119704246521E-2</v>
      </c>
      <c r="BK539">
        <v>-6.9132357835769653E-2</v>
      </c>
      <c r="BL539">
        <v>-7.7418521046638489E-2</v>
      </c>
      <c r="BM539">
        <v>-8.7849639356136322E-2</v>
      </c>
      <c r="BN539">
        <v>-0.11660803854465485</v>
      </c>
      <c r="BO539">
        <v>-0.1197674348950386</v>
      </c>
      <c r="BP539">
        <v>-0.1134517714381218</v>
      </c>
      <c r="BQ539">
        <v>-0.1216127797961235</v>
      </c>
      <c r="BR539">
        <v>-0.12967108190059662</v>
      </c>
      <c r="BS539">
        <v>-0.14094063639640808</v>
      </c>
      <c r="BT539">
        <v>-0.14718617498874664</v>
      </c>
      <c r="BU539">
        <v>-0.14714033901691437</v>
      </c>
      <c r="BV539">
        <v>-0.14172068238258362</v>
      </c>
      <c r="BW539">
        <v>0.1482599675655365</v>
      </c>
      <c r="BX539">
        <v>1.3707178831100464</v>
      </c>
      <c r="BY539">
        <v>1.4049844741821289</v>
      </c>
      <c r="BZ539">
        <v>1.4100421667098999</v>
      </c>
      <c r="CA539">
        <v>1.4471793174743652</v>
      </c>
      <c r="CB539">
        <v>1.4102152585983276</v>
      </c>
      <c r="CC539">
        <v>0.12208694219589233</v>
      </c>
      <c r="CD539">
        <v>-8.4806002676486969E-2</v>
      </c>
      <c r="CE539">
        <v>-8.283967524766922E-2</v>
      </c>
      <c r="CF539">
        <v>1.8183095380663872E-3</v>
      </c>
      <c r="CG539">
        <v>1.0246904566884041E-3</v>
      </c>
      <c r="CH539">
        <v>-1.1914938222616911E-3</v>
      </c>
      <c r="CI539">
        <v>-1.6941260546445847E-3</v>
      </c>
      <c r="CJ539">
        <v>-2.7274552267044783E-3</v>
      </c>
      <c r="CK539">
        <v>-3.3805081620812416E-3</v>
      </c>
      <c r="CL539">
        <v>-4.007912240922451E-3</v>
      </c>
      <c r="CM539">
        <v>-1.0906830430030823E-2</v>
      </c>
      <c r="CN539">
        <v>-9.6930665895342827E-3</v>
      </c>
      <c r="CO539">
        <v>-1.1376410722732544E-2</v>
      </c>
      <c r="CP539">
        <v>-1.4450193382799625E-2</v>
      </c>
      <c r="CQ539">
        <v>-1.8274653702974319E-2</v>
      </c>
      <c r="CR539">
        <v>-1.9832130521535873E-2</v>
      </c>
      <c r="CS539">
        <v>-1.9464034587144852E-2</v>
      </c>
      <c r="CT539">
        <v>-1.701848953962326E-2</v>
      </c>
      <c r="CU539">
        <v>0.21911349892616272</v>
      </c>
      <c r="CV539">
        <v>1.4463937282562256</v>
      </c>
      <c r="CW539">
        <v>1.4843267202377319</v>
      </c>
      <c r="CX539">
        <v>1.4896577596664429</v>
      </c>
      <c r="CY539">
        <v>1.5263302326202393</v>
      </c>
      <c r="CZ539">
        <v>1.48714280128479</v>
      </c>
      <c r="DA539">
        <v>0.18785519897937775</v>
      </c>
      <c r="DB539">
        <v>-4.6583842486143112E-2</v>
      </c>
      <c r="DC539">
        <v>-4.7907210886478424E-2</v>
      </c>
      <c r="DD539">
        <v>6.9622538983821869E-2</v>
      </c>
      <c r="DE539">
        <v>6.4352408051490784E-2</v>
      </c>
      <c r="DF539">
        <v>6.3148133456707001E-2</v>
      </c>
      <c r="DG539">
        <v>6.5744109451770782E-2</v>
      </c>
      <c r="DH539">
        <v>7.1963608264923096E-2</v>
      </c>
      <c r="DI539">
        <v>8.1088624894618988E-2</v>
      </c>
      <c r="DJ539">
        <v>0.10859221220016479</v>
      </c>
      <c r="DK539">
        <v>9.7953774034976959E-2</v>
      </c>
      <c r="DL539">
        <v>9.4065643846988678E-2</v>
      </c>
      <c r="DM539">
        <v>9.8859958350658417E-2</v>
      </c>
      <c r="DN539">
        <v>0.10077068954706192</v>
      </c>
      <c r="DO539">
        <v>0.10439132899045944</v>
      </c>
      <c r="DP539">
        <v>0.10752192139625549</v>
      </c>
      <c r="DQ539">
        <v>0.10821226984262466</v>
      </c>
      <c r="DR539">
        <v>0.10768371075391769</v>
      </c>
      <c r="DS539">
        <v>0.28996703028678894</v>
      </c>
      <c r="DT539">
        <v>1.5220695734024048</v>
      </c>
      <c r="DU539">
        <v>1.563668966293335</v>
      </c>
      <c r="DV539">
        <v>1.5692732334136963</v>
      </c>
      <c r="DW539">
        <v>1.6054811477661133</v>
      </c>
      <c r="DX539">
        <v>1.5640702247619629</v>
      </c>
      <c r="DY539">
        <v>0.25362345576286316</v>
      </c>
      <c r="DZ539">
        <v>-8.3616748452186584E-3</v>
      </c>
      <c r="EA539">
        <v>-1.2974746525287628E-2</v>
      </c>
      <c r="EB539">
        <v>0.16752107441425323</v>
      </c>
      <c r="EC539">
        <v>0.15578758716583252</v>
      </c>
      <c r="ED539">
        <v>0.15604433417320251</v>
      </c>
      <c r="EE539">
        <v>0.16311420500278473</v>
      </c>
      <c r="EF539">
        <v>0.17980563640594482</v>
      </c>
      <c r="EG539">
        <v>0.20304863154888153</v>
      </c>
      <c r="EH539">
        <v>0.27116891741752625</v>
      </c>
      <c r="EI539">
        <v>0.25513121485710144</v>
      </c>
      <c r="EJ539">
        <v>0.24387674033641815</v>
      </c>
      <c r="EK539">
        <v>0.25802376866340637</v>
      </c>
      <c r="EL539">
        <v>0.26713135838508606</v>
      </c>
      <c r="EM539">
        <v>0.28150153160095215</v>
      </c>
      <c r="EN539">
        <v>0.29140093922615051</v>
      </c>
      <c r="EO539">
        <v>0.29255658388137817</v>
      </c>
      <c r="EP539">
        <v>0.28773388266563416</v>
      </c>
      <c r="EQ539">
        <v>0.39226827025413513</v>
      </c>
      <c r="ER539">
        <v>1.6313333511352539</v>
      </c>
      <c r="ES539">
        <v>1.6782265901565552</v>
      </c>
      <c r="ET539">
        <v>1.6842254400253296</v>
      </c>
      <c r="EU539">
        <v>1.7197625637054443</v>
      </c>
      <c r="EV539">
        <v>1.6751413345336914</v>
      </c>
      <c r="EW539">
        <v>0.34858238697052002</v>
      </c>
      <c r="EX539">
        <v>4.6825062483549118E-2</v>
      </c>
      <c r="EY539">
        <v>3.7462182343006134E-2</v>
      </c>
      <c r="EZ539">
        <v>62.802860260009766</v>
      </c>
      <c r="FA539">
        <v>61.47369384765625</v>
      </c>
      <c r="FB539">
        <v>62.1343994140625</v>
      </c>
      <c r="FC539">
        <v>61.333690643310547</v>
      </c>
      <c r="FD539">
        <v>60.999992370605469</v>
      </c>
      <c r="FE539">
        <v>59.91839599609375</v>
      </c>
      <c r="FF539">
        <v>59.488430023193359</v>
      </c>
      <c r="FG539">
        <v>60.283653259277344</v>
      </c>
      <c r="FH539">
        <v>62.176605224609375</v>
      </c>
      <c r="FI539">
        <v>66.085578918457031</v>
      </c>
      <c r="FJ539">
        <v>70.226226806640625</v>
      </c>
      <c r="FK539">
        <v>73.165489196777344</v>
      </c>
      <c r="FL539">
        <v>75.145530700683594</v>
      </c>
      <c r="FM539">
        <v>76.405479431152344</v>
      </c>
      <c r="FN539">
        <v>77.451942443847656</v>
      </c>
      <c r="FO539">
        <v>77.719749450683594</v>
      </c>
      <c r="FP539">
        <v>76.921920776367188</v>
      </c>
      <c r="FQ539">
        <v>74.61669921875</v>
      </c>
      <c r="FR539">
        <v>72.040924072265625</v>
      </c>
      <c r="FS539">
        <v>69.677825927734375</v>
      </c>
      <c r="FT539">
        <v>65.225845336914063</v>
      </c>
      <c r="FU539">
        <v>61.91925048828125</v>
      </c>
      <c r="FV539">
        <v>59.814346313476563</v>
      </c>
      <c r="FW539">
        <v>59.165184020996094</v>
      </c>
      <c r="FX539">
        <v>35</v>
      </c>
      <c r="FY539">
        <v>6.0685139149427414E-2</v>
      </c>
      <c r="FZ539">
        <v>1</v>
      </c>
      <c r="GA539" s="57" t="s">
        <v>10</v>
      </c>
    </row>
    <row r="540" spans="1:183" x14ac:dyDescent="0.2">
      <c r="A540" t="s">
        <v>242</v>
      </c>
      <c r="B540" t="s">
        <v>246</v>
      </c>
      <c r="C540" t="s">
        <v>218</v>
      </c>
      <c r="D540" t="s">
        <v>46</v>
      </c>
      <c r="E540">
        <v>2015</v>
      </c>
      <c r="F540" t="s">
        <v>221</v>
      </c>
      <c r="G540" t="s">
        <v>244</v>
      </c>
      <c r="H540" s="57" t="s">
        <v>234</v>
      </c>
      <c r="I540">
        <v>46.230000000000004</v>
      </c>
      <c r="L540">
        <v>6.1649611040314332</v>
      </c>
      <c r="M540">
        <v>5.9555856126524471</v>
      </c>
      <c r="N540">
        <v>5.9685066509492488</v>
      </c>
      <c r="O540">
        <v>6.3297957103182165</v>
      </c>
      <c r="P540">
        <v>6.6523546691812259</v>
      </c>
      <c r="Q540">
        <v>7.2963861632467513</v>
      </c>
      <c r="R540">
        <v>8.7907166188094621</v>
      </c>
      <c r="S540">
        <v>8.5617484013171747</v>
      </c>
      <c r="T540">
        <v>8.2965684753108651</v>
      </c>
      <c r="U540">
        <v>8.565080188982849</v>
      </c>
      <c r="V540">
        <v>8.8607876172436342</v>
      </c>
      <c r="W540">
        <v>9.0841485682318535</v>
      </c>
      <c r="X540">
        <v>9.1814303378741933</v>
      </c>
      <c r="Y540">
        <v>9.2983554932624291</v>
      </c>
      <c r="Z540">
        <v>9.3702591531749313</v>
      </c>
      <c r="AA540">
        <v>9.473874850185604</v>
      </c>
      <c r="AB540">
        <v>9.5701739709228271</v>
      </c>
      <c r="AC540">
        <v>9.5671796824108686</v>
      </c>
      <c r="AD540">
        <v>9.4632412765886667</v>
      </c>
      <c r="AE540">
        <v>9.5309798702684549</v>
      </c>
      <c r="AF540">
        <v>9.2799018594796401</v>
      </c>
      <c r="AG540">
        <v>8.8212304325033859</v>
      </c>
      <c r="AH540">
        <v>7.4055427488027581</v>
      </c>
      <c r="AI540">
        <v>6.9077772951530099</v>
      </c>
      <c r="AJ540">
        <v>-0.16388444602489471</v>
      </c>
      <c r="AK540">
        <v>-0.15373820066452026</v>
      </c>
      <c r="AL540">
        <v>-0.15842731297016144</v>
      </c>
      <c r="AM540">
        <v>-0.1665024608373642</v>
      </c>
      <c r="AN540">
        <v>-0.18526054918766022</v>
      </c>
      <c r="AO540">
        <v>-0.20980964601039886</v>
      </c>
      <c r="AP540">
        <v>-0.2791847288608551</v>
      </c>
      <c r="AQ540">
        <v>-0.27694487571716309</v>
      </c>
      <c r="AR540">
        <v>-0.26326286792755127</v>
      </c>
      <c r="AS540">
        <v>-0.28077659010887146</v>
      </c>
      <c r="AT540">
        <v>-0.29603174328804016</v>
      </c>
      <c r="AU540">
        <v>-0.31805083155632019</v>
      </c>
      <c r="AV540">
        <v>-0.33106520771980286</v>
      </c>
      <c r="AW540">
        <v>-0.33148464560508728</v>
      </c>
      <c r="AX540">
        <v>-0.32177084684371948</v>
      </c>
      <c r="AY540">
        <v>4.5958731323480606E-2</v>
      </c>
      <c r="AZ540">
        <v>1.2614539861679077</v>
      </c>
      <c r="BA540">
        <v>1.2904267311096191</v>
      </c>
      <c r="BB540">
        <v>1.2950900793075562</v>
      </c>
      <c r="BC540">
        <v>1.3328979015350342</v>
      </c>
      <c r="BD540">
        <v>1.2991441488265991</v>
      </c>
      <c r="BE540">
        <v>2.7128022164106369E-2</v>
      </c>
      <c r="BF540">
        <v>-0.13999274373054504</v>
      </c>
      <c r="BG540">
        <v>-0.13327659666538239</v>
      </c>
      <c r="BH540">
        <v>-6.5985918045043945E-2</v>
      </c>
      <c r="BI540">
        <v>-6.2303029000759125E-2</v>
      </c>
      <c r="BJ540">
        <v>-6.5531119704246521E-2</v>
      </c>
      <c r="BK540">
        <v>-6.9132357835769653E-2</v>
      </c>
      <c r="BL540">
        <v>-7.7418521046638489E-2</v>
      </c>
      <c r="BM540">
        <v>-8.7849639356136322E-2</v>
      </c>
      <c r="BN540">
        <v>-0.11660803854465485</v>
      </c>
      <c r="BO540">
        <v>-0.1197674348950386</v>
      </c>
      <c r="BP540">
        <v>-0.1134517714381218</v>
      </c>
      <c r="BQ540">
        <v>-0.1216127797961235</v>
      </c>
      <c r="BR540">
        <v>-0.12967108190059662</v>
      </c>
      <c r="BS540">
        <v>-0.14094063639640808</v>
      </c>
      <c r="BT540">
        <v>-0.14718617498874664</v>
      </c>
      <c r="BU540">
        <v>-0.14714033901691437</v>
      </c>
      <c r="BV540">
        <v>-0.14172068238258362</v>
      </c>
      <c r="BW540">
        <v>0.1482599675655365</v>
      </c>
      <c r="BX540">
        <v>1.3707178831100464</v>
      </c>
      <c r="BY540">
        <v>1.4049844741821289</v>
      </c>
      <c r="BZ540">
        <v>1.4100421667098999</v>
      </c>
      <c r="CA540">
        <v>1.4471793174743652</v>
      </c>
      <c r="CB540">
        <v>1.4102152585983276</v>
      </c>
      <c r="CC540">
        <v>0.12208694219589233</v>
      </c>
      <c r="CD540">
        <v>-8.4806002676486969E-2</v>
      </c>
      <c r="CE540">
        <v>-8.283967524766922E-2</v>
      </c>
      <c r="CF540">
        <v>1.8183095380663872E-3</v>
      </c>
      <c r="CG540">
        <v>1.0246904566884041E-3</v>
      </c>
      <c r="CH540">
        <v>-1.1914938222616911E-3</v>
      </c>
      <c r="CI540">
        <v>-1.6941260546445847E-3</v>
      </c>
      <c r="CJ540">
        <v>-2.7274552267044783E-3</v>
      </c>
      <c r="CK540">
        <v>-3.3805081620812416E-3</v>
      </c>
      <c r="CL540">
        <v>-4.007912240922451E-3</v>
      </c>
      <c r="CM540">
        <v>-1.0906830430030823E-2</v>
      </c>
      <c r="CN540">
        <v>-9.6930665895342827E-3</v>
      </c>
      <c r="CO540">
        <v>-1.1376410722732544E-2</v>
      </c>
      <c r="CP540">
        <v>-1.4450193382799625E-2</v>
      </c>
      <c r="CQ540">
        <v>-1.8274653702974319E-2</v>
      </c>
      <c r="CR540">
        <v>-1.9832130521535873E-2</v>
      </c>
      <c r="CS540">
        <v>-1.9464034587144852E-2</v>
      </c>
      <c r="CT540">
        <v>-1.701848953962326E-2</v>
      </c>
      <c r="CU540">
        <v>0.21911349892616272</v>
      </c>
      <c r="CV540">
        <v>1.4463937282562256</v>
      </c>
      <c r="CW540">
        <v>1.4843267202377319</v>
      </c>
      <c r="CX540">
        <v>1.4896577596664429</v>
      </c>
      <c r="CY540">
        <v>1.5263302326202393</v>
      </c>
      <c r="CZ540">
        <v>1.48714280128479</v>
      </c>
      <c r="DA540">
        <v>0.18785519897937775</v>
      </c>
      <c r="DB540">
        <v>-4.6583842486143112E-2</v>
      </c>
      <c r="DC540">
        <v>-4.7907210886478424E-2</v>
      </c>
      <c r="DD540">
        <v>6.9622538983821869E-2</v>
      </c>
      <c r="DE540">
        <v>6.4352408051490784E-2</v>
      </c>
      <c r="DF540">
        <v>6.3148133456707001E-2</v>
      </c>
      <c r="DG540">
        <v>6.5744109451770782E-2</v>
      </c>
      <c r="DH540">
        <v>7.1963608264923096E-2</v>
      </c>
      <c r="DI540">
        <v>8.1088624894618988E-2</v>
      </c>
      <c r="DJ540">
        <v>0.10859221220016479</v>
      </c>
      <c r="DK540">
        <v>9.7953774034976959E-2</v>
      </c>
      <c r="DL540">
        <v>9.4065643846988678E-2</v>
      </c>
      <c r="DM540">
        <v>9.8859958350658417E-2</v>
      </c>
      <c r="DN540">
        <v>0.10077068954706192</v>
      </c>
      <c r="DO540">
        <v>0.10439132899045944</v>
      </c>
      <c r="DP540">
        <v>0.10752192139625549</v>
      </c>
      <c r="DQ540">
        <v>0.10821226984262466</v>
      </c>
      <c r="DR540">
        <v>0.10768371075391769</v>
      </c>
      <c r="DS540">
        <v>0.28996703028678894</v>
      </c>
      <c r="DT540">
        <v>1.5220695734024048</v>
      </c>
      <c r="DU540">
        <v>1.563668966293335</v>
      </c>
      <c r="DV540">
        <v>1.5692732334136963</v>
      </c>
      <c r="DW540">
        <v>1.6054811477661133</v>
      </c>
      <c r="DX540">
        <v>1.5640702247619629</v>
      </c>
      <c r="DY540">
        <v>0.25362345576286316</v>
      </c>
      <c r="DZ540">
        <v>-8.3616748452186584E-3</v>
      </c>
      <c r="EA540">
        <v>-1.2974746525287628E-2</v>
      </c>
      <c r="EB540">
        <v>0.16752107441425323</v>
      </c>
      <c r="EC540">
        <v>0.15578758716583252</v>
      </c>
      <c r="ED540">
        <v>0.15604433417320251</v>
      </c>
      <c r="EE540">
        <v>0.16311420500278473</v>
      </c>
      <c r="EF540">
        <v>0.17980563640594482</v>
      </c>
      <c r="EG540">
        <v>0.20304863154888153</v>
      </c>
      <c r="EH540">
        <v>0.27116891741752625</v>
      </c>
      <c r="EI540">
        <v>0.25513121485710144</v>
      </c>
      <c r="EJ540">
        <v>0.24387674033641815</v>
      </c>
      <c r="EK540">
        <v>0.25802376866340637</v>
      </c>
      <c r="EL540">
        <v>0.26713135838508606</v>
      </c>
      <c r="EM540">
        <v>0.28150153160095215</v>
      </c>
      <c r="EN540">
        <v>0.29140093922615051</v>
      </c>
      <c r="EO540">
        <v>0.29255658388137817</v>
      </c>
      <c r="EP540">
        <v>0.28773388266563416</v>
      </c>
      <c r="EQ540">
        <v>0.39226827025413513</v>
      </c>
      <c r="ER540">
        <v>1.6313333511352539</v>
      </c>
      <c r="ES540">
        <v>1.6782265901565552</v>
      </c>
      <c r="ET540">
        <v>1.6842254400253296</v>
      </c>
      <c r="EU540">
        <v>1.7197625637054443</v>
      </c>
      <c r="EV540">
        <v>1.6751413345336914</v>
      </c>
      <c r="EW540">
        <v>0.34858238697052002</v>
      </c>
      <c r="EX540">
        <v>4.6825062483549118E-2</v>
      </c>
      <c r="EY540">
        <v>3.7462182343006134E-2</v>
      </c>
      <c r="EZ540">
        <v>62.802860260009766</v>
      </c>
      <c r="FA540">
        <v>61.47369384765625</v>
      </c>
      <c r="FB540">
        <v>62.1343994140625</v>
      </c>
      <c r="FC540">
        <v>61.333690643310547</v>
      </c>
      <c r="FD540">
        <v>60.999992370605469</v>
      </c>
      <c r="FE540">
        <v>59.91839599609375</v>
      </c>
      <c r="FF540">
        <v>59.488430023193359</v>
      </c>
      <c r="FG540">
        <v>60.283653259277344</v>
      </c>
      <c r="FH540">
        <v>62.176605224609375</v>
      </c>
      <c r="FI540">
        <v>66.085578918457031</v>
      </c>
      <c r="FJ540">
        <v>70.226226806640625</v>
      </c>
      <c r="FK540">
        <v>73.165489196777344</v>
      </c>
      <c r="FL540">
        <v>75.145530700683594</v>
      </c>
      <c r="FM540">
        <v>76.405479431152344</v>
      </c>
      <c r="FN540">
        <v>77.451942443847656</v>
      </c>
      <c r="FO540">
        <v>77.719749450683594</v>
      </c>
      <c r="FP540">
        <v>76.921920776367188</v>
      </c>
      <c r="FQ540">
        <v>74.61669921875</v>
      </c>
      <c r="FR540">
        <v>72.040924072265625</v>
      </c>
      <c r="FS540">
        <v>69.677825927734375</v>
      </c>
      <c r="FT540">
        <v>65.225845336914063</v>
      </c>
      <c r="FU540">
        <v>61.91925048828125</v>
      </c>
      <c r="FV540">
        <v>59.814346313476563</v>
      </c>
      <c r="FW540">
        <v>59.165184020996094</v>
      </c>
      <c r="FX540">
        <v>35</v>
      </c>
      <c r="FY540">
        <v>6.0685139149427414E-2</v>
      </c>
      <c r="FZ540">
        <v>1</v>
      </c>
      <c r="GA540" s="57" t="s">
        <v>10</v>
      </c>
    </row>
    <row r="541" spans="1:183" x14ac:dyDescent="0.2">
      <c r="A541" t="s">
        <v>242</v>
      </c>
      <c r="B541" t="s">
        <v>246</v>
      </c>
      <c r="C541" t="s">
        <v>218</v>
      </c>
      <c r="D541" t="s">
        <v>46</v>
      </c>
      <c r="E541">
        <v>2016</v>
      </c>
      <c r="F541" t="s">
        <v>221</v>
      </c>
      <c r="G541" t="s">
        <v>244</v>
      </c>
      <c r="H541" s="57" t="s">
        <v>234</v>
      </c>
      <c r="I541">
        <v>46.230000000000004</v>
      </c>
      <c r="L541">
        <v>6.1649611040314332</v>
      </c>
      <c r="M541">
        <v>5.9555856126524471</v>
      </c>
      <c r="N541">
        <v>5.9685066509492488</v>
      </c>
      <c r="O541">
        <v>6.3297957103182165</v>
      </c>
      <c r="P541">
        <v>6.6523546691812259</v>
      </c>
      <c r="Q541">
        <v>7.2963861632467513</v>
      </c>
      <c r="R541">
        <v>8.7907166188094621</v>
      </c>
      <c r="S541">
        <v>8.5617484013171747</v>
      </c>
      <c r="T541">
        <v>8.2965684753108651</v>
      </c>
      <c r="U541">
        <v>8.565080188982849</v>
      </c>
      <c r="V541">
        <v>8.8607876172436342</v>
      </c>
      <c r="W541">
        <v>9.0841485682318535</v>
      </c>
      <c r="X541">
        <v>9.1814303378741933</v>
      </c>
      <c r="Y541">
        <v>9.2983554932624291</v>
      </c>
      <c r="Z541">
        <v>9.3702591531749313</v>
      </c>
      <c r="AA541">
        <v>9.473874850185604</v>
      </c>
      <c r="AB541">
        <v>9.5701739709228271</v>
      </c>
      <c r="AC541">
        <v>9.5671796824108686</v>
      </c>
      <c r="AD541">
        <v>9.4632412765886667</v>
      </c>
      <c r="AE541">
        <v>9.5309798702684549</v>
      </c>
      <c r="AF541">
        <v>9.2799018594796401</v>
      </c>
      <c r="AG541">
        <v>8.8212304325033859</v>
      </c>
      <c r="AH541">
        <v>7.4055427488027581</v>
      </c>
      <c r="AI541">
        <v>6.9077772951530099</v>
      </c>
      <c r="AJ541">
        <v>-0.16388444602489471</v>
      </c>
      <c r="AK541">
        <v>-0.15373820066452026</v>
      </c>
      <c r="AL541">
        <v>-0.15842731297016144</v>
      </c>
      <c r="AM541">
        <v>-0.1665024608373642</v>
      </c>
      <c r="AN541">
        <v>-0.18526054918766022</v>
      </c>
      <c r="AO541">
        <v>-0.20980964601039886</v>
      </c>
      <c r="AP541">
        <v>-0.2791847288608551</v>
      </c>
      <c r="AQ541">
        <v>-0.27694487571716309</v>
      </c>
      <c r="AR541">
        <v>-0.26326286792755127</v>
      </c>
      <c r="AS541">
        <v>-0.28077659010887146</v>
      </c>
      <c r="AT541">
        <v>-0.29603174328804016</v>
      </c>
      <c r="AU541">
        <v>-0.31805083155632019</v>
      </c>
      <c r="AV541">
        <v>-0.33106520771980286</v>
      </c>
      <c r="AW541">
        <v>-0.33148464560508728</v>
      </c>
      <c r="AX541">
        <v>-0.32177084684371948</v>
      </c>
      <c r="AY541">
        <v>4.5958731323480606E-2</v>
      </c>
      <c r="AZ541">
        <v>1.2614539861679077</v>
      </c>
      <c r="BA541">
        <v>1.2904267311096191</v>
      </c>
      <c r="BB541">
        <v>1.2950900793075562</v>
      </c>
      <c r="BC541">
        <v>1.3328979015350342</v>
      </c>
      <c r="BD541">
        <v>1.2991441488265991</v>
      </c>
      <c r="BE541">
        <v>2.7128022164106369E-2</v>
      </c>
      <c r="BF541">
        <v>-0.13999274373054504</v>
      </c>
      <c r="BG541">
        <v>-0.13327659666538239</v>
      </c>
      <c r="BH541">
        <v>-6.5985918045043945E-2</v>
      </c>
      <c r="BI541">
        <v>-6.2303029000759125E-2</v>
      </c>
      <c r="BJ541">
        <v>-6.5531119704246521E-2</v>
      </c>
      <c r="BK541">
        <v>-6.9132357835769653E-2</v>
      </c>
      <c r="BL541">
        <v>-7.7418521046638489E-2</v>
      </c>
      <c r="BM541">
        <v>-8.7849639356136322E-2</v>
      </c>
      <c r="BN541">
        <v>-0.11660803854465485</v>
      </c>
      <c r="BO541">
        <v>-0.1197674348950386</v>
      </c>
      <c r="BP541">
        <v>-0.1134517714381218</v>
      </c>
      <c r="BQ541">
        <v>-0.1216127797961235</v>
      </c>
      <c r="BR541">
        <v>-0.12967108190059662</v>
      </c>
      <c r="BS541">
        <v>-0.14094063639640808</v>
      </c>
      <c r="BT541">
        <v>-0.14718617498874664</v>
      </c>
      <c r="BU541">
        <v>-0.14714033901691437</v>
      </c>
      <c r="BV541">
        <v>-0.14172068238258362</v>
      </c>
      <c r="BW541">
        <v>0.1482599675655365</v>
      </c>
      <c r="BX541">
        <v>1.3707178831100464</v>
      </c>
      <c r="BY541">
        <v>1.4049844741821289</v>
      </c>
      <c r="BZ541">
        <v>1.4100421667098999</v>
      </c>
      <c r="CA541">
        <v>1.4471793174743652</v>
      </c>
      <c r="CB541">
        <v>1.4102152585983276</v>
      </c>
      <c r="CC541">
        <v>0.12208694219589233</v>
      </c>
      <c r="CD541">
        <v>-8.4806002676486969E-2</v>
      </c>
      <c r="CE541">
        <v>-8.283967524766922E-2</v>
      </c>
      <c r="CF541">
        <v>1.8183095380663872E-3</v>
      </c>
      <c r="CG541">
        <v>1.0246904566884041E-3</v>
      </c>
      <c r="CH541">
        <v>-1.1914938222616911E-3</v>
      </c>
      <c r="CI541">
        <v>-1.6941260546445847E-3</v>
      </c>
      <c r="CJ541">
        <v>-2.7274552267044783E-3</v>
      </c>
      <c r="CK541">
        <v>-3.3805081620812416E-3</v>
      </c>
      <c r="CL541">
        <v>-4.007912240922451E-3</v>
      </c>
      <c r="CM541">
        <v>-1.0906830430030823E-2</v>
      </c>
      <c r="CN541">
        <v>-9.6930665895342827E-3</v>
      </c>
      <c r="CO541">
        <v>-1.1376410722732544E-2</v>
      </c>
      <c r="CP541">
        <v>-1.4450193382799625E-2</v>
      </c>
      <c r="CQ541">
        <v>-1.8274653702974319E-2</v>
      </c>
      <c r="CR541">
        <v>-1.9832130521535873E-2</v>
      </c>
      <c r="CS541">
        <v>-1.9464034587144852E-2</v>
      </c>
      <c r="CT541">
        <v>-1.701848953962326E-2</v>
      </c>
      <c r="CU541">
        <v>0.21911349892616272</v>
      </c>
      <c r="CV541">
        <v>1.4463937282562256</v>
      </c>
      <c r="CW541">
        <v>1.4843267202377319</v>
      </c>
      <c r="CX541">
        <v>1.4896577596664429</v>
      </c>
      <c r="CY541">
        <v>1.5263302326202393</v>
      </c>
      <c r="CZ541">
        <v>1.48714280128479</v>
      </c>
      <c r="DA541">
        <v>0.18785519897937775</v>
      </c>
      <c r="DB541">
        <v>-4.6583842486143112E-2</v>
      </c>
      <c r="DC541">
        <v>-4.7907210886478424E-2</v>
      </c>
      <c r="DD541">
        <v>6.9622538983821869E-2</v>
      </c>
      <c r="DE541">
        <v>6.4352408051490784E-2</v>
      </c>
      <c r="DF541">
        <v>6.3148133456707001E-2</v>
      </c>
      <c r="DG541">
        <v>6.5744109451770782E-2</v>
      </c>
      <c r="DH541">
        <v>7.1963608264923096E-2</v>
      </c>
      <c r="DI541">
        <v>8.1088624894618988E-2</v>
      </c>
      <c r="DJ541">
        <v>0.10859221220016479</v>
      </c>
      <c r="DK541">
        <v>9.7953774034976959E-2</v>
      </c>
      <c r="DL541">
        <v>9.4065643846988678E-2</v>
      </c>
      <c r="DM541">
        <v>9.8859958350658417E-2</v>
      </c>
      <c r="DN541">
        <v>0.10077068954706192</v>
      </c>
      <c r="DO541">
        <v>0.10439132899045944</v>
      </c>
      <c r="DP541">
        <v>0.10752192139625549</v>
      </c>
      <c r="DQ541">
        <v>0.10821226984262466</v>
      </c>
      <c r="DR541">
        <v>0.10768371075391769</v>
      </c>
      <c r="DS541">
        <v>0.28996703028678894</v>
      </c>
      <c r="DT541">
        <v>1.5220695734024048</v>
      </c>
      <c r="DU541">
        <v>1.563668966293335</v>
      </c>
      <c r="DV541">
        <v>1.5692732334136963</v>
      </c>
      <c r="DW541">
        <v>1.6054811477661133</v>
      </c>
      <c r="DX541">
        <v>1.5640702247619629</v>
      </c>
      <c r="DY541">
        <v>0.25362345576286316</v>
      </c>
      <c r="DZ541">
        <v>-8.3616748452186584E-3</v>
      </c>
      <c r="EA541">
        <v>-1.2974746525287628E-2</v>
      </c>
      <c r="EB541">
        <v>0.16752107441425323</v>
      </c>
      <c r="EC541">
        <v>0.15578758716583252</v>
      </c>
      <c r="ED541">
        <v>0.15604433417320251</v>
      </c>
      <c r="EE541">
        <v>0.16311420500278473</v>
      </c>
      <c r="EF541">
        <v>0.17980563640594482</v>
      </c>
      <c r="EG541">
        <v>0.20304863154888153</v>
      </c>
      <c r="EH541">
        <v>0.27116891741752625</v>
      </c>
      <c r="EI541">
        <v>0.25513121485710144</v>
      </c>
      <c r="EJ541">
        <v>0.24387674033641815</v>
      </c>
      <c r="EK541">
        <v>0.25802376866340637</v>
      </c>
      <c r="EL541">
        <v>0.26713135838508606</v>
      </c>
      <c r="EM541">
        <v>0.28150153160095215</v>
      </c>
      <c r="EN541">
        <v>0.29140093922615051</v>
      </c>
      <c r="EO541">
        <v>0.29255658388137817</v>
      </c>
      <c r="EP541">
        <v>0.28773388266563416</v>
      </c>
      <c r="EQ541">
        <v>0.39226827025413513</v>
      </c>
      <c r="ER541">
        <v>1.6313333511352539</v>
      </c>
      <c r="ES541">
        <v>1.6782265901565552</v>
      </c>
      <c r="ET541">
        <v>1.6842254400253296</v>
      </c>
      <c r="EU541">
        <v>1.7197625637054443</v>
      </c>
      <c r="EV541">
        <v>1.6751413345336914</v>
      </c>
      <c r="EW541">
        <v>0.34858238697052002</v>
      </c>
      <c r="EX541">
        <v>4.6825062483549118E-2</v>
      </c>
      <c r="EY541">
        <v>3.7462182343006134E-2</v>
      </c>
      <c r="EZ541">
        <v>62.802860260009766</v>
      </c>
      <c r="FA541">
        <v>61.47369384765625</v>
      </c>
      <c r="FB541">
        <v>62.1343994140625</v>
      </c>
      <c r="FC541">
        <v>61.333690643310547</v>
      </c>
      <c r="FD541">
        <v>60.999992370605469</v>
      </c>
      <c r="FE541">
        <v>59.91839599609375</v>
      </c>
      <c r="FF541">
        <v>59.488430023193359</v>
      </c>
      <c r="FG541">
        <v>60.283653259277344</v>
      </c>
      <c r="FH541">
        <v>62.176605224609375</v>
      </c>
      <c r="FI541">
        <v>66.085578918457031</v>
      </c>
      <c r="FJ541">
        <v>70.226226806640625</v>
      </c>
      <c r="FK541">
        <v>73.165489196777344</v>
      </c>
      <c r="FL541">
        <v>75.145530700683594</v>
      </c>
      <c r="FM541">
        <v>76.405479431152344</v>
      </c>
      <c r="FN541">
        <v>77.451942443847656</v>
      </c>
      <c r="FO541">
        <v>77.719749450683594</v>
      </c>
      <c r="FP541">
        <v>76.921920776367188</v>
      </c>
      <c r="FQ541">
        <v>74.61669921875</v>
      </c>
      <c r="FR541">
        <v>72.040924072265625</v>
      </c>
      <c r="FS541">
        <v>69.677825927734375</v>
      </c>
      <c r="FT541">
        <v>65.225845336914063</v>
      </c>
      <c r="FU541">
        <v>61.91925048828125</v>
      </c>
      <c r="FV541">
        <v>59.814346313476563</v>
      </c>
      <c r="FW541">
        <v>59.165184020996094</v>
      </c>
      <c r="FX541">
        <v>35</v>
      </c>
      <c r="FY541">
        <v>6.0685139149427414E-2</v>
      </c>
      <c r="FZ541">
        <v>1</v>
      </c>
      <c r="GA541" s="57" t="s">
        <v>10</v>
      </c>
    </row>
    <row r="542" spans="1:183" x14ac:dyDescent="0.2">
      <c r="A542" t="s">
        <v>242</v>
      </c>
      <c r="B542" t="s">
        <v>246</v>
      </c>
      <c r="C542" t="s">
        <v>218</v>
      </c>
      <c r="D542" t="s">
        <v>47</v>
      </c>
      <c r="E542">
        <v>2014</v>
      </c>
      <c r="F542" t="s">
        <v>221</v>
      </c>
      <c r="G542" t="s">
        <v>244</v>
      </c>
      <c r="H542" s="57" t="s">
        <v>234</v>
      </c>
      <c r="I542">
        <v>42.26</v>
      </c>
      <c r="L542">
        <v>5.371788904412476</v>
      </c>
      <c r="M542">
        <v>5.1327731203519686</v>
      </c>
      <c r="N542">
        <v>5.1002244793386833</v>
      </c>
      <c r="O542">
        <v>5.3387404000757446</v>
      </c>
      <c r="P542">
        <v>5.6825188996729201</v>
      </c>
      <c r="Q542">
        <v>6.2725925551324702</v>
      </c>
      <c r="R542">
        <v>7.4789094621335588</v>
      </c>
      <c r="S542">
        <v>7.267747395404851</v>
      </c>
      <c r="T542">
        <v>7.1707601146882096</v>
      </c>
      <c r="U542">
        <v>7.4076690995857435</v>
      </c>
      <c r="V542">
        <v>7.4628086313212769</v>
      </c>
      <c r="W542">
        <v>7.4491212523842645</v>
      </c>
      <c r="X542">
        <v>7.4380826410421825</v>
      </c>
      <c r="Y542">
        <v>7.369898070884636</v>
      </c>
      <c r="Z542">
        <v>7.2559029006823765</v>
      </c>
      <c r="AA542">
        <v>7.3226169203331875</v>
      </c>
      <c r="AB542">
        <v>7.5251155359114383</v>
      </c>
      <c r="AC542">
        <v>8.0150161469486445</v>
      </c>
      <c r="AD542">
        <v>7.9899933334388589</v>
      </c>
      <c r="AE542">
        <v>7.8108603533666932</v>
      </c>
      <c r="AF542">
        <v>7.667513689279934</v>
      </c>
      <c r="AG542">
        <v>7.3629899613581262</v>
      </c>
      <c r="AH542">
        <v>6.2855864738361156</v>
      </c>
      <c r="AI542">
        <v>5.924933825761685</v>
      </c>
      <c r="AJ542">
        <v>-0.15139684081077576</v>
      </c>
      <c r="AK542">
        <v>-0.14000304043292999</v>
      </c>
      <c r="AL542">
        <v>-0.13944081962108612</v>
      </c>
      <c r="AM542">
        <v>-0.14735758304595947</v>
      </c>
      <c r="AN542">
        <v>-0.16914719343185425</v>
      </c>
      <c r="AO542">
        <v>-0.19299961626529694</v>
      </c>
      <c r="AP542">
        <v>-0.25011885166168213</v>
      </c>
      <c r="AQ542">
        <v>-0.24428339302539825</v>
      </c>
      <c r="AR542">
        <v>-0.24257475137710571</v>
      </c>
      <c r="AS542">
        <v>-0.25463646650314331</v>
      </c>
      <c r="AT542">
        <v>-0.25694549083709717</v>
      </c>
      <c r="AU542">
        <v>-0.26374801993370056</v>
      </c>
      <c r="AV542">
        <v>-0.25976037979125977</v>
      </c>
      <c r="AW542">
        <v>-0.24744142591953278</v>
      </c>
      <c r="AX542">
        <v>-0.24895082414150238</v>
      </c>
      <c r="AY542">
        <v>2.1249182522296906E-2</v>
      </c>
      <c r="AZ542">
        <v>0.98418217897415161</v>
      </c>
      <c r="BA542">
        <v>1.093727707862854</v>
      </c>
      <c r="BB542">
        <v>1.0873719453811646</v>
      </c>
      <c r="BC542">
        <v>1.0583595037460327</v>
      </c>
      <c r="BD542">
        <v>1.0378175973892212</v>
      </c>
      <c r="BE542">
        <v>1.3733476400375366E-2</v>
      </c>
      <c r="BF542">
        <v>-0.12423595786094666</v>
      </c>
      <c r="BG542">
        <v>-0.11694417148828506</v>
      </c>
      <c r="BH542">
        <v>-6.0303762555122375E-2</v>
      </c>
      <c r="BI542">
        <v>-5.6180033832788467E-2</v>
      </c>
      <c r="BJ542">
        <v>-5.6496698409318924E-2</v>
      </c>
      <c r="BK542">
        <v>-6.0100611299276352E-2</v>
      </c>
      <c r="BL542">
        <v>-6.9848626852035522E-2</v>
      </c>
      <c r="BM542">
        <v>-8.0076619982719421E-2</v>
      </c>
      <c r="BN542">
        <v>-0.10339844226837158</v>
      </c>
      <c r="BO542">
        <v>-0.10310330986976624</v>
      </c>
      <c r="BP542">
        <v>-0.10329921543598175</v>
      </c>
      <c r="BQ542">
        <v>-0.10896717011928558</v>
      </c>
      <c r="BR542">
        <v>-0.11003872752189636</v>
      </c>
      <c r="BS542">
        <v>-0.11391197144985199</v>
      </c>
      <c r="BT542">
        <v>-0.11087208986282349</v>
      </c>
      <c r="BU542">
        <v>-0.10382859408855438</v>
      </c>
      <c r="BV542">
        <v>-0.10668899863958359</v>
      </c>
      <c r="BW542">
        <v>0.10388293117284775</v>
      </c>
      <c r="BX542">
        <v>1.0761086940765381</v>
      </c>
      <c r="BY542">
        <v>1.1997816562652588</v>
      </c>
      <c r="BZ542">
        <v>1.193480372428894</v>
      </c>
      <c r="CA542">
        <v>1.1570419073104858</v>
      </c>
      <c r="CB542">
        <v>1.1330606937408447</v>
      </c>
      <c r="CC542">
        <v>9.7285367548465729E-2</v>
      </c>
      <c r="CD542">
        <v>-7.3009945452213287E-2</v>
      </c>
      <c r="CE542">
        <v>-6.9800570607185364E-2</v>
      </c>
      <c r="CF542">
        <v>2.7870286721736193E-3</v>
      </c>
      <c r="CG542">
        <v>1.8755279015749693E-3</v>
      </c>
      <c r="CH542">
        <v>9.5014891121536493E-4</v>
      </c>
      <c r="CI542">
        <v>3.333025670144707E-4</v>
      </c>
      <c r="CJ542">
        <v>-1.0747350752353668E-3</v>
      </c>
      <c r="CK542">
        <v>-1.8664946546778083E-3</v>
      </c>
      <c r="CL542">
        <v>-1.7803343944251537E-3</v>
      </c>
      <c r="CM542">
        <v>-5.3224079310894012E-3</v>
      </c>
      <c r="CN542">
        <v>-6.837405264377594E-3</v>
      </c>
      <c r="CO542">
        <v>-8.0770738422870636E-3</v>
      </c>
      <c r="CP542">
        <v>-8.2915537059307098E-3</v>
      </c>
      <c r="CQ542">
        <v>-1.0135969147086143E-2</v>
      </c>
      <c r="CR542">
        <v>-7.7525041997432709E-3</v>
      </c>
      <c r="CS542">
        <v>-4.3627861887216568E-3</v>
      </c>
      <c r="CT542">
        <v>-8.1588895991444588E-3</v>
      </c>
      <c r="CU542">
        <v>0.16111481189727783</v>
      </c>
      <c r="CV542">
        <v>1.1397767066955566</v>
      </c>
      <c r="CW542">
        <v>1.2732343673706055</v>
      </c>
      <c r="CX542">
        <v>1.2669708728790283</v>
      </c>
      <c r="CY542">
        <v>1.2253891229629517</v>
      </c>
      <c r="CZ542">
        <v>1.1990257501602173</v>
      </c>
      <c r="DA542">
        <v>0.15515314042568207</v>
      </c>
      <c r="DB542">
        <v>-3.7530973553657532E-2</v>
      </c>
      <c r="DC542">
        <v>-3.7149060517549515E-2</v>
      </c>
      <c r="DD542">
        <v>6.5877817571163177E-2</v>
      </c>
      <c r="DE542">
        <v>5.9931088238954544E-2</v>
      </c>
      <c r="DF542">
        <v>5.8396998792886734E-2</v>
      </c>
      <c r="DG542">
        <v>6.0767218470573425E-2</v>
      </c>
      <c r="DH542">
        <v>6.7699156701564789E-2</v>
      </c>
      <c r="DI542">
        <v>7.6343625783920288E-2</v>
      </c>
      <c r="DJ542">
        <v>9.98377725481987E-2</v>
      </c>
      <c r="DK542">
        <v>9.2458494007587433E-2</v>
      </c>
      <c r="DL542">
        <v>8.9624404907226563E-2</v>
      </c>
      <c r="DM542">
        <v>9.2813022434711456E-2</v>
      </c>
      <c r="DN542">
        <v>9.3455620110034943E-2</v>
      </c>
      <c r="DO542">
        <v>9.3640029430389404E-2</v>
      </c>
      <c r="DP542">
        <v>9.5367081463336945E-2</v>
      </c>
      <c r="DQ542">
        <v>9.5103025436401367E-2</v>
      </c>
      <c r="DR542">
        <v>9.0371221303939819E-2</v>
      </c>
      <c r="DS542">
        <v>0.21834668517112732</v>
      </c>
      <c r="DT542">
        <v>1.2034446001052856</v>
      </c>
      <c r="DU542">
        <v>1.3466870784759521</v>
      </c>
      <c r="DV542">
        <v>1.340461254119873</v>
      </c>
      <c r="DW542">
        <v>1.2937362194061279</v>
      </c>
      <c r="DX542">
        <v>1.2649908065795898</v>
      </c>
      <c r="DY542">
        <v>0.2130209356546402</v>
      </c>
      <c r="DZ542">
        <v>-2.0519981626421213E-3</v>
      </c>
      <c r="EA542">
        <v>-4.4975504279136658E-3</v>
      </c>
      <c r="EB542">
        <v>0.15697090327739716</v>
      </c>
      <c r="EC542">
        <v>0.14375409483909607</v>
      </c>
      <c r="ED542">
        <v>0.14134112000465393</v>
      </c>
      <c r="EE542">
        <v>0.14802420139312744</v>
      </c>
      <c r="EF542">
        <v>0.16699773073196411</v>
      </c>
      <c r="EG542">
        <v>0.1892666220664978</v>
      </c>
      <c r="EH542">
        <v>0.24655817449092865</v>
      </c>
      <c r="EI542">
        <v>0.23363858461380005</v>
      </c>
      <c r="EJ542">
        <v>0.22889994084835052</v>
      </c>
      <c r="EK542">
        <v>0.23848231136798859</v>
      </c>
      <c r="EL542">
        <v>0.24036237597465515</v>
      </c>
      <c r="EM542">
        <v>0.24347609281539917</v>
      </c>
      <c r="EN542">
        <v>0.24425537884235382</v>
      </c>
      <c r="EO542">
        <v>0.23871585726737976</v>
      </c>
      <c r="EP542">
        <v>0.23263305425643921</v>
      </c>
      <c r="EQ542">
        <v>0.30098044872283936</v>
      </c>
      <c r="ER542">
        <v>1.2953711748123169</v>
      </c>
      <c r="ES542">
        <v>1.4527410268783569</v>
      </c>
      <c r="ET542">
        <v>1.4465698003768921</v>
      </c>
      <c r="EU542">
        <v>1.3924186229705811</v>
      </c>
      <c r="EV542">
        <v>1.3602339029312134</v>
      </c>
      <c r="EW542">
        <v>0.29657280445098877</v>
      </c>
      <c r="EX542">
        <v>4.9174007028341293E-2</v>
      </c>
      <c r="EY542">
        <v>4.2646046727895737E-2</v>
      </c>
      <c r="EZ542">
        <v>41.295749664306641</v>
      </c>
      <c r="FA542">
        <v>41.456249237060547</v>
      </c>
      <c r="FB542">
        <v>41.146965026855469</v>
      </c>
      <c r="FC542">
        <v>40.656787872314453</v>
      </c>
      <c r="FD542">
        <v>40.427135467529297</v>
      </c>
      <c r="FE542">
        <v>41.197902679443359</v>
      </c>
      <c r="FF542">
        <v>41.085807800292969</v>
      </c>
      <c r="FG542">
        <v>41.565654754638672</v>
      </c>
      <c r="FH542">
        <v>42.607295989990234</v>
      </c>
      <c r="FI542">
        <v>43.912265777587891</v>
      </c>
      <c r="FJ542">
        <v>44.302715301513672</v>
      </c>
      <c r="FK542">
        <v>45.397617340087891</v>
      </c>
      <c r="FL542">
        <v>45.585430145263672</v>
      </c>
      <c r="FM542">
        <v>46.212337493896484</v>
      </c>
      <c r="FN542">
        <v>46.710960388183594</v>
      </c>
      <c r="FO542">
        <v>45.206695556640625</v>
      </c>
      <c r="FP542">
        <v>45.889152526855469</v>
      </c>
      <c r="FQ542">
        <v>44.736743927001953</v>
      </c>
      <c r="FR542">
        <v>43.751407623291016</v>
      </c>
      <c r="FS542">
        <v>43.345317840576172</v>
      </c>
      <c r="FT542">
        <v>42.924041748046875</v>
      </c>
      <c r="FU542">
        <v>42.729198455810547</v>
      </c>
      <c r="FV542">
        <v>42.879116058349609</v>
      </c>
      <c r="FW542">
        <v>41.994850158691406</v>
      </c>
      <c r="FX542">
        <v>35</v>
      </c>
      <c r="FY542">
        <v>6.0685139149427414E-2</v>
      </c>
      <c r="FZ542">
        <v>1</v>
      </c>
      <c r="GA542" s="57" t="s">
        <v>10</v>
      </c>
    </row>
    <row r="543" spans="1:183" x14ac:dyDescent="0.2">
      <c r="A543" t="s">
        <v>242</v>
      </c>
      <c r="B543" t="s">
        <v>246</v>
      </c>
      <c r="C543" t="s">
        <v>218</v>
      </c>
      <c r="D543" t="s">
        <v>47</v>
      </c>
      <c r="E543">
        <v>2015</v>
      </c>
      <c r="F543" t="s">
        <v>221</v>
      </c>
      <c r="G543" t="s">
        <v>244</v>
      </c>
      <c r="H543" s="57" t="s">
        <v>234</v>
      </c>
      <c r="I543">
        <v>42.26</v>
      </c>
      <c r="L543">
        <v>5.371788904412476</v>
      </c>
      <c r="M543">
        <v>5.1327731203519686</v>
      </c>
      <c r="N543">
        <v>5.1002244793386833</v>
      </c>
      <c r="O543">
        <v>5.3387404000757446</v>
      </c>
      <c r="P543">
        <v>5.6825188996729201</v>
      </c>
      <c r="Q543">
        <v>6.2725925551324702</v>
      </c>
      <c r="R543">
        <v>7.4789094621335588</v>
      </c>
      <c r="S543">
        <v>7.267747395404851</v>
      </c>
      <c r="T543">
        <v>7.1707601146882096</v>
      </c>
      <c r="U543">
        <v>7.4076690995857435</v>
      </c>
      <c r="V543">
        <v>7.4628086313212769</v>
      </c>
      <c r="W543">
        <v>7.4491212523842645</v>
      </c>
      <c r="X543">
        <v>7.4380826410421825</v>
      </c>
      <c r="Y543">
        <v>7.369898070884636</v>
      </c>
      <c r="Z543">
        <v>7.2559029006823765</v>
      </c>
      <c r="AA543">
        <v>7.3226169203331875</v>
      </c>
      <c r="AB543">
        <v>7.5251155359114383</v>
      </c>
      <c r="AC543">
        <v>8.0150161469486445</v>
      </c>
      <c r="AD543">
        <v>7.9899933334388589</v>
      </c>
      <c r="AE543">
        <v>7.8108603533666932</v>
      </c>
      <c r="AF543">
        <v>7.667513689279934</v>
      </c>
      <c r="AG543">
        <v>7.3629899613581262</v>
      </c>
      <c r="AH543">
        <v>6.2855864738361156</v>
      </c>
      <c r="AI543">
        <v>5.924933825761685</v>
      </c>
      <c r="AJ543">
        <v>-0.15139684081077576</v>
      </c>
      <c r="AK543">
        <v>-0.14000304043292999</v>
      </c>
      <c r="AL543">
        <v>-0.13944081962108612</v>
      </c>
      <c r="AM543">
        <v>-0.14735758304595947</v>
      </c>
      <c r="AN543">
        <v>-0.16914719343185425</v>
      </c>
      <c r="AO543">
        <v>-0.19299961626529694</v>
      </c>
      <c r="AP543">
        <v>-0.25011885166168213</v>
      </c>
      <c r="AQ543">
        <v>-0.24428339302539825</v>
      </c>
      <c r="AR543">
        <v>-0.24257475137710571</v>
      </c>
      <c r="AS543">
        <v>-0.25463646650314331</v>
      </c>
      <c r="AT543">
        <v>-0.25694549083709717</v>
      </c>
      <c r="AU543">
        <v>-0.26374801993370056</v>
      </c>
      <c r="AV543">
        <v>-0.25976037979125977</v>
      </c>
      <c r="AW543">
        <v>-0.24744142591953278</v>
      </c>
      <c r="AX543">
        <v>-0.24895082414150238</v>
      </c>
      <c r="AY543">
        <v>2.1249182522296906E-2</v>
      </c>
      <c r="AZ543">
        <v>0.98418217897415161</v>
      </c>
      <c r="BA543">
        <v>1.093727707862854</v>
      </c>
      <c r="BB543">
        <v>1.0873719453811646</v>
      </c>
      <c r="BC543">
        <v>1.0583595037460327</v>
      </c>
      <c r="BD543">
        <v>1.0378175973892212</v>
      </c>
      <c r="BE543">
        <v>1.3733476400375366E-2</v>
      </c>
      <c r="BF543">
        <v>-0.12423595786094666</v>
      </c>
      <c r="BG543">
        <v>-0.11694417148828506</v>
      </c>
      <c r="BH543">
        <v>-6.0303762555122375E-2</v>
      </c>
      <c r="BI543">
        <v>-5.6180033832788467E-2</v>
      </c>
      <c r="BJ543">
        <v>-5.6496698409318924E-2</v>
      </c>
      <c r="BK543">
        <v>-6.0100611299276352E-2</v>
      </c>
      <c r="BL543">
        <v>-6.9848626852035522E-2</v>
      </c>
      <c r="BM543">
        <v>-8.0076619982719421E-2</v>
      </c>
      <c r="BN543">
        <v>-0.10339844226837158</v>
      </c>
      <c r="BO543">
        <v>-0.10310330986976624</v>
      </c>
      <c r="BP543">
        <v>-0.10329921543598175</v>
      </c>
      <c r="BQ543">
        <v>-0.10896717011928558</v>
      </c>
      <c r="BR543">
        <v>-0.11003872752189636</v>
      </c>
      <c r="BS543">
        <v>-0.11391197144985199</v>
      </c>
      <c r="BT543">
        <v>-0.11087208986282349</v>
      </c>
      <c r="BU543">
        <v>-0.10382859408855438</v>
      </c>
      <c r="BV543">
        <v>-0.10668899863958359</v>
      </c>
      <c r="BW543">
        <v>0.10388293117284775</v>
      </c>
      <c r="BX543">
        <v>1.0761086940765381</v>
      </c>
      <c r="BY543">
        <v>1.1997816562652588</v>
      </c>
      <c r="BZ543">
        <v>1.193480372428894</v>
      </c>
      <c r="CA543">
        <v>1.1570419073104858</v>
      </c>
      <c r="CB543">
        <v>1.1330606937408447</v>
      </c>
      <c r="CC543">
        <v>9.7285367548465729E-2</v>
      </c>
      <c r="CD543">
        <v>-7.3009945452213287E-2</v>
      </c>
      <c r="CE543">
        <v>-6.9800570607185364E-2</v>
      </c>
      <c r="CF543">
        <v>2.7870286721736193E-3</v>
      </c>
      <c r="CG543">
        <v>1.8755279015749693E-3</v>
      </c>
      <c r="CH543">
        <v>9.5014891121536493E-4</v>
      </c>
      <c r="CI543">
        <v>3.333025670144707E-4</v>
      </c>
      <c r="CJ543">
        <v>-1.0747350752353668E-3</v>
      </c>
      <c r="CK543">
        <v>-1.8664946546778083E-3</v>
      </c>
      <c r="CL543">
        <v>-1.7803343944251537E-3</v>
      </c>
      <c r="CM543">
        <v>-5.3224079310894012E-3</v>
      </c>
      <c r="CN543">
        <v>-6.837405264377594E-3</v>
      </c>
      <c r="CO543">
        <v>-8.0770738422870636E-3</v>
      </c>
      <c r="CP543">
        <v>-8.2915537059307098E-3</v>
      </c>
      <c r="CQ543">
        <v>-1.0135969147086143E-2</v>
      </c>
      <c r="CR543">
        <v>-7.7525041997432709E-3</v>
      </c>
      <c r="CS543">
        <v>-4.3627861887216568E-3</v>
      </c>
      <c r="CT543">
        <v>-8.1588895991444588E-3</v>
      </c>
      <c r="CU543">
        <v>0.16111481189727783</v>
      </c>
      <c r="CV543">
        <v>1.1397767066955566</v>
      </c>
      <c r="CW543">
        <v>1.2732343673706055</v>
      </c>
      <c r="CX543">
        <v>1.2669708728790283</v>
      </c>
      <c r="CY543">
        <v>1.2253891229629517</v>
      </c>
      <c r="CZ543">
        <v>1.1990257501602173</v>
      </c>
      <c r="DA543">
        <v>0.15515314042568207</v>
      </c>
      <c r="DB543">
        <v>-3.7530973553657532E-2</v>
      </c>
      <c r="DC543">
        <v>-3.7149060517549515E-2</v>
      </c>
      <c r="DD543">
        <v>6.5877817571163177E-2</v>
      </c>
      <c r="DE543">
        <v>5.9931088238954544E-2</v>
      </c>
      <c r="DF543">
        <v>5.8396998792886734E-2</v>
      </c>
      <c r="DG543">
        <v>6.0767218470573425E-2</v>
      </c>
      <c r="DH543">
        <v>6.7699156701564789E-2</v>
      </c>
      <c r="DI543">
        <v>7.6343625783920288E-2</v>
      </c>
      <c r="DJ543">
        <v>9.98377725481987E-2</v>
      </c>
      <c r="DK543">
        <v>9.2458494007587433E-2</v>
      </c>
      <c r="DL543">
        <v>8.9624404907226563E-2</v>
      </c>
      <c r="DM543">
        <v>9.2813022434711456E-2</v>
      </c>
      <c r="DN543">
        <v>9.3455620110034943E-2</v>
      </c>
      <c r="DO543">
        <v>9.3640029430389404E-2</v>
      </c>
      <c r="DP543">
        <v>9.5367081463336945E-2</v>
      </c>
      <c r="DQ543">
        <v>9.5103025436401367E-2</v>
      </c>
      <c r="DR543">
        <v>9.0371221303939819E-2</v>
      </c>
      <c r="DS543">
        <v>0.21834668517112732</v>
      </c>
      <c r="DT543">
        <v>1.2034446001052856</v>
      </c>
      <c r="DU543">
        <v>1.3466870784759521</v>
      </c>
      <c r="DV543">
        <v>1.340461254119873</v>
      </c>
      <c r="DW543">
        <v>1.2937362194061279</v>
      </c>
      <c r="DX543">
        <v>1.2649908065795898</v>
      </c>
      <c r="DY543">
        <v>0.2130209356546402</v>
      </c>
      <c r="DZ543">
        <v>-2.0519981626421213E-3</v>
      </c>
      <c r="EA543">
        <v>-4.4975504279136658E-3</v>
      </c>
      <c r="EB543">
        <v>0.15697090327739716</v>
      </c>
      <c r="EC543">
        <v>0.14375409483909607</v>
      </c>
      <c r="ED543">
        <v>0.14134112000465393</v>
      </c>
      <c r="EE543">
        <v>0.14802420139312744</v>
      </c>
      <c r="EF543">
        <v>0.16699773073196411</v>
      </c>
      <c r="EG543">
        <v>0.1892666220664978</v>
      </c>
      <c r="EH543">
        <v>0.24655817449092865</v>
      </c>
      <c r="EI543">
        <v>0.23363858461380005</v>
      </c>
      <c r="EJ543">
        <v>0.22889994084835052</v>
      </c>
      <c r="EK543">
        <v>0.23848231136798859</v>
      </c>
      <c r="EL543">
        <v>0.24036237597465515</v>
      </c>
      <c r="EM543">
        <v>0.24347609281539917</v>
      </c>
      <c r="EN543">
        <v>0.24425537884235382</v>
      </c>
      <c r="EO543">
        <v>0.23871585726737976</v>
      </c>
      <c r="EP543">
        <v>0.23263305425643921</v>
      </c>
      <c r="EQ543">
        <v>0.30098044872283936</v>
      </c>
      <c r="ER543">
        <v>1.2953711748123169</v>
      </c>
      <c r="ES543">
        <v>1.4527410268783569</v>
      </c>
      <c r="ET543">
        <v>1.4465698003768921</v>
      </c>
      <c r="EU543">
        <v>1.3924186229705811</v>
      </c>
      <c r="EV543">
        <v>1.3602339029312134</v>
      </c>
      <c r="EW543">
        <v>0.29657280445098877</v>
      </c>
      <c r="EX543">
        <v>4.9174007028341293E-2</v>
      </c>
      <c r="EY543">
        <v>4.2646046727895737E-2</v>
      </c>
      <c r="EZ543">
        <v>41.295749664306641</v>
      </c>
      <c r="FA543">
        <v>41.456249237060547</v>
      </c>
      <c r="FB543">
        <v>41.146965026855469</v>
      </c>
      <c r="FC543">
        <v>40.656787872314453</v>
      </c>
      <c r="FD543">
        <v>40.427135467529297</v>
      </c>
      <c r="FE543">
        <v>41.197902679443359</v>
      </c>
      <c r="FF543">
        <v>41.085807800292969</v>
      </c>
      <c r="FG543">
        <v>41.565654754638672</v>
      </c>
      <c r="FH543">
        <v>42.607295989990234</v>
      </c>
      <c r="FI543">
        <v>43.912265777587891</v>
      </c>
      <c r="FJ543">
        <v>44.302715301513672</v>
      </c>
      <c r="FK543">
        <v>45.397617340087891</v>
      </c>
      <c r="FL543">
        <v>45.585430145263672</v>
      </c>
      <c r="FM543">
        <v>46.212337493896484</v>
      </c>
      <c r="FN543">
        <v>46.710960388183594</v>
      </c>
      <c r="FO543">
        <v>45.206695556640625</v>
      </c>
      <c r="FP543">
        <v>45.889152526855469</v>
      </c>
      <c r="FQ543">
        <v>44.736743927001953</v>
      </c>
      <c r="FR543">
        <v>43.751407623291016</v>
      </c>
      <c r="FS543">
        <v>43.345317840576172</v>
      </c>
      <c r="FT543">
        <v>42.924041748046875</v>
      </c>
      <c r="FU543">
        <v>42.729198455810547</v>
      </c>
      <c r="FV543">
        <v>42.879116058349609</v>
      </c>
      <c r="FW543">
        <v>41.994850158691406</v>
      </c>
      <c r="FX543">
        <v>35</v>
      </c>
      <c r="FY543">
        <v>6.0685139149427414E-2</v>
      </c>
      <c r="FZ543">
        <v>1</v>
      </c>
      <c r="GA543" s="57" t="s">
        <v>10</v>
      </c>
    </row>
    <row r="544" spans="1:183" x14ac:dyDescent="0.2">
      <c r="A544" t="s">
        <v>242</v>
      </c>
      <c r="B544" t="s">
        <v>246</v>
      </c>
      <c r="C544" t="s">
        <v>218</v>
      </c>
      <c r="D544" t="s">
        <v>47</v>
      </c>
      <c r="E544">
        <v>2016</v>
      </c>
      <c r="F544" t="s">
        <v>221</v>
      </c>
      <c r="G544" t="s">
        <v>244</v>
      </c>
      <c r="H544" s="57" t="s">
        <v>234</v>
      </c>
      <c r="I544">
        <v>42.26</v>
      </c>
      <c r="L544">
        <v>5.371788904412476</v>
      </c>
      <c r="M544">
        <v>5.1327731203519686</v>
      </c>
      <c r="N544">
        <v>5.1002244793386833</v>
      </c>
      <c r="O544">
        <v>5.3387404000757446</v>
      </c>
      <c r="P544">
        <v>5.6825188996729201</v>
      </c>
      <c r="Q544">
        <v>6.2725925551324702</v>
      </c>
      <c r="R544">
        <v>7.4789094621335588</v>
      </c>
      <c r="S544">
        <v>7.267747395404851</v>
      </c>
      <c r="T544">
        <v>7.1707601146882096</v>
      </c>
      <c r="U544">
        <v>7.4076690995857435</v>
      </c>
      <c r="V544">
        <v>7.4628086313212769</v>
      </c>
      <c r="W544">
        <v>7.4491212523842645</v>
      </c>
      <c r="X544">
        <v>7.4380826410421825</v>
      </c>
      <c r="Y544">
        <v>7.369898070884636</v>
      </c>
      <c r="Z544">
        <v>7.2559029006823765</v>
      </c>
      <c r="AA544">
        <v>7.3226169203331875</v>
      </c>
      <c r="AB544">
        <v>7.5251155359114383</v>
      </c>
      <c r="AC544">
        <v>8.0150161469486445</v>
      </c>
      <c r="AD544">
        <v>7.9899933334388589</v>
      </c>
      <c r="AE544">
        <v>7.8108603533666932</v>
      </c>
      <c r="AF544">
        <v>7.667513689279934</v>
      </c>
      <c r="AG544">
        <v>7.3629899613581262</v>
      </c>
      <c r="AH544">
        <v>6.2855864738361156</v>
      </c>
      <c r="AI544">
        <v>5.924933825761685</v>
      </c>
      <c r="AJ544">
        <v>-0.15139684081077576</v>
      </c>
      <c r="AK544">
        <v>-0.14000304043292999</v>
      </c>
      <c r="AL544">
        <v>-0.13944081962108612</v>
      </c>
      <c r="AM544">
        <v>-0.14735758304595947</v>
      </c>
      <c r="AN544">
        <v>-0.16914719343185425</v>
      </c>
      <c r="AO544">
        <v>-0.19299961626529694</v>
      </c>
      <c r="AP544">
        <v>-0.25011885166168213</v>
      </c>
      <c r="AQ544">
        <v>-0.24428339302539825</v>
      </c>
      <c r="AR544">
        <v>-0.24257475137710571</v>
      </c>
      <c r="AS544">
        <v>-0.25463646650314331</v>
      </c>
      <c r="AT544">
        <v>-0.25694549083709717</v>
      </c>
      <c r="AU544">
        <v>-0.26374801993370056</v>
      </c>
      <c r="AV544">
        <v>-0.25976037979125977</v>
      </c>
      <c r="AW544">
        <v>-0.24744142591953278</v>
      </c>
      <c r="AX544">
        <v>-0.24895082414150238</v>
      </c>
      <c r="AY544">
        <v>2.1249182522296906E-2</v>
      </c>
      <c r="AZ544">
        <v>0.98418217897415161</v>
      </c>
      <c r="BA544">
        <v>1.093727707862854</v>
      </c>
      <c r="BB544">
        <v>1.0873719453811646</v>
      </c>
      <c r="BC544">
        <v>1.0583595037460327</v>
      </c>
      <c r="BD544">
        <v>1.0378175973892212</v>
      </c>
      <c r="BE544">
        <v>1.3733476400375366E-2</v>
      </c>
      <c r="BF544">
        <v>-0.12423595786094666</v>
      </c>
      <c r="BG544">
        <v>-0.11694417148828506</v>
      </c>
      <c r="BH544">
        <v>-6.0303762555122375E-2</v>
      </c>
      <c r="BI544">
        <v>-5.6180033832788467E-2</v>
      </c>
      <c r="BJ544">
        <v>-5.6496698409318924E-2</v>
      </c>
      <c r="BK544">
        <v>-6.0100611299276352E-2</v>
      </c>
      <c r="BL544">
        <v>-6.9848626852035522E-2</v>
      </c>
      <c r="BM544">
        <v>-8.0076619982719421E-2</v>
      </c>
      <c r="BN544">
        <v>-0.10339844226837158</v>
      </c>
      <c r="BO544">
        <v>-0.10310330986976624</v>
      </c>
      <c r="BP544">
        <v>-0.10329921543598175</v>
      </c>
      <c r="BQ544">
        <v>-0.10896717011928558</v>
      </c>
      <c r="BR544">
        <v>-0.11003872752189636</v>
      </c>
      <c r="BS544">
        <v>-0.11391197144985199</v>
      </c>
      <c r="BT544">
        <v>-0.11087208986282349</v>
      </c>
      <c r="BU544">
        <v>-0.10382859408855438</v>
      </c>
      <c r="BV544">
        <v>-0.10668899863958359</v>
      </c>
      <c r="BW544">
        <v>0.10388293117284775</v>
      </c>
      <c r="BX544">
        <v>1.0761086940765381</v>
      </c>
      <c r="BY544">
        <v>1.1997816562652588</v>
      </c>
      <c r="BZ544">
        <v>1.193480372428894</v>
      </c>
      <c r="CA544">
        <v>1.1570419073104858</v>
      </c>
      <c r="CB544">
        <v>1.1330606937408447</v>
      </c>
      <c r="CC544">
        <v>9.7285367548465729E-2</v>
      </c>
      <c r="CD544">
        <v>-7.3009945452213287E-2</v>
      </c>
      <c r="CE544">
        <v>-6.9800570607185364E-2</v>
      </c>
      <c r="CF544">
        <v>2.7870286721736193E-3</v>
      </c>
      <c r="CG544">
        <v>1.8755279015749693E-3</v>
      </c>
      <c r="CH544">
        <v>9.5014891121536493E-4</v>
      </c>
      <c r="CI544">
        <v>3.333025670144707E-4</v>
      </c>
      <c r="CJ544">
        <v>-1.0747350752353668E-3</v>
      </c>
      <c r="CK544">
        <v>-1.8664946546778083E-3</v>
      </c>
      <c r="CL544">
        <v>-1.7803343944251537E-3</v>
      </c>
      <c r="CM544">
        <v>-5.3224079310894012E-3</v>
      </c>
      <c r="CN544">
        <v>-6.837405264377594E-3</v>
      </c>
      <c r="CO544">
        <v>-8.0770738422870636E-3</v>
      </c>
      <c r="CP544">
        <v>-8.2915537059307098E-3</v>
      </c>
      <c r="CQ544">
        <v>-1.0135969147086143E-2</v>
      </c>
      <c r="CR544">
        <v>-7.7525041997432709E-3</v>
      </c>
      <c r="CS544">
        <v>-4.3627861887216568E-3</v>
      </c>
      <c r="CT544">
        <v>-8.1588895991444588E-3</v>
      </c>
      <c r="CU544">
        <v>0.16111481189727783</v>
      </c>
      <c r="CV544">
        <v>1.1397767066955566</v>
      </c>
      <c r="CW544">
        <v>1.2732343673706055</v>
      </c>
      <c r="CX544">
        <v>1.2669708728790283</v>
      </c>
      <c r="CY544">
        <v>1.2253891229629517</v>
      </c>
      <c r="CZ544">
        <v>1.1990257501602173</v>
      </c>
      <c r="DA544">
        <v>0.15515314042568207</v>
      </c>
      <c r="DB544">
        <v>-3.7530973553657532E-2</v>
      </c>
      <c r="DC544">
        <v>-3.7149060517549515E-2</v>
      </c>
      <c r="DD544">
        <v>6.5877817571163177E-2</v>
      </c>
      <c r="DE544">
        <v>5.9931088238954544E-2</v>
      </c>
      <c r="DF544">
        <v>5.8396998792886734E-2</v>
      </c>
      <c r="DG544">
        <v>6.0767218470573425E-2</v>
      </c>
      <c r="DH544">
        <v>6.7699156701564789E-2</v>
      </c>
      <c r="DI544">
        <v>7.6343625783920288E-2</v>
      </c>
      <c r="DJ544">
        <v>9.98377725481987E-2</v>
      </c>
      <c r="DK544">
        <v>9.2458494007587433E-2</v>
      </c>
      <c r="DL544">
        <v>8.9624404907226563E-2</v>
      </c>
      <c r="DM544">
        <v>9.2813022434711456E-2</v>
      </c>
      <c r="DN544">
        <v>9.3455620110034943E-2</v>
      </c>
      <c r="DO544">
        <v>9.3640029430389404E-2</v>
      </c>
      <c r="DP544">
        <v>9.5367081463336945E-2</v>
      </c>
      <c r="DQ544">
        <v>9.5103025436401367E-2</v>
      </c>
      <c r="DR544">
        <v>9.0371221303939819E-2</v>
      </c>
      <c r="DS544">
        <v>0.21834668517112732</v>
      </c>
      <c r="DT544">
        <v>1.2034446001052856</v>
      </c>
      <c r="DU544">
        <v>1.3466870784759521</v>
      </c>
      <c r="DV544">
        <v>1.340461254119873</v>
      </c>
      <c r="DW544">
        <v>1.2937362194061279</v>
      </c>
      <c r="DX544">
        <v>1.2649908065795898</v>
      </c>
      <c r="DY544">
        <v>0.2130209356546402</v>
      </c>
      <c r="DZ544">
        <v>-2.0519981626421213E-3</v>
      </c>
      <c r="EA544">
        <v>-4.4975504279136658E-3</v>
      </c>
      <c r="EB544">
        <v>0.15697090327739716</v>
      </c>
      <c r="EC544">
        <v>0.14375409483909607</v>
      </c>
      <c r="ED544">
        <v>0.14134112000465393</v>
      </c>
      <c r="EE544">
        <v>0.14802420139312744</v>
      </c>
      <c r="EF544">
        <v>0.16699773073196411</v>
      </c>
      <c r="EG544">
        <v>0.1892666220664978</v>
      </c>
      <c r="EH544">
        <v>0.24655817449092865</v>
      </c>
      <c r="EI544">
        <v>0.23363858461380005</v>
      </c>
      <c r="EJ544">
        <v>0.22889994084835052</v>
      </c>
      <c r="EK544">
        <v>0.23848231136798859</v>
      </c>
      <c r="EL544">
        <v>0.24036237597465515</v>
      </c>
      <c r="EM544">
        <v>0.24347609281539917</v>
      </c>
      <c r="EN544">
        <v>0.24425537884235382</v>
      </c>
      <c r="EO544">
        <v>0.23871585726737976</v>
      </c>
      <c r="EP544">
        <v>0.23263305425643921</v>
      </c>
      <c r="EQ544">
        <v>0.30098044872283936</v>
      </c>
      <c r="ER544">
        <v>1.2953711748123169</v>
      </c>
      <c r="ES544">
        <v>1.4527410268783569</v>
      </c>
      <c r="ET544">
        <v>1.4465698003768921</v>
      </c>
      <c r="EU544">
        <v>1.3924186229705811</v>
      </c>
      <c r="EV544">
        <v>1.3602339029312134</v>
      </c>
      <c r="EW544">
        <v>0.29657280445098877</v>
      </c>
      <c r="EX544">
        <v>4.9174007028341293E-2</v>
      </c>
      <c r="EY544">
        <v>4.2646046727895737E-2</v>
      </c>
      <c r="EZ544">
        <v>41.295749664306641</v>
      </c>
      <c r="FA544">
        <v>41.456249237060547</v>
      </c>
      <c r="FB544">
        <v>41.146965026855469</v>
      </c>
      <c r="FC544">
        <v>40.656787872314453</v>
      </c>
      <c r="FD544">
        <v>40.427135467529297</v>
      </c>
      <c r="FE544">
        <v>41.197902679443359</v>
      </c>
      <c r="FF544">
        <v>41.085807800292969</v>
      </c>
      <c r="FG544">
        <v>41.565654754638672</v>
      </c>
      <c r="FH544">
        <v>42.607295989990234</v>
      </c>
      <c r="FI544">
        <v>43.912265777587891</v>
      </c>
      <c r="FJ544">
        <v>44.302715301513672</v>
      </c>
      <c r="FK544">
        <v>45.397617340087891</v>
      </c>
      <c r="FL544">
        <v>45.585430145263672</v>
      </c>
      <c r="FM544">
        <v>46.212337493896484</v>
      </c>
      <c r="FN544">
        <v>46.710960388183594</v>
      </c>
      <c r="FO544">
        <v>45.206695556640625</v>
      </c>
      <c r="FP544">
        <v>45.889152526855469</v>
      </c>
      <c r="FQ544">
        <v>44.736743927001953</v>
      </c>
      <c r="FR544">
        <v>43.751407623291016</v>
      </c>
      <c r="FS544">
        <v>43.345317840576172</v>
      </c>
      <c r="FT544">
        <v>42.924041748046875</v>
      </c>
      <c r="FU544">
        <v>42.729198455810547</v>
      </c>
      <c r="FV544">
        <v>42.879116058349609</v>
      </c>
      <c r="FW544">
        <v>41.994850158691406</v>
      </c>
      <c r="FX544">
        <v>35</v>
      </c>
      <c r="FY544">
        <v>6.0685139149427414E-2</v>
      </c>
      <c r="FZ544">
        <v>1</v>
      </c>
      <c r="GA544" s="57" t="s">
        <v>10</v>
      </c>
    </row>
    <row r="545" spans="1:183" x14ac:dyDescent="0.2">
      <c r="A545" t="s">
        <v>242</v>
      </c>
      <c r="B545" t="s">
        <v>246</v>
      </c>
      <c r="C545" t="s">
        <v>218</v>
      </c>
      <c r="D545" t="s">
        <v>11</v>
      </c>
      <c r="E545">
        <v>2014</v>
      </c>
      <c r="F545" t="s">
        <v>221</v>
      </c>
      <c r="G545" t="s">
        <v>244</v>
      </c>
      <c r="H545" s="57" t="s">
        <v>234</v>
      </c>
      <c r="I545">
        <v>64.25</v>
      </c>
      <c r="L545">
        <v>6.9904362580743413</v>
      </c>
      <c r="M545">
        <v>6.7455006460775548</v>
      </c>
      <c r="N545">
        <v>6.6051749908594379</v>
      </c>
      <c r="O545">
        <v>6.900050834801382</v>
      </c>
      <c r="P545">
        <v>7.340873206425667</v>
      </c>
      <c r="Q545">
        <v>8.0380538973294655</v>
      </c>
      <c r="R545">
        <v>9.5658951043005995</v>
      </c>
      <c r="S545">
        <v>10.078043326675202</v>
      </c>
      <c r="T545">
        <v>11.068523868250645</v>
      </c>
      <c r="U545">
        <v>11.884240256818641</v>
      </c>
      <c r="V545">
        <v>12.329882197311406</v>
      </c>
      <c r="W545">
        <v>12.731094377524105</v>
      </c>
      <c r="X545">
        <v>12.979430490912923</v>
      </c>
      <c r="Y545">
        <v>13.257753214464264</v>
      </c>
      <c r="Z545">
        <v>13.34014238497174</v>
      </c>
      <c r="AA545">
        <v>13.306134517575403</v>
      </c>
      <c r="AB545">
        <v>13.249115850263536</v>
      </c>
      <c r="AC545">
        <v>13.031154966877358</v>
      </c>
      <c r="AD545">
        <v>12.584199880314124</v>
      </c>
      <c r="AE545">
        <v>12.529070790192877</v>
      </c>
      <c r="AF545">
        <v>12.406759724159894</v>
      </c>
      <c r="AG545">
        <v>11.475556947756107</v>
      </c>
      <c r="AH545">
        <v>8.9164189325242162</v>
      </c>
      <c r="AI545">
        <v>8.0323948864128454</v>
      </c>
      <c r="AJ545">
        <v>-0.39543828368186951</v>
      </c>
      <c r="AK545">
        <v>-0.36471894383430481</v>
      </c>
      <c r="AL545">
        <v>-0.36921581625938416</v>
      </c>
      <c r="AM545">
        <v>-0.38645327091217041</v>
      </c>
      <c r="AN545">
        <v>-0.42152112722396851</v>
      </c>
      <c r="AO545">
        <v>-0.56844913959503174</v>
      </c>
      <c r="AP545">
        <v>-0.86137723922729492</v>
      </c>
      <c r="AQ545">
        <v>-0.65443819761276245</v>
      </c>
      <c r="AR545">
        <v>-0.59271728992462158</v>
      </c>
      <c r="AS545">
        <v>-0.66965067386627197</v>
      </c>
      <c r="AT545">
        <v>-0.67434006929397583</v>
      </c>
      <c r="AU545">
        <v>-0.72421520948410034</v>
      </c>
      <c r="AV545">
        <v>3.5437315702438354E-2</v>
      </c>
      <c r="AW545">
        <v>1.5789260864257813</v>
      </c>
      <c r="AX545">
        <v>1.5743157863616943</v>
      </c>
      <c r="AY545">
        <v>1.5602219104766846</v>
      </c>
      <c r="AZ545">
        <v>1.5312411785125732</v>
      </c>
      <c r="BA545">
        <v>1.3500605821609497</v>
      </c>
      <c r="BB545">
        <v>-0.21123887598514557</v>
      </c>
      <c r="BC545">
        <v>-0.31099063158035278</v>
      </c>
      <c r="BD545">
        <v>-0.31915780901908875</v>
      </c>
      <c r="BE545">
        <v>-0.27885746955871582</v>
      </c>
      <c r="BF545">
        <v>-0.1947900801897049</v>
      </c>
      <c r="BG545">
        <v>-0.16043341159820557</v>
      </c>
      <c r="BH545">
        <v>-0.18044166266918182</v>
      </c>
      <c r="BI545">
        <v>-0.16646456718444824</v>
      </c>
      <c r="BJ545">
        <v>-0.16881892085075378</v>
      </c>
      <c r="BK545">
        <v>-0.17663688957691193</v>
      </c>
      <c r="BL545">
        <v>-0.19325761497020721</v>
      </c>
      <c r="BM545">
        <v>-0.263569176197052</v>
      </c>
      <c r="BN545">
        <v>-0.40036112070083618</v>
      </c>
      <c r="BO545">
        <v>-0.30572956800460815</v>
      </c>
      <c r="BP545">
        <v>-0.27626416087150574</v>
      </c>
      <c r="BQ545">
        <v>-0.31276431679725647</v>
      </c>
      <c r="BR545">
        <v>-0.3155551552772522</v>
      </c>
      <c r="BS545">
        <v>-0.33925002813339233</v>
      </c>
      <c r="BT545">
        <v>0.20297551155090332</v>
      </c>
      <c r="BU545">
        <v>1.7552719116210937</v>
      </c>
      <c r="BV545">
        <v>1.7503869533538818</v>
      </c>
      <c r="BW545">
        <v>1.7328290939331055</v>
      </c>
      <c r="BX545">
        <v>1.7104331254959106</v>
      </c>
      <c r="BY545">
        <v>1.5673596858978271</v>
      </c>
      <c r="BZ545">
        <v>5.774287972599268E-3</v>
      </c>
      <c r="CA545">
        <v>-0.20098577439785004</v>
      </c>
      <c r="CB545">
        <v>-0.20865054428577423</v>
      </c>
      <c r="CC545">
        <v>-0.17714464664459229</v>
      </c>
      <c r="CD545">
        <v>-0.12540446221828461</v>
      </c>
      <c r="CE545">
        <v>-0.10228283703327179</v>
      </c>
      <c r="CF545">
        <v>-3.1535651534795761E-2</v>
      </c>
      <c r="CG545">
        <v>-2.9154177755117416E-2</v>
      </c>
      <c r="CH545">
        <v>-3.0024643987417221E-2</v>
      </c>
      <c r="CI545">
        <v>-3.1318709254264832E-2</v>
      </c>
      <c r="CJ545">
        <v>-3.516300767660141E-2</v>
      </c>
      <c r="CK545">
        <v>-5.2410244941711426E-2</v>
      </c>
      <c r="CL545">
        <v>-8.1062763929367065E-2</v>
      </c>
      <c r="CM545">
        <v>-6.421506404876709E-2</v>
      </c>
      <c r="CN545">
        <v>-5.7089686393737793E-2</v>
      </c>
      <c r="CO545">
        <v>-6.5585926175117493E-2</v>
      </c>
      <c r="CP545">
        <v>-6.7061811685562134E-2</v>
      </c>
      <c r="CQ545">
        <v>-7.2624273598194122E-2</v>
      </c>
      <c r="CR545">
        <v>0.31901195645332336</v>
      </c>
      <c r="CS545">
        <v>1.877408504486084</v>
      </c>
      <c r="CT545">
        <v>1.872333288192749</v>
      </c>
      <c r="CU545">
        <v>1.8523762226104736</v>
      </c>
      <c r="CV545">
        <v>1.834540843963623</v>
      </c>
      <c r="CW545">
        <v>1.717860221862793</v>
      </c>
      <c r="CX545">
        <v>0.15607693791389465</v>
      </c>
      <c r="CY545">
        <v>-0.12479674816131592</v>
      </c>
      <c r="CZ545">
        <v>-0.13211354613304138</v>
      </c>
      <c r="DA545">
        <v>-0.1066986545920372</v>
      </c>
      <c r="DB545">
        <v>-7.7348180115222931E-2</v>
      </c>
      <c r="DC545">
        <v>-6.2007926404476166E-2</v>
      </c>
      <c r="DD545">
        <v>0.1173703595995903</v>
      </c>
      <c r="DE545">
        <v>0.10815620422363281</v>
      </c>
      <c r="DF545">
        <v>0.10876963287591934</v>
      </c>
      <c r="DG545">
        <v>0.11399947106838226</v>
      </c>
      <c r="DH545">
        <v>0.12293159961700439</v>
      </c>
      <c r="DI545">
        <v>0.15874868631362915</v>
      </c>
      <c r="DJ545">
        <v>0.23823557794094086</v>
      </c>
      <c r="DK545">
        <v>0.17729945480823517</v>
      </c>
      <c r="DL545">
        <v>0.16208478808403015</v>
      </c>
      <c r="DM545">
        <v>0.18159246444702148</v>
      </c>
      <c r="DN545">
        <v>0.18143153190612793</v>
      </c>
      <c r="DO545">
        <v>0.1940014660358429</v>
      </c>
      <c r="DP545">
        <v>0.43504840135574341</v>
      </c>
      <c r="DQ545">
        <v>1.9995450973510742</v>
      </c>
      <c r="DR545">
        <v>1.9942796230316162</v>
      </c>
      <c r="DS545">
        <v>1.9719233512878418</v>
      </c>
      <c r="DT545">
        <v>1.958648681640625</v>
      </c>
      <c r="DU545">
        <v>1.8683608770370483</v>
      </c>
      <c r="DV545">
        <v>0.30637958645820618</v>
      </c>
      <c r="DW545">
        <v>-4.8607710748910904E-2</v>
      </c>
      <c r="DX545">
        <v>-5.557655543088913E-2</v>
      </c>
      <c r="DY545">
        <v>-3.6252658814191818E-2</v>
      </c>
      <c r="DZ545">
        <v>-2.9291905462741852E-2</v>
      </c>
      <c r="EA545">
        <v>-2.1733013913035393E-2</v>
      </c>
      <c r="EB545">
        <v>0.33236697316169739</v>
      </c>
      <c r="EC545">
        <v>0.30641058087348938</v>
      </c>
      <c r="ED545">
        <v>0.30916652083396912</v>
      </c>
      <c r="EE545">
        <v>0.32381585240364075</v>
      </c>
      <c r="EF545">
        <v>0.35119509696960449</v>
      </c>
      <c r="EG545">
        <v>0.46362864971160889</v>
      </c>
      <c r="EH545">
        <v>0.69925171136856079</v>
      </c>
      <c r="EI545">
        <v>0.52600806951522827</v>
      </c>
      <c r="EJ545">
        <v>0.478537917137146</v>
      </c>
      <c r="EK545">
        <v>0.5384787917137146</v>
      </c>
      <c r="EL545">
        <v>0.54021644592285156</v>
      </c>
      <c r="EM545">
        <v>0.57896667718887329</v>
      </c>
      <c r="EN545">
        <v>0.60258656740188599</v>
      </c>
      <c r="EO545">
        <v>2.1758909225463867</v>
      </c>
      <c r="EP545">
        <v>2.1703507900238037</v>
      </c>
      <c r="EQ545">
        <v>2.1445305347442627</v>
      </c>
      <c r="ER545">
        <v>2.137840747833252</v>
      </c>
      <c r="ES545">
        <v>2.0856599807739258</v>
      </c>
      <c r="ET545">
        <v>0.52339273691177368</v>
      </c>
      <c r="EU545">
        <v>6.139715388417244E-2</v>
      </c>
      <c r="EV545">
        <v>5.4930705577135086E-2</v>
      </c>
      <c r="EW545">
        <v>6.5460175275802612E-2</v>
      </c>
      <c r="EX545">
        <v>4.0093723684549332E-2</v>
      </c>
      <c r="EY545">
        <v>3.6417558789253235E-2</v>
      </c>
      <c r="EZ545">
        <v>78.023406982421875</v>
      </c>
      <c r="FA545">
        <v>76.391181945800781</v>
      </c>
      <c r="FB545">
        <v>74.90191650390625</v>
      </c>
      <c r="FC545">
        <v>73.581809997558594</v>
      </c>
      <c r="FD545">
        <v>72.924659729003906</v>
      </c>
      <c r="FE545">
        <v>71.94488525390625</v>
      </c>
      <c r="FF545">
        <v>72.817771911621094</v>
      </c>
      <c r="FG545">
        <v>75.375267028808594</v>
      </c>
      <c r="FH545">
        <v>80.534217834472656</v>
      </c>
      <c r="FI545">
        <v>86.213340759277344</v>
      </c>
      <c r="FJ545">
        <v>91.062416076660156</v>
      </c>
      <c r="FK545">
        <v>94.756523132324219</v>
      </c>
      <c r="FL545">
        <v>97.172103881835938</v>
      </c>
      <c r="FM545">
        <v>98.501312255859375</v>
      </c>
      <c r="FN545">
        <v>98.840293884277344</v>
      </c>
      <c r="FO545">
        <v>98.074470520019531</v>
      </c>
      <c r="FP545">
        <v>97.066543579101563</v>
      </c>
      <c r="FQ545">
        <v>95.464004516601563</v>
      </c>
      <c r="FR545">
        <v>92.937713623046875</v>
      </c>
      <c r="FS545">
        <v>89.121864318847656</v>
      </c>
      <c r="FT545">
        <v>85.480232238769531</v>
      </c>
      <c r="FU545">
        <v>82.470970153808594</v>
      </c>
      <c r="FV545">
        <v>79.695274353027344</v>
      </c>
      <c r="FW545">
        <v>77.957565307617188</v>
      </c>
      <c r="FX545">
        <v>35</v>
      </c>
      <c r="FY545">
        <v>6.0685139149427414E-2</v>
      </c>
      <c r="FZ545">
        <v>1</v>
      </c>
      <c r="GA545" s="57" t="s">
        <v>10</v>
      </c>
    </row>
    <row r="546" spans="1:183" x14ac:dyDescent="0.2">
      <c r="A546" t="s">
        <v>242</v>
      </c>
      <c r="B546" t="s">
        <v>246</v>
      </c>
      <c r="C546" t="s">
        <v>218</v>
      </c>
      <c r="D546" t="s">
        <v>11</v>
      </c>
      <c r="E546">
        <v>2015</v>
      </c>
      <c r="F546" t="s">
        <v>221</v>
      </c>
      <c r="G546" t="s">
        <v>244</v>
      </c>
      <c r="H546" s="57" t="s">
        <v>234</v>
      </c>
      <c r="I546">
        <v>64.25</v>
      </c>
      <c r="L546">
        <v>6.9904362580743413</v>
      </c>
      <c r="M546">
        <v>6.7455006460775548</v>
      </c>
      <c r="N546">
        <v>6.6051749908594379</v>
      </c>
      <c r="O546">
        <v>6.900050834801382</v>
      </c>
      <c r="P546">
        <v>7.340873206425667</v>
      </c>
      <c r="Q546">
        <v>8.0380538973294655</v>
      </c>
      <c r="R546">
        <v>9.5658951043005995</v>
      </c>
      <c r="S546">
        <v>10.078043326675202</v>
      </c>
      <c r="T546">
        <v>11.068523868250645</v>
      </c>
      <c r="U546">
        <v>11.884240256818641</v>
      </c>
      <c r="V546">
        <v>12.329882197311406</v>
      </c>
      <c r="W546">
        <v>12.731094377524105</v>
      </c>
      <c r="X546">
        <v>12.979430490912923</v>
      </c>
      <c r="Y546">
        <v>13.257753214464264</v>
      </c>
      <c r="Z546">
        <v>13.34014238497174</v>
      </c>
      <c r="AA546">
        <v>13.306134517575403</v>
      </c>
      <c r="AB546">
        <v>13.249115850263536</v>
      </c>
      <c r="AC546">
        <v>13.031154966877358</v>
      </c>
      <c r="AD546">
        <v>12.584199880314124</v>
      </c>
      <c r="AE546">
        <v>12.529070790192877</v>
      </c>
      <c r="AF546">
        <v>12.406759724159894</v>
      </c>
      <c r="AG546">
        <v>11.475556947756107</v>
      </c>
      <c r="AH546">
        <v>8.9164189325242162</v>
      </c>
      <c r="AI546">
        <v>8.0323948864128454</v>
      </c>
      <c r="AJ546">
        <v>-0.39543828368186951</v>
      </c>
      <c r="AK546">
        <v>-0.36471894383430481</v>
      </c>
      <c r="AL546">
        <v>-0.36921581625938416</v>
      </c>
      <c r="AM546">
        <v>-0.38645327091217041</v>
      </c>
      <c r="AN546">
        <v>-0.42152112722396851</v>
      </c>
      <c r="AO546">
        <v>-0.56844913959503174</v>
      </c>
      <c r="AP546">
        <v>-0.86137723922729492</v>
      </c>
      <c r="AQ546">
        <v>-0.65443819761276245</v>
      </c>
      <c r="AR546">
        <v>-0.59271728992462158</v>
      </c>
      <c r="AS546">
        <v>-0.66965067386627197</v>
      </c>
      <c r="AT546">
        <v>-0.67434006929397583</v>
      </c>
      <c r="AU546">
        <v>-0.72421520948410034</v>
      </c>
      <c r="AV546">
        <v>3.5437315702438354E-2</v>
      </c>
      <c r="AW546">
        <v>1.5789260864257813</v>
      </c>
      <c r="AX546">
        <v>1.5743157863616943</v>
      </c>
      <c r="AY546">
        <v>1.5602219104766846</v>
      </c>
      <c r="AZ546">
        <v>1.5312411785125732</v>
      </c>
      <c r="BA546">
        <v>1.3500605821609497</v>
      </c>
      <c r="BB546">
        <v>-0.21123887598514557</v>
      </c>
      <c r="BC546">
        <v>-0.31099063158035278</v>
      </c>
      <c r="BD546">
        <v>-0.31915780901908875</v>
      </c>
      <c r="BE546">
        <v>-0.27885746955871582</v>
      </c>
      <c r="BF546">
        <v>-0.1947900801897049</v>
      </c>
      <c r="BG546">
        <v>-0.16043341159820557</v>
      </c>
      <c r="BH546">
        <v>-0.18044166266918182</v>
      </c>
      <c r="BI546">
        <v>-0.16646456718444824</v>
      </c>
      <c r="BJ546">
        <v>-0.16881892085075378</v>
      </c>
      <c r="BK546">
        <v>-0.17663688957691193</v>
      </c>
      <c r="BL546">
        <v>-0.19325761497020721</v>
      </c>
      <c r="BM546">
        <v>-0.263569176197052</v>
      </c>
      <c r="BN546">
        <v>-0.40036112070083618</v>
      </c>
      <c r="BO546">
        <v>-0.30572956800460815</v>
      </c>
      <c r="BP546">
        <v>-0.27626416087150574</v>
      </c>
      <c r="BQ546">
        <v>-0.31276431679725647</v>
      </c>
      <c r="BR546">
        <v>-0.3155551552772522</v>
      </c>
      <c r="BS546">
        <v>-0.33925002813339233</v>
      </c>
      <c r="BT546">
        <v>0.20297551155090332</v>
      </c>
      <c r="BU546">
        <v>1.7552719116210937</v>
      </c>
      <c r="BV546">
        <v>1.7503869533538818</v>
      </c>
      <c r="BW546">
        <v>1.7328290939331055</v>
      </c>
      <c r="BX546">
        <v>1.7104331254959106</v>
      </c>
      <c r="BY546">
        <v>1.5673596858978271</v>
      </c>
      <c r="BZ546">
        <v>5.774287972599268E-3</v>
      </c>
      <c r="CA546">
        <v>-0.20098577439785004</v>
      </c>
      <c r="CB546">
        <v>-0.20865054428577423</v>
      </c>
      <c r="CC546">
        <v>-0.17714464664459229</v>
      </c>
      <c r="CD546">
        <v>-0.12540446221828461</v>
      </c>
      <c r="CE546">
        <v>-0.10228283703327179</v>
      </c>
      <c r="CF546">
        <v>-3.1535651534795761E-2</v>
      </c>
      <c r="CG546">
        <v>-2.9154177755117416E-2</v>
      </c>
      <c r="CH546">
        <v>-3.0024643987417221E-2</v>
      </c>
      <c r="CI546">
        <v>-3.1318709254264832E-2</v>
      </c>
      <c r="CJ546">
        <v>-3.516300767660141E-2</v>
      </c>
      <c r="CK546">
        <v>-5.2410244941711426E-2</v>
      </c>
      <c r="CL546">
        <v>-8.1062763929367065E-2</v>
      </c>
      <c r="CM546">
        <v>-6.421506404876709E-2</v>
      </c>
      <c r="CN546">
        <v>-5.7089686393737793E-2</v>
      </c>
      <c r="CO546">
        <v>-6.5585926175117493E-2</v>
      </c>
      <c r="CP546">
        <v>-6.7061811685562134E-2</v>
      </c>
      <c r="CQ546">
        <v>-7.2624273598194122E-2</v>
      </c>
      <c r="CR546">
        <v>0.31901195645332336</v>
      </c>
      <c r="CS546">
        <v>1.877408504486084</v>
      </c>
      <c r="CT546">
        <v>1.872333288192749</v>
      </c>
      <c r="CU546">
        <v>1.8523762226104736</v>
      </c>
      <c r="CV546">
        <v>1.834540843963623</v>
      </c>
      <c r="CW546">
        <v>1.717860221862793</v>
      </c>
      <c r="CX546">
        <v>0.15607693791389465</v>
      </c>
      <c r="CY546">
        <v>-0.12479674816131592</v>
      </c>
      <c r="CZ546">
        <v>-0.13211354613304138</v>
      </c>
      <c r="DA546">
        <v>-0.1066986545920372</v>
      </c>
      <c r="DB546">
        <v>-7.7348180115222931E-2</v>
      </c>
      <c r="DC546">
        <v>-6.2007926404476166E-2</v>
      </c>
      <c r="DD546">
        <v>0.1173703595995903</v>
      </c>
      <c r="DE546">
        <v>0.10815620422363281</v>
      </c>
      <c r="DF546">
        <v>0.10876963287591934</v>
      </c>
      <c r="DG546">
        <v>0.11399947106838226</v>
      </c>
      <c r="DH546">
        <v>0.12293159961700439</v>
      </c>
      <c r="DI546">
        <v>0.15874868631362915</v>
      </c>
      <c r="DJ546">
        <v>0.23823557794094086</v>
      </c>
      <c r="DK546">
        <v>0.17729945480823517</v>
      </c>
      <c r="DL546">
        <v>0.16208478808403015</v>
      </c>
      <c r="DM546">
        <v>0.18159246444702148</v>
      </c>
      <c r="DN546">
        <v>0.18143153190612793</v>
      </c>
      <c r="DO546">
        <v>0.1940014660358429</v>
      </c>
      <c r="DP546">
        <v>0.43504840135574341</v>
      </c>
      <c r="DQ546">
        <v>1.9995450973510742</v>
      </c>
      <c r="DR546">
        <v>1.9942796230316162</v>
      </c>
      <c r="DS546">
        <v>1.9719233512878418</v>
      </c>
      <c r="DT546">
        <v>1.958648681640625</v>
      </c>
      <c r="DU546">
        <v>1.8683608770370483</v>
      </c>
      <c r="DV546">
        <v>0.30637958645820618</v>
      </c>
      <c r="DW546">
        <v>-4.8607710748910904E-2</v>
      </c>
      <c r="DX546">
        <v>-5.557655543088913E-2</v>
      </c>
      <c r="DY546">
        <v>-3.6252658814191818E-2</v>
      </c>
      <c r="DZ546">
        <v>-2.9291905462741852E-2</v>
      </c>
      <c r="EA546">
        <v>-2.1733013913035393E-2</v>
      </c>
      <c r="EB546">
        <v>0.33236697316169739</v>
      </c>
      <c r="EC546">
        <v>0.30641058087348938</v>
      </c>
      <c r="ED546">
        <v>0.30916652083396912</v>
      </c>
      <c r="EE546">
        <v>0.32381585240364075</v>
      </c>
      <c r="EF546">
        <v>0.35119509696960449</v>
      </c>
      <c r="EG546">
        <v>0.46362864971160889</v>
      </c>
      <c r="EH546">
        <v>0.69925171136856079</v>
      </c>
      <c r="EI546">
        <v>0.52600806951522827</v>
      </c>
      <c r="EJ546">
        <v>0.478537917137146</v>
      </c>
      <c r="EK546">
        <v>0.5384787917137146</v>
      </c>
      <c r="EL546">
        <v>0.54021644592285156</v>
      </c>
      <c r="EM546">
        <v>0.57896667718887329</v>
      </c>
      <c r="EN546">
        <v>0.60258656740188599</v>
      </c>
      <c r="EO546">
        <v>2.1758909225463867</v>
      </c>
      <c r="EP546">
        <v>2.1703507900238037</v>
      </c>
      <c r="EQ546">
        <v>2.1445305347442627</v>
      </c>
      <c r="ER546">
        <v>2.137840747833252</v>
      </c>
      <c r="ES546">
        <v>2.0856599807739258</v>
      </c>
      <c r="ET546">
        <v>0.52339273691177368</v>
      </c>
      <c r="EU546">
        <v>6.139715388417244E-2</v>
      </c>
      <c r="EV546">
        <v>5.4930705577135086E-2</v>
      </c>
      <c r="EW546">
        <v>6.5460175275802612E-2</v>
      </c>
      <c r="EX546">
        <v>4.0093723684549332E-2</v>
      </c>
      <c r="EY546">
        <v>3.6417558789253235E-2</v>
      </c>
      <c r="EZ546">
        <v>78.023406982421875</v>
      </c>
      <c r="FA546">
        <v>76.391181945800781</v>
      </c>
      <c r="FB546">
        <v>74.90191650390625</v>
      </c>
      <c r="FC546">
        <v>73.581809997558594</v>
      </c>
      <c r="FD546">
        <v>72.924659729003906</v>
      </c>
      <c r="FE546">
        <v>71.94488525390625</v>
      </c>
      <c r="FF546">
        <v>72.817771911621094</v>
      </c>
      <c r="FG546">
        <v>75.375267028808594</v>
      </c>
      <c r="FH546">
        <v>80.534217834472656</v>
      </c>
      <c r="FI546">
        <v>86.213340759277344</v>
      </c>
      <c r="FJ546">
        <v>91.062416076660156</v>
      </c>
      <c r="FK546">
        <v>94.756523132324219</v>
      </c>
      <c r="FL546">
        <v>97.172103881835938</v>
      </c>
      <c r="FM546">
        <v>98.501312255859375</v>
      </c>
      <c r="FN546">
        <v>98.840293884277344</v>
      </c>
      <c r="FO546">
        <v>98.074470520019531</v>
      </c>
      <c r="FP546">
        <v>97.066543579101563</v>
      </c>
      <c r="FQ546">
        <v>95.464004516601563</v>
      </c>
      <c r="FR546">
        <v>92.937713623046875</v>
      </c>
      <c r="FS546">
        <v>89.121864318847656</v>
      </c>
      <c r="FT546">
        <v>85.480232238769531</v>
      </c>
      <c r="FU546">
        <v>82.470970153808594</v>
      </c>
      <c r="FV546">
        <v>79.695274353027344</v>
      </c>
      <c r="FW546">
        <v>77.957565307617188</v>
      </c>
      <c r="FX546">
        <v>35</v>
      </c>
      <c r="FY546">
        <v>6.0685139149427414E-2</v>
      </c>
      <c r="FZ546">
        <v>1</v>
      </c>
      <c r="GA546" s="57" t="s">
        <v>10</v>
      </c>
    </row>
    <row r="547" spans="1:183" x14ac:dyDescent="0.2">
      <c r="A547" t="s">
        <v>242</v>
      </c>
      <c r="B547" t="s">
        <v>246</v>
      </c>
      <c r="C547" t="s">
        <v>218</v>
      </c>
      <c r="D547" t="s">
        <v>11</v>
      </c>
      <c r="E547">
        <v>2016</v>
      </c>
      <c r="F547" t="s">
        <v>221</v>
      </c>
      <c r="G547" t="s">
        <v>244</v>
      </c>
      <c r="H547" s="57" t="s">
        <v>234</v>
      </c>
      <c r="I547">
        <v>64.25</v>
      </c>
      <c r="L547">
        <v>6.9904362580743413</v>
      </c>
      <c r="M547">
        <v>6.7455006460775548</v>
      </c>
      <c r="N547">
        <v>6.6051749908594379</v>
      </c>
      <c r="O547">
        <v>6.900050834801382</v>
      </c>
      <c r="P547">
        <v>7.340873206425667</v>
      </c>
      <c r="Q547">
        <v>8.0380538973294655</v>
      </c>
      <c r="R547">
        <v>9.5658951043005995</v>
      </c>
      <c r="S547">
        <v>10.078043326675202</v>
      </c>
      <c r="T547">
        <v>11.068523868250645</v>
      </c>
      <c r="U547">
        <v>11.884240256818641</v>
      </c>
      <c r="V547">
        <v>12.329882197311406</v>
      </c>
      <c r="W547">
        <v>12.731094377524105</v>
      </c>
      <c r="X547">
        <v>12.979430490912923</v>
      </c>
      <c r="Y547">
        <v>13.257753214464264</v>
      </c>
      <c r="Z547">
        <v>13.34014238497174</v>
      </c>
      <c r="AA547">
        <v>13.306134517575403</v>
      </c>
      <c r="AB547">
        <v>13.249115850263536</v>
      </c>
      <c r="AC547">
        <v>13.031154966877358</v>
      </c>
      <c r="AD547">
        <v>12.584199880314124</v>
      </c>
      <c r="AE547">
        <v>12.529070790192877</v>
      </c>
      <c r="AF547">
        <v>12.406759724159894</v>
      </c>
      <c r="AG547">
        <v>11.475556947756107</v>
      </c>
      <c r="AH547">
        <v>8.9164189325242162</v>
      </c>
      <c r="AI547">
        <v>8.0323948864128454</v>
      </c>
      <c r="AJ547">
        <v>-0.39543828368186951</v>
      </c>
      <c r="AK547">
        <v>-0.36471894383430481</v>
      </c>
      <c r="AL547">
        <v>-0.36921581625938416</v>
      </c>
      <c r="AM547">
        <v>-0.38645327091217041</v>
      </c>
      <c r="AN547">
        <v>-0.42152112722396851</v>
      </c>
      <c r="AO547">
        <v>-0.56844913959503174</v>
      </c>
      <c r="AP547">
        <v>-0.86137723922729492</v>
      </c>
      <c r="AQ547">
        <v>-0.65443819761276245</v>
      </c>
      <c r="AR547">
        <v>-0.59271728992462158</v>
      </c>
      <c r="AS547">
        <v>-0.66965067386627197</v>
      </c>
      <c r="AT547">
        <v>-0.67434006929397583</v>
      </c>
      <c r="AU547">
        <v>-0.72421520948410034</v>
      </c>
      <c r="AV547">
        <v>3.5437315702438354E-2</v>
      </c>
      <c r="AW547">
        <v>1.5789260864257813</v>
      </c>
      <c r="AX547">
        <v>1.5743157863616943</v>
      </c>
      <c r="AY547">
        <v>1.5602219104766846</v>
      </c>
      <c r="AZ547">
        <v>1.5312411785125732</v>
      </c>
      <c r="BA547">
        <v>1.3500605821609497</v>
      </c>
      <c r="BB547">
        <v>-0.21123887598514557</v>
      </c>
      <c r="BC547">
        <v>-0.31099063158035278</v>
      </c>
      <c r="BD547">
        <v>-0.31915780901908875</v>
      </c>
      <c r="BE547">
        <v>-0.27885746955871582</v>
      </c>
      <c r="BF547">
        <v>-0.1947900801897049</v>
      </c>
      <c r="BG547">
        <v>-0.16043341159820557</v>
      </c>
      <c r="BH547">
        <v>-0.18044166266918182</v>
      </c>
      <c r="BI547">
        <v>-0.16646456718444824</v>
      </c>
      <c r="BJ547">
        <v>-0.16881892085075378</v>
      </c>
      <c r="BK547">
        <v>-0.17663688957691193</v>
      </c>
      <c r="BL547">
        <v>-0.19325761497020721</v>
      </c>
      <c r="BM547">
        <v>-0.263569176197052</v>
      </c>
      <c r="BN547">
        <v>-0.40036112070083618</v>
      </c>
      <c r="BO547">
        <v>-0.30572956800460815</v>
      </c>
      <c r="BP547">
        <v>-0.27626416087150574</v>
      </c>
      <c r="BQ547">
        <v>-0.31276431679725647</v>
      </c>
      <c r="BR547">
        <v>-0.3155551552772522</v>
      </c>
      <c r="BS547">
        <v>-0.33925002813339233</v>
      </c>
      <c r="BT547">
        <v>0.20297551155090332</v>
      </c>
      <c r="BU547">
        <v>1.7552719116210937</v>
      </c>
      <c r="BV547">
        <v>1.7503869533538818</v>
      </c>
      <c r="BW547">
        <v>1.7328290939331055</v>
      </c>
      <c r="BX547">
        <v>1.7104331254959106</v>
      </c>
      <c r="BY547">
        <v>1.5673596858978271</v>
      </c>
      <c r="BZ547">
        <v>5.774287972599268E-3</v>
      </c>
      <c r="CA547">
        <v>-0.20098577439785004</v>
      </c>
      <c r="CB547">
        <v>-0.20865054428577423</v>
      </c>
      <c r="CC547">
        <v>-0.17714464664459229</v>
      </c>
      <c r="CD547">
        <v>-0.12540446221828461</v>
      </c>
      <c r="CE547">
        <v>-0.10228283703327179</v>
      </c>
      <c r="CF547">
        <v>-3.1535651534795761E-2</v>
      </c>
      <c r="CG547">
        <v>-2.9154177755117416E-2</v>
      </c>
      <c r="CH547">
        <v>-3.0024643987417221E-2</v>
      </c>
      <c r="CI547">
        <v>-3.1318709254264832E-2</v>
      </c>
      <c r="CJ547">
        <v>-3.516300767660141E-2</v>
      </c>
      <c r="CK547">
        <v>-5.2410244941711426E-2</v>
      </c>
      <c r="CL547">
        <v>-8.1062763929367065E-2</v>
      </c>
      <c r="CM547">
        <v>-6.421506404876709E-2</v>
      </c>
      <c r="CN547">
        <v>-5.7089686393737793E-2</v>
      </c>
      <c r="CO547">
        <v>-6.5585926175117493E-2</v>
      </c>
      <c r="CP547">
        <v>-6.7061811685562134E-2</v>
      </c>
      <c r="CQ547">
        <v>-7.2624273598194122E-2</v>
      </c>
      <c r="CR547">
        <v>0.31901195645332336</v>
      </c>
      <c r="CS547">
        <v>1.877408504486084</v>
      </c>
      <c r="CT547">
        <v>1.872333288192749</v>
      </c>
      <c r="CU547">
        <v>1.8523762226104736</v>
      </c>
      <c r="CV547">
        <v>1.834540843963623</v>
      </c>
      <c r="CW547">
        <v>1.717860221862793</v>
      </c>
      <c r="CX547">
        <v>0.15607693791389465</v>
      </c>
      <c r="CY547">
        <v>-0.12479674816131592</v>
      </c>
      <c r="CZ547">
        <v>-0.13211354613304138</v>
      </c>
      <c r="DA547">
        <v>-0.1066986545920372</v>
      </c>
      <c r="DB547">
        <v>-7.7348180115222931E-2</v>
      </c>
      <c r="DC547">
        <v>-6.2007926404476166E-2</v>
      </c>
      <c r="DD547">
        <v>0.1173703595995903</v>
      </c>
      <c r="DE547">
        <v>0.10815620422363281</v>
      </c>
      <c r="DF547">
        <v>0.10876963287591934</v>
      </c>
      <c r="DG547">
        <v>0.11399947106838226</v>
      </c>
      <c r="DH547">
        <v>0.12293159961700439</v>
      </c>
      <c r="DI547">
        <v>0.15874868631362915</v>
      </c>
      <c r="DJ547">
        <v>0.23823557794094086</v>
      </c>
      <c r="DK547">
        <v>0.17729945480823517</v>
      </c>
      <c r="DL547">
        <v>0.16208478808403015</v>
      </c>
      <c r="DM547">
        <v>0.18159246444702148</v>
      </c>
      <c r="DN547">
        <v>0.18143153190612793</v>
      </c>
      <c r="DO547">
        <v>0.1940014660358429</v>
      </c>
      <c r="DP547">
        <v>0.43504840135574341</v>
      </c>
      <c r="DQ547">
        <v>1.9995450973510742</v>
      </c>
      <c r="DR547">
        <v>1.9942796230316162</v>
      </c>
      <c r="DS547">
        <v>1.9719233512878418</v>
      </c>
      <c r="DT547">
        <v>1.958648681640625</v>
      </c>
      <c r="DU547">
        <v>1.8683608770370483</v>
      </c>
      <c r="DV547">
        <v>0.30637958645820618</v>
      </c>
      <c r="DW547">
        <v>-4.8607710748910904E-2</v>
      </c>
      <c r="DX547">
        <v>-5.557655543088913E-2</v>
      </c>
      <c r="DY547">
        <v>-3.6252658814191818E-2</v>
      </c>
      <c r="DZ547">
        <v>-2.9291905462741852E-2</v>
      </c>
      <c r="EA547">
        <v>-2.1733013913035393E-2</v>
      </c>
      <c r="EB547">
        <v>0.33236697316169739</v>
      </c>
      <c r="EC547">
        <v>0.30641058087348938</v>
      </c>
      <c r="ED547">
        <v>0.30916652083396912</v>
      </c>
      <c r="EE547">
        <v>0.32381585240364075</v>
      </c>
      <c r="EF547">
        <v>0.35119509696960449</v>
      </c>
      <c r="EG547">
        <v>0.46362864971160889</v>
      </c>
      <c r="EH547">
        <v>0.69925171136856079</v>
      </c>
      <c r="EI547">
        <v>0.52600806951522827</v>
      </c>
      <c r="EJ547">
        <v>0.478537917137146</v>
      </c>
      <c r="EK547">
        <v>0.5384787917137146</v>
      </c>
      <c r="EL547">
        <v>0.54021644592285156</v>
      </c>
      <c r="EM547">
        <v>0.57896667718887329</v>
      </c>
      <c r="EN547">
        <v>0.60258656740188599</v>
      </c>
      <c r="EO547">
        <v>2.1758909225463867</v>
      </c>
      <c r="EP547">
        <v>2.1703507900238037</v>
      </c>
      <c r="EQ547">
        <v>2.1445305347442627</v>
      </c>
      <c r="ER547">
        <v>2.137840747833252</v>
      </c>
      <c r="ES547">
        <v>2.0856599807739258</v>
      </c>
      <c r="ET547">
        <v>0.52339273691177368</v>
      </c>
      <c r="EU547">
        <v>6.139715388417244E-2</v>
      </c>
      <c r="EV547">
        <v>5.4930705577135086E-2</v>
      </c>
      <c r="EW547">
        <v>6.5460175275802612E-2</v>
      </c>
      <c r="EX547">
        <v>4.0093723684549332E-2</v>
      </c>
      <c r="EY547">
        <v>3.6417558789253235E-2</v>
      </c>
      <c r="EZ547">
        <v>78.023406982421875</v>
      </c>
      <c r="FA547">
        <v>76.391181945800781</v>
      </c>
      <c r="FB547">
        <v>74.90191650390625</v>
      </c>
      <c r="FC547">
        <v>73.581809997558594</v>
      </c>
      <c r="FD547">
        <v>72.924659729003906</v>
      </c>
      <c r="FE547">
        <v>71.94488525390625</v>
      </c>
      <c r="FF547">
        <v>72.817771911621094</v>
      </c>
      <c r="FG547">
        <v>75.375267028808594</v>
      </c>
      <c r="FH547">
        <v>80.534217834472656</v>
      </c>
      <c r="FI547">
        <v>86.213340759277344</v>
      </c>
      <c r="FJ547">
        <v>91.062416076660156</v>
      </c>
      <c r="FK547">
        <v>94.756523132324219</v>
      </c>
      <c r="FL547">
        <v>97.172103881835938</v>
      </c>
      <c r="FM547">
        <v>98.501312255859375</v>
      </c>
      <c r="FN547">
        <v>98.840293884277344</v>
      </c>
      <c r="FO547">
        <v>98.074470520019531</v>
      </c>
      <c r="FP547">
        <v>97.066543579101563</v>
      </c>
      <c r="FQ547">
        <v>95.464004516601563</v>
      </c>
      <c r="FR547">
        <v>92.937713623046875</v>
      </c>
      <c r="FS547">
        <v>89.121864318847656</v>
      </c>
      <c r="FT547">
        <v>85.480232238769531</v>
      </c>
      <c r="FU547">
        <v>82.470970153808594</v>
      </c>
      <c r="FV547">
        <v>79.695274353027344</v>
      </c>
      <c r="FW547">
        <v>77.957565307617188</v>
      </c>
      <c r="FX547">
        <v>35</v>
      </c>
      <c r="FY547">
        <v>6.0685139149427414E-2</v>
      </c>
      <c r="FZ547">
        <v>1</v>
      </c>
      <c r="GA547" s="57" t="s">
        <v>10</v>
      </c>
    </row>
    <row r="548" spans="1:183" x14ac:dyDescent="0.2">
      <c r="A548" t="s">
        <v>242</v>
      </c>
      <c r="B548" t="s">
        <v>246</v>
      </c>
      <c r="C548" t="s">
        <v>218</v>
      </c>
      <c r="D548" t="s">
        <v>36</v>
      </c>
      <c r="E548">
        <v>2014</v>
      </c>
      <c r="F548" t="s">
        <v>220</v>
      </c>
      <c r="G548" t="s">
        <v>245</v>
      </c>
      <c r="H548" s="57" t="s">
        <v>234</v>
      </c>
      <c r="I548">
        <v>25.7</v>
      </c>
      <c r="L548">
        <v>2.899032842988488</v>
      </c>
      <c r="M548">
        <v>2.8771400891386616</v>
      </c>
      <c r="N548">
        <v>2.9294786559673471</v>
      </c>
      <c r="O548">
        <v>3.0316293834844661</v>
      </c>
      <c r="P548">
        <v>3.1829228043037552</v>
      </c>
      <c r="Q548">
        <v>3.4435672022505988</v>
      </c>
      <c r="R548">
        <v>4.0232620549954339</v>
      </c>
      <c r="S548">
        <v>3.9337610836162726</v>
      </c>
      <c r="T548">
        <v>3.8884313020411292</v>
      </c>
      <c r="U548">
        <v>4.0191233085584717</v>
      </c>
      <c r="V548">
        <v>4.0312981058609099</v>
      </c>
      <c r="W548">
        <v>4.0502944452833232</v>
      </c>
      <c r="X548">
        <v>4.0542978957706737</v>
      </c>
      <c r="Y548">
        <v>4.1577807161344387</v>
      </c>
      <c r="Z548">
        <v>3.976794511945061</v>
      </c>
      <c r="AA548">
        <v>4.0788622274741426</v>
      </c>
      <c r="AB548">
        <v>4.1077108133957498</v>
      </c>
      <c r="AC548">
        <v>4.2335619021932098</v>
      </c>
      <c r="AD548">
        <v>4.1492453501447093</v>
      </c>
      <c r="AE548">
        <v>4.0664717444830307</v>
      </c>
      <c r="AF548">
        <v>3.9476891159614316</v>
      </c>
      <c r="AG548">
        <v>3.5484983894643882</v>
      </c>
      <c r="AH548">
        <v>3.23973927756415</v>
      </c>
      <c r="AI548">
        <v>3.0777284726293188</v>
      </c>
      <c r="AJ548">
        <v>-9.9616765975952148E-2</v>
      </c>
      <c r="AK548">
        <v>-9.8206192255020142E-2</v>
      </c>
      <c r="AL548">
        <v>-9.8701924085617065E-2</v>
      </c>
      <c r="AM548">
        <v>-0.10160607844591141</v>
      </c>
      <c r="AN548">
        <v>-0.11003542691469193</v>
      </c>
      <c r="AO548">
        <v>-0.13149411976337433</v>
      </c>
      <c r="AP548">
        <v>-0.1697690337896347</v>
      </c>
      <c r="AQ548">
        <v>-0.1580011397600174</v>
      </c>
      <c r="AR548">
        <v>-0.15239198505878448</v>
      </c>
      <c r="AS548">
        <v>-0.1599297970533371</v>
      </c>
      <c r="AT548">
        <v>-0.15999473631381989</v>
      </c>
      <c r="AU548">
        <v>-0.15930268168449402</v>
      </c>
      <c r="AV548">
        <v>-0.15903586149215698</v>
      </c>
      <c r="AW548">
        <v>-0.16140241920948029</v>
      </c>
      <c r="AX548">
        <v>-0.15658509731292725</v>
      </c>
      <c r="AY548">
        <v>-1.6793899238109589E-2</v>
      </c>
      <c r="AZ548">
        <v>0.56395268440246582</v>
      </c>
      <c r="BA548">
        <v>0.58093178272247314</v>
      </c>
      <c r="BB548">
        <v>0.57565981149673462</v>
      </c>
      <c r="BC548">
        <v>0.56476402282714844</v>
      </c>
      <c r="BD548">
        <v>0.54650628566741943</v>
      </c>
      <c r="BE548">
        <v>-1.4526630751788616E-2</v>
      </c>
      <c r="BF548">
        <v>-6.6479824483394623E-2</v>
      </c>
      <c r="BG548">
        <v>-6.2081895768642426E-2</v>
      </c>
      <c r="BH548">
        <v>-4.0672097355127335E-2</v>
      </c>
      <c r="BI548">
        <v>-4.0209192782640457E-2</v>
      </c>
      <c r="BJ548">
        <v>-4.042651504278183E-2</v>
      </c>
      <c r="BK548">
        <v>-4.1601881384849548E-2</v>
      </c>
      <c r="BL548">
        <v>-4.4984109699726105E-2</v>
      </c>
      <c r="BM548">
        <v>-5.3843110799789429E-2</v>
      </c>
      <c r="BN548">
        <v>-6.9457001984119415E-2</v>
      </c>
      <c r="BO548">
        <v>-6.4566470682621002E-2</v>
      </c>
      <c r="BP548">
        <v>-6.2125872820615768E-2</v>
      </c>
      <c r="BQ548">
        <v>-6.5119341015815735E-2</v>
      </c>
      <c r="BR548">
        <v>-6.5169937908649445E-2</v>
      </c>
      <c r="BS548">
        <v>-6.4882047474384308E-2</v>
      </c>
      <c r="BT548">
        <v>-6.4769059419631958E-2</v>
      </c>
      <c r="BU548">
        <v>-6.561838835477829E-2</v>
      </c>
      <c r="BV548">
        <v>-6.3854075968265533E-2</v>
      </c>
      <c r="BW548">
        <v>3.7362586706876755E-2</v>
      </c>
      <c r="BX548">
        <v>0.6171104907989502</v>
      </c>
      <c r="BY548">
        <v>0.63894009590148926</v>
      </c>
      <c r="BZ548">
        <v>0.63329190015792847</v>
      </c>
      <c r="CA548">
        <v>0.6218712329864502</v>
      </c>
      <c r="CB548">
        <v>0.60107272863388062</v>
      </c>
      <c r="CC548">
        <v>3.1574234366416931E-2</v>
      </c>
      <c r="CD548">
        <v>-3.7066876888275146E-2</v>
      </c>
      <c r="CE548">
        <v>-3.4216336905956268E-2</v>
      </c>
      <c r="CF548">
        <v>1.528032444184646E-4</v>
      </c>
      <c r="CG548">
        <v>-4.0649843867868185E-5</v>
      </c>
      <c r="CH548">
        <v>-6.5144857217092067E-5</v>
      </c>
      <c r="CI548">
        <v>-4.3157146137673408E-5</v>
      </c>
      <c r="CJ548">
        <v>7.0237576437648386E-5</v>
      </c>
      <c r="CK548">
        <v>-6.2253799114841968E-5</v>
      </c>
      <c r="CL548">
        <v>1.8804186765919439E-5</v>
      </c>
      <c r="CM548">
        <v>1.4609470963478088E-4</v>
      </c>
      <c r="CN548">
        <v>3.9216541335918009E-4</v>
      </c>
      <c r="CO548">
        <v>5.4609461221843958E-4</v>
      </c>
      <c r="CP548">
        <v>5.0542486133053899E-4</v>
      </c>
      <c r="CQ548">
        <v>5.1338772755116224E-4</v>
      </c>
      <c r="CR548">
        <v>5.1984039600938559E-4</v>
      </c>
      <c r="CS548">
        <v>7.2133791400119662E-4</v>
      </c>
      <c r="CT548">
        <v>3.711435419972986E-4</v>
      </c>
      <c r="CU548">
        <v>7.4871204793453217E-2</v>
      </c>
      <c r="CV548">
        <v>0.65392744541168213</v>
      </c>
      <c r="CW548">
        <v>0.67911642789840698</v>
      </c>
      <c r="CX548">
        <v>0.67320764064788818</v>
      </c>
      <c r="CY548">
        <v>0.66142356395721436</v>
      </c>
      <c r="CZ548">
        <v>0.63886529207229614</v>
      </c>
      <c r="DA548">
        <v>6.3503555953502655E-2</v>
      </c>
      <c r="DB548">
        <v>-1.669556088745594E-2</v>
      </c>
      <c r="DC548">
        <v>-1.4916738495230675E-2</v>
      </c>
      <c r="DD548">
        <v>4.0977701544761658E-2</v>
      </c>
      <c r="DE548">
        <v>4.0127895772457123E-2</v>
      </c>
      <c r="DF548">
        <v>4.0296226739883423E-2</v>
      </c>
      <c r="DG548">
        <v>4.1515566408634186E-2</v>
      </c>
      <c r="DH548">
        <v>4.5124582946300507E-2</v>
      </c>
      <c r="DI548">
        <v>5.3718600422143936E-2</v>
      </c>
      <c r="DJ548">
        <v>6.9494612514972687E-2</v>
      </c>
      <c r="DK548">
        <v>6.4858660101890564E-2</v>
      </c>
      <c r="DL548">
        <v>6.2910206615924835E-2</v>
      </c>
      <c r="DM548">
        <v>6.6211529076099396E-2</v>
      </c>
      <c r="DN548">
        <v>6.6180787980556488E-2</v>
      </c>
      <c r="DO548">
        <v>6.5908826887607574E-2</v>
      </c>
      <c r="DP548">
        <v>6.58087357878685E-2</v>
      </c>
      <c r="DQ548">
        <v>6.7061066627502441E-2</v>
      </c>
      <c r="DR548">
        <v>6.4596362411975861E-2</v>
      </c>
      <c r="DS548">
        <v>0.11237982660531998</v>
      </c>
      <c r="DT548">
        <v>0.69074440002441406</v>
      </c>
      <c r="DU548">
        <v>0.71929281949996948</v>
      </c>
      <c r="DV548">
        <v>0.71312344074249268</v>
      </c>
      <c r="DW548">
        <v>0.70097583532333374</v>
      </c>
      <c r="DX548">
        <v>0.67665785551071167</v>
      </c>
      <c r="DY548">
        <v>9.5432877540588379E-2</v>
      </c>
      <c r="DZ548">
        <v>3.6757553461939096E-3</v>
      </c>
      <c r="EA548">
        <v>4.3828613124787807E-3</v>
      </c>
      <c r="EB548">
        <v>9.992237389087677E-2</v>
      </c>
      <c r="EC548">
        <v>9.8124891519546509E-2</v>
      </c>
      <c r="ED548">
        <v>9.8571635782718658E-2</v>
      </c>
      <c r="EE548">
        <v>0.10151976346969604</v>
      </c>
      <c r="EF548">
        <v>0.11017590761184692</v>
      </c>
      <c r="EG548">
        <v>0.13136962056159973</v>
      </c>
      <c r="EH548">
        <v>0.16980662941932678</v>
      </c>
      <c r="EI548">
        <v>0.15829332172870636</v>
      </c>
      <c r="EJ548">
        <v>0.15317632257938385</v>
      </c>
      <c r="EK548">
        <v>0.16102197766304016</v>
      </c>
      <c r="EL548">
        <v>0.16100558638572693</v>
      </c>
      <c r="EM548">
        <v>0.16032944619655609</v>
      </c>
      <c r="EN548">
        <v>0.16007554531097412</v>
      </c>
      <c r="EO548">
        <v>0.16284509003162384</v>
      </c>
      <c r="EP548">
        <v>0.15732738375663757</v>
      </c>
      <c r="EQ548">
        <v>0.16653631627559662</v>
      </c>
      <c r="ER548">
        <v>0.74390220642089844</v>
      </c>
      <c r="ES548">
        <v>0.77730107307434082</v>
      </c>
      <c r="ET548">
        <v>0.77075546979904175</v>
      </c>
      <c r="EU548">
        <v>0.75808310508728027</v>
      </c>
      <c r="EV548">
        <v>0.73122429847717285</v>
      </c>
      <c r="EW548">
        <v>0.1415337473154068</v>
      </c>
      <c r="EX548">
        <v>3.3088698983192444E-2</v>
      </c>
      <c r="EY548">
        <v>3.2248418778181076E-2</v>
      </c>
      <c r="EZ548">
        <v>46.297992706298828</v>
      </c>
      <c r="FA548">
        <v>45.626659393310547</v>
      </c>
      <c r="FB548">
        <v>45.566341400146484</v>
      </c>
      <c r="FC548">
        <v>45.617053985595703</v>
      </c>
      <c r="FD548">
        <v>46.615890502929687</v>
      </c>
      <c r="FE548">
        <v>46.381443023681641</v>
      </c>
      <c r="FF548">
        <v>45.842842102050781</v>
      </c>
      <c r="FG548">
        <v>46.481307983398438</v>
      </c>
      <c r="FH548">
        <v>46.663383483886719</v>
      </c>
      <c r="FI548">
        <v>47.013385772705078</v>
      </c>
      <c r="FJ548">
        <v>48.144889831542969</v>
      </c>
      <c r="FK548">
        <v>49.473033905029297</v>
      </c>
      <c r="FL548">
        <v>49.920024871826172</v>
      </c>
      <c r="FM548">
        <v>48.772731781005859</v>
      </c>
      <c r="FN548">
        <v>47.839691162109375</v>
      </c>
      <c r="FO548">
        <v>46.441680908203125</v>
      </c>
      <c r="FP548">
        <v>45.109424591064453</v>
      </c>
      <c r="FQ548">
        <v>44.803459167480469</v>
      </c>
      <c r="FR548">
        <v>44.387355804443359</v>
      </c>
      <c r="FS548">
        <v>42.682849884033203</v>
      </c>
      <c r="FT548">
        <v>41.860134124755859</v>
      </c>
      <c r="FU548">
        <v>41.831123352050781</v>
      </c>
      <c r="FV548">
        <v>40.930442810058594</v>
      </c>
      <c r="FW548">
        <v>40.451526641845703</v>
      </c>
      <c r="FX548">
        <v>91</v>
      </c>
      <c r="FY548">
        <v>2.6821784675121307E-2</v>
      </c>
      <c r="FZ548">
        <v>1</v>
      </c>
      <c r="GA548" s="57" t="s">
        <v>10</v>
      </c>
    </row>
    <row r="549" spans="1:183" x14ac:dyDescent="0.2">
      <c r="A549" t="s">
        <v>242</v>
      </c>
      <c r="B549" t="s">
        <v>246</v>
      </c>
      <c r="C549" t="s">
        <v>218</v>
      </c>
      <c r="D549" t="s">
        <v>36</v>
      </c>
      <c r="E549">
        <v>2015</v>
      </c>
      <c r="F549" t="s">
        <v>220</v>
      </c>
      <c r="G549" t="s">
        <v>245</v>
      </c>
      <c r="H549" s="57" t="s">
        <v>234</v>
      </c>
      <c r="I549">
        <v>25.7</v>
      </c>
      <c r="L549">
        <v>2.899032842988488</v>
      </c>
      <c r="M549">
        <v>2.8771400891386616</v>
      </c>
      <c r="N549">
        <v>2.9294786559673471</v>
      </c>
      <c r="O549">
        <v>3.0316293834844661</v>
      </c>
      <c r="P549">
        <v>3.1829228043037552</v>
      </c>
      <c r="Q549">
        <v>3.4435672022505988</v>
      </c>
      <c r="R549">
        <v>4.0232620549954339</v>
      </c>
      <c r="S549">
        <v>3.9337610836162726</v>
      </c>
      <c r="T549">
        <v>3.8884313020411292</v>
      </c>
      <c r="U549">
        <v>4.0191233085584717</v>
      </c>
      <c r="V549">
        <v>4.0312981058609099</v>
      </c>
      <c r="W549">
        <v>4.0502944452833232</v>
      </c>
      <c r="X549">
        <v>4.0542978957706737</v>
      </c>
      <c r="Y549">
        <v>4.1577807161344387</v>
      </c>
      <c r="Z549">
        <v>3.976794511945061</v>
      </c>
      <c r="AA549">
        <v>4.0788622274741426</v>
      </c>
      <c r="AB549">
        <v>4.1077108133957498</v>
      </c>
      <c r="AC549">
        <v>4.2335619021932098</v>
      </c>
      <c r="AD549">
        <v>4.1492453501447093</v>
      </c>
      <c r="AE549">
        <v>4.0664717444830307</v>
      </c>
      <c r="AF549">
        <v>3.9476891159614316</v>
      </c>
      <c r="AG549">
        <v>3.5484983894643882</v>
      </c>
      <c r="AH549">
        <v>3.23973927756415</v>
      </c>
      <c r="AI549">
        <v>3.0777284726293188</v>
      </c>
      <c r="AJ549">
        <v>-9.9616765975952148E-2</v>
      </c>
      <c r="AK549">
        <v>-9.8206192255020142E-2</v>
      </c>
      <c r="AL549">
        <v>-9.8701924085617065E-2</v>
      </c>
      <c r="AM549">
        <v>-0.10160607844591141</v>
      </c>
      <c r="AN549">
        <v>-0.11003542691469193</v>
      </c>
      <c r="AO549">
        <v>-0.13149411976337433</v>
      </c>
      <c r="AP549">
        <v>-0.1697690337896347</v>
      </c>
      <c r="AQ549">
        <v>-0.1580011397600174</v>
      </c>
      <c r="AR549">
        <v>-0.15239198505878448</v>
      </c>
      <c r="AS549">
        <v>-0.1599297970533371</v>
      </c>
      <c r="AT549">
        <v>-0.15999473631381989</v>
      </c>
      <c r="AU549">
        <v>-0.15930268168449402</v>
      </c>
      <c r="AV549">
        <v>-0.15903586149215698</v>
      </c>
      <c r="AW549">
        <v>-0.16140241920948029</v>
      </c>
      <c r="AX549">
        <v>-0.15658509731292725</v>
      </c>
      <c r="AY549">
        <v>-1.6793899238109589E-2</v>
      </c>
      <c r="AZ549">
        <v>0.56395268440246582</v>
      </c>
      <c r="BA549">
        <v>0.58093178272247314</v>
      </c>
      <c r="BB549">
        <v>0.57565981149673462</v>
      </c>
      <c r="BC549">
        <v>0.56476402282714844</v>
      </c>
      <c r="BD549">
        <v>0.54650628566741943</v>
      </c>
      <c r="BE549">
        <v>-1.4526630751788616E-2</v>
      </c>
      <c r="BF549">
        <v>-6.6479824483394623E-2</v>
      </c>
      <c r="BG549">
        <v>-6.2081895768642426E-2</v>
      </c>
      <c r="BH549">
        <v>-4.0672097355127335E-2</v>
      </c>
      <c r="BI549">
        <v>-4.0209192782640457E-2</v>
      </c>
      <c r="BJ549">
        <v>-4.042651504278183E-2</v>
      </c>
      <c r="BK549">
        <v>-4.1601881384849548E-2</v>
      </c>
      <c r="BL549">
        <v>-4.4984109699726105E-2</v>
      </c>
      <c r="BM549">
        <v>-5.3843110799789429E-2</v>
      </c>
      <c r="BN549">
        <v>-6.9457001984119415E-2</v>
      </c>
      <c r="BO549">
        <v>-6.4566470682621002E-2</v>
      </c>
      <c r="BP549">
        <v>-6.2125872820615768E-2</v>
      </c>
      <c r="BQ549">
        <v>-6.5119341015815735E-2</v>
      </c>
      <c r="BR549">
        <v>-6.5169937908649445E-2</v>
      </c>
      <c r="BS549">
        <v>-6.4882047474384308E-2</v>
      </c>
      <c r="BT549">
        <v>-6.4769059419631958E-2</v>
      </c>
      <c r="BU549">
        <v>-6.561838835477829E-2</v>
      </c>
      <c r="BV549">
        <v>-6.3854075968265533E-2</v>
      </c>
      <c r="BW549">
        <v>3.7362586706876755E-2</v>
      </c>
      <c r="BX549">
        <v>0.6171104907989502</v>
      </c>
      <c r="BY549">
        <v>0.63894009590148926</v>
      </c>
      <c r="BZ549">
        <v>0.63329190015792847</v>
      </c>
      <c r="CA549">
        <v>0.6218712329864502</v>
      </c>
      <c r="CB549">
        <v>0.60107272863388062</v>
      </c>
      <c r="CC549">
        <v>3.1574234366416931E-2</v>
      </c>
      <c r="CD549">
        <v>-3.7066876888275146E-2</v>
      </c>
      <c r="CE549">
        <v>-3.4216336905956268E-2</v>
      </c>
      <c r="CF549">
        <v>1.528032444184646E-4</v>
      </c>
      <c r="CG549">
        <v>-4.0649843867868185E-5</v>
      </c>
      <c r="CH549">
        <v>-6.5144857217092067E-5</v>
      </c>
      <c r="CI549">
        <v>-4.3157146137673408E-5</v>
      </c>
      <c r="CJ549">
        <v>7.0237576437648386E-5</v>
      </c>
      <c r="CK549">
        <v>-6.2253799114841968E-5</v>
      </c>
      <c r="CL549">
        <v>1.8804186765919439E-5</v>
      </c>
      <c r="CM549">
        <v>1.4609470963478088E-4</v>
      </c>
      <c r="CN549">
        <v>3.9216541335918009E-4</v>
      </c>
      <c r="CO549">
        <v>5.4609461221843958E-4</v>
      </c>
      <c r="CP549">
        <v>5.0542486133053899E-4</v>
      </c>
      <c r="CQ549">
        <v>5.1338772755116224E-4</v>
      </c>
      <c r="CR549">
        <v>5.1984039600938559E-4</v>
      </c>
      <c r="CS549">
        <v>7.2133791400119662E-4</v>
      </c>
      <c r="CT549">
        <v>3.711435419972986E-4</v>
      </c>
      <c r="CU549">
        <v>7.4871204793453217E-2</v>
      </c>
      <c r="CV549">
        <v>0.65392744541168213</v>
      </c>
      <c r="CW549">
        <v>0.67911642789840698</v>
      </c>
      <c r="CX549">
        <v>0.67320764064788818</v>
      </c>
      <c r="CY549">
        <v>0.66142356395721436</v>
      </c>
      <c r="CZ549">
        <v>0.63886529207229614</v>
      </c>
      <c r="DA549">
        <v>6.3503555953502655E-2</v>
      </c>
      <c r="DB549">
        <v>-1.669556088745594E-2</v>
      </c>
      <c r="DC549">
        <v>-1.4916738495230675E-2</v>
      </c>
      <c r="DD549">
        <v>4.0977701544761658E-2</v>
      </c>
      <c r="DE549">
        <v>4.0127895772457123E-2</v>
      </c>
      <c r="DF549">
        <v>4.0296226739883423E-2</v>
      </c>
      <c r="DG549">
        <v>4.1515566408634186E-2</v>
      </c>
      <c r="DH549">
        <v>4.5124582946300507E-2</v>
      </c>
      <c r="DI549">
        <v>5.3718600422143936E-2</v>
      </c>
      <c r="DJ549">
        <v>6.9494612514972687E-2</v>
      </c>
      <c r="DK549">
        <v>6.4858660101890564E-2</v>
      </c>
      <c r="DL549">
        <v>6.2910206615924835E-2</v>
      </c>
      <c r="DM549">
        <v>6.6211529076099396E-2</v>
      </c>
      <c r="DN549">
        <v>6.6180787980556488E-2</v>
      </c>
      <c r="DO549">
        <v>6.5908826887607574E-2</v>
      </c>
      <c r="DP549">
        <v>6.58087357878685E-2</v>
      </c>
      <c r="DQ549">
        <v>6.7061066627502441E-2</v>
      </c>
      <c r="DR549">
        <v>6.4596362411975861E-2</v>
      </c>
      <c r="DS549">
        <v>0.11237982660531998</v>
      </c>
      <c r="DT549">
        <v>0.69074440002441406</v>
      </c>
      <c r="DU549">
        <v>0.71929281949996948</v>
      </c>
      <c r="DV549">
        <v>0.71312344074249268</v>
      </c>
      <c r="DW549">
        <v>0.70097583532333374</v>
      </c>
      <c r="DX549">
        <v>0.67665785551071167</v>
      </c>
      <c r="DY549">
        <v>9.5432877540588379E-2</v>
      </c>
      <c r="DZ549">
        <v>3.6757553461939096E-3</v>
      </c>
      <c r="EA549">
        <v>4.3828613124787807E-3</v>
      </c>
      <c r="EB549">
        <v>9.992237389087677E-2</v>
      </c>
      <c r="EC549">
        <v>9.8124891519546509E-2</v>
      </c>
      <c r="ED549">
        <v>9.8571635782718658E-2</v>
      </c>
      <c r="EE549">
        <v>0.10151976346969604</v>
      </c>
      <c r="EF549">
        <v>0.11017590761184692</v>
      </c>
      <c r="EG549">
        <v>0.13136962056159973</v>
      </c>
      <c r="EH549">
        <v>0.16980662941932678</v>
      </c>
      <c r="EI549">
        <v>0.15829332172870636</v>
      </c>
      <c r="EJ549">
        <v>0.15317632257938385</v>
      </c>
      <c r="EK549">
        <v>0.16102197766304016</v>
      </c>
      <c r="EL549">
        <v>0.16100558638572693</v>
      </c>
      <c r="EM549">
        <v>0.16032944619655609</v>
      </c>
      <c r="EN549">
        <v>0.16007554531097412</v>
      </c>
      <c r="EO549">
        <v>0.16284509003162384</v>
      </c>
      <c r="EP549">
        <v>0.15732738375663757</v>
      </c>
      <c r="EQ549">
        <v>0.16653631627559662</v>
      </c>
      <c r="ER549">
        <v>0.74390220642089844</v>
      </c>
      <c r="ES549">
        <v>0.77730107307434082</v>
      </c>
      <c r="ET549">
        <v>0.77075546979904175</v>
      </c>
      <c r="EU549">
        <v>0.75808310508728027</v>
      </c>
      <c r="EV549">
        <v>0.73122429847717285</v>
      </c>
      <c r="EW549">
        <v>0.1415337473154068</v>
      </c>
      <c r="EX549">
        <v>3.3088698983192444E-2</v>
      </c>
      <c r="EY549">
        <v>3.2248418778181076E-2</v>
      </c>
      <c r="EZ549">
        <v>46.297992706298828</v>
      </c>
      <c r="FA549">
        <v>45.626659393310547</v>
      </c>
      <c r="FB549">
        <v>45.566341400146484</v>
      </c>
      <c r="FC549">
        <v>45.617053985595703</v>
      </c>
      <c r="FD549">
        <v>46.615890502929687</v>
      </c>
      <c r="FE549">
        <v>46.381443023681641</v>
      </c>
      <c r="FF549">
        <v>45.842842102050781</v>
      </c>
      <c r="FG549">
        <v>46.481307983398438</v>
      </c>
      <c r="FH549">
        <v>46.663383483886719</v>
      </c>
      <c r="FI549">
        <v>47.013385772705078</v>
      </c>
      <c r="FJ549">
        <v>48.144889831542969</v>
      </c>
      <c r="FK549">
        <v>49.473033905029297</v>
      </c>
      <c r="FL549">
        <v>49.920024871826172</v>
      </c>
      <c r="FM549">
        <v>48.772731781005859</v>
      </c>
      <c r="FN549">
        <v>47.839691162109375</v>
      </c>
      <c r="FO549">
        <v>46.441680908203125</v>
      </c>
      <c r="FP549">
        <v>45.109424591064453</v>
      </c>
      <c r="FQ549">
        <v>44.803459167480469</v>
      </c>
      <c r="FR549">
        <v>44.387355804443359</v>
      </c>
      <c r="FS549">
        <v>42.682849884033203</v>
      </c>
      <c r="FT549">
        <v>41.860134124755859</v>
      </c>
      <c r="FU549">
        <v>41.831123352050781</v>
      </c>
      <c r="FV549">
        <v>40.930442810058594</v>
      </c>
      <c r="FW549">
        <v>40.451526641845703</v>
      </c>
      <c r="FX549">
        <v>91</v>
      </c>
      <c r="FY549">
        <v>2.6821784675121307E-2</v>
      </c>
      <c r="FZ549">
        <v>1</v>
      </c>
      <c r="GA549" s="57" t="s">
        <v>10</v>
      </c>
    </row>
    <row r="550" spans="1:183" x14ac:dyDescent="0.2">
      <c r="A550" t="s">
        <v>242</v>
      </c>
      <c r="B550" t="s">
        <v>246</v>
      </c>
      <c r="C550" t="s">
        <v>218</v>
      </c>
      <c r="D550" t="s">
        <v>36</v>
      </c>
      <c r="E550">
        <v>2016</v>
      </c>
      <c r="F550" t="s">
        <v>220</v>
      </c>
      <c r="G550" t="s">
        <v>245</v>
      </c>
      <c r="H550" s="57" t="s">
        <v>234</v>
      </c>
      <c r="I550">
        <v>25.7</v>
      </c>
      <c r="L550">
        <v>2.899032842988488</v>
      </c>
      <c r="M550">
        <v>2.8771400891386616</v>
      </c>
      <c r="N550">
        <v>2.9294786559673471</v>
      </c>
      <c r="O550">
        <v>3.0316293834844661</v>
      </c>
      <c r="P550">
        <v>3.1829228043037552</v>
      </c>
      <c r="Q550">
        <v>3.4435672022505988</v>
      </c>
      <c r="R550">
        <v>4.0232620549954339</v>
      </c>
      <c r="S550">
        <v>3.9337610836162726</v>
      </c>
      <c r="T550">
        <v>3.8884313020411292</v>
      </c>
      <c r="U550">
        <v>4.0191233085584717</v>
      </c>
      <c r="V550">
        <v>4.0312981058609099</v>
      </c>
      <c r="W550">
        <v>4.0502944452833232</v>
      </c>
      <c r="X550">
        <v>4.0542978957706737</v>
      </c>
      <c r="Y550">
        <v>4.1577807161344387</v>
      </c>
      <c r="Z550">
        <v>3.976794511945061</v>
      </c>
      <c r="AA550">
        <v>4.0788622274741426</v>
      </c>
      <c r="AB550">
        <v>4.1077108133957498</v>
      </c>
      <c r="AC550">
        <v>4.2335619021932098</v>
      </c>
      <c r="AD550">
        <v>4.1492453501447093</v>
      </c>
      <c r="AE550">
        <v>4.0664717444830307</v>
      </c>
      <c r="AF550">
        <v>3.9476891159614316</v>
      </c>
      <c r="AG550">
        <v>3.5484983894643882</v>
      </c>
      <c r="AH550">
        <v>3.23973927756415</v>
      </c>
      <c r="AI550">
        <v>3.0777284726293188</v>
      </c>
      <c r="AJ550">
        <v>-9.9616765975952148E-2</v>
      </c>
      <c r="AK550">
        <v>-9.8206192255020142E-2</v>
      </c>
      <c r="AL550">
        <v>-9.8701924085617065E-2</v>
      </c>
      <c r="AM550">
        <v>-0.10160607844591141</v>
      </c>
      <c r="AN550">
        <v>-0.11003542691469193</v>
      </c>
      <c r="AO550">
        <v>-0.13149411976337433</v>
      </c>
      <c r="AP550">
        <v>-0.1697690337896347</v>
      </c>
      <c r="AQ550">
        <v>-0.1580011397600174</v>
      </c>
      <c r="AR550">
        <v>-0.15239198505878448</v>
      </c>
      <c r="AS550">
        <v>-0.1599297970533371</v>
      </c>
      <c r="AT550">
        <v>-0.15999473631381989</v>
      </c>
      <c r="AU550">
        <v>-0.15930268168449402</v>
      </c>
      <c r="AV550">
        <v>-0.15903586149215698</v>
      </c>
      <c r="AW550">
        <v>-0.16140241920948029</v>
      </c>
      <c r="AX550">
        <v>-0.15658509731292725</v>
      </c>
      <c r="AY550">
        <v>-1.6793899238109589E-2</v>
      </c>
      <c r="AZ550">
        <v>0.56395268440246582</v>
      </c>
      <c r="BA550">
        <v>0.58093178272247314</v>
      </c>
      <c r="BB550">
        <v>0.57565981149673462</v>
      </c>
      <c r="BC550">
        <v>0.56476402282714844</v>
      </c>
      <c r="BD550">
        <v>0.54650628566741943</v>
      </c>
      <c r="BE550">
        <v>-1.4526630751788616E-2</v>
      </c>
      <c r="BF550">
        <v>-6.6479824483394623E-2</v>
      </c>
      <c r="BG550">
        <v>-6.2081895768642426E-2</v>
      </c>
      <c r="BH550">
        <v>-4.0672097355127335E-2</v>
      </c>
      <c r="BI550">
        <v>-4.0209192782640457E-2</v>
      </c>
      <c r="BJ550">
        <v>-4.042651504278183E-2</v>
      </c>
      <c r="BK550">
        <v>-4.1601881384849548E-2</v>
      </c>
      <c r="BL550">
        <v>-4.4984109699726105E-2</v>
      </c>
      <c r="BM550">
        <v>-5.3843110799789429E-2</v>
      </c>
      <c r="BN550">
        <v>-6.9457001984119415E-2</v>
      </c>
      <c r="BO550">
        <v>-6.4566470682621002E-2</v>
      </c>
      <c r="BP550">
        <v>-6.2125872820615768E-2</v>
      </c>
      <c r="BQ550">
        <v>-6.5119341015815735E-2</v>
      </c>
      <c r="BR550">
        <v>-6.5169937908649445E-2</v>
      </c>
      <c r="BS550">
        <v>-6.4882047474384308E-2</v>
      </c>
      <c r="BT550">
        <v>-6.4769059419631958E-2</v>
      </c>
      <c r="BU550">
        <v>-6.561838835477829E-2</v>
      </c>
      <c r="BV550">
        <v>-6.3854075968265533E-2</v>
      </c>
      <c r="BW550">
        <v>3.7362586706876755E-2</v>
      </c>
      <c r="BX550">
        <v>0.6171104907989502</v>
      </c>
      <c r="BY550">
        <v>0.63894009590148926</v>
      </c>
      <c r="BZ550">
        <v>0.63329190015792847</v>
      </c>
      <c r="CA550">
        <v>0.6218712329864502</v>
      </c>
      <c r="CB550">
        <v>0.60107272863388062</v>
      </c>
      <c r="CC550">
        <v>3.1574234366416931E-2</v>
      </c>
      <c r="CD550">
        <v>-3.7066876888275146E-2</v>
      </c>
      <c r="CE550">
        <v>-3.4216336905956268E-2</v>
      </c>
      <c r="CF550">
        <v>1.528032444184646E-4</v>
      </c>
      <c r="CG550">
        <v>-4.0649843867868185E-5</v>
      </c>
      <c r="CH550">
        <v>-6.5144857217092067E-5</v>
      </c>
      <c r="CI550">
        <v>-4.3157146137673408E-5</v>
      </c>
      <c r="CJ550">
        <v>7.0237576437648386E-5</v>
      </c>
      <c r="CK550">
        <v>-6.2253799114841968E-5</v>
      </c>
      <c r="CL550">
        <v>1.8804186765919439E-5</v>
      </c>
      <c r="CM550">
        <v>1.4609470963478088E-4</v>
      </c>
      <c r="CN550">
        <v>3.9216541335918009E-4</v>
      </c>
      <c r="CO550">
        <v>5.4609461221843958E-4</v>
      </c>
      <c r="CP550">
        <v>5.0542486133053899E-4</v>
      </c>
      <c r="CQ550">
        <v>5.1338772755116224E-4</v>
      </c>
      <c r="CR550">
        <v>5.1984039600938559E-4</v>
      </c>
      <c r="CS550">
        <v>7.2133791400119662E-4</v>
      </c>
      <c r="CT550">
        <v>3.711435419972986E-4</v>
      </c>
      <c r="CU550">
        <v>7.4871204793453217E-2</v>
      </c>
      <c r="CV550">
        <v>0.65392744541168213</v>
      </c>
      <c r="CW550">
        <v>0.67911642789840698</v>
      </c>
      <c r="CX550">
        <v>0.67320764064788818</v>
      </c>
      <c r="CY550">
        <v>0.66142356395721436</v>
      </c>
      <c r="CZ550">
        <v>0.63886529207229614</v>
      </c>
      <c r="DA550">
        <v>6.3503555953502655E-2</v>
      </c>
      <c r="DB550">
        <v>-1.669556088745594E-2</v>
      </c>
      <c r="DC550">
        <v>-1.4916738495230675E-2</v>
      </c>
      <c r="DD550">
        <v>4.0977701544761658E-2</v>
      </c>
      <c r="DE550">
        <v>4.0127895772457123E-2</v>
      </c>
      <c r="DF550">
        <v>4.0296226739883423E-2</v>
      </c>
      <c r="DG550">
        <v>4.1515566408634186E-2</v>
      </c>
      <c r="DH550">
        <v>4.5124582946300507E-2</v>
      </c>
      <c r="DI550">
        <v>5.3718600422143936E-2</v>
      </c>
      <c r="DJ550">
        <v>6.9494612514972687E-2</v>
      </c>
      <c r="DK550">
        <v>6.4858660101890564E-2</v>
      </c>
      <c r="DL550">
        <v>6.2910206615924835E-2</v>
      </c>
      <c r="DM550">
        <v>6.6211529076099396E-2</v>
      </c>
      <c r="DN550">
        <v>6.6180787980556488E-2</v>
      </c>
      <c r="DO550">
        <v>6.5908826887607574E-2</v>
      </c>
      <c r="DP550">
        <v>6.58087357878685E-2</v>
      </c>
      <c r="DQ550">
        <v>6.7061066627502441E-2</v>
      </c>
      <c r="DR550">
        <v>6.4596362411975861E-2</v>
      </c>
      <c r="DS550">
        <v>0.11237982660531998</v>
      </c>
      <c r="DT550">
        <v>0.69074440002441406</v>
      </c>
      <c r="DU550">
        <v>0.71929281949996948</v>
      </c>
      <c r="DV550">
        <v>0.71312344074249268</v>
      </c>
      <c r="DW550">
        <v>0.70097583532333374</v>
      </c>
      <c r="DX550">
        <v>0.67665785551071167</v>
      </c>
      <c r="DY550">
        <v>9.5432877540588379E-2</v>
      </c>
      <c r="DZ550">
        <v>3.6757553461939096E-3</v>
      </c>
      <c r="EA550">
        <v>4.3828613124787807E-3</v>
      </c>
      <c r="EB550">
        <v>9.992237389087677E-2</v>
      </c>
      <c r="EC550">
        <v>9.8124891519546509E-2</v>
      </c>
      <c r="ED550">
        <v>9.8571635782718658E-2</v>
      </c>
      <c r="EE550">
        <v>0.10151976346969604</v>
      </c>
      <c r="EF550">
        <v>0.11017590761184692</v>
      </c>
      <c r="EG550">
        <v>0.13136962056159973</v>
      </c>
      <c r="EH550">
        <v>0.16980662941932678</v>
      </c>
      <c r="EI550">
        <v>0.15829332172870636</v>
      </c>
      <c r="EJ550">
        <v>0.15317632257938385</v>
      </c>
      <c r="EK550">
        <v>0.16102197766304016</v>
      </c>
      <c r="EL550">
        <v>0.16100558638572693</v>
      </c>
      <c r="EM550">
        <v>0.16032944619655609</v>
      </c>
      <c r="EN550">
        <v>0.16007554531097412</v>
      </c>
      <c r="EO550">
        <v>0.16284509003162384</v>
      </c>
      <c r="EP550">
        <v>0.15732738375663757</v>
      </c>
      <c r="EQ550">
        <v>0.16653631627559662</v>
      </c>
      <c r="ER550">
        <v>0.74390220642089844</v>
      </c>
      <c r="ES550">
        <v>0.77730107307434082</v>
      </c>
      <c r="ET550">
        <v>0.77075546979904175</v>
      </c>
      <c r="EU550">
        <v>0.75808310508728027</v>
      </c>
      <c r="EV550">
        <v>0.73122429847717285</v>
      </c>
      <c r="EW550">
        <v>0.1415337473154068</v>
      </c>
      <c r="EX550">
        <v>3.3088698983192444E-2</v>
      </c>
      <c r="EY550">
        <v>3.2248418778181076E-2</v>
      </c>
      <c r="EZ550">
        <v>46.297992706298828</v>
      </c>
      <c r="FA550">
        <v>45.626659393310547</v>
      </c>
      <c r="FB550">
        <v>45.566341400146484</v>
      </c>
      <c r="FC550">
        <v>45.617053985595703</v>
      </c>
      <c r="FD550">
        <v>46.615890502929687</v>
      </c>
      <c r="FE550">
        <v>46.381443023681641</v>
      </c>
      <c r="FF550">
        <v>45.842842102050781</v>
      </c>
      <c r="FG550">
        <v>46.481307983398438</v>
      </c>
      <c r="FH550">
        <v>46.663383483886719</v>
      </c>
      <c r="FI550">
        <v>47.013385772705078</v>
      </c>
      <c r="FJ550">
        <v>48.144889831542969</v>
      </c>
      <c r="FK550">
        <v>49.473033905029297</v>
      </c>
      <c r="FL550">
        <v>49.920024871826172</v>
      </c>
      <c r="FM550">
        <v>48.772731781005859</v>
      </c>
      <c r="FN550">
        <v>47.839691162109375</v>
      </c>
      <c r="FO550">
        <v>46.441680908203125</v>
      </c>
      <c r="FP550">
        <v>45.109424591064453</v>
      </c>
      <c r="FQ550">
        <v>44.803459167480469</v>
      </c>
      <c r="FR550">
        <v>44.387355804443359</v>
      </c>
      <c r="FS550">
        <v>42.682849884033203</v>
      </c>
      <c r="FT550">
        <v>41.860134124755859</v>
      </c>
      <c r="FU550">
        <v>41.831123352050781</v>
      </c>
      <c r="FV550">
        <v>40.930442810058594</v>
      </c>
      <c r="FW550">
        <v>40.451526641845703</v>
      </c>
      <c r="FX550">
        <v>91</v>
      </c>
      <c r="FY550">
        <v>2.6821784675121307E-2</v>
      </c>
      <c r="FZ550">
        <v>1</v>
      </c>
      <c r="GA550" s="57" t="s">
        <v>10</v>
      </c>
    </row>
    <row r="551" spans="1:183" x14ac:dyDescent="0.2">
      <c r="A551" t="s">
        <v>242</v>
      </c>
      <c r="B551" t="s">
        <v>246</v>
      </c>
      <c r="C551" t="s">
        <v>218</v>
      </c>
      <c r="D551" t="s">
        <v>37</v>
      </c>
      <c r="E551">
        <v>2014</v>
      </c>
      <c r="F551" t="s">
        <v>220</v>
      </c>
      <c r="G551" t="s">
        <v>245</v>
      </c>
      <c r="H551" s="57" t="s">
        <v>234</v>
      </c>
      <c r="I551">
        <v>25.51</v>
      </c>
      <c r="L551">
        <v>2.8873954227772547</v>
      </c>
      <c r="M551">
        <v>2.865067923643589</v>
      </c>
      <c r="N551">
        <v>2.9197518681852488</v>
      </c>
      <c r="O551">
        <v>3.0349974725004421</v>
      </c>
      <c r="P551">
        <v>3.1722313085617837</v>
      </c>
      <c r="Q551">
        <v>3.4226291538941469</v>
      </c>
      <c r="R551">
        <v>3.9837446672304679</v>
      </c>
      <c r="S551">
        <v>3.9107022423998594</v>
      </c>
      <c r="T551">
        <v>3.845099940991545</v>
      </c>
      <c r="U551">
        <v>4.004619591408666</v>
      </c>
      <c r="V551">
        <v>4.0580882938051834</v>
      </c>
      <c r="W551">
        <v>4.0298742044912448</v>
      </c>
      <c r="X551">
        <v>4.064105190452266</v>
      </c>
      <c r="Y551">
        <v>3.9744984645923971</v>
      </c>
      <c r="Z551">
        <v>3.9994343779182628</v>
      </c>
      <c r="AA551">
        <v>4.0512327065585945</v>
      </c>
      <c r="AB551">
        <v>4.1202585461001249</v>
      </c>
      <c r="AC551">
        <v>4.2650462254928954</v>
      </c>
      <c r="AD551">
        <v>4.2500895151737765</v>
      </c>
      <c r="AE551">
        <v>4.2127135567153271</v>
      </c>
      <c r="AF551">
        <v>4.0775814080178971</v>
      </c>
      <c r="AG551">
        <v>3.7153707353045684</v>
      </c>
      <c r="AH551">
        <v>3.3326283769121168</v>
      </c>
      <c r="AI551">
        <v>3.143105593869747</v>
      </c>
      <c r="AJ551">
        <v>-9.929395467042923E-2</v>
      </c>
      <c r="AK551">
        <v>-9.7991675138473511E-2</v>
      </c>
      <c r="AL551">
        <v>-9.8524488508701324E-2</v>
      </c>
      <c r="AM551">
        <v>-0.10163564234972</v>
      </c>
      <c r="AN551">
        <v>-0.10908274352550507</v>
      </c>
      <c r="AO551">
        <v>-0.13011105358600616</v>
      </c>
      <c r="AP551">
        <v>-0.16728425025939941</v>
      </c>
      <c r="AQ551">
        <v>-0.15694938600063324</v>
      </c>
      <c r="AR551">
        <v>-0.15017673373222351</v>
      </c>
      <c r="AS551">
        <v>-0.15783707797527313</v>
      </c>
      <c r="AT551">
        <v>-0.1597885936498642</v>
      </c>
      <c r="AU551">
        <v>-0.15843974053859711</v>
      </c>
      <c r="AV551">
        <v>-0.1595366895198822</v>
      </c>
      <c r="AW551">
        <v>-0.16288189589977264</v>
      </c>
      <c r="AX551">
        <v>-0.15741910040378571</v>
      </c>
      <c r="AY551">
        <v>-1.6799304634332657E-2</v>
      </c>
      <c r="AZ551">
        <v>0.55694782733917236</v>
      </c>
      <c r="BA551">
        <v>0.58068901300430298</v>
      </c>
      <c r="BB551">
        <v>0.58257722854614258</v>
      </c>
      <c r="BC551">
        <v>0.58071261644363403</v>
      </c>
      <c r="BD551">
        <v>0.56285393238067627</v>
      </c>
      <c r="BE551">
        <v>-1.4573551714420319E-2</v>
      </c>
      <c r="BF551">
        <v>-6.9581024348735809E-2</v>
      </c>
      <c r="BG551">
        <v>-6.3864521682262421E-2</v>
      </c>
      <c r="BH551">
        <v>-4.0545564144849777E-2</v>
      </c>
      <c r="BI551">
        <v>-4.0103521198034286E-2</v>
      </c>
      <c r="BJ551">
        <v>-4.0361259132623672E-2</v>
      </c>
      <c r="BK551">
        <v>-4.1627783328294754E-2</v>
      </c>
      <c r="BL551">
        <v>-4.4578813016414642E-2</v>
      </c>
      <c r="BM551">
        <v>-5.3283877670764923E-2</v>
      </c>
      <c r="BN551">
        <v>-6.8538807332515717E-2</v>
      </c>
      <c r="BO551">
        <v>-6.4180567860603333E-2</v>
      </c>
      <c r="BP551">
        <v>-6.1228461563587189E-2</v>
      </c>
      <c r="BQ551">
        <v>-6.4284659922122955E-2</v>
      </c>
      <c r="BR551">
        <v>-6.5134257078170776E-2</v>
      </c>
      <c r="BS551">
        <v>-6.462511420249939E-2</v>
      </c>
      <c r="BT551">
        <v>-6.5082333981990814E-2</v>
      </c>
      <c r="BU551">
        <v>-6.6310033202171326E-2</v>
      </c>
      <c r="BV551">
        <v>-6.4381681382656097E-2</v>
      </c>
      <c r="BW551">
        <v>3.6383368074893951E-2</v>
      </c>
      <c r="BX551">
        <v>0.60964798927307129</v>
      </c>
      <c r="BY551">
        <v>0.63779771327972412</v>
      </c>
      <c r="BZ551">
        <v>0.64034652709960938</v>
      </c>
      <c r="CA551">
        <v>0.63866120576858521</v>
      </c>
      <c r="CB551">
        <v>0.6180959939956665</v>
      </c>
      <c r="CC551">
        <v>3.4034285694360733E-2</v>
      </c>
      <c r="CD551">
        <v>-3.9120007306337357E-2</v>
      </c>
      <c r="CE551">
        <v>-3.5525880753993988E-2</v>
      </c>
      <c r="CF551">
        <v>1.4339413610287011E-4</v>
      </c>
      <c r="CG551">
        <v>-1.0365469279349782E-5</v>
      </c>
      <c r="CH551">
        <v>-7.7584780228789896E-5</v>
      </c>
      <c r="CI551">
        <v>-6.6520748077891767E-5</v>
      </c>
      <c r="CJ551">
        <v>9.6414514700882137E-5</v>
      </c>
      <c r="CK551">
        <v>-7.3611648986116052E-5</v>
      </c>
      <c r="CL551">
        <v>-1.4801888028159738E-4</v>
      </c>
      <c r="CM551">
        <v>7.0825481088832021E-5</v>
      </c>
      <c r="CN551">
        <v>3.768411697819829E-4</v>
      </c>
      <c r="CO551">
        <v>5.0944963004440069E-4</v>
      </c>
      <c r="CP551">
        <v>4.2305124225094914E-4</v>
      </c>
      <c r="CQ551">
        <v>3.5060697700828314E-4</v>
      </c>
      <c r="CR551">
        <v>3.3646260271780193E-4</v>
      </c>
      <c r="CS551">
        <v>5.7533982908353209E-4</v>
      </c>
      <c r="CT551">
        <v>5.5759534006938338E-5</v>
      </c>
      <c r="CU551">
        <v>7.3217526078224182E-2</v>
      </c>
      <c r="CV551">
        <v>0.6461479663848877</v>
      </c>
      <c r="CW551">
        <v>0.67735099792480469</v>
      </c>
      <c r="CX551">
        <v>0.68035739660263062</v>
      </c>
      <c r="CY551">
        <v>0.67879623174667358</v>
      </c>
      <c r="CZ551">
        <v>0.65635651350021362</v>
      </c>
      <c r="DA551">
        <v>6.7699931561946869E-2</v>
      </c>
      <c r="DB551">
        <v>-1.8022798001766205E-2</v>
      </c>
      <c r="DC551">
        <v>-1.5898624435067177E-2</v>
      </c>
      <c r="DD551">
        <v>4.0832351893186569E-2</v>
      </c>
      <c r="DE551">
        <v>4.0082789957523346E-2</v>
      </c>
      <c r="DF551">
        <v>4.0206089615821838E-2</v>
      </c>
      <c r="DG551">
        <v>4.1494742035865784E-2</v>
      </c>
      <c r="DH551">
        <v>4.4771641492843628E-2</v>
      </c>
      <c r="DI551">
        <v>5.3136654198169708E-2</v>
      </c>
      <c r="DJ551">
        <v>6.8242773413658142E-2</v>
      </c>
      <c r="DK551">
        <v>6.4322218298912048E-2</v>
      </c>
      <c r="DL551">
        <v>6.1982143670320511E-2</v>
      </c>
      <c r="DM551">
        <v>6.5303564071655273E-2</v>
      </c>
      <c r="DN551">
        <v>6.598035991191864E-2</v>
      </c>
      <c r="DO551">
        <v>6.5326325595378876E-2</v>
      </c>
      <c r="DP551">
        <v>6.5755262970924377E-2</v>
      </c>
      <c r="DQ551">
        <v>6.7460715770721436E-2</v>
      </c>
      <c r="DR551">
        <v>6.4493201673030853E-2</v>
      </c>
      <c r="DS551">
        <v>0.11005168408155441</v>
      </c>
      <c r="DT551">
        <v>0.6826479434967041</v>
      </c>
      <c r="DU551">
        <v>0.71690428256988525</v>
      </c>
      <c r="DV551">
        <v>0.72036826610565186</v>
      </c>
      <c r="DW551">
        <v>0.71893125772476196</v>
      </c>
      <c r="DX551">
        <v>0.69461703300476074</v>
      </c>
      <c r="DY551">
        <v>0.10136556625366211</v>
      </c>
      <c r="DZ551">
        <v>3.0744101386517286E-3</v>
      </c>
      <c r="EA551">
        <v>3.7286339793354273E-3</v>
      </c>
      <c r="EB551">
        <v>9.9580742418766022E-2</v>
      </c>
      <c r="EC551">
        <v>9.7970940172672272E-2</v>
      </c>
      <c r="ED551">
        <v>9.8369315266609192E-2</v>
      </c>
      <c r="EE551">
        <v>0.10150259733200073</v>
      </c>
      <c r="EF551">
        <v>0.10927557200193405</v>
      </c>
      <c r="EG551">
        <v>0.12996383011341095</v>
      </c>
      <c r="EH551">
        <v>0.16698820888996124</v>
      </c>
      <c r="EI551">
        <v>0.15709103643894196</v>
      </c>
      <c r="EJ551">
        <v>0.15093041956424713</v>
      </c>
      <c r="EK551">
        <v>0.15885597467422485</v>
      </c>
      <c r="EL551">
        <v>0.16063469648361206</v>
      </c>
      <c r="EM551">
        <v>0.15914095938205719</v>
      </c>
      <c r="EN551">
        <v>0.16020961105823517</v>
      </c>
      <c r="EO551">
        <v>0.16403256356716156</v>
      </c>
      <c r="EP551">
        <v>0.15753062069416046</v>
      </c>
      <c r="EQ551">
        <v>0.16323435306549072</v>
      </c>
      <c r="ER551">
        <v>0.7353481650352478</v>
      </c>
      <c r="ES551">
        <v>0.77401292324066162</v>
      </c>
      <c r="ET551">
        <v>0.77813756465911865</v>
      </c>
      <c r="EU551">
        <v>0.77687984704971313</v>
      </c>
      <c r="EV551">
        <v>0.74985909461975098</v>
      </c>
      <c r="EW551">
        <v>0.14997340738773346</v>
      </c>
      <c r="EX551">
        <v>3.35354283452034E-2</v>
      </c>
      <c r="EY551">
        <v>3.2067276537418365E-2</v>
      </c>
      <c r="EZ551">
        <v>52.286220550537109</v>
      </c>
      <c r="FA551">
        <v>52.382663726806641</v>
      </c>
      <c r="FB551">
        <v>51.581989288330078</v>
      </c>
      <c r="FC551">
        <v>50.708950042724609</v>
      </c>
      <c r="FD551">
        <v>51.406028747558594</v>
      </c>
      <c r="FE551">
        <v>50.507392883300781</v>
      </c>
      <c r="FF551">
        <v>51.167797088623047</v>
      </c>
      <c r="FG551">
        <v>50.982009887695312</v>
      </c>
      <c r="FH551">
        <v>51.092830657958984</v>
      </c>
      <c r="FI551">
        <v>50.896011352539063</v>
      </c>
      <c r="FJ551">
        <v>50.352115631103516</v>
      </c>
      <c r="FK551">
        <v>49.918880462646484</v>
      </c>
      <c r="FL551">
        <v>51.059349060058594</v>
      </c>
      <c r="FM551">
        <v>51.480812072753906</v>
      </c>
      <c r="FN551">
        <v>51.469669342041016</v>
      </c>
      <c r="FO551">
        <v>52.949005126953125</v>
      </c>
      <c r="FP551">
        <v>53.008846282958984</v>
      </c>
      <c r="FQ551">
        <v>52.463180541992188</v>
      </c>
      <c r="FR551">
        <v>52.689956665039062</v>
      </c>
      <c r="FS551">
        <v>52.127952575683594</v>
      </c>
      <c r="FT551">
        <v>51.294719696044922</v>
      </c>
      <c r="FU551">
        <v>50.978916168212891</v>
      </c>
      <c r="FV551">
        <v>51.135234832763672</v>
      </c>
      <c r="FW551">
        <v>51.336345672607422</v>
      </c>
      <c r="FX551">
        <v>91</v>
      </c>
      <c r="FY551">
        <v>2.6821784675121307E-2</v>
      </c>
      <c r="FZ551">
        <v>1</v>
      </c>
      <c r="GA551" s="57" t="s">
        <v>10</v>
      </c>
    </row>
    <row r="552" spans="1:183" x14ac:dyDescent="0.2">
      <c r="A552" t="s">
        <v>242</v>
      </c>
      <c r="B552" t="s">
        <v>246</v>
      </c>
      <c r="C552" t="s">
        <v>218</v>
      </c>
      <c r="D552" t="s">
        <v>37</v>
      </c>
      <c r="E552">
        <v>2015</v>
      </c>
      <c r="F552" t="s">
        <v>220</v>
      </c>
      <c r="G552" t="s">
        <v>245</v>
      </c>
      <c r="H552" s="57" t="s">
        <v>234</v>
      </c>
      <c r="I552">
        <v>25.51</v>
      </c>
      <c r="L552">
        <v>2.8873954227772547</v>
      </c>
      <c r="M552">
        <v>2.865067923643589</v>
      </c>
      <c r="N552">
        <v>2.9197518681852488</v>
      </c>
      <c r="O552">
        <v>3.0349974725004421</v>
      </c>
      <c r="P552">
        <v>3.1722313085617837</v>
      </c>
      <c r="Q552">
        <v>3.4226291538941469</v>
      </c>
      <c r="R552">
        <v>3.9837446672304679</v>
      </c>
      <c r="S552">
        <v>3.9107022423998594</v>
      </c>
      <c r="T552">
        <v>3.845099940991545</v>
      </c>
      <c r="U552">
        <v>4.004619591408666</v>
      </c>
      <c r="V552">
        <v>4.0580882938051834</v>
      </c>
      <c r="W552">
        <v>4.0298742044912448</v>
      </c>
      <c r="X552">
        <v>4.064105190452266</v>
      </c>
      <c r="Y552">
        <v>3.9744984645923971</v>
      </c>
      <c r="Z552">
        <v>3.9994343779182628</v>
      </c>
      <c r="AA552">
        <v>4.0512327065585945</v>
      </c>
      <c r="AB552">
        <v>4.1202585461001249</v>
      </c>
      <c r="AC552">
        <v>4.2650462254928954</v>
      </c>
      <c r="AD552">
        <v>4.2500895151737765</v>
      </c>
      <c r="AE552">
        <v>4.2127135567153271</v>
      </c>
      <c r="AF552">
        <v>4.0775814080178971</v>
      </c>
      <c r="AG552">
        <v>3.7153707353045684</v>
      </c>
      <c r="AH552">
        <v>3.3326283769121168</v>
      </c>
      <c r="AI552">
        <v>3.143105593869747</v>
      </c>
      <c r="AJ552">
        <v>-9.929395467042923E-2</v>
      </c>
      <c r="AK552">
        <v>-9.7991675138473511E-2</v>
      </c>
      <c r="AL552">
        <v>-9.8524488508701324E-2</v>
      </c>
      <c r="AM552">
        <v>-0.10163564234972</v>
      </c>
      <c r="AN552">
        <v>-0.10908274352550507</v>
      </c>
      <c r="AO552">
        <v>-0.13011105358600616</v>
      </c>
      <c r="AP552">
        <v>-0.16728425025939941</v>
      </c>
      <c r="AQ552">
        <v>-0.15694938600063324</v>
      </c>
      <c r="AR552">
        <v>-0.15017673373222351</v>
      </c>
      <c r="AS552">
        <v>-0.15783707797527313</v>
      </c>
      <c r="AT552">
        <v>-0.1597885936498642</v>
      </c>
      <c r="AU552">
        <v>-0.15843974053859711</v>
      </c>
      <c r="AV552">
        <v>-0.1595366895198822</v>
      </c>
      <c r="AW552">
        <v>-0.16288189589977264</v>
      </c>
      <c r="AX552">
        <v>-0.15741910040378571</v>
      </c>
      <c r="AY552">
        <v>-1.6799304634332657E-2</v>
      </c>
      <c r="AZ552">
        <v>0.55694782733917236</v>
      </c>
      <c r="BA552">
        <v>0.58068901300430298</v>
      </c>
      <c r="BB552">
        <v>0.58257722854614258</v>
      </c>
      <c r="BC552">
        <v>0.58071261644363403</v>
      </c>
      <c r="BD552">
        <v>0.56285393238067627</v>
      </c>
      <c r="BE552">
        <v>-1.4573551714420319E-2</v>
      </c>
      <c r="BF552">
        <v>-6.9581024348735809E-2</v>
      </c>
      <c r="BG552">
        <v>-6.3864521682262421E-2</v>
      </c>
      <c r="BH552">
        <v>-4.0545564144849777E-2</v>
      </c>
      <c r="BI552">
        <v>-4.0103521198034286E-2</v>
      </c>
      <c r="BJ552">
        <v>-4.0361259132623672E-2</v>
      </c>
      <c r="BK552">
        <v>-4.1627783328294754E-2</v>
      </c>
      <c r="BL552">
        <v>-4.4578813016414642E-2</v>
      </c>
      <c r="BM552">
        <v>-5.3283877670764923E-2</v>
      </c>
      <c r="BN552">
        <v>-6.8538807332515717E-2</v>
      </c>
      <c r="BO552">
        <v>-6.4180567860603333E-2</v>
      </c>
      <c r="BP552">
        <v>-6.1228461563587189E-2</v>
      </c>
      <c r="BQ552">
        <v>-6.4284659922122955E-2</v>
      </c>
      <c r="BR552">
        <v>-6.5134257078170776E-2</v>
      </c>
      <c r="BS552">
        <v>-6.462511420249939E-2</v>
      </c>
      <c r="BT552">
        <v>-6.5082333981990814E-2</v>
      </c>
      <c r="BU552">
        <v>-6.6310033202171326E-2</v>
      </c>
      <c r="BV552">
        <v>-6.4381681382656097E-2</v>
      </c>
      <c r="BW552">
        <v>3.6383368074893951E-2</v>
      </c>
      <c r="BX552">
        <v>0.60964798927307129</v>
      </c>
      <c r="BY552">
        <v>0.63779771327972412</v>
      </c>
      <c r="BZ552">
        <v>0.64034652709960938</v>
      </c>
      <c r="CA552">
        <v>0.63866120576858521</v>
      </c>
      <c r="CB552">
        <v>0.6180959939956665</v>
      </c>
      <c r="CC552">
        <v>3.4034285694360733E-2</v>
      </c>
      <c r="CD552">
        <v>-3.9120007306337357E-2</v>
      </c>
      <c r="CE552">
        <v>-3.5525880753993988E-2</v>
      </c>
      <c r="CF552">
        <v>1.4339413610287011E-4</v>
      </c>
      <c r="CG552">
        <v>-1.0365469279349782E-5</v>
      </c>
      <c r="CH552">
        <v>-7.7584780228789896E-5</v>
      </c>
      <c r="CI552">
        <v>-6.6520748077891767E-5</v>
      </c>
      <c r="CJ552">
        <v>9.6414514700882137E-5</v>
      </c>
      <c r="CK552">
        <v>-7.3611648986116052E-5</v>
      </c>
      <c r="CL552">
        <v>-1.4801888028159738E-4</v>
      </c>
      <c r="CM552">
        <v>7.0825481088832021E-5</v>
      </c>
      <c r="CN552">
        <v>3.768411697819829E-4</v>
      </c>
      <c r="CO552">
        <v>5.0944963004440069E-4</v>
      </c>
      <c r="CP552">
        <v>4.2305124225094914E-4</v>
      </c>
      <c r="CQ552">
        <v>3.5060697700828314E-4</v>
      </c>
      <c r="CR552">
        <v>3.3646260271780193E-4</v>
      </c>
      <c r="CS552">
        <v>5.7533982908353209E-4</v>
      </c>
      <c r="CT552">
        <v>5.5759534006938338E-5</v>
      </c>
      <c r="CU552">
        <v>7.3217526078224182E-2</v>
      </c>
      <c r="CV552">
        <v>0.6461479663848877</v>
      </c>
      <c r="CW552">
        <v>0.67735099792480469</v>
      </c>
      <c r="CX552">
        <v>0.68035739660263062</v>
      </c>
      <c r="CY552">
        <v>0.67879623174667358</v>
      </c>
      <c r="CZ552">
        <v>0.65635651350021362</v>
      </c>
      <c r="DA552">
        <v>6.7699931561946869E-2</v>
      </c>
      <c r="DB552">
        <v>-1.8022798001766205E-2</v>
      </c>
      <c r="DC552">
        <v>-1.5898624435067177E-2</v>
      </c>
      <c r="DD552">
        <v>4.0832351893186569E-2</v>
      </c>
      <c r="DE552">
        <v>4.0082789957523346E-2</v>
      </c>
      <c r="DF552">
        <v>4.0206089615821838E-2</v>
      </c>
      <c r="DG552">
        <v>4.1494742035865784E-2</v>
      </c>
      <c r="DH552">
        <v>4.4771641492843628E-2</v>
      </c>
      <c r="DI552">
        <v>5.3136654198169708E-2</v>
      </c>
      <c r="DJ552">
        <v>6.8242773413658142E-2</v>
      </c>
      <c r="DK552">
        <v>6.4322218298912048E-2</v>
      </c>
      <c r="DL552">
        <v>6.1982143670320511E-2</v>
      </c>
      <c r="DM552">
        <v>6.5303564071655273E-2</v>
      </c>
      <c r="DN552">
        <v>6.598035991191864E-2</v>
      </c>
      <c r="DO552">
        <v>6.5326325595378876E-2</v>
      </c>
      <c r="DP552">
        <v>6.5755262970924377E-2</v>
      </c>
      <c r="DQ552">
        <v>6.7460715770721436E-2</v>
      </c>
      <c r="DR552">
        <v>6.4493201673030853E-2</v>
      </c>
      <c r="DS552">
        <v>0.11005168408155441</v>
      </c>
      <c r="DT552">
        <v>0.6826479434967041</v>
      </c>
      <c r="DU552">
        <v>0.71690428256988525</v>
      </c>
      <c r="DV552">
        <v>0.72036826610565186</v>
      </c>
      <c r="DW552">
        <v>0.71893125772476196</v>
      </c>
      <c r="DX552">
        <v>0.69461703300476074</v>
      </c>
      <c r="DY552">
        <v>0.10136556625366211</v>
      </c>
      <c r="DZ552">
        <v>3.0744101386517286E-3</v>
      </c>
      <c r="EA552">
        <v>3.7286339793354273E-3</v>
      </c>
      <c r="EB552">
        <v>9.9580742418766022E-2</v>
      </c>
      <c r="EC552">
        <v>9.7970940172672272E-2</v>
      </c>
      <c r="ED552">
        <v>9.8369315266609192E-2</v>
      </c>
      <c r="EE552">
        <v>0.10150259733200073</v>
      </c>
      <c r="EF552">
        <v>0.10927557200193405</v>
      </c>
      <c r="EG552">
        <v>0.12996383011341095</v>
      </c>
      <c r="EH552">
        <v>0.16698820888996124</v>
      </c>
      <c r="EI552">
        <v>0.15709103643894196</v>
      </c>
      <c r="EJ552">
        <v>0.15093041956424713</v>
      </c>
      <c r="EK552">
        <v>0.15885597467422485</v>
      </c>
      <c r="EL552">
        <v>0.16063469648361206</v>
      </c>
      <c r="EM552">
        <v>0.15914095938205719</v>
      </c>
      <c r="EN552">
        <v>0.16020961105823517</v>
      </c>
      <c r="EO552">
        <v>0.16403256356716156</v>
      </c>
      <c r="EP552">
        <v>0.15753062069416046</v>
      </c>
      <c r="EQ552">
        <v>0.16323435306549072</v>
      </c>
      <c r="ER552">
        <v>0.7353481650352478</v>
      </c>
      <c r="ES552">
        <v>0.77401292324066162</v>
      </c>
      <c r="ET552">
        <v>0.77813756465911865</v>
      </c>
      <c r="EU552">
        <v>0.77687984704971313</v>
      </c>
      <c r="EV552">
        <v>0.74985909461975098</v>
      </c>
      <c r="EW552">
        <v>0.14997340738773346</v>
      </c>
      <c r="EX552">
        <v>3.35354283452034E-2</v>
      </c>
      <c r="EY552">
        <v>3.2067276537418365E-2</v>
      </c>
      <c r="EZ552">
        <v>52.286220550537109</v>
      </c>
      <c r="FA552">
        <v>52.382663726806641</v>
      </c>
      <c r="FB552">
        <v>51.581989288330078</v>
      </c>
      <c r="FC552">
        <v>50.708950042724609</v>
      </c>
      <c r="FD552">
        <v>51.406028747558594</v>
      </c>
      <c r="FE552">
        <v>50.507392883300781</v>
      </c>
      <c r="FF552">
        <v>51.167797088623047</v>
      </c>
      <c r="FG552">
        <v>50.982009887695312</v>
      </c>
      <c r="FH552">
        <v>51.092830657958984</v>
      </c>
      <c r="FI552">
        <v>50.896011352539063</v>
      </c>
      <c r="FJ552">
        <v>50.352115631103516</v>
      </c>
      <c r="FK552">
        <v>49.918880462646484</v>
      </c>
      <c r="FL552">
        <v>51.059349060058594</v>
      </c>
      <c r="FM552">
        <v>51.480812072753906</v>
      </c>
      <c r="FN552">
        <v>51.469669342041016</v>
      </c>
      <c r="FO552">
        <v>52.949005126953125</v>
      </c>
      <c r="FP552">
        <v>53.008846282958984</v>
      </c>
      <c r="FQ552">
        <v>52.463180541992188</v>
      </c>
      <c r="FR552">
        <v>52.689956665039062</v>
      </c>
      <c r="FS552">
        <v>52.127952575683594</v>
      </c>
      <c r="FT552">
        <v>51.294719696044922</v>
      </c>
      <c r="FU552">
        <v>50.978916168212891</v>
      </c>
      <c r="FV552">
        <v>51.135234832763672</v>
      </c>
      <c r="FW552">
        <v>51.336345672607422</v>
      </c>
      <c r="FX552">
        <v>91</v>
      </c>
      <c r="FY552">
        <v>2.6821784675121307E-2</v>
      </c>
      <c r="FZ552">
        <v>1</v>
      </c>
      <c r="GA552" s="57" t="s">
        <v>10</v>
      </c>
    </row>
    <row r="553" spans="1:183" x14ac:dyDescent="0.2">
      <c r="A553" t="s">
        <v>242</v>
      </c>
      <c r="B553" t="s">
        <v>246</v>
      </c>
      <c r="C553" t="s">
        <v>218</v>
      </c>
      <c r="D553" t="s">
        <v>37</v>
      </c>
      <c r="E553">
        <v>2016</v>
      </c>
      <c r="F553" t="s">
        <v>220</v>
      </c>
      <c r="G553" t="s">
        <v>245</v>
      </c>
      <c r="H553" s="57" t="s">
        <v>234</v>
      </c>
      <c r="I553">
        <v>25.51</v>
      </c>
      <c r="L553">
        <v>2.8873954227772547</v>
      </c>
      <c r="M553">
        <v>2.865067923643589</v>
      </c>
      <c r="N553">
        <v>2.9197518681852488</v>
      </c>
      <c r="O553">
        <v>3.0349974725004421</v>
      </c>
      <c r="P553">
        <v>3.1722313085617837</v>
      </c>
      <c r="Q553">
        <v>3.4226291538941469</v>
      </c>
      <c r="R553">
        <v>3.9837446672304679</v>
      </c>
      <c r="S553">
        <v>3.9107022423998594</v>
      </c>
      <c r="T553">
        <v>3.845099940991545</v>
      </c>
      <c r="U553">
        <v>4.004619591408666</v>
      </c>
      <c r="V553">
        <v>4.0580882938051834</v>
      </c>
      <c r="W553">
        <v>4.0298742044912448</v>
      </c>
      <c r="X553">
        <v>4.064105190452266</v>
      </c>
      <c r="Y553">
        <v>3.9744984645923971</v>
      </c>
      <c r="Z553">
        <v>3.9994343779182628</v>
      </c>
      <c r="AA553">
        <v>4.0512327065585945</v>
      </c>
      <c r="AB553">
        <v>4.1202585461001249</v>
      </c>
      <c r="AC553">
        <v>4.2650462254928954</v>
      </c>
      <c r="AD553">
        <v>4.2500895151737765</v>
      </c>
      <c r="AE553">
        <v>4.2127135567153271</v>
      </c>
      <c r="AF553">
        <v>4.0775814080178971</v>
      </c>
      <c r="AG553">
        <v>3.7153707353045684</v>
      </c>
      <c r="AH553">
        <v>3.3326283769121168</v>
      </c>
      <c r="AI553">
        <v>3.143105593869747</v>
      </c>
      <c r="AJ553">
        <v>-9.929395467042923E-2</v>
      </c>
      <c r="AK553">
        <v>-9.7991675138473511E-2</v>
      </c>
      <c r="AL553">
        <v>-9.8524488508701324E-2</v>
      </c>
      <c r="AM553">
        <v>-0.10163564234972</v>
      </c>
      <c r="AN553">
        <v>-0.10908274352550507</v>
      </c>
      <c r="AO553">
        <v>-0.13011105358600616</v>
      </c>
      <c r="AP553">
        <v>-0.16728425025939941</v>
      </c>
      <c r="AQ553">
        <v>-0.15694938600063324</v>
      </c>
      <c r="AR553">
        <v>-0.15017673373222351</v>
      </c>
      <c r="AS553">
        <v>-0.15783707797527313</v>
      </c>
      <c r="AT553">
        <v>-0.1597885936498642</v>
      </c>
      <c r="AU553">
        <v>-0.15843974053859711</v>
      </c>
      <c r="AV553">
        <v>-0.1595366895198822</v>
      </c>
      <c r="AW553">
        <v>-0.16288189589977264</v>
      </c>
      <c r="AX553">
        <v>-0.15741910040378571</v>
      </c>
      <c r="AY553">
        <v>-1.6799304634332657E-2</v>
      </c>
      <c r="AZ553">
        <v>0.55694782733917236</v>
      </c>
      <c r="BA553">
        <v>0.58068901300430298</v>
      </c>
      <c r="BB553">
        <v>0.58257722854614258</v>
      </c>
      <c r="BC553">
        <v>0.58071261644363403</v>
      </c>
      <c r="BD553">
        <v>0.56285393238067627</v>
      </c>
      <c r="BE553">
        <v>-1.4573551714420319E-2</v>
      </c>
      <c r="BF553">
        <v>-6.9581024348735809E-2</v>
      </c>
      <c r="BG553">
        <v>-6.3864521682262421E-2</v>
      </c>
      <c r="BH553">
        <v>-4.0545564144849777E-2</v>
      </c>
      <c r="BI553">
        <v>-4.0103521198034286E-2</v>
      </c>
      <c r="BJ553">
        <v>-4.0361259132623672E-2</v>
      </c>
      <c r="BK553">
        <v>-4.1627783328294754E-2</v>
      </c>
      <c r="BL553">
        <v>-4.4578813016414642E-2</v>
      </c>
      <c r="BM553">
        <v>-5.3283877670764923E-2</v>
      </c>
      <c r="BN553">
        <v>-6.8538807332515717E-2</v>
      </c>
      <c r="BO553">
        <v>-6.4180567860603333E-2</v>
      </c>
      <c r="BP553">
        <v>-6.1228461563587189E-2</v>
      </c>
      <c r="BQ553">
        <v>-6.4284659922122955E-2</v>
      </c>
      <c r="BR553">
        <v>-6.5134257078170776E-2</v>
      </c>
      <c r="BS553">
        <v>-6.462511420249939E-2</v>
      </c>
      <c r="BT553">
        <v>-6.5082333981990814E-2</v>
      </c>
      <c r="BU553">
        <v>-6.6310033202171326E-2</v>
      </c>
      <c r="BV553">
        <v>-6.4381681382656097E-2</v>
      </c>
      <c r="BW553">
        <v>3.6383368074893951E-2</v>
      </c>
      <c r="BX553">
        <v>0.60964798927307129</v>
      </c>
      <c r="BY553">
        <v>0.63779771327972412</v>
      </c>
      <c r="BZ553">
        <v>0.64034652709960938</v>
      </c>
      <c r="CA553">
        <v>0.63866120576858521</v>
      </c>
      <c r="CB553">
        <v>0.6180959939956665</v>
      </c>
      <c r="CC553">
        <v>3.4034285694360733E-2</v>
      </c>
      <c r="CD553">
        <v>-3.9120007306337357E-2</v>
      </c>
      <c r="CE553">
        <v>-3.5525880753993988E-2</v>
      </c>
      <c r="CF553">
        <v>1.4339413610287011E-4</v>
      </c>
      <c r="CG553">
        <v>-1.0365469279349782E-5</v>
      </c>
      <c r="CH553">
        <v>-7.7584780228789896E-5</v>
      </c>
      <c r="CI553">
        <v>-6.6520748077891767E-5</v>
      </c>
      <c r="CJ553">
        <v>9.6414514700882137E-5</v>
      </c>
      <c r="CK553">
        <v>-7.3611648986116052E-5</v>
      </c>
      <c r="CL553">
        <v>-1.4801888028159738E-4</v>
      </c>
      <c r="CM553">
        <v>7.0825481088832021E-5</v>
      </c>
      <c r="CN553">
        <v>3.768411697819829E-4</v>
      </c>
      <c r="CO553">
        <v>5.0944963004440069E-4</v>
      </c>
      <c r="CP553">
        <v>4.2305124225094914E-4</v>
      </c>
      <c r="CQ553">
        <v>3.5060697700828314E-4</v>
      </c>
      <c r="CR553">
        <v>3.3646260271780193E-4</v>
      </c>
      <c r="CS553">
        <v>5.7533982908353209E-4</v>
      </c>
      <c r="CT553">
        <v>5.5759534006938338E-5</v>
      </c>
      <c r="CU553">
        <v>7.3217526078224182E-2</v>
      </c>
      <c r="CV553">
        <v>0.6461479663848877</v>
      </c>
      <c r="CW553">
        <v>0.67735099792480469</v>
      </c>
      <c r="CX553">
        <v>0.68035739660263062</v>
      </c>
      <c r="CY553">
        <v>0.67879623174667358</v>
      </c>
      <c r="CZ553">
        <v>0.65635651350021362</v>
      </c>
      <c r="DA553">
        <v>6.7699931561946869E-2</v>
      </c>
      <c r="DB553">
        <v>-1.8022798001766205E-2</v>
      </c>
      <c r="DC553">
        <v>-1.5898624435067177E-2</v>
      </c>
      <c r="DD553">
        <v>4.0832351893186569E-2</v>
      </c>
      <c r="DE553">
        <v>4.0082789957523346E-2</v>
      </c>
      <c r="DF553">
        <v>4.0206089615821838E-2</v>
      </c>
      <c r="DG553">
        <v>4.1494742035865784E-2</v>
      </c>
      <c r="DH553">
        <v>4.4771641492843628E-2</v>
      </c>
      <c r="DI553">
        <v>5.3136654198169708E-2</v>
      </c>
      <c r="DJ553">
        <v>6.8242773413658142E-2</v>
      </c>
      <c r="DK553">
        <v>6.4322218298912048E-2</v>
      </c>
      <c r="DL553">
        <v>6.1982143670320511E-2</v>
      </c>
      <c r="DM553">
        <v>6.5303564071655273E-2</v>
      </c>
      <c r="DN553">
        <v>6.598035991191864E-2</v>
      </c>
      <c r="DO553">
        <v>6.5326325595378876E-2</v>
      </c>
      <c r="DP553">
        <v>6.5755262970924377E-2</v>
      </c>
      <c r="DQ553">
        <v>6.7460715770721436E-2</v>
      </c>
      <c r="DR553">
        <v>6.4493201673030853E-2</v>
      </c>
      <c r="DS553">
        <v>0.11005168408155441</v>
      </c>
      <c r="DT553">
        <v>0.6826479434967041</v>
      </c>
      <c r="DU553">
        <v>0.71690428256988525</v>
      </c>
      <c r="DV553">
        <v>0.72036826610565186</v>
      </c>
      <c r="DW553">
        <v>0.71893125772476196</v>
      </c>
      <c r="DX553">
        <v>0.69461703300476074</v>
      </c>
      <c r="DY553">
        <v>0.10136556625366211</v>
      </c>
      <c r="DZ553">
        <v>3.0744101386517286E-3</v>
      </c>
      <c r="EA553">
        <v>3.7286339793354273E-3</v>
      </c>
      <c r="EB553">
        <v>9.9580742418766022E-2</v>
      </c>
      <c r="EC553">
        <v>9.7970940172672272E-2</v>
      </c>
      <c r="ED553">
        <v>9.8369315266609192E-2</v>
      </c>
      <c r="EE553">
        <v>0.10150259733200073</v>
      </c>
      <c r="EF553">
        <v>0.10927557200193405</v>
      </c>
      <c r="EG553">
        <v>0.12996383011341095</v>
      </c>
      <c r="EH553">
        <v>0.16698820888996124</v>
      </c>
      <c r="EI553">
        <v>0.15709103643894196</v>
      </c>
      <c r="EJ553">
        <v>0.15093041956424713</v>
      </c>
      <c r="EK553">
        <v>0.15885597467422485</v>
      </c>
      <c r="EL553">
        <v>0.16063469648361206</v>
      </c>
      <c r="EM553">
        <v>0.15914095938205719</v>
      </c>
      <c r="EN553">
        <v>0.16020961105823517</v>
      </c>
      <c r="EO553">
        <v>0.16403256356716156</v>
      </c>
      <c r="EP553">
        <v>0.15753062069416046</v>
      </c>
      <c r="EQ553">
        <v>0.16323435306549072</v>
      </c>
      <c r="ER553">
        <v>0.7353481650352478</v>
      </c>
      <c r="ES553">
        <v>0.77401292324066162</v>
      </c>
      <c r="ET553">
        <v>0.77813756465911865</v>
      </c>
      <c r="EU553">
        <v>0.77687984704971313</v>
      </c>
      <c r="EV553">
        <v>0.74985909461975098</v>
      </c>
      <c r="EW553">
        <v>0.14997340738773346</v>
      </c>
      <c r="EX553">
        <v>3.35354283452034E-2</v>
      </c>
      <c r="EY553">
        <v>3.2067276537418365E-2</v>
      </c>
      <c r="EZ553">
        <v>52.286220550537109</v>
      </c>
      <c r="FA553">
        <v>52.382663726806641</v>
      </c>
      <c r="FB553">
        <v>51.581989288330078</v>
      </c>
      <c r="FC553">
        <v>50.708950042724609</v>
      </c>
      <c r="FD553">
        <v>51.406028747558594</v>
      </c>
      <c r="FE553">
        <v>50.507392883300781</v>
      </c>
      <c r="FF553">
        <v>51.167797088623047</v>
      </c>
      <c r="FG553">
        <v>50.982009887695312</v>
      </c>
      <c r="FH553">
        <v>51.092830657958984</v>
      </c>
      <c r="FI553">
        <v>50.896011352539063</v>
      </c>
      <c r="FJ553">
        <v>50.352115631103516</v>
      </c>
      <c r="FK553">
        <v>49.918880462646484</v>
      </c>
      <c r="FL553">
        <v>51.059349060058594</v>
      </c>
      <c r="FM553">
        <v>51.480812072753906</v>
      </c>
      <c r="FN553">
        <v>51.469669342041016</v>
      </c>
      <c r="FO553">
        <v>52.949005126953125</v>
      </c>
      <c r="FP553">
        <v>53.008846282958984</v>
      </c>
      <c r="FQ553">
        <v>52.463180541992188</v>
      </c>
      <c r="FR553">
        <v>52.689956665039062</v>
      </c>
      <c r="FS553">
        <v>52.127952575683594</v>
      </c>
      <c r="FT553">
        <v>51.294719696044922</v>
      </c>
      <c r="FU553">
        <v>50.978916168212891</v>
      </c>
      <c r="FV553">
        <v>51.135234832763672</v>
      </c>
      <c r="FW553">
        <v>51.336345672607422</v>
      </c>
      <c r="FX553">
        <v>91</v>
      </c>
      <c r="FY553">
        <v>2.6821784675121307E-2</v>
      </c>
      <c r="FZ553">
        <v>1</v>
      </c>
      <c r="GA553" s="57" t="s">
        <v>10</v>
      </c>
    </row>
    <row r="554" spans="1:183" x14ac:dyDescent="0.2">
      <c r="A554" t="s">
        <v>242</v>
      </c>
      <c r="B554" t="s">
        <v>246</v>
      </c>
      <c r="C554" t="s">
        <v>218</v>
      </c>
      <c r="D554" t="s">
        <v>38</v>
      </c>
      <c r="E554">
        <v>2014</v>
      </c>
      <c r="F554" t="s">
        <v>220</v>
      </c>
      <c r="G554" t="s">
        <v>245</v>
      </c>
      <c r="H554" s="57" t="s">
        <v>234</v>
      </c>
      <c r="I554">
        <v>56.5</v>
      </c>
      <c r="L554">
        <v>6.6056742146032912</v>
      </c>
      <c r="M554">
        <v>6.5574644673891838</v>
      </c>
      <c r="N554">
        <v>6.6749810181922182</v>
      </c>
      <c r="O554">
        <v>6.8875117555267824</v>
      </c>
      <c r="P554">
        <v>7.2130078751594509</v>
      </c>
      <c r="Q554">
        <v>7.8331603532606655</v>
      </c>
      <c r="R554">
        <v>9.0850290047647952</v>
      </c>
      <c r="S554">
        <v>8.9159456281680711</v>
      </c>
      <c r="T554">
        <v>8.8106292024313859</v>
      </c>
      <c r="U554">
        <v>9.0898943821943181</v>
      </c>
      <c r="V554">
        <v>9.153693663300837</v>
      </c>
      <c r="W554">
        <v>9.2914250219537422</v>
      </c>
      <c r="X554">
        <v>9.1111581048149493</v>
      </c>
      <c r="Y554">
        <v>8.9716326520220555</v>
      </c>
      <c r="Z554">
        <v>8.9993497704452246</v>
      </c>
      <c r="AA554">
        <v>9.0753280263005305</v>
      </c>
      <c r="AB554">
        <v>9.2815405963423032</v>
      </c>
      <c r="AC554">
        <v>9.6066636791712323</v>
      </c>
      <c r="AD554">
        <v>9.5062346286568591</v>
      </c>
      <c r="AE554">
        <v>9.3416942422200719</v>
      </c>
      <c r="AF554">
        <v>9.0765394268480293</v>
      </c>
      <c r="AG554">
        <v>8.1774927756928939</v>
      </c>
      <c r="AH554">
        <v>7.40327154987372</v>
      </c>
      <c r="AI554">
        <v>7.0083186765417302</v>
      </c>
      <c r="AJ554">
        <v>-0.15117309987545013</v>
      </c>
      <c r="AK554">
        <v>-0.14958752691745758</v>
      </c>
      <c r="AL554">
        <v>-0.15030282735824585</v>
      </c>
      <c r="AM554">
        <v>-0.15411540865898132</v>
      </c>
      <c r="AN554">
        <v>-0.16544269025325775</v>
      </c>
      <c r="AO554">
        <v>-0.19977053999900818</v>
      </c>
      <c r="AP554">
        <v>-0.25727510452270508</v>
      </c>
      <c r="AQ554">
        <v>-0.24056541919708252</v>
      </c>
      <c r="AR554">
        <v>-0.23089583218097687</v>
      </c>
      <c r="AS554">
        <v>-0.24163404107093811</v>
      </c>
      <c r="AT554">
        <v>-0.24189049005508423</v>
      </c>
      <c r="AU554">
        <v>-0.24370771646499634</v>
      </c>
      <c r="AV554">
        <v>-0.24014796316623688</v>
      </c>
      <c r="AW554">
        <v>-0.23629967868328094</v>
      </c>
      <c r="AX554">
        <v>-0.23593474924564362</v>
      </c>
      <c r="AY554">
        <v>2.7997082099318504E-2</v>
      </c>
      <c r="AZ554">
        <v>1.3298846483230591</v>
      </c>
      <c r="BA554">
        <v>1.3903579711914062</v>
      </c>
      <c r="BB554">
        <v>1.3832253217697144</v>
      </c>
      <c r="BC554">
        <v>1.3631812334060669</v>
      </c>
      <c r="BD554">
        <v>1.3232427835464478</v>
      </c>
      <c r="BE554">
        <v>2.7542648836970329E-2</v>
      </c>
      <c r="BF554">
        <v>-0.11234276741743088</v>
      </c>
      <c r="BG554">
        <v>-0.10429660230875015</v>
      </c>
      <c r="BH554">
        <v>-6.1368919909000397E-2</v>
      </c>
      <c r="BI554">
        <v>-6.0938183218240738E-2</v>
      </c>
      <c r="BJ554">
        <v>-6.1234556138515472E-2</v>
      </c>
      <c r="BK554">
        <v>-6.2784299254417419E-2</v>
      </c>
      <c r="BL554">
        <v>-6.7040897905826569E-2</v>
      </c>
      <c r="BM554">
        <v>-8.1171087920665741E-2</v>
      </c>
      <c r="BN554">
        <v>-0.10464202612638474</v>
      </c>
      <c r="BO554">
        <v>-9.7689278423786163E-2</v>
      </c>
      <c r="BP554">
        <v>-9.3540586531162262E-2</v>
      </c>
      <c r="BQ554">
        <v>-9.799155592918396E-2</v>
      </c>
      <c r="BR554">
        <v>-9.804997593164444E-2</v>
      </c>
      <c r="BS554">
        <v>-9.8733320832252502E-2</v>
      </c>
      <c r="BT554">
        <v>-9.7317717969417572E-2</v>
      </c>
      <c r="BU554">
        <v>-9.5626093447208405E-2</v>
      </c>
      <c r="BV554">
        <v>-9.5686651766300201E-2</v>
      </c>
      <c r="BW554">
        <v>0.10844013839960098</v>
      </c>
      <c r="BX554">
        <v>1.4104766845703125</v>
      </c>
      <c r="BY554">
        <v>1.4776781797409058</v>
      </c>
      <c r="BZ554">
        <v>1.4705865383148193</v>
      </c>
      <c r="CA554">
        <v>1.449460506439209</v>
      </c>
      <c r="CB554">
        <v>1.405991792678833</v>
      </c>
      <c r="CC554">
        <v>9.8884522914886475E-2</v>
      </c>
      <c r="CD554">
        <v>-6.7266084253787994E-2</v>
      </c>
      <c r="CE554">
        <v>-6.1740420758724213E-2</v>
      </c>
      <c r="CF554">
        <v>8.2918244879692793E-4</v>
      </c>
      <c r="CG554">
        <v>4.6008470235392451E-4</v>
      </c>
      <c r="CH554">
        <v>4.5385700650513172E-4</v>
      </c>
      <c r="CI554">
        <v>4.7134704072959721E-4</v>
      </c>
      <c r="CJ554">
        <v>1.1118914699181914E-3</v>
      </c>
      <c r="CK554">
        <v>9.7053020726889372E-4</v>
      </c>
      <c r="CL554">
        <v>1.0711702052503824E-3</v>
      </c>
      <c r="CM554">
        <v>1.2662973022088408E-3</v>
      </c>
      <c r="CN554">
        <v>1.5912365633994341E-3</v>
      </c>
      <c r="CO554">
        <v>1.4947924064472318E-3</v>
      </c>
      <c r="CP554">
        <v>1.5735271153971553E-3</v>
      </c>
      <c r="CQ554">
        <v>1.6755035612732172E-3</v>
      </c>
      <c r="CR554">
        <v>1.6060656635090709E-3</v>
      </c>
      <c r="CS554">
        <v>1.8039965070784092E-3</v>
      </c>
      <c r="CT554">
        <v>1.4487619046121836E-3</v>
      </c>
      <c r="CU554">
        <v>0.16415475308895111</v>
      </c>
      <c r="CV554">
        <v>1.4662944078445435</v>
      </c>
      <c r="CW554">
        <v>1.5381557941436768</v>
      </c>
      <c r="CX554">
        <v>1.531092643737793</v>
      </c>
      <c r="CY554">
        <v>1.5092172622680664</v>
      </c>
      <c r="CZ554">
        <v>1.4633034467697144</v>
      </c>
      <c r="DA554">
        <v>0.14829568564891815</v>
      </c>
      <c r="DB554">
        <v>-3.6046110093593597E-2</v>
      </c>
      <c r="DC554">
        <v>-3.2266136258840561E-2</v>
      </c>
      <c r="DD554">
        <v>6.3027285039424896E-2</v>
      </c>
      <c r="DE554">
        <v>6.1858352273702621E-2</v>
      </c>
      <c r="DF554">
        <v>6.2142267823219299E-2</v>
      </c>
      <c r="DG554">
        <v>6.3726991415023804E-2</v>
      </c>
      <c r="DH554">
        <v>6.9264680147171021E-2</v>
      </c>
      <c r="DI554">
        <v>8.3112142980098724E-2</v>
      </c>
      <c r="DJ554">
        <v>0.10678436607122421</v>
      </c>
      <c r="DK554">
        <v>0.10022187232971191</v>
      </c>
      <c r="DL554">
        <v>9.6723064780235291E-2</v>
      </c>
      <c r="DM554">
        <v>0.10098113864660263</v>
      </c>
      <c r="DN554">
        <v>0.1011970266699791</v>
      </c>
      <c r="DO554">
        <v>0.10208433121442795</v>
      </c>
      <c r="DP554">
        <v>0.10052984952926636</v>
      </c>
      <c r="DQ554">
        <v>9.9234089255332947E-2</v>
      </c>
      <c r="DR554">
        <v>9.8584175109863281E-2</v>
      </c>
      <c r="DS554">
        <v>0.21986936032772064</v>
      </c>
      <c r="DT554">
        <v>1.5221121311187744</v>
      </c>
      <c r="DU554">
        <v>1.5986334085464478</v>
      </c>
      <c r="DV554">
        <v>1.5915987491607666</v>
      </c>
      <c r="DW554">
        <v>1.5689740180969238</v>
      </c>
      <c r="DX554">
        <v>1.5206151008605957</v>
      </c>
      <c r="DY554">
        <v>0.19770684838294983</v>
      </c>
      <c r="DZ554">
        <v>-4.8261396586894989E-3</v>
      </c>
      <c r="EA554">
        <v>-2.7918540872633457E-3</v>
      </c>
      <c r="EB554">
        <v>0.15283146500587463</v>
      </c>
      <c r="EC554">
        <v>0.15050770342350006</v>
      </c>
      <c r="ED554">
        <v>0.15121053159236908</v>
      </c>
      <c r="EE554">
        <v>0.15505810081958771</v>
      </c>
      <c r="EF554">
        <v>0.1676664799451828</v>
      </c>
      <c r="EG554">
        <v>0.20171159505844116</v>
      </c>
      <c r="EH554">
        <v>0.25941744446754456</v>
      </c>
      <c r="EI554">
        <v>0.24309800565242767</v>
      </c>
      <c r="EJ554">
        <v>0.2340783029794693</v>
      </c>
      <c r="EK554">
        <v>0.24462361633777618</v>
      </c>
      <c r="EL554">
        <v>0.24503754079341888</v>
      </c>
      <c r="EM554">
        <v>0.24705871939659119</v>
      </c>
      <c r="EN554">
        <v>0.24336008727550507</v>
      </c>
      <c r="EO554">
        <v>0.23990766704082489</v>
      </c>
      <c r="EP554">
        <v>0.23883228003978729</v>
      </c>
      <c r="EQ554">
        <v>0.30031242966651917</v>
      </c>
      <c r="ER554">
        <v>1.6027040481567383</v>
      </c>
      <c r="ES554">
        <v>1.6859534978866577</v>
      </c>
      <c r="ET554">
        <v>1.6789599657058716</v>
      </c>
      <c r="EU554">
        <v>1.6552532911300659</v>
      </c>
      <c r="EV554">
        <v>1.603364109992981</v>
      </c>
      <c r="EW554">
        <v>0.26904872059822083</v>
      </c>
      <c r="EX554">
        <v>4.0250539779663086E-2</v>
      </c>
      <c r="EY554">
        <v>3.9764329791069031E-2</v>
      </c>
      <c r="EZ554">
        <v>45.486576080322266</v>
      </c>
      <c r="FA554">
        <v>44.342803955078125</v>
      </c>
      <c r="FB554">
        <v>43.480087280273438</v>
      </c>
      <c r="FC554">
        <v>43.50848388671875</v>
      </c>
      <c r="FD554">
        <v>42.810760498046875</v>
      </c>
      <c r="FE554">
        <v>41.769123077392578</v>
      </c>
      <c r="FF554">
        <v>40.876007080078125</v>
      </c>
      <c r="FG554">
        <v>41.064785003662109</v>
      </c>
      <c r="FH554">
        <v>43.483863830566406</v>
      </c>
      <c r="FI554">
        <v>45.604434967041016</v>
      </c>
      <c r="FJ554">
        <v>46.184452056884766</v>
      </c>
      <c r="FK554">
        <v>45.431056976318359</v>
      </c>
      <c r="FL554">
        <v>46.559303283691406</v>
      </c>
      <c r="FM554">
        <v>47.701854705810547</v>
      </c>
      <c r="FN554">
        <v>48.508190155029297</v>
      </c>
      <c r="FO554">
        <v>48.534439086914063</v>
      </c>
      <c r="FP554">
        <v>47.907119750976562</v>
      </c>
      <c r="FQ554">
        <v>46.863391876220703</v>
      </c>
      <c r="FR554">
        <v>46.317543029785156</v>
      </c>
      <c r="FS554">
        <v>45.062290191650391</v>
      </c>
      <c r="FT554">
        <v>44.316226959228516</v>
      </c>
      <c r="FU554">
        <v>43.694255828857422</v>
      </c>
      <c r="FV554">
        <v>42.011753082275391</v>
      </c>
      <c r="FW554">
        <v>40.895481109619141</v>
      </c>
      <c r="FX554">
        <v>91</v>
      </c>
      <c r="FY554">
        <v>2.6821784675121307E-2</v>
      </c>
      <c r="FZ554">
        <v>1</v>
      </c>
      <c r="GA554" s="57" t="s">
        <v>10</v>
      </c>
    </row>
    <row r="555" spans="1:183" x14ac:dyDescent="0.2">
      <c r="A555" t="s">
        <v>242</v>
      </c>
      <c r="B555" t="s">
        <v>246</v>
      </c>
      <c r="C555" t="s">
        <v>218</v>
      </c>
      <c r="D555" t="s">
        <v>38</v>
      </c>
      <c r="E555">
        <v>2015</v>
      </c>
      <c r="F555" t="s">
        <v>220</v>
      </c>
      <c r="G555" t="s">
        <v>245</v>
      </c>
      <c r="H555" s="57" t="s">
        <v>234</v>
      </c>
      <c r="I555">
        <v>56.5</v>
      </c>
      <c r="L555">
        <v>6.6056742146032912</v>
      </c>
      <c r="M555">
        <v>6.5574644673891838</v>
      </c>
      <c r="N555">
        <v>6.6749810181922182</v>
      </c>
      <c r="O555">
        <v>6.8875117555267824</v>
      </c>
      <c r="P555">
        <v>7.2130078751594509</v>
      </c>
      <c r="Q555">
        <v>7.8331603532606655</v>
      </c>
      <c r="R555">
        <v>9.0850290047647952</v>
      </c>
      <c r="S555">
        <v>8.9159456281680711</v>
      </c>
      <c r="T555">
        <v>8.8106292024313859</v>
      </c>
      <c r="U555">
        <v>9.0898943821943181</v>
      </c>
      <c r="V555">
        <v>9.153693663300837</v>
      </c>
      <c r="W555">
        <v>9.2914250219537422</v>
      </c>
      <c r="X555">
        <v>9.1111581048149493</v>
      </c>
      <c r="Y555">
        <v>8.9716326520220555</v>
      </c>
      <c r="Z555">
        <v>8.9993497704452246</v>
      </c>
      <c r="AA555">
        <v>9.0753280263005305</v>
      </c>
      <c r="AB555">
        <v>9.2815405963423032</v>
      </c>
      <c r="AC555">
        <v>9.6066636791712323</v>
      </c>
      <c r="AD555">
        <v>9.5062346286568591</v>
      </c>
      <c r="AE555">
        <v>9.3416942422200719</v>
      </c>
      <c r="AF555">
        <v>9.0765394268480293</v>
      </c>
      <c r="AG555">
        <v>8.1774927756928939</v>
      </c>
      <c r="AH555">
        <v>7.40327154987372</v>
      </c>
      <c r="AI555">
        <v>7.0083186765417302</v>
      </c>
      <c r="AJ555">
        <v>-0.15117309987545013</v>
      </c>
      <c r="AK555">
        <v>-0.14958752691745758</v>
      </c>
      <c r="AL555">
        <v>-0.15030282735824585</v>
      </c>
      <c r="AM555">
        <v>-0.15411540865898132</v>
      </c>
      <c r="AN555">
        <v>-0.16544269025325775</v>
      </c>
      <c r="AO555">
        <v>-0.19977053999900818</v>
      </c>
      <c r="AP555">
        <v>-0.25727510452270508</v>
      </c>
      <c r="AQ555">
        <v>-0.24056541919708252</v>
      </c>
      <c r="AR555">
        <v>-0.23089583218097687</v>
      </c>
      <c r="AS555">
        <v>-0.24163404107093811</v>
      </c>
      <c r="AT555">
        <v>-0.24189049005508423</v>
      </c>
      <c r="AU555">
        <v>-0.24370771646499634</v>
      </c>
      <c r="AV555">
        <v>-0.24014796316623688</v>
      </c>
      <c r="AW555">
        <v>-0.23629967868328094</v>
      </c>
      <c r="AX555">
        <v>-0.23593474924564362</v>
      </c>
      <c r="AY555">
        <v>2.7997082099318504E-2</v>
      </c>
      <c r="AZ555">
        <v>1.3298846483230591</v>
      </c>
      <c r="BA555">
        <v>1.3903579711914062</v>
      </c>
      <c r="BB555">
        <v>1.3832253217697144</v>
      </c>
      <c r="BC555">
        <v>1.3631812334060669</v>
      </c>
      <c r="BD555">
        <v>1.3232427835464478</v>
      </c>
      <c r="BE555">
        <v>2.7542648836970329E-2</v>
      </c>
      <c r="BF555">
        <v>-0.11234276741743088</v>
      </c>
      <c r="BG555">
        <v>-0.10429660230875015</v>
      </c>
      <c r="BH555">
        <v>-6.1368919909000397E-2</v>
      </c>
      <c r="BI555">
        <v>-6.0938183218240738E-2</v>
      </c>
      <c r="BJ555">
        <v>-6.1234556138515472E-2</v>
      </c>
      <c r="BK555">
        <v>-6.2784299254417419E-2</v>
      </c>
      <c r="BL555">
        <v>-6.7040897905826569E-2</v>
      </c>
      <c r="BM555">
        <v>-8.1171087920665741E-2</v>
      </c>
      <c r="BN555">
        <v>-0.10464202612638474</v>
      </c>
      <c r="BO555">
        <v>-9.7689278423786163E-2</v>
      </c>
      <c r="BP555">
        <v>-9.3540586531162262E-2</v>
      </c>
      <c r="BQ555">
        <v>-9.799155592918396E-2</v>
      </c>
      <c r="BR555">
        <v>-9.804997593164444E-2</v>
      </c>
      <c r="BS555">
        <v>-9.8733320832252502E-2</v>
      </c>
      <c r="BT555">
        <v>-9.7317717969417572E-2</v>
      </c>
      <c r="BU555">
        <v>-9.5626093447208405E-2</v>
      </c>
      <c r="BV555">
        <v>-9.5686651766300201E-2</v>
      </c>
      <c r="BW555">
        <v>0.10844013839960098</v>
      </c>
      <c r="BX555">
        <v>1.4104766845703125</v>
      </c>
      <c r="BY555">
        <v>1.4776781797409058</v>
      </c>
      <c r="BZ555">
        <v>1.4705865383148193</v>
      </c>
      <c r="CA555">
        <v>1.449460506439209</v>
      </c>
      <c r="CB555">
        <v>1.405991792678833</v>
      </c>
      <c r="CC555">
        <v>9.8884522914886475E-2</v>
      </c>
      <c r="CD555">
        <v>-6.7266084253787994E-2</v>
      </c>
      <c r="CE555">
        <v>-6.1740420758724213E-2</v>
      </c>
      <c r="CF555">
        <v>8.2918244879692793E-4</v>
      </c>
      <c r="CG555">
        <v>4.6008470235392451E-4</v>
      </c>
      <c r="CH555">
        <v>4.5385700650513172E-4</v>
      </c>
      <c r="CI555">
        <v>4.7134704072959721E-4</v>
      </c>
      <c r="CJ555">
        <v>1.1118914699181914E-3</v>
      </c>
      <c r="CK555">
        <v>9.7053020726889372E-4</v>
      </c>
      <c r="CL555">
        <v>1.0711702052503824E-3</v>
      </c>
      <c r="CM555">
        <v>1.2662973022088408E-3</v>
      </c>
      <c r="CN555">
        <v>1.5912365633994341E-3</v>
      </c>
      <c r="CO555">
        <v>1.4947924064472318E-3</v>
      </c>
      <c r="CP555">
        <v>1.5735271153971553E-3</v>
      </c>
      <c r="CQ555">
        <v>1.6755035612732172E-3</v>
      </c>
      <c r="CR555">
        <v>1.6060656635090709E-3</v>
      </c>
      <c r="CS555">
        <v>1.8039965070784092E-3</v>
      </c>
      <c r="CT555">
        <v>1.4487619046121836E-3</v>
      </c>
      <c r="CU555">
        <v>0.16415475308895111</v>
      </c>
      <c r="CV555">
        <v>1.4662944078445435</v>
      </c>
      <c r="CW555">
        <v>1.5381557941436768</v>
      </c>
      <c r="CX555">
        <v>1.531092643737793</v>
      </c>
      <c r="CY555">
        <v>1.5092172622680664</v>
      </c>
      <c r="CZ555">
        <v>1.4633034467697144</v>
      </c>
      <c r="DA555">
        <v>0.14829568564891815</v>
      </c>
      <c r="DB555">
        <v>-3.6046110093593597E-2</v>
      </c>
      <c r="DC555">
        <v>-3.2266136258840561E-2</v>
      </c>
      <c r="DD555">
        <v>6.3027285039424896E-2</v>
      </c>
      <c r="DE555">
        <v>6.1858352273702621E-2</v>
      </c>
      <c r="DF555">
        <v>6.2142267823219299E-2</v>
      </c>
      <c r="DG555">
        <v>6.3726991415023804E-2</v>
      </c>
      <c r="DH555">
        <v>6.9264680147171021E-2</v>
      </c>
      <c r="DI555">
        <v>8.3112142980098724E-2</v>
      </c>
      <c r="DJ555">
        <v>0.10678436607122421</v>
      </c>
      <c r="DK555">
        <v>0.10022187232971191</v>
      </c>
      <c r="DL555">
        <v>9.6723064780235291E-2</v>
      </c>
      <c r="DM555">
        <v>0.10098113864660263</v>
      </c>
      <c r="DN555">
        <v>0.1011970266699791</v>
      </c>
      <c r="DO555">
        <v>0.10208433121442795</v>
      </c>
      <c r="DP555">
        <v>0.10052984952926636</v>
      </c>
      <c r="DQ555">
        <v>9.9234089255332947E-2</v>
      </c>
      <c r="DR555">
        <v>9.8584175109863281E-2</v>
      </c>
      <c r="DS555">
        <v>0.21986936032772064</v>
      </c>
      <c r="DT555">
        <v>1.5221121311187744</v>
      </c>
      <c r="DU555">
        <v>1.5986334085464478</v>
      </c>
      <c r="DV555">
        <v>1.5915987491607666</v>
      </c>
      <c r="DW555">
        <v>1.5689740180969238</v>
      </c>
      <c r="DX555">
        <v>1.5206151008605957</v>
      </c>
      <c r="DY555">
        <v>0.19770684838294983</v>
      </c>
      <c r="DZ555">
        <v>-4.8261396586894989E-3</v>
      </c>
      <c r="EA555">
        <v>-2.7918540872633457E-3</v>
      </c>
      <c r="EB555">
        <v>0.15283146500587463</v>
      </c>
      <c r="EC555">
        <v>0.15050770342350006</v>
      </c>
      <c r="ED555">
        <v>0.15121053159236908</v>
      </c>
      <c r="EE555">
        <v>0.15505810081958771</v>
      </c>
      <c r="EF555">
        <v>0.1676664799451828</v>
      </c>
      <c r="EG555">
        <v>0.20171159505844116</v>
      </c>
      <c r="EH555">
        <v>0.25941744446754456</v>
      </c>
      <c r="EI555">
        <v>0.24309800565242767</v>
      </c>
      <c r="EJ555">
        <v>0.2340783029794693</v>
      </c>
      <c r="EK555">
        <v>0.24462361633777618</v>
      </c>
      <c r="EL555">
        <v>0.24503754079341888</v>
      </c>
      <c r="EM555">
        <v>0.24705871939659119</v>
      </c>
      <c r="EN555">
        <v>0.24336008727550507</v>
      </c>
      <c r="EO555">
        <v>0.23990766704082489</v>
      </c>
      <c r="EP555">
        <v>0.23883228003978729</v>
      </c>
      <c r="EQ555">
        <v>0.30031242966651917</v>
      </c>
      <c r="ER555">
        <v>1.6027040481567383</v>
      </c>
      <c r="ES555">
        <v>1.6859534978866577</v>
      </c>
      <c r="ET555">
        <v>1.6789599657058716</v>
      </c>
      <c r="EU555">
        <v>1.6552532911300659</v>
      </c>
      <c r="EV555">
        <v>1.603364109992981</v>
      </c>
      <c r="EW555">
        <v>0.26904872059822083</v>
      </c>
      <c r="EX555">
        <v>4.0250539779663086E-2</v>
      </c>
      <c r="EY555">
        <v>3.9764329791069031E-2</v>
      </c>
      <c r="EZ555">
        <v>45.486576080322266</v>
      </c>
      <c r="FA555">
        <v>44.342803955078125</v>
      </c>
      <c r="FB555">
        <v>43.480087280273438</v>
      </c>
      <c r="FC555">
        <v>43.50848388671875</v>
      </c>
      <c r="FD555">
        <v>42.810760498046875</v>
      </c>
      <c r="FE555">
        <v>41.769123077392578</v>
      </c>
      <c r="FF555">
        <v>40.876007080078125</v>
      </c>
      <c r="FG555">
        <v>41.064785003662109</v>
      </c>
      <c r="FH555">
        <v>43.483863830566406</v>
      </c>
      <c r="FI555">
        <v>45.604434967041016</v>
      </c>
      <c r="FJ555">
        <v>46.184452056884766</v>
      </c>
      <c r="FK555">
        <v>45.431056976318359</v>
      </c>
      <c r="FL555">
        <v>46.559303283691406</v>
      </c>
      <c r="FM555">
        <v>47.701854705810547</v>
      </c>
      <c r="FN555">
        <v>48.508190155029297</v>
      </c>
      <c r="FO555">
        <v>48.534439086914063</v>
      </c>
      <c r="FP555">
        <v>47.907119750976562</v>
      </c>
      <c r="FQ555">
        <v>46.863391876220703</v>
      </c>
      <c r="FR555">
        <v>46.317543029785156</v>
      </c>
      <c r="FS555">
        <v>45.062290191650391</v>
      </c>
      <c r="FT555">
        <v>44.316226959228516</v>
      </c>
      <c r="FU555">
        <v>43.694255828857422</v>
      </c>
      <c r="FV555">
        <v>42.011753082275391</v>
      </c>
      <c r="FW555">
        <v>40.895481109619141</v>
      </c>
      <c r="FX555">
        <v>91</v>
      </c>
      <c r="FY555">
        <v>2.6821784675121307E-2</v>
      </c>
      <c r="FZ555">
        <v>1</v>
      </c>
      <c r="GA555" s="57" t="s">
        <v>10</v>
      </c>
    </row>
    <row r="556" spans="1:183" x14ac:dyDescent="0.2">
      <c r="A556" t="s">
        <v>242</v>
      </c>
      <c r="B556" t="s">
        <v>246</v>
      </c>
      <c r="C556" t="s">
        <v>218</v>
      </c>
      <c r="D556" t="s">
        <v>38</v>
      </c>
      <c r="E556">
        <v>2016</v>
      </c>
      <c r="F556" t="s">
        <v>220</v>
      </c>
      <c r="G556" t="s">
        <v>245</v>
      </c>
      <c r="H556" s="57" t="s">
        <v>234</v>
      </c>
      <c r="I556">
        <v>56.5</v>
      </c>
      <c r="L556">
        <v>6.6056742146032912</v>
      </c>
      <c r="M556">
        <v>6.5574644673891838</v>
      </c>
      <c r="N556">
        <v>6.6749810181922182</v>
      </c>
      <c r="O556">
        <v>6.8875117555267824</v>
      </c>
      <c r="P556">
        <v>7.2130078751594509</v>
      </c>
      <c r="Q556">
        <v>7.8331603532606655</v>
      </c>
      <c r="R556">
        <v>9.0850290047647952</v>
      </c>
      <c r="S556">
        <v>8.9159456281680711</v>
      </c>
      <c r="T556">
        <v>8.8106292024313859</v>
      </c>
      <c r="U556">
        <v>9.0898943821943181</v>
      </c>
      <c r="V556">
        <v>9.153693663300837</v>
      </c>
      <c r="W556">
        <v>9.2914250219537422</v>
      </c>
      <c r="X556">
        <v>9.1111581048149493</v>
      </c>
      <c r="Y556">
        <v>8.9716326520220555</v>
      </c>
      <c r="Z556">
        <v>8.9993497704452246</v>
      </c>
      <c r="AA556">
        <v>9.0753280263005305</v>
      </c>
      <c r="AB556">
        <v>9.2815405963423032</v>
      </c>
      <c r="AC556">
        <v>9.6066636791712323</v>
      </c>
      <c r="AD556">
        <v>9.5062346286568591</v>
      </c>
      <c r="AE556">
        <v>9.3416942422200719</v>
      </c>
      <c r="AF556">
        <v>9.0765394268480293</v>
      </c>
      <c r="AG556">
        <v>8.1774927756928939</v>
      </c>
      <c r="AH556">
        <v>7.40327154987372</v>
      </c>
      <c r="AI556">
        <v>7.0083186765417302</v>
      </c>
      <c r="AJ556">
        <v>-0.15117309987545013</v>
      </c>
      <c r="AK556">
        <v>-0.14958752691745758</v>
      </c>
      <c r="AL556">
        <v>-0.15030282735824585</v>
      </c>
      <c r="AM556">
        <v>-0.15411540865898132</v>
      </c>
      <c r="AN556">
        <v>-0.16544269025325775</v>
      </c>
      <c r="AO556">
        <v>-0.19977053999900818</v>
      </c>
      <c r="AP556">
        <v>-0.25727510452270508</v>
      </c>
      <c r="AQ556">
        <v>-0.24056541919708252</v>
      </c>
      <c r="AR556">
        <v>-0.23089583218097687</v>
      </c>
      <c r="AS556">
        <v>-0.24163404107093811</v>
      </c>
      <c r="AT556">
        <v>-0.24189049005508423</v>
      </c>
      <c r="AU556">
        <v>-0.24370771646499634</v>
      </c>
      <c r="AV556">
        <v>-0.24014796316623688</v>
      </c>
      <c r="AW556">
        <v>-0.23629967868328094</v>
      </c>
      <c r="AX556">
        <v>-0.23593474924564362</v>
      </c>
      <c r="AY556">
        <v>2.7997082099318504E-2</v>
      </c>
      <c r="AZ556">
        <v>1.3298846483230591</v>
      </c>
      <c r="BA556">
        <v>1.3903579711914062</v>
      </c>
      <c r="BB556">
        <v>1.3832253217697144</v>
      </c>
      <c r="BC556">
        <v>1.3631812334060669</v>
      </c>
      <c r="BD556">
        <v>1.3232427835464478</v>
      </c>
      <c r="BE556">
        <v>2.7542648836970329E-2</v>
      </c>
      <c r="BF556">
        <v>-0.11234276741743088</v>
      </c>
      <c r="BG556">
        <v>-0.10429660230875015</v>
      </c>
      <c r="BH556">
        <v>-6.1368919909000397E-2</v>
      </c>
      <c r="BI556">
        <v>-6.0938183218240738E-2</v>
      </c>
      <c r="BJ556">
        <v>-6.1234556138515472E-2</v>
      </c>
      <c r="BK556">
        <v>-6.2784299254417419E-2</v>
      </c>
      <c r="BL556">
        <v>-6.7040897905826569E-2</v>
      </c>
      <c r="BM556">
        <v>-8.1171087920665741E-2</v>
      </c>
      <c r="BN556">
        <v>-0.10464202612638474</v>
      </c>
      <c r="BO556">
        <v>-9.7689278423786163E-2</v>
      </c>
      <c r="BP556">
        <v>-9.3540586531162262E-2</v>
      </c>
      <c r="BQ556">
        <v>-9.799155592918396E-2</v>
      </c>
      <c r="BR556">
        <v>-9.804997593164444E-2</v>
      </c>
      <c r="BS556">
        <v>-9.8733320832252502E-2</v>
      </c>
      <c r="BT556">
        <v>-9.7317717969417572E-2</v>
      </c>
      <c r="BU556">
        <v>-9.5626093447208405E-2</v>
      </c>
      <c r="BV556">
        <v>-9.5686651766300201E-2</v>
      </c>
      <c r="BW556">
        <v>0.10844013839960098</v>
      </c>
      <c r="BX556">
        <v>1.4104766845703125</v>
      </c>
      <c r="BY556">
        <v>1.4776781797409058</v>
      </c>
      <c r="BZ556">
        <v>1.4705865383148193</v>
      </c>
      <c r="CA556">
        <v>1.449460506439209</v>
      </c>
      <c r="CB556">
        <v>1.405991792678833</v>
      </c>
      <c r="CC556">
        <v>9.8884522914886475E-2</v>
      </c>
      <c r="CD556">
        <v>-6.7266084253787994E-2</v>
      </c>
      <c r="CE556">
        <v>-6.1740420758724213E-2</v>
      </c>
      <c r="CF556">
        <v>8.2918244879692793E-4</v>
      </c>
      <c r="CG556">
        <v>4.6008470235392451E-4</v>
      </c>
      <c r="CH556">
        <v>4.5385700650513172E-4</v>
      </c>
      <c r="CI556">
        <v>4.7134704072959721E-4</v>
      </c>
      <c r="CJ556">
        <v>1.1118914699181914E-3</v>
      </c>
      <c r="CK556">
        <v>9.7053020726889372E-4</v>
      </c>
      <c r="CL556">
        <v>1.0711702052503824E-3</v>
      </c>
      <c r="CM556">
        <v>1.2662973022088408E-3</v>
      </c>
      <c r="CN556">
        <v>1.5912365633994341E-3</v>
      </c>
      <c r="CO556">
        <v>1.4947924064472318E-3</v>
      </c>
      <c r="CP556">
        <v>1.5735271153971553E-3</v>
      </c>
      <c r="CQ556">
        <v>1.6755035612732172E-3</v>
      </c>
      <c r="CR556">
        <v>1.6060656635090709E-3</v>
      </c>
      <c r="CS556">
        <v>1.8039965070784092E-3</v>
      </c>
      <c r="CT556">
        <v>1.4487619046121836E-3</v>
      </c>
      <c r="CU556">
        <v>0.16415475308895111</v>
      </c>
      <c r="CV556">
        <v>1.4662944078445435</v>
      </c>
      <c r="CW556">
        <v>1.5381557941436768</v>
      </c>
      <c r="CX556">
        <v>1.531092643737793</v>
      </c>
      <c r="CY556">
        <v>1.5092172622680664</v>
      </c>
      <c r="CZ556">
        <v>1.4633034467697144</v>
      </c>
      <c r="DA556">
        <v>0.14829568564891815</v>
      </c>
      <c r="DB556">
        <v>-3.6046110093593597E-2</v>
      </c>
      <c r="DC556">
        <v>-3.2266136258840561E-2</v>
      </c>
      <c r="DD556">
        <v>6.3027285039424896E-2</v>
      </c>
      <c r="DE556">
        <v>6.1858352273702621E-2</v>
      </c>
      <c r="DF556">
        <v>6.2142267823219299E-2</v>
      </c>
      <c r="DG556">
        <v>6.3726991415023804E-2</v>
      </c>
      <c r="DH556">
        <v>6.9264680147171021E-2</v>
      </c>
      <c r="DI556">
        <v>8.3112142980098724E-2</v>
      </c>
      <c r="DJ556">
        <v>0.10678436607122421</v>
      </c>
      <c r="DK556">
        <v>0.10022187232971191</v>
      </c>
      <c r="DL556">
        <v>9.6723064780235291E-2</v>
      </c>
      <c r="DM556">
        <v>0.10098113864660263</v>
      </c>
      <c r="DN556">
        <v>0.1011970266699791</v>
      </c>
      <c r="DO556">
        <v>0.10208433121442795</v>
      </c>
      <c r="DP556">
        <v>0.10052984952926636</v>
      </c>
      <c r="DQ556">
        <v>9.9234089255332947E-2</v>
      </c>
      <c r="DR556">
        <v>9.8584175109863281E-2</v>
      </c>
      <c r="DS556">
        <v>0.21986936032772064</v>
      </c>
      <c r="DT556">
        <v>1.5221121311187744</v>
      </c>
      <c r="DU556">
        <v>1.5986334085464478</v>
      </c>
      <c r="DV556">
        <v>1.5915987491607666</v>
      </c>
      <c r="DW556">
        <v>1.5689740180969238</v>
      </c>
      <c r="DX556">
        <v>1.5206151008605957</v>
      </c>
      <c r="DY556">
        <v>0.19770684838294983</v>
      </c>
      <c r="DZ556">
        <v>-4.8261396586894989E-3</v>
      </c>
      <c r="EA556">
        <v>-2.7918540872633457E-3</v>
      </c>
      <c r="EB556">
        <v>0.15283146500587463</v>
      </c>
      <c r="EC556">
        <v>0.15050770342350006</v>
      </c>
      <c r="ED556">
        <v>0.15121053159236908</v>
      </c>
      <c r="EE556">
        <v>0.15505810081958771</v>
      </c>
      <c r="EF556">
        <v>0.1676664799451828</v>
      </c>
      <c r="EG556">
        <v>0.20171159505844116</v>
      </c>
      <c r="EH556">
        <v>0.25941744446754456</v>
      </c>
      <c r="EI556">
        <v>0.24309800565242767</v>
      </c>
      <c r="EJ556">
        <v>0.2340783029794693</v>
      </c>
      <c r="EK556">
        <v>0.24462361633777618</v>
      </c>
      <c r="EL556">
        <v>0.24503754079341888</v>
      </c>
      <c r="EM556">
        <v>0.24705871939659119</v>
      </c>
      <c r="EN556">
        <v>0.24336008727550507</v>
      </c>
      <c r="EO556">
        <v>0.23990766704082489</v>
      </c>
      <c r="EP556">
        <v>0.23883228003978729</v>
      </c>
      <c r="EQ556">
        <v>0.30031242966651917</v>
      </c>
      <c r="ER556">
        <v>1.6027040481567383</v>
      </c>
      <c r="ES556">
        <v>1.6859534978866577</v>
      </c>
      <c r="ET556">
        <v>1.6789599657058716</v>
      </c>
      <c r="EU556">
        <v>1.6552532911300659</v>
      </c>
      <c r="EV556">
        <v>1.603364109992981</v>
      </c>
      <c r="EW556">
        <v>0.26904872059822083</v>
      </c>
      <c r="EX556">
        <v>4.0250539779663086E-2</v>
      </c>
      <c r="EY556">
        <v>3.9764329791069031E-2</v>
      </c>
      <c r="EZ556">
        <v>45.486576080322266</v>
      </c>
      <c r="FA556">
        <v>44.342803955078125</v>
      </c>
      <c r="FB556">
        <v>43.480087280273438</v>
      </c>
      <c r="FC556">
        <v>43.50848388671875</v>
      </c>
      <c r="FD556">
        <v>42.810760498046875</v>
      </c>
      <c r="FE556">
        <v>41.769123077392578</v>
      </c>
      <c r="FF556">
        <v>40.876007080078125</v>
      </c>
      <c r="FG556">
        <v>41.064785003662109</v>
      </c>
      <c r="FH556">
        <v>43.483863830566406</v>
      </c>
      <c r="FI556">
        <v>45.604434967041016</v>
      </c>
      <c r="FJ556">
        <v>46.184452056884766</v>
      </c>
      <c r="FK556">
        <v>45.431056976318359</v>
      </c>
      <c r="FL556">
        <v>46.559303283691406</v>
      </c>
      <c r="FM556">
        <v>47.701854705810547</v>
      </c>
      <c r="FN556">
        <v>48.508190155029297</v>
      </c>
      <c r="FO556">
        <v>48.534439086914063</v>
      </c>
      <c r="FP556">
        <v>47.907119750976562</v>
      </c>
      <c r="FQ556">
        <v>46.863391876220703</v>
      </c>
      <c r="FR556">
        <v>46.317543029785156</v>
      </c>
      <c r="FS556">
        <v>45.062290191650391</v>
      </c>
      <c r="FT556">
        <v>44.316226959228516</v>
      </c>
      <c r="FU556">
        <v>43.694255828857422</v>
      </c>
      <c r="FV556">
        <v>42.011753082275391</v>
      </c>
      <c r="FW556">
        <v>40.895481109619141</v>
      </c>
      <c r="FX556">
        <v>91</v>
      </c>
      <c r="FY556">
        <v>2.6821784675121307E-2</v>
      </c>
      <c r="FZ556">
        <v>1</v>
      </c>
      <c r="GA556" s="57" t="s">
        <v>10</v>
      </c>
    </row>
    <row r="557" spans="1:183" x14ac:dyDescent="0.2">
      <c r="A557" t="s">
        <v>242</v>
      </c>
      <c r="B557" t="s">
        <v>246</v>
      </c>
      <c r="C557" t="s">
        <v>218</v>
      </c>
      <c r="D557" t="s">
        <v>39</v>
      </c>
      <c r="E557">
        <v>2014</v>
      </c>
      <c r="F557" t="s">
        <v>220</v>
      </c>
      <c r="G557" t="s">
        <v>245</v>
      </c>
      <c r="H557" s="57" t="s">
        <v>234</v>
      </c>
      <c r="I557">
        <v>79.28</v>
      </c>
      <c r="L557">
        <v>9.5778210031333568</v>
      </c>
      <c r="M557">
        <v>9.506127333688033</v>
      </c>
      <c r="N557">
        <v>9.5899083451646341</v>
      </c>
      <c r="O557">
        <v>9.8650960858911034</v>
      </c>
      <c r="P557">
        <v>10.254890748704073</v>
      </c>
      <c r="Q557">
        <v>11.065500209389533</v>
      </c>
      <c r="R557">
        <v>12.860738136806095</v>
      </c>
      <c r="S557">
        <v>12.734217423413833</v>
      </c>
      <c r="T557">
        <v>12.804808546824239</v>
      </c>
      <c r="U557">
        <v>13.372200014916245</v>
      </c>
      <c r="V557">
        <v>13.438953935973657</v>
      </c>
      <c r="W557">
        <v>13.553553377876501</v>
      </c>
      <c r="X557">
        <v>13.633966759301002</v>
      </c>
      <c r="Y557">
        <v>13.820589891665779</v>
      </c>
      <c r="Z557">
        <v>14.051892679327731</v>
      </c>
      <c r="AA557">
        <v>14.16798631663938</v>
      </c>
      <c r="AB557">
        <v>14.195067447449278</v>
      </c>
      <c r="AC557">
        <v>14.219091390024211</v>
      </c>
      <c r="AD557">
        <v>14.038067683147775</v>
      </c>
      <c r="AE557">
        <v>14.078632576236476</v>
      </c>
      <c r="AF557">
        <v>13.764644720790082</v>
      </c>
      <c r="AG557">
        <v>13.045710627012504</v>
      </c>
      <c r="AH557">
        <v>11.019531653595381</v>
      </c>
      <c r="AI557">
        <v>10.439573921195816</v>
      </c>
      <c r="AJ557">
        <v>-0.18730179965496063</v>
      </c>
      <c r="AK557">
        <v>-0.18285222351551056</v>
      </c>
      <c r="AL557">
        <v>-0.18115052580833435</v>
      </c>
      <c r="AM557">
        <v>-0.18635199964046478</v>
      </c>
      <c r="AN557">
        <v>-0.19859413802623749</v>
      </c>
      <c r="AO557">
        <v>-0.23724624514579773</v>
      </c>
      <c r="AP557">
        <v>-0.30226695537567139</v>
      </c>
      <c r="AQ557">
        <v>-0.28417158126831055</v>
      </c>
      <c r="AR557">
        <v>-0.28050133585929871</v>
      </c>
      <c r="AS557">
        <v>-0.29815787076950073</v>
      </c>
      <c r="AT557">
        <v>-0.30225664377212524</v>
      </c>
      <c r="AU557">
        <v>-0.3087012767791748</v>
      </c>
      <c r="AV557">
        <v>7.0318534970283508E-2</v>
      </c>
      <c r="AW557">
        <v>2.0363297462463379</v>
      </c>
      <c r="AX557">
        <v>2.0711734294891357</v>
      </c>
      <c r="AY557">
        <v>2.0845873355865479</v>
      </c>
      <c r="AZ557">
        <v>2.0898749828338623</v>
      </c>
      <c r="BA557">
        <v>2.101771354675293</v>
      </c>
      <c r="BB557">
        <v>7.7415958046913147E-2</v>
      </c>
      <c r="BC557">
        <v>-0.23487094044685364</v>
      </c>
      <c r="BD557">
        <v>-0.23275397717952728</v>
      </c>
      <c r="BE557">
        <v>-0.21734616160392761</v>
      </c>
      <c r="BF557">
        <v>-0.15394815802574158</v>
      </c>
      <c r="BG557">
        <v>-0.14159314334392548</v>
      </c>
      <c r="BH557">
        <v>-7.6412923634052277E-2</v>
      </c>
      <c r="BI557">
        <v>-7.4640296399593353E-2</v>
      </c>
      <c r="BJ557">
        <v>-7.3850847780704498E-2</v>
      </c>
      <c r="BK557">
        <v>-7.6232470571994781E-2</v>
      </c>
      <c r="BL557">
        <v>-8.0770060420036316E-2</v>
      </c>
      <c r="BM557">
        <v>-9.696604311466217E-2</v>
      </c>
      <c r="BN557">
        <v>-0.12344743311405182</v>
      </c>
      <c r="BO557">
        <v>-0.11570607125759125</v>
      </c>
      <c r="BP557">
        <v>-0.1137901246547699</v>
      </c>
      <c r="BQ557">
        <v>-0.12084517627954483</v>
      </c>
      <c r="BR557">
        <v>-0.12244974076747894</v>
      </c>
      <c r="BS557">
        <v>-0.12584173679351807</v>
      </c>
      <c r="BT557">
        <v>0.17112879455089569</v>
      </c>
      <c r="BU557">
        <v>2.1357700824737549</v>
      </c>
      <c r="BV557">
        <v>2.1723260879516602</v>
      </c>
      <c r="BW557">
        <v>2.1865096092224121</v>
      </c>
      <c r="BX557">
        <v>2.1926894187927246</v>
      </c>
      <c r="BY557">
        <v>2.2052497863769531</v>
      </c>
      <c r="BZ557">
        <v>0.18394632637500763</v>
      </c>
      <c r="CA557">
        <v>-0.14744070172309875</v>
      </c>
      <c r="CB557">
        <v>-0.14606142044067383</v>
      </c>
      <c r="CC557">
        <v>-0.13811855018138885</v>
      </c>
      <c r="CD557">
        <v>-9.5985300838947296E-2</v>
      </c>
      <c r="CE557">
        <v>-8.7787888944149017E-2</v>
      </c>
      <c r="CF557">
        <v>3.8837321335449815E-4</v>
      </c>
      <c r="CG557">
        <v>3.0695885652676225E-4</v>
      </c>
      <c r="CH557">
        <v>4.645798762794584E-4</v>
      </c>
      <c r="CI557">
        <v>3.5978238884126768E-5</v>
      </c>
      <c r="CJ557">
        <v>8.3453446859493852E-4</v>
      </c>
      <c r="CK557">
        <v>1.9160188094247133E-4</v>
      </c>
      <c r="CL557">
        <v>4.024207592010498E-4</v>
      </c>
      <c r="CM557">
        <v>9.7263557836413383E-4</v>
      </c>
      <c r="CN557">
        <v>1.6735463868826628E-3</v>
      </c>
      <c r="CO557">
        <v>1.9610596355050802E-3</v>
      </c>
      <c r="CP557">
        <v>2.083976287394762E-3</v>
      </c>
      <c r="CQ557">
        <v>8.0621876986697316E-4</v>
      </c>
      <c r="CR557">
        <v>0.24094967544078827</v>
      </c>
      <c r="CS557">
        <v>2.2046422958374023</v>
      </c>
      <c r="CT557">
        <v>2.2423841953277588</v>
      </c>
      <c r="CU557">
        <v>2.2571008205413818</v>
      </c>
      <c r="CV557">
        <v>2.2638983726501465</v>
      </c>
      <c r="CW557">
        <v>2.2769186496734619</v>
      </c>
      <c r="CX557">
        <v>0.2577289342880249</v>
      </c>
      <c r="CY557">
        <v>-8.6886793375015259E-2</v>
      </c>
      <c r="CZ557">
        <v>-8.6018428206443787E-2</v>
      </c>
      <c r="DA557">
        <v>-8.3245746791362762E-2</v>
      </c>
      <c r="DB557">
        <v>-5.5840402841567993E-2</v>
      </c>
      <c r="DC557">
        <v>-5.052252858877182E-2</v>
      </c>
      <c r="DD557">
        <v>7.7189669013023376E-2</v>
      </c>
      <c r="DE557">
        <v>7.5254209339618683E-2</v>
      </c>
      <c r="DF557">
        <v>7.4780009686946869E-2</v>
      </c>
      <c r="DG557">
        <v>7.6304428279399872E-2</v>
      </c>
      <c r="DH557">
        <v>8.2439132034778595E-2</v>
      </c>
      <c r="DI557">
        <v>9.7349241375923157E-2</v>
      </c>
      <c r="DJ557">
        <v>0.12425227463245392</v>
      </c>
      <c r="DK557">
        <v>0.11765134334564209</v>
      </c>
      <c r="DL557">
        <v>0.11713721603155136</v>
      </c>
      <c r="DM557">
        <v>0.12476729601621628</v>
      </c>
      <c r="DN557">
        <v>0.12661769986152649</v>
      </c>
      <c r="DO557">
        <v>0.12745417654514313</v>
      </c>
      <c r="DP557">
        <v>0.31077054142951965</v>
      </c>
      <c r="DQ557">
        <v>2.2735142707824707</v>
      </c>
      <c r="DR557">
        <v>2.3124423027038574</v>
      </c>
      <c r="DS557">
        <v>2.3276917934417725</v>
      </c>
      <c r="DT557">
        <v>2.3351073265075684</v>
      </c>
      <c r="DU557">
        <v>2.3485877513885498</v>
      </c>
      <c r="DV557">
        <v>0.33151155710220337</v>
      </c>
      <c r="DW557">
        <v>-2.6332885026931763E-2</v>
      </c>
      <c r="DX557">
        <v>-2.5975434109568596E-2</v>
      </c>
      <c r="DY557">
        <v>-2.8372939676046371E-2</v>
      </c>
      <c r="DZ557">
        <v>-1.5695506706833839E-2</v>
      </c>
      <c r="EA557">
        <v>-1.3257168233394623E-2</v>
      </c>
      <c r="EB557">
        <v>0.18807855248451233</v>
      </c>
      <c r="EC557">
        <v>0.18346613645553589</v>
      </c>
      <c r="ED557">
        <v>0.18207968771457672</v>
      </c>
      <c r="EE557">
        <v>0.18642395734786987</v>
      </c>
      <c r="EF557">
        <v>0.20026320219039917</v>
      </c>
      <c r="EG557">
        <v>0.23762944340705872</v>
      </c>
      <c r="EH557">
        <v>0.30307179689407349</v>
      </c>
      <c r="EI557">
        <v>0.28611686825752258</v>
      </c>
      <c r="EJ557">
        <v>0.28384843468666077</v>
      </c>
      <c r="EK557">
        <v>0.30208000540733337</v>
      </c>
      <c r="EL557">
        <v>0.30642461776733398</v>
      </c>
      <c r="EM557">
        <v>0.31031373143196106</v>
      </c>
      <c r="EN557">
        <v>0.41158080101013184</v>
      </c>
      <c r="EO557">
        <v>2.3729546070098877</v>
      </c>
      <c r="EP557">
        <v>2.4135949611663818</v>
      </c>
      <c r="EQ557">
        <v>2.4296140670776367</v>
      </c>
      <c r="ER557">
        <v>2.4379217624664307</v>
      </c>
      <c r="ES557">
        <v>2.45206618309021</v>
      </c>
      <c r="ET557">
        <v>0.43804192543029785</v>
      </c>
      <c r="EU557">
        <v>6.1097346246242523E-2</v>
      </c>
      <c r="EV557">
        <v>6.0717113316059113E-2</v>
      </c>
      <c r="EW557">
        <v>5.0854675471782684E-2</v>
      </c>
      <c r="EX557">
        <v>4.2267352342605591E-2</v>
      </c>
      <c r="EY557">
        <v>4.0548089891672134E-2</v>
      </c>
      <c r="EZ557">
        <v>57.600078582763672</v>
      </c>
      <c r="FA557">
        <v>56.498344421386719</v>
      </c>
      <c r="FB557">
        <v>55.320053100585938</v>
      </c>
      <c r="FC557">
        <v>54.476905822753906</v>
      </c>
      <c r="FD557">
        <v>53.582847595214844</v>
      </c>
      <c r="FE557">
        <v>52.831459045410156</v>
      </c>
      <c r="FF557">
        <v>53.329753875732422</v>
      </c>
      <c r="FG557">
        <v>56.502426147460938</v>
      </c>
      <c r="FH557">
        <v>63.132247924804688</v>
      </c>
      <c r="FI557">
        <v>66.849685668945313</v>
      </c>
      <c r="FJ557">
        <v>67.774513244628906</v>
      </c>
      <c r="FK557">
        <v>69.557868957519531</v>
      </c>
      <c r="FL557">
        <v>70.970573425292969</v>
      </c>
      <c r="FM557">
        <v>73.121299743652344</v>
      </c>
      <c r="FN557">
        <v>74.753646850585938</v>
      </c>
      <c r="FO557">
        <v>75.3653564453125</v>
      </c>
      <c r="FP557">
        <v>74.757278442382813</v>
      </c>
      <c r="FQ557">
        <v>73.837677001953125</v>
      </c>
      <c r="FR557">
        <v>71.925704956054688</v>
      </c>
      <c r="FS557">
        <v>68.358543395996094</v>
      </c>
      <c r="FT557">
        <v>65.92523193359375</v>
      </c>
      <c r="FU557">
        <v>64.627250671386719</v>
      </c>
      <c r="FV557">
        <v>63.159957885742187</v>
      </c>
      <c r="FW557">
        <v>60.581100463867188</v>
      </c>
      <c r="FX557">
        <v>91</v>
      </c>
      <c r="FY557">
        <v>2.6821784675121307E-2</v>
      </c>
      <c r="FZ557">
        <v>1</v>
      </c>
      <c r="GA557" s="57" t="s">
        <v>10</v>
      </c>
    </row>
    <row r="558" spans="1:183" x14ac:dyDescent="0.2">
      <c r="A558" t="s">
        <v>242</v>
      </c>
      <c r="B558" t="s">
        <v>246</v>
      </c>
      <c r="C558" t="s">
        <v>218</v>
      </c>
      <c r="D558" t="s">
        <v>39</v>
      </c>
      <c r="E558">
        <v>2015</v>
      </c>
      <c r="F558" t="s">
        <v>220</v>
      </c>
      <c r="G558" t="s">
        <v>245</v>
      </c>
      <c r="H558" s="57" t="s">
        <v>234</v>
      </c>
      <c r="I558">
        <v>79.28</v>
      </c>
      <c r="L558">
        <v>9.5778210031333568</v>
      </c>
      <c r="M558">
        <v>9.506127333688033</v>
      </c>
      <c r="N558">
        <v>9.5899083451646341</v>
      </c>
      <c r="O558">
        <v>9.8650960858911034</v>
      </c>
      <c r="P558">
        <v>10.254890748704073</v>
      </c>
      <c r="Q558">
        <v>11.065500209389533</v>
      </c>
      <c r="R558">
        <v>12.860738136806095</v>
      </c>
      <c r="S558">
        <v>12.734217423413833</v>
      </c>
      <c r="T558">
        <v>12.804808546824239</v>
      </c>
      <c r="U558">
        <v>13.372200014916245</v>
      </c>
      <c r="V558">
        <v>13.438953935973657</v>
      </c>
      <c r="W558">
        <v>13.553553377876501</v>
      </c>
      <c r="X558">
        <v>13.633966759301002</v>
      </c>
      <c r="Y558">
        <v>13.820589891665779</v>
      </c>
      <c r="Z558">
        <v>14.051892679327731</v>
      </c>
      <c r="AA558">
        <v>14.16798631663938</v>
      </c>
      <c r="AB558">
        <v>14.195067447449278</v>
      </c>
      <c r="AC558">
        <v>14.219091390024211</v>
      </c>
      <c r="AD558">
        <v>14.038067683147775</v>
      </c>
      <c r="AE558">
        <v>14.078632576236476</v>
      </c>
      <c r="AF558">
        <v>13.764644720790082</v>
      </c>
      <c r="AG558">
        <v>13.045710627012504</v>
      </c>
      <c r="AH558">
        <v>11.019531653595381</v>
      </c>
      <c r="AI558">
        <v>10.439573921195816</v>
      </c>
      <c r="AJ558">
        <v>-0.18730179965496063</v>
      </c>
      <c r="AK558">
        <v>-0.18285222351551056</v>
      </c>
      <c r="AL558">
        <v>-0.18115052580833435</v>
      </c>
      <c r="AM558">
        <v>-0.18635199964046478</v>
      </c>
      <c r="AN558">
        <v>-0.19859413802623749</v>
      </c>
      <c r="AO558">
        <v>-0.23724624514579773</v>
      </c>
      <c r="AP558">
        <v>-0.30226695537567139</v>
      </c>
      <c r="AQ558">
        <v>-0.28417158126831055</v>
      </c>
      <c r="AR558">
        <v>-0.28050133585929871</v>
      </c>
      <c r="AS558">
        <v>-0.29815787076950073</v>
      </c>
      <c r="AT558">
        <v>-0.30225664377212524</v>
      </c>
      <c r="AU558">
        <v>-0.3087012767791748</v>
      </c>
      <c r="AV558">
        <v>7.0318534970283508E-2</v>
      </c>
      <c r="AW558">
        <v>2.0363297462463379</v>
      </c>
      <c r="AX558">
        <v>2.0711734294891357</v>
      </c>
      <c r="AY558">
        <v>2.0845873355865479</v>
      </c>
      <c r="AZ558">
        <v>2.0898749828338623</v>
      </c>
      <c r="BA558">
        <v>2.101771354675293</v>
      </c>
      <c r="BB558">
        <v>7.7415958046913147E-2</v>
      </c>
      <c r="BC558">
        <v>-0.23487094044685364</v>
      </c>
      <c r="BD558">
        <v>-0.23275397717952728</v>
      </c>
      <c r="BE558">
        <v>-0.21734616160392761</v>
      </c>
      <c r="BF558">
        <v>-0.15394815802574158</v>
      </c>
      <c r="BG558">
        <v>-0.14159314334392548</v>
      </c>
      <c r="BH558">
        <v>-7.6412923634052277E-2</v>
      </c>
      <c r="BI558">
        <v>-7.4640296399593353E-2</v>
      </c>
      <c r="BJ558">
        <v>-7.3850847780704498E-2</v>
      </c>
      <c r="BK558">
        <v>-7.6232470571994781E-2</v>
      </c>
      <c r="BL558">
        <v>-8.0770060420036316E-2</v>
      </c>
      <c r="BM558">
        <v>-9.696604311466217E-2</v>
      </c>
      <c r="BN558">
        <v>-0.12344743311405182</v>
      </c>
      <c r="BO558">
        <v>-0.11570607125759125</v>
      </c>
      <c r="BP558">
        <v>-0.1137901246547699</v>
      </c>
      <c r="BQ558">
        <v>-0.12084517627954483</v>
      </c>
      <c r="BR558">
        <v>-0.12244974076747894</v>
      </c>
      <c r="BS558">
        <v>-0.12584173679351807</v>
      </c>
      <c r="BT558">
        <v>0.17112879455089569</v>
      </c>
      <c r="BU558">
        <v>2.1357700824737549</v>
      </c>
      <c r="BV558">
        <v>2.1723260879516602</v>
      </c>
      <c r="BW558">
        <v>2.1865096092224121</v>
      </c>
      <c r="BX558">
        <v>2.1926894187927246</v>
      </c>
      <c r="BY558">
        <v>2.2052497863769531</v>
      </c>
      <c r="BZ558">
        <v>0.18394632637500763</v>
      </c>
      <c r="CA558">
        <v>-0.14744070172309875</v>
      </c>
      <c r="CB558">
        <v>-0.14606142044067383</v>
      </c>
      <c r="CC558">
        <v>-0.13811855018138885</v>
      </c>
      <c r="CD558">
        <v>-9.5985300838947296E-2</v>
      </c>
      <c r="CE558">
        <v>-8.7787888944149017E-2</v>
      </c>
      <c r="CF558">
        <v>3.8837321335449815E-4</v>
      </c>
      <c r="CG558">
        <v>3.0695885652676225E-4</v>
      </c>
      <c r="CH558">
        <v>4.645798762794584E-4</v>
      </c>
      <c r="CI558">
        <v>3.5978238884126768E-5</v>
      </c>
      <c r="CJ558">
        <v>8.3453446859493852E-4</v>
      </c>
      <c r="CK558">
        <v>1.9160188094247133E-4</v>
      </c>
      <c r="CL558">
        <v>4.024207592010498E-4</v>
      </c>
      <c r="CM558">
        <v>9.7263557836413383E-4</v>
      </c>
      <c r="CN558">
        <v>1.6735463868826628E-3</v>
      </c>
      <c r="CO558">
        <v>1.9610596355050802E-3</v>
      </c>
      <c r="CP558">
        <v>2.083976287394762E-3</v>
      </c>
      <c r="CQ558">
        <v>8.0621876986697316E-4</v>
      </c>
      <c r="CR558">
        <v>0.24094967544078827</v>
      </c>
      <c r="CS558">
        <v>2.2046422958374023</v>
      </c>
      <c r="CT558">
        <v>2.2423841953277588</v>
      </c>
      <c r="CU558">
        <v>2.2571008205413818</v>
      </c>
      <c r="CV558">
        <v>2.2638983726501465</v>
      </c>
      <c r="CW558">
        <v>2.2769186496734619</v>
      </c>
      <c r="CX558">
        <v>0.2577289342880249</v>
      </c>
      <c r="CY558">
        <v>-8.6886793375015259E-2</v>
      </c>
      <c r="CZ558">
        <v>-8.6018428206443787E-2</v>
      </c>
      <c r="DA558">
        <v>-8.3245746791362762E-2</v>
      </c>
      <c r="DB558">
        <v>-5.5840402841567993E-2</v>
      </c>
      <c r="DC558">
        <v>-5.052252858877182E-2</v>
      </c>
      <c r="DD558">
        <v>7.7189669013023376E-2</v>
      </c>
      <c r="DE558">
        <v>7.5254209339618683E-2</v>
      </c>
      <c r="DF558">
        <v>7.4780009686946869E-2</v>
      </c>
      <c r="DG558">
        <v>7.6304428279399872E-2</v>
      </c>
      <c r="DH558">
        <v>8.2439132034778595E-2</v>
      </c>
      <c r="DI558">
        <v>9.7349241375923157E-2</v>
      </c>
      <c r="DJ558">
        <v>0.12425227463245392</v>
      </c>
      <c r="DK558">
        <v>0.11765134334564209</v>
      </c>
      <c r="DL558">
        <v>0.11713721603155136</v>
      </c>
      <c r="DM558">
        <v>0.12476729601621628</v>
      </c>
      <c r="DN558">
        <v>0.12661769986152649</v>
      </c>
      <c r="DO558">
        <v>0.12745417654514313</v>
      </c>
      <c r="DP558">
        <v>0.31077054142951965</v>
      </c>
      <c r="DQ558">
        <v>2.2735142707824707</v>
      </c>
      <c r="DR558">
        <v>2.3124423027038574</v>
      </c>
      <c r="DS558">
        <v>2.3276917934417725</v>
      </c>
      <c r="DT558">
        <v>2.3351073265075684</v>
      </c>
      <c r="DU558">
        <v>2.3485877513885498</v>
      </c>
      <c r="DV558">
        <v>0.33151155710220337</v>
      </c>
      <c r="DW558">
        <v>-2.6332885026931763E-2</v>
      </c>
      <c r="DX558">
        <v>-2.5975434109568596E-2</v>
      </c>
      <c r="DY558">
        <v>-2.8372939676046371E-2</v>
      </c>
      <c r="DZ558">
        <v>-1.5695506706833839E-2</v>
      </c>
      <c r="EA558">
        <v>-1.3257168233394623E-2</v>
      </c>
      <c r="EB558">
        <v>0.18807855248451233</v>
      </c>
      <c r="EC558">
        <v>0.18346613645553589</v>
      </c>
      <c r="ED558">
        <v>0.18207968771457672</v>
      </c>
      <c r="EE558">
        <v>0.18642395734786987</v>
      </c>
      <c r="EF558">
        <v>0.20026320219039917</v>
      </c>
      <c r="EG558">
        <v>0.23762944340705872</v>
      </c>
      <c r="EH558">
        <v>0.30307179689407349</v>
      </c>
      <c r="EI558">
        <v>0.28611686825752258</v>
      </c>
      <c r="EJ558">
        <v>0.28384843468666077</v>
      </c>
      <c r="EK558">
        <v>0.30208000540733337</v>
      </c>
      <c r="EL558">
        <v>0.30642461776733398</v>
      </c>
      <c r="EM558">
        <v>0.31031373143196106</v>
      </c>
      <c r="EN558">
        <v>0.41158080101013184</v>
      </c>
      <c r="EO558">
        <v>2.3729546070098877</v>
      </c>
      <c r="EP558">
        <v>2.4135949611663818</v>
      </c>
      <c r="EQ558">
        <v>2.4296140670776367</v>
      </c>
      <c r="ER558">
        <v>2.4379217624664307</v>
      </c>
      <c r="ES558">
        <v>2.45206618309021</v>
      </c>
      <c r="ET558">
        <v>0.43804192543029785</v>
      </c>
      <c r="EU558">
        <v>6.1097346246242523E-2</v>
      </c>
      <c r="EV558">
        <v>6.0717113316059113E-2</v>
      </c>
      <c r="EW558">
        <v>5.0854675471782684E-2</v>
      </c>
      <c r="EX558">
        <v>4.2267352342605591E-2</v>
      </c>
      <c r="EY558">
        <v>4.0548089891672134E-2</v>
      </c>
      <c r="EZ558">
        <v>57.600078582763672</v>
      </c>
      <c r="FA558">
        <v>56.498344421386719</v>
      </c>
      <c r="FB558">
        <v>55.320053100585938</v>
      </c>
      <c r="FC558">
        <v>54.476905822753906</v>
      </c>
      <c r="FD558">
        <v>53.582847595214844</v>
      </c>
      <c r="FE558">
        <v>52.831459045410156</v>
      </c>
      <c r="FF558">
        <v>53.329753875732422</v>
      </c>
      <c r="FG558">
        <v>56.502426147460938</v>
      </c>
      <c r="FH558">
        <v>63.132247924804688</v>
      </c>
      <c r="FI558">
        <v>66.849685668945313</v>
      </c>
      <c r="FJ558">
        <v>67.774513244628906</v>
      </c>
      <c r="FK558">
        <v>69.557868957519531</v>
      </c>
      <c r="FL558">
        <v>70.970573425292969</v>
      </c>
      <c r="FM558">
        <v>73.121299743652344</v>
      </c>
      <c r="FN558">
        <v>74.753646850585938</v>
      </c>
      <c r="FO558">
        <v>75.3653564453125</v>
      </c>
      <c r="FP558">
        <v>74.757278442382813</v>
      </c>
      <c r="FQ558">
        <v>73.837677001953125</v>
      </c>
      <c r="FR558">
        <v>71.925704956054688</v>
      </c>
      <c r="FS558">
        <v>68.358543395996094</v>
      </c>
      <c r="FT558">
        <v>65.92523193359375</v>
      </c>
      <c r="FU558">
        <v>64.627250671386719</v>
      </c>
      <c r="FV558">
        <v>63.159957885742187</v>
      </c>
      <c r="FW558">
        <v>60.581100463867188</v>
      </c>
      <c r="FX558">
        <v>91</v>
      </c>
      <c r="FY558">
        <v>2.6821784675121307E-2</v>
      </c>
      <c r="FZ558">
        <v>1</v>
      </c>
      <c r="GA558" s="57" t="s">
        <v>10</v>
      </c>
    </row>
    <row r="559" spans="1:183" x14ac:dyDescent="0.2">
      <c r="A559" t="s">
        <v>242</v>
      </c>
      <c r="B559" t="s">
        <v>246</v>
      </c>
      <c r="C559" t="s">
        <v>218</v>
      </c>
      <c r="D559" t="s">
        <v>39</v>
      </c>
      <c r="E559">
        <v>2016</v>
      </c>
      <c r="F559" t="s">
        <v>220</v>
      </c>
      <c r="G559" t="s">
        <v>245</v>
      </c>
      <c r="H559" s="57" t="s">
        <v>234</v>
      </c>
      <c r="I559">
        <v>79.28</v>
      </c>
      <c r="L559">
        <v>9.5778210031333568</v>
      </c>
      <c r="M559">
        <v>9.506127333688033</v>
      </c>
      <c r="N559">
        <v>9.5899083451646341</v>
      </c>
      <c r="O559">
        <v>9.8650960858911034</v>
      </c>
      <c r="P559">
        <v>10.254890748704073</v>
      </c>
      <c r="Q559">
        <v>11.065500209389533</v>
      </c>
      <c r="R559">
        <v>12.860738136806095</v>
      </c>
      <c r="S559">
        <v>12.734217423413833</v>
      </c>
      <c r="T559">
        <v>12.804808546824239</v>
      </c>
      <c r="U559">
        <v>13.372200014916245</v>
      </c>
      <c r="V559">
        <v>13.438953935973657</v>
      </c>
      <c r="W559">
        <v>13.553553377876501</v>
      </c>
      <c r="X559">
        <v>13.633966759301002</v>
      </c>
      <c r="Y559">
        <v>13.820589891665779</v>
      </c>
      <c r="Z559">
        <v>14.051892679327731</v>
      </c>
      <c r="AA559">
        <v>14.16798631663938</v>
      </c>
      <c r="AB559">
        <v>14.195067447449278</v>
      </c>
      <c r="AC559">
        <v>14.219091390024211</v>
      </c>
      <c r="AD559">
        <v>14.038067683147775</v>
      </c>
      <c r="AE559">
        <v>14.078632576236476</v>
      </c>
      <c r="AF559">
        <v>13.764644720790082</v>
      </c>
      <c r="AG559">
        <v>13.045710627012504</v>
      </c>
      <c r="AH559">
        <v>11.019531653595381</v>
      </c>
      <c r="AI559">
        <v>10.439573921195816</v>
      </c>
      <c r="AJ559">
        <v>-0.18730179965496063</v>
      </c>
      <c r="AK559">
        <v>-0.18285222351551056</v>
      </c>
      <c r="AL559">
        <v>-0.18115052580833435</v>
      </c>
      <c r="AM559">
        <v>-0.18635199964046478</v>
      </c>
      <c r="AN559">
        <v>-0.19859413802623749</v>
      </c>
      <c r="AO559">
        <v>-0.23724624514579773</v>
      </c>
      <c r="AP559">
        <v>-0.30226695537567139</v>
      </c>
      <c r="AQ559">
        <v>-0.28417158126831055</v>
      </c>
      <c r="AR559">
        <v>-0.28050133585929871</v>
      </c>
      <c r="AS559">
        <v>-0.29815787076950073</v>
      </c>
      <c r="AT559">
        <v>-0.30225664377212524</v>
      </c>
      <c r="AU559">
        <v>-0.3087012767791748</v>
      </c>
      <c r="AV559">
        <v>7.0318534970283508E-2</v>
      </c>
      <c r="AW559">
        <v>2.0363297462463379</v>
      </c>
      <c r="AX559">
        <v>2.0711734294891357</v>
      </c>
      <c r="AY559">
        <v>2.0845873355865479</v>
      </c>
      <c r="AZ559">
        <v>2.0898749828338623</v>
      </c>
      <c r="BA559">
        <v>2.101771354675293</v>
      </c>
      <c r="BB559">
        <v>7.7415958046913147E-2</v>
      </c>
      <c r="BC559">
        <v>-0.23487094044685364</v>
      </c>
      <c r="BD559">
        <v>-0.23275397717952728</v>
      </c>
      <c r="BE559">
        <v>-0.21734616160392761</v>
      </c>
      <c r="BF559">
        <v>-0.15394815802574158</v>
      </c>
      <c r="BG559">
        <v>-0.14159314334392548</v>
      </c>
      <c r="BH559">
        <v>-7.6412923634052277E-2</v>
      </c>
      <c r="BI559">
        <v>-7.4640296399593353E-2</v>
      </c>
      <c r="BJ559">
        <v>-7.3850847780704498E-2</v>
      </c>
      <c r="BK559">
        <v>-7.6232470571994781E-2</v>
      </c>
      <c r="BL559">
        <v>-8.0770060420036316E-2</v>
      </c>
      <c r="BM559">
        <v>-9.696604311466217E-2</v>
      </c>
      <c r="BN559">
        <v>-0.12344743311405182</v>
      </c>
      <c r="BO559">
        <v>-0.11570607125759125</v>
      </c>
      <c r="BP559">
        <v>-0.1137901246547699</v>
      </c>
      <c r="BQ559">
        <v>-0.12084517627954483</v>
      </c>
      <c r="BR559">
        <v>-0.12244974076747894</v>
      </c>
      <c r="BS559">
        <v>-0.12584173679351807</v>
      </c>
      <c r="BT559">
        <v>0.17112879455089569</v>
      </c>
      <c r="BU559">
        <v>2.1357700824737549</v>
      </c>
      <c r="BV559">
        <v>2.1723260879516602</v>
      </c>
      <c r="BW559">
        <v>2.1865096092224121</v>
      </c>
      <c r="BX559">
        <v>2.1926894187927246</v>
      </c>
      <c r="BY559">
        <v>2.2052497863769531</v>
      </c>
      <c r="BZ559">
        <v>0.18394632637500763</v>
      </c>
      <c r="CA559">
        <v>-0.14744070172309875</v>
      </c>
      <c r="CB559">
        <v>-0.14606142044067383</v>
      </c>
      <c r="CC559">
        <v>-0.13811855018138885</v>
      </c>
      <c r="CD559">
        <v>-9.5985300838947296E-2</v>
      </c>
      <c r="CE559">
        <v>-8.7787888944149017E-2</v>
      </c>
      <c r="CF559">
        <v>3.8837321335449815E-4</v>
      </c>
      <c r="CG559">
        <v>3.0695885652676225E-4</v>
      </c>
      <c r="CH559">
        <v>4.645798762794584E-4</v>
      </c>
      <c r="CI559">
        <v>3.5978238884126768E-5</v>
      </c>
      <c r="CJ559">
        <v>8.3453446859493852E-4</v>
      </c>
      <c r="CK559">
        <v>1.9160188094247133E-4</v>
      </c>
      <c r="CL559">
        <v>4.024207592010498E-4</v>
      </c>
      <c r="CM559">
        <v>9.7263557836413383E-4</v>
      </c>
      <c r="CN559">
        <v>1.6735463868826628E-3</v>
      </c>
      <c r="CO559">
        <v>1.9610596355050802E-3</v>
      </c>
      <c r="CP559">
        <v>2.083976287394762E-3</v>
      </c>
      <c r="CQ559">
        <v>8.0621876986697316E-4</v>
      </c>
      <c r="CR559">
        <v>0.24094967544078827</v>
      </c>
      <c r="CS559">
        <v>2.2046422958374023</v>
      </c>
      <c r="CT559">
        <v>2.2423841953277588</v>
      </c>
      <c r="CU559">
        <v>2.2571008205413818</v>
      </c>
      <c r="CV559">
        <v>2.2638983726501465</v>
      </c>
      <c r="CW559">
        <v>2.2769186496734619</v>
      </c>
      <c r="CX559">
        <v>0.2577289342880249</v>
      </c>
      <c r="CY559">
        <v>-8.6886793375015259E-2</v>
      </c>
      <c r="CZ559">
        <v>-8.6018428206443787E-2</v>
      </c>
      <c r="DA559">
        <v>-8.3245746791362762E-2</v>
      </c>
      <c r="DB559">
        <v>-5.5840402841567993E-2</v>
      </c>
      <c r="DC559">
        <v>-5.052252858877182E-2</v>
      </c>
      <c r="DD559">
        <v>7.7189669013023376E-2</v>
      </c>
      <c r="DE559">
        <v>7.5254209339618683E-2</v>
      </c>
      <c r="DF559">
        <v>7.4780009686946869E-2</v>
      </c>
      <c r="DG559">
        <v>7.6304428279399872E-2</v>
      </c>
      <c r="DH559">
        <v>8.2439132034778595E-2</v>
      </c>
      <c r="DI559">
        <v>9.7349241375923157E-2</v>
      </c>
      <c r="DJ559">
        <v>0.12425227463245392</v>
      </c>
      <c r="DK559">
        <v>0.11765134334564209</v>
      </c>
      <c r="DL559">
        <v>0.11713721603155136</v>
      </c>
      <c r="DM559">
        <v>0.12476729601621628</v>
      </c>
      <c r="DN559">
        <v>0.12661769986152649</v>
      </c>
      <c r="DO559">
        <v>0.12745417654514313</v>
      </c>
      <c r="DP559">
        <v>0.31077054142951965</v>
      </c>
      <c r="DQ559">
        <v>2.2735142707824707</v>
      </c>
      <c r="DR559">
        <v>2.3124423027038574</v>
      </c>
      <c r="DS559">
        <v>2.3276917934417725</v>
      </c>
      <c r="DT559">
        <v>2.3351073265075684</v>
      </c>
      <c r="DU559">
        <v>2.3485877513885498</v>
      </c>
      <c r="DV559">
        <v>0.33151155710220337</v>
      </c>
      <c r="DW559">
        <v>-2.6332885026931763E-2</v>
      </c>
      <c r="DX559">
        <v>-2.5975434109568596E-2</v>
      </c>
      <c r="DY559">
        <v>-2.8372939676046371E-2</v>
      </c>
      <c r="DZ559">
        <v>-1.5695506706833839E-2</v>
      </c>
      <c r="EA559">
        <v>-1.3257168233394623E-2</v>
      </c>
      <c r="EB559">
        <v>0.18807855248451233</v>
      </c>
      <c r="EC559">
        <v>0.18346613645553589</v>
      </c>
      <c r="ED559">
        <v>0.18207968771457672</v>
      </c>
      <c r="EE559">
        <v>0.18642395734786987</v>
      </c>
      <c r="EF559">
        <v>0.20026320219039917</v>
      </c>
      <c r="EG559">
        <v>0.23762944340705872</v>
      </c>
      <c r="EH559">
        <v>0.30307179689407349</v>
      </c>
      <c r="EI559">
        <v>0.28611686825752258</v>
      </c>
      <c r="EJ559">
        <v>0.28384843468666077</v>
      </c>
      <c r="EK559">
        <v>0.30208000540733337</v>
      </c>
      <c r="EL559">
        <v>0.30642461776733398</v>
      </c>
      <c r="EM559">
        <v>0.31031373143196106</v>
      </c>
      <c r="EN559">
        <v>0.41158080101013184</v>
      </c>
      <c r="EO559">
        <v>2.3729546070098877</v>
      </c>
      <c r="EP559">
        <v>2.4135949611663818</v>
      </c>
      <c r="EQ559">
        <v>2.4296140670776367</v>
      </c>
      <c r="ER559">
        <v>2.4379217624664307</v>
      </c>
      <c r="ES559">
        <v>2.45206618309021</v>
      </c>
      <c r="ET559">
        <v>0.43804192543029785</v>
      </c>
      <c r="EU559">
        <v>6.1097346246242523E-2</v>
      </c>
      <c r="EV559">
        <v>6.0717113316059113E-2</v>
      </c>
      <c r="EW559">
        <v>5.0854675471782684E-2</v>
      </c>
      <c r="EX559">
        <v>4.2267352342605591E-2</v>
      </c>
      <c r="EY559">
        <v>4.0548089891672134E-2</v>
      </c>
      <c r="EZ559">
        <v>57.600078582763672</v>
      </c>
      <c r="FA559">
        <v>56.498344421386719</v>
      </c>
      <c r="FB559">
        <v>55.320053100585938</v>
      </c>
      <c r="FC559">
        <v>54.476905822753906</v>
      </c>
      <c r="FD559">
        <v>53.582847595214844</v>
      </c>
      <c r="FE559">
        <v>52.831459045410156</v>
      </c>
      <c r="FF559">
        <v>53.329753875732422</v>
      </c>
      <c r="FG559">
        <v>56.502426147460938</v>
      </c>
      <c r="FH559">
        <v>63.132247924804688</v>
      </c>
      <c r="FI559">
        <v>66.849685668945313</v>
      </c>
      <c r="FJ559">
        <v>67.774513244628906</v>
      </c>
      <c r="FK559">
        <v>69.557868957519531</v>
      </c>
      <c r="FL559">
        <v>70.970573425292969</v>
      </c>
      <c r="FM559">
        <v>73.121299743652344</v>
      </c>
      <c r="FN559">
        <v>74.753646850585938</v>
      </c>
      <c r="FO559">
        <v>75.3653564453125</v>
      </c>
      <c r="FP559">
        <v>74.757278442382813</v>
      </c>
      <c r="FQ559">
        <v>73.837677001953125</v>
      </c>
      <c r="FR559">
        <v>71.925704956054688</v>
      </c>
      <c r="FS559">
        <v>68.358543395996094</v>
      </c>
      <c r="FT559">
        <v>65.92523193359375</v>
      </c>
      <c r="FU559">
        <v>64.627250671386719</v>
      </c>
      <c r="FV559">
        <v>63.159957885742187</v>
      </c>
      <c r="FW559">
        <v>60.581100463867188</v>
      </c>
      <c r="FX559">
        <v>91</v>
      </c>
      <c r="FY559">
        <v>2.6821784675121307E-2</v>
      </c>
      <c r="FZ559">
        <v>1</v>
      </c>
      <c r="GA559" s="57" t="s">
        <v>10</v>
      </c>
    </row>
    <row r="560" spans="1:183" x14ac:dyDescent="0.2">
      <c r="A560" t="s">
        <v>242</v>
      </c>
      <c r="B560" t="s">
        <v>246</v>
      </c>
      <c r="C560" t="s">
        <v>218</v>
      </c>
      <c r="D560" t="s">
        <v>40</v>
      </c>
      <c r="E560">
        <v>2014</v>
      </c>
      <c r="F560" t="s">
        <v>220</v>
      </c>
      <c r="G560" t="s">
        <v>245</v>
      </c>
      <c r="H560" s="57" t="s">
        <v>234</v>
      </c>
      <c r="I560">
        <v>149.44</v>
      </c>
      <c r="L560">
        <v>13.858798305491655</v>
      </c>
      <c r="M560">
        <v>13.559877381342732</v>
      </c>
      <c r="N560">
        <v>13.686736575084096</v>
      </c>
      <c r="O560">
        <v>14.100442026196951</v>
      </c>
      <c r="P560">
        <v>14.646829134090117</v>
      </c>
      <c r="Q560">
        <v>15.972654016939437</v>
      </c>
      <c r="R560">
        <v>18.557705567121182</v>
      </c>
      <c r="S560">
        <v>18.820083899580418</v>
      </c>
      <c r="T560">
        <v>20.03688602280225</v>
      </c>
      <c r="U560">
        <v>21.448435643408242</v>
      </c>
      <c r="V560">
        <v>22.15221220037002</v>
      </c>
      <c r="W560">
        <v>22.681271807976092</v>
      </c>
      <c r="X560">
        <v>22.987146283360428</v>
      </c>
      <c r="Y560">
        <v>23.300645135846867</v>
      </c>
      <c r="Z560">
        <v>23.663823588490821</v>
      </c>
      <c r="AA560">
        <v>23.814995204971048</v>
      </c>
      <c r="AB560">
        <v>23.686425834880318</v>
      </c>
      <c r="AC560">
        <v>23.394509882956999</v>
      </c>
      <c r="AD560">
        <v>23.006617703157097</v>
      </c>
      <c r="AE560">
        <v>21.93570673124233</v>
      </c>
      <c r="AF560">
        <v>21.437891113608181</v>
      </c>
      <c r="AG560">
        <v>19.89549359816116</v>
      </c>
      <c r="AH560">
        <v>16.446684223079025</v>
      </c>
      <c r="AI560">
        <v>15.079794746776408</v>
      </c>
      <c r="AJ560">
        <v>-0.27012118697166443</v>
      </c>
      <c r="AK560">
        <v>-0.26494106650352478</v>
      </c>
      <c r="AL560">
        <v>-0.26661154627799988</v>
      </c>
      <c r="AM560">
        <v>-0.27232116460800171</v>
      </c>
      <c r="AN560">
        <v>-0.29196804761886597</v>
      </c>
      <c r="AO560">
        <v>-0.37636891007423401</v>
      </c>
      <c r="AP560">
        <v>-0.43590003252029419</v>
      </c>
      <c r="AQ560">
        <v>-0.43855202198028564</v>
      </c>
      <c r="AR560">
        <v>-0.51211506128311157</v>
      </c>
      <c r="AS560">
        <v>-0.58544093370437622</v>
      </c>
      <c r="AT560">
        <v>-0.60806703567504883</v>
      </c>
      <c r="AU560">
        <v>-0.62742477655410767</v>
      </c>
      <c r="AV560">
        <v>0.20897816121578217</v>
      </c>
      <c r="AW560">
        <v>3.4115355014801025</v>
      </c>
      <c r="AX560">
        <v>3.4671356678009033</v>
      </c>
      <c r="AY560">
        <v>3.4921774864196777</v>
      </c>
      <c r="AZ560">
        <v>3.4711518287658691</v>
      </c>
      <c r="BA560">
        <v>3.4302780628204346</v>
      </c>
      <c r="BB560">
        <v>0.20391152799129486</v>
      </c>
      <c r="BC560">
        <v>-0.51172184944152832</v>
      </c>
      <c r="BD560">
        <v>-0.46832415461540222</v>
      </c>
      <c r="BE560">
        <v>-0.41840893030166626</v>
      </c>
      <c r="BF560">
        <v>-0.30792686343193054</v>
      </c>
      <c r="BG560">
        <v>-0.27382296323776245</v>
      </c>
      <c r="BH560">
        <v>-0.10613872110843658</v>
      </c>
      <c r="BI560">
        <v>-0.10398833453655243</v>
      </c>
      <c r="BJ560">
        <v>-0.10486532747745514</v>
      </c>
      <c r="BK560">
        <v>-0.10712054371833801</v>
      </c>
      <c r="BL560">
        <v>-0.11381053179502487</v>
      </c>
      <c r="BM560">
        <v>-0.14564847946166992</v>
      </c>
      <c r="BN560">
        <v>-0.16668498516082764</v>
      </c>
      <c r="BO560">
        <v>-0.16554491221904755</v>
      </c>
      <c r="BP560">
        <v>-0.19000014662742615</v>
      </c>
      <c r="BQ560">
        <v>-0.21631117165088654</v>
      </c>
      <c r="BR560">
        <v>-0.22426462173461914</v>
      </c>
      <c r="BS560">
        <v>-0.23126305639743805</v>
      </c>
      <c r="BT560">
        <v>0.34716203808784485</v>
      </c>
      <c r="BU560">
        <v>3.5812311172485352</v>
      </c>
      <c r="BV560">
        <v>3.6368680000305176</v>
      </c>
      <c r="BW560">
        <v>3.6616711616516113</v>
      </c>
      <c r="BX560">
        <v>3.639129638671875</v>
      </c>
      <c r="BY560">
        <v>3.5955343246459961</v>
      </c>
      <c r="BZ560">
        <v>0.34227776527404785</v>
      </c>
      <c r="CA560">
        <v>-0.37306210398674011</v>
      </c>
      <c r="CB560">
        <v>-0.34052914381027222</v>
      </c>
      <c r="CC560">
        <v>-0.30054640769958496</v>
      </c>
      <c r="CD560">
        <v>-0.21930728852748871</v>
      </c>
      <c r="CE560">
        <v>-0.19442009925842285</v>
      </c>
      <c r="CF560">
        <v>7.4350279755890369E-3</v>
      </c>
      <c r="CG560">
        <v>7.4870288372039795E-3</v>
      </c>
      <c r="CH560">
        <v>7.1596112102270126E-3</v>
      </c>
      <c r="CI560">
        <v>7.2969119064509869E-3</v>
      </c>
      <c r="CJ560">
        <v>9.5808198675513268E-3</v>
      </c>
      <c r="CK560">
        <v>1.4147790148854256E-2</v>
      </c>
      <c r="CL560">
        <v>1.9772538915276527E-2</v>
      </c>
      <c r="CM560">
        <v>2.3538967594504356E-2</v>
      </c>
      <c r="CN560">
        <v>3.3095676451921463E-2</v>
      </c>
      <c r="CO560">
        <v>3.934696689248085E-2</v>
      </c>
      <c r="CP560">
        <v>4.1555758565664291E-2</v>
      </c>
      <c r="CQ560">
        <v>4.3117344379425049E-2</v>
      </c>
      <c r="CR560">
        <v>0.44286778569221497</v>
      </c>
      <c r="CS560">
        <v>3.6987617015838623</v>
      </c>
      <c r="CT560">
        <v>3.7544238567352295</v>
      </c>
      <c r="CU560">
        <v>3.779062032699585</v>
      </c>
      <c r="CV560">
        <v>3.7554705142974854</v>
      </c>
      <c r="CW560">
        <v>3.7099902629852295</v>
      </c>
      <c r="CX560">
        <v>0.43810978531837463</v>
      </c>
      <c r="CY560">
        <v>-0.27702680230140686</v>
      </c>
      <c r="CZ560">
        <v>-0.25201871991157532</v>
      </c>
      <c r="DA560">
        <v>-0.218915194272995</v>
      </c>
      <c r="DB560">
        <v>-0.15792965888977051</v>
      </c>
      <c r="DC560">
        <v>-0.13942591845989227</v>
      </c>
      <c r="DD560">
        <v>0.12100877612829208</v>
      </c>
      <c r="DE560">
        <v>0.11896239221096039</v>
      </c>
      <c r="DF560">
        <v>0.11918455362319946</v>
      </c>
      <c r="DG560">
        <v>0.12171436846256256</v>
      </c>
      <c r="DH560">
        <v>0.13297216594219208</v>
      </c>
      <c r="DI560">
        <v>0.17394405603408813</v>
      </c>
      <c r="DJ560">
        <v>0.20623005926609039</v>
      </c>
      <c r="DK560">
        <v>0.21262285113334656</v>
      </c>
      <c r="DL560">
        <v>0.25619149208068848</v>
      </c>
      <c r="DM560">
        <v>0.29500511288642883</v>
      </c>
      <c r="DN560">
        <v>0.30737614631652832</v>
      </c>
      <c r="DO560">
        <v>0.31749773025512695</v>
      </c>
      <c r="DP560">
        <v>0.5385735034942627</v>
      </c>
      <c r="DQ560">
        <v>3.8162922859191895</v>
      </c>
      <c r="DR560">
        <v>3.8719799518585205</v>
      </c>
      <c r="DS560">
        <v>3.8964529037475586</v>
      </c>
      <c r="DT560">
        <v>3.8718116283416748</v>
      </c>
      <c r="DU560">
        <v>3.824446439743042</v>
      </c>
      <c r="DV560">
        <v>0.53394180536270142</v>
      </c>
      <c r="DW560">
        <v>-0.1809915155172348</v>
      </c>
      <c r="DX560">
        <v>-0.16350828111171722</v>
      </c>
      <c r="DY560">
        <v>-0.13728398084640503</v>
      </c>
      <c r="DZ560">
        <v>-9.6552014350891113E-2</v>
      </c>
      <c r="EA560">
        <v>-8.4431745111942291E-2</v>
      </c>
      <c r="EB560">
        <v>0.28499123454093933</v>
      </c>
      <c r="EC560">
        <v>0.27991512417793274</v>
      </c>
      <c r="ED560">
        <v>0.2809307873249054</v>
      </c>
      <c r="EE560">
        <v>0.28691500425338745</v>
      </c>
      <c r="EF560">
        <v>0.31112968921661377</v>
      </c>
      <c r="EG560">
        <v>0.40466448664665222</v>
      </c>
      <c r="EH560">
        <v>0.47544509172439575</v>
      </c>
      <c r="EI560">
        <v>0.48562994599342346</v>
      </c>
      <c r="EJ560">
        <v>0.57830643653869629</v>
      </c>
      <c r="EK560">
        <v>0.66413486003875732</v>
      </c>
      <c r="EL560">
        <v>0.69117856025695801</v>
      </c>
      <c r="EM560">
        <v>0.71365946531295776</v>
      </c>
      <c r="EN560">
        <v>0.67675739526748657</v>
      </c>
      <c r="EO560">
        <v>3.9859879016876221</v>
      </c>
      <c r="EP560">
        <v>4.0417122840881348</v>
      </c>
      <c r="EQ560">
        <v>4.0659465789794922</v>
      </c>
      <c r="ER560">
        <v>4.0397891998291016</v>
      </c>
      <c r="ES560">
        <v>3.9897027015686035</v>
      </c>
      <c r="ET560">
        <v>0.67230802774429321</v>
      </c>
      <c r="EU560">
        <v>-4.2331796139478683E-2</v>
      </c>
      <c r="EV560">
        <v>-3.5713285207748413E-2</v>
      </c>
      <c r="EW560">
        <v>-1.9421461969614029E-2</v>
      </c>
      <c r="EX560">
        <v>-7.9324459657073021E-3</v>
      </c>
      <c r="EY560">
        <v>-5.0288769416511059E-3</v>
      </c>
      <c r="EZ560">
        <v>61.033748626708984</v>
      </c>
      <c r="FA560">
        <v>58.992809295654297</v>
      </c>
      <c r="FB560">
        <v>57.768562316894531</v>
      </c>
      <c r="FC560">
        <v>57.103870391845703</v>
      </c>
      <c r="FD560">
        <v>55.9185791015625</v>
      </c>
      <c r="FE560">
        <v>54.649208068847656</v>
      </c>
      <c r="FF560">
        <v>56.111610412597656</v>
      </c>
      <c r="FG560">
        <v>61.398044586181641</v>
      </c>
      <c r="FH560">
        <v>67.91387939453125</v>
      </c>
      <c r="FI560">
        <v>72.725807189941406</v>
      </c>
      <c r="FJ560">
        <v>76.511909484863281</v>
      </c>
      <c r="FK560">
        <v>77.859642028808594</v>
      </c>
      <c r="FL560">
        <v>78.504440307617188</v>
      </c>
      <c r="FM560">
        <v>79.386787414550781</v>
      </c>
      <c r="FN560">
        <v>81.145736694335938</v>
      </c>
      <c r="FO560">
        <v>81.939056396484375</v>
      </c>
      <c r="FP560">
        <v>81.413681030273437</v>
      </c>
      <c r="FQ560">
        <v>79.924690246582031</v>
      </c>
      <c r="FR560">
        <v>78.200180053710938</v>
      </c>
      <c r="FS560">
        <v>74.79693603515625</v>
      </c>
      <c r="FT560">
        <v>70.8553466796875</v>
      </c>
      <c r="FU560">
        <v>68.184562683105469</v>
      </c>
      <c r="FV560">
        <v>66.192878723144531</v>
      </c>
      <c r="FW560">
        <v>64.908500671386719</v>
      </c>
      <c r="FX560">
        <v>91</v>
      </c>
      <c r="FY560">
        <v>2.6821784675121307E-2</v>
      </c>
      <c r="FZ560">
        <v>1</v>
      </c>
      <c r="GA560" s="57" t="s">
        <v>10</v>
      </c>
    </row>
    <row r="561" spans="1:183" x14ac:dyDescent="0.2">
      <c r="A561" t="s">
        <v>242</v>
      </c>
      <c r="B561" t="s">
        <v>246</v>
      </c>
      <c r="C561" t="s">
        <v>218</v>
      </c>
      <c r="D561" t="s">
        <v>40</v>
      </c>
      <c r="E561">
        <v>2015</v>
      </c>
      <c r="F561" t="s">
        <v>220</v>
      </c>
      <c r="G561" t="s">
        <v>245</v>
      </c>
      <c r="H561" s="57" t="s">
        <v>234</v>
      </c>
      <c r="I561">
        <v>149.44</v>
      </c>
      <c r="L561">
        <v>13.858798305491655</v>
      </c>
      <c r="M561">
        <v>13.559877381342732</v>
      </c>
      <c r="N561">
        <v>13.686736575084096</v>
      </c>
      <c r="O561">
        <v>14.100442026196951</v>
      </c>
      <c r="P561">
        <v>14.646829134090117</v>
      </c>
      <c r="Q561">
        <v>15.972654016939437</v>
      </c>
      <c r="R561">
        <v>18.557705567121182</v>
      </c>
      <c r="S561">
        <v>18.820083899580418</v>
      </c>
      <c r="T561">
        <v>20.03688602280225</v>
      </c>
      <c r="U561">
        <v>21.448435643408242</v>
      </c>
      <c r="V561">
        <v>22.15221220037002</v>
      </c>
      <c r="W561">
        <v>22.681271807976092</v>
      </c>
      <c r="X561">
        <v>22.987146283360428</v>
      </c>
      <c r="Y561">
        <v>23.300645135846867</v>
      </c>
      <c r="Z561">
        <v>23.663823588490821</v>
      </c>
      <c r="AA561">
        <v>23.814995204971048</v>
      </c>
      <c r="AB561">
        <v>23.686425834880318</v>
      </c>
      <c r="AC561">
        <v>23.394509882956999</v>
      </c>
      <c r="AD561">
        <v>23.006617703157097</v>
      </c>
      <c r="AE561">
        <v>21.93570673124233</v>
      </c>
      <c r="AF561">
        <v>21.437891113608181</v>
      </c>
      <c r="AG561">
        <v>19.89549359816116</v>
      </c>
      <c r="AH561">
        <v>16.446684223079025</v>
      </c>
      <c r="AI561">
        <v>15.079794746776408</v>
      </c>
      <c r="AJ561">
        <v>-0.27012118697166443</v>
      </c>
      <c r="AK561">
        <v>-0.26494106650352478</v>
      </c>
      <c r="AL561">
        <v>-0.26661154627799988</v>
      </c>
      <c r="AM561">
        <v>-0.27232116460800171</v>
      </c>
      <c r="AN561">
        <v>-0.29196804761886597</v>
      </c>
      <c r="AO561">
        <v>-0.37636891007423401</v>
      </c>
      <c r="AP561">
        <v>-0.43590003252029419</v>
      </c>
      <c r="AQ561">
        <v>-0.43855202198028564</v>
      </c>
      <c r="AR561">
        <v>-0.51211506128311157</v>
      </c>
      <c r="AS561">
        <v>-0.58544093370437622</v>
      </c>
      <c r="AT561">
        <v>-0.60806703567504883</v>
      </c>
      <c r="AU561">
        <v>-0.62742477655410767</v>
      </c>
      <c r="AV561">
        <v>0.20897816121578217</v>
      </c>
      <c r="AW561">
        <v>3.4115355014801025</v>
      </c>
      <c r="AX561">
        <v>3.4671356678009033</v>
      </c>
      <c r="AY561">
        <v>3.4921774864196777</v>
      </c>
      <c r="AZ561">
        <v>3.4711518287658691</v>
      </c>
      <c r="BA561">
        <v>3.4302780628204346</v>
      </c>
      <c r="BB561">
        <v>0.20391152799129486</v>
      </c>
      <c r="BC561">
        <v>-0.51172184944152832</v>
      </c>
      <c r="BD561">
        <v>-0.46832415461540222</v>
      </c>
      <c r="BE561">
        <v>-0.41840893030166626</v>
      </c>
      <c r="BF561">
        <v>-0.30792686343193054</v>
      </c>
      <c r="BG561">
        <v>-0.27382296323776245</v>
      </c>
      <c r="BH561">
        <v>-0.10613872110843658</v>
      </c>
      <c r="BI561">
        <v>-0.10398833453655243</v>
      </c>
      <c r="BJ561">
        <v>-0.10486532747745514</v>
      </c>
      <c r="BK561">
        <v>-0.10712054371833801</v>
      </c>
      <c r="BL561">
        <v>-0.11381053179502487</v>
      </c>
      <c r="BM561">
        <v>-0.14564847946166992</v>
      </c>
      <c r="BN561">
        <v>-0.16668498516082764</v>
      </c>
      <c r="BO561">
        <v>-0.16554491221904755</v>
      </c>
      <c r="BP561">
        <v>-0.19000014662742615</v>
      </c>
      <c r="BQ561">
        <v>-0.21631117165088654</v>
      </c>
      <c r="BR561">
        <v>-0.22426462173461914</v>
      </c>
      <c r="BS561">
        <v>-0.23126305639743805</v>
      </c>
      <c r="BT561">
        <v>0.34716203808784485</v>
      </c>
      <c r="BU561">
        <v>3.5812311172485352</v>
      </c>
      <c r="BV561">
        <v>3.6368680000305176</v>
      </c>
      <c r="BW561">
        <v>3.6616711616516113</v>
      </c>
      <c r="BX561">
        <v>3.639129638671875</v>
      </c>
      <c r="BY561">
        <v>3.5955343246459961</v>
      </c>
      <c r="BZ561">
        <v>0.34227776527404785</v>
      </c>
      <c r="CA561">
        <v>-0.37306210398674011</v>
      </c>
      <c r="CB561">
        <v>-0.34052914381027222</v>
      </c>
      <c r="CC561">
        <v>-0.30054640769958496</v>
      </c>
      <c r="CD561">
        <v>-0.21930728852748871</v>
      </c>
      <c r="CE561">
        <v>-0.19442009925842285</v>
      </c>
      <c r="CF561">
        <v>7.4350279755890369E-3</v>
      </c>
      <c r="CG561">
        <v>7.4870288372039795E-3</v>
      </c>
      <c r="CH561">
        <v>7.1596112102270126E-3</v>
      </c>
      <c r="CI561">
        <v>7.2969119064509869E-3</v>
      </c>
      <c r="CJ561">
        <v>9.5808198675513268E-3</v>
      </c>
      <c r="CK561">
        <v>1.4147790148854256E-2</v>
      </c>
      <c r="CL561">
        <v>1.9772538915276527E-2</v>
      </c>
      <c r="CM561">
        <v>2.3538967594504356E-2</v>
      </c>
      <c r="CN561">
        <v>3.3095676451921463E-2</v>
      </c>
      <c r="CO561">
        <v>3.934696689248085E-2</v>
      </c>
      <c r="CP561">
        <v>4.1555758565664291E-2</v>
      </c>
      <c r="CQ561">
        <v>4.3117344379425049E-2</v>
      </c>
      <c r="CR561">
        <v>0.44286778569221497</v>
      </c>
      <c r="CS561">
        <v>3.6987617015838623</v>
      </c>
      <c r="CT561">
        <v>3.7544238567352295</v>
      </c>
      <c r="CU561">
        <v>3.779062032699585</v>
      </c>
      <c r="CV561">
        <v>3.7554705142974854</v>
      </c>
      <c r="CW561">
        <v>3.7099902629852295</v>
      </c>
      <c r="CX561">
        <v>0.43810978531837463</v>
      </c>
      <c r="CY561">
        <v>-0.27702680230140686</v>
      </c>
      <c r="CZ561">
        <v>-0.25201871991157532</v>
      </c>
      <c r="DA561">
        <v>-0.218915194272995</v>
      </c>
      <c r="DB561">
        <v>-0.15792965888977051</v>
      </c>
      <c r="DC561">
        <v>-0.13942591845989227</v>
      </c>
      <c r="DD561">
        <v>0.12100877612829208</v>
      </c>
      <c r="DE561">
        <v>0.11896239221096039</v>
      </c>
      <c r="DF561">
        <v>0.11918455362319946</v>
      </c>
      <c r="DG561">
        <v>0.12171436846256256</v>
      </c>
      <c r="DH561">
        <v>0.13297216594219208</v>
      </c>
      <c r="DI561">
        <v>0.17394405603408813</v>
      </c>
      <c r="DJ561">
        <v>0.20623005926609039</v>
      </c>
      <c r="DK561">
        <v>0.21262285113334656</v>
      </c>
      <c r="DL561">
        <v>0.25619149208068848</v>
      </c>
      <c r="DM561">
        <v>0.29500511288642883</v>
      </c>
      <c r="DN561">
        <v>0.30737614631652832</v>
      </c>
      <c r="DO561">
        <v>0.31749773025512695</v>
      </c>
      <c r="DP561">
        <v>0.5385735034942627</v>
      </c>
      <c r="DQ561">
        <v>3.8162922859191895</v>
      </c>
      <c r="DR561">
        <v>3.8719799518585205</v>
      </c>
      <c r="DS561">
        <v>3.8964529037475586</v>
      </c>
      <c r="DT561">
        <v>3.8718116283416748</v>
      </c>
      <c r="DU561">
        <v>3.824446439743042</v>
      </c>
      <c r="DV561">
        <v>0.53394180536270142</v>
      </c>
      <c r="DW561">
        <v>-0.1809915155172348</v>
      </c>
      <c r="DX561">
        <v>-0.16350828111171722</v>
      </c>
      <c r="DY561">
        <v>-0.13728398084640503</v>
      </c>
      <c r="DZ561">
        <v>-9.6552014350891113E-2</v>
      </c>
      <c r="EA561">
        <v>-8.4431745111942291E-2</v>
      </c>
      <c r="EB561">
        <v>0.28499123454093933</v>
      </c>
      <c r="EC561">
        <v>0.27991512417793274</v>
      </c>
      <c r="ED561">
        <v>0.2809307873249054</v>
      </c>
      <c r="EE561">
        <v>0.28691500425338745</v>
      </c>
      <c r="EF561">
        <v>0.31112968921661377</v>
      </c>
      <c r="EG561">
        <v>0.40466448664665222</v>
      </c>
      <c r="EH561">
        <v>0.47544509172439575</v>
      </c>
      <c r="EI561">
        <v>0.48562994599342346</v>
      </c>
      <c r="EJ561">
        <v>0.57830643653869629</v>
      </c>
      <c r="EK561">
        <v>0.66413486003875732</v>
      </c>
      <c r="EL561">
        <v>0.69117856025695801</v>
      </c>
      <c r="EM561">
        <v>0.71365946531295776</v>
      </c>
      <c r="EN561">
        <v>0.67675739526748657</v>
      </c>
      <c r="EO561">
        <v>3.9859879016876221</v>
      </c>
      <c r="EP561">
        <v>4.0417122840881348</v>
      </c>
      <c r="EQ561">
        <v>4.0659465789794922</v>
      </c>
      <c r="ER561">
        <v>4.0397891998291016</v>
      </c>
      <c r="ES561">
        <v>3.9897027015686035</v>
      </c>
      <c r="ET561">
        <v>0.67230802774429321</v>
      </c>
      <c r="EU561">
        <v>-4.2331796139478683E-2</v>
      </c>
      <c r="EV561">
        <v>-3.5713285207748413E-2</v>
      </c>
      <c r="EW561">
        <v>-1.9421461969614029E-2</v>
      </c>
      <c r="EX561">
        <v>-7.9324459657073021E-3</v>
      </c>
      <c r="EY561">
        <v>-5.0288769416511059E-3</v>
      </c>
      <c r="EZ561">
        <v>61.033748626708984</v>
      </c>
      <c r="FA561">
        <v>58.992809295654297</v>
      </c>
      <c r="FB561">
        <v>57.768562316894531</v>
      </c>
      <c r="FC561">
        <v>57.103870391845703</v>
      </c>
      <c r="FD561">
        <v>55.9185791015625</v>
      </c>
      <c r="FE561">
        <v>54.649208068847656</v>
      </c>
      <c r="FF561">
        <v>56.111610412597656</v>
      </c>
      <c r="FG561">
        <v>61.398044586181641</v>
      </c>
      <c r="FH561">
        <v>67.91387939453125</v>
      </c>
      <c r="FI561">
        <v>72.725807189941406</v>
      </c>
      <c r="FJ561">
        <v>76.511909484863281</v>
      </c>
      <c r="FK561">
        <v>77.859642028808594</v>
      </c>
      <c r="FL561">
        <v>78.504440307617188</v>
      </c>
      <c r="FM561">
        <v>79.386787414550781</v>
      </c>
      <c r="FN561">
        <v>81.145736694335938</v>
      </c>
      <c r="FO561">
        <v>81.939056396484375</v>
      </c>
      <c r="FP561">
        <v>81.413681030273437</v>
      </c>
      <c r="FQ561">
        <v>79.924690246582031</v>
      </c>
      <c r="FR561">
        <v>78.200180053710938</v>
      </c>
      <c r="FS561">
        <v>74.79693603515625</v>
      </c>
      <c r="FT561">
        <v>70.8553466796875</v>
      </c>
      <c r="FU561">
        <v>68.184562683105469</v>
      </c>
      <c r="FV561">
        <v>66.192878723144531</v>
      </c>
      <c r="FW561">
        <v>64.908500671386719</v>
      </c>
      <c r="FX561">
        <v>91</v>
      </c>
      <c r="FY561">
        <v>2.6821784675121307E-2</v>
      </c>
      <c r="FZ561">
        <v>1</v>
      </c>
      <c r="GA561" s="57" t="s">
        <v>10</v>
      </c>
    </row>
    <row r="562" spans="1:183" x14ac:dyDescent="0.2">
      <c r="A562" t="s">
        <v>242</v>
      </c>
      <c r="B562" t="s">
        <v>246</v>
      </c>
      <c r="C562" t="s">
        <v>218</v>
      </c>
      <c r="D562" t="s">
        <v>40</v>
      </c>
      <c r="E562">
        <v>2016</v>
      </c>
      <c r="F562" t="s">
        <v>220</v>
      </c>
      <c r="G562" t="s">
        <v>245</v>
      </c>
      <c r="H562" s="57" t="s">
        <v>234</v>
      </c>
      <c r="I562">
        <v>149.44</v>
      </c>
      <c r="L562">
        <v>13.858798305491655</v>
      </c>
      <c r="M562">
        <v>13.559877381342732</v>
      </c>
      <c r="N562">
        <v>13.686736575084096</v>
      </c>
      <c r="O562">
        <v>14.100442026196951</v>
      </c>
      <c r="P562">
        <v>14.646829134090117</v>
      </c>
      <c r="Q562">
        <v>15.972654016939437</v>
      </c>
      <c r="R562">
        <v>18.557705567121182</v>
      </c>
      <c r="S562">
        <v>18.820083899580418</v>
      </c>
      <c r="T562">
        <v>20.03688602280225</v>
      </c>
      <c r="U562">
        <v>21.448435643408242</v>
      </c>
      <c r="V562">
        <v>22.15221220037002</v>
      </c>
      <c r="W562">
        <v>22.681271807976092</v>
      </c>
      <c r="X562">
        <v>22.987146283360428</v>
      </c>
      <c r="Y562">
        <v>23.300645135846867</v>
      </c>
      <c r="Z562">
        <v>23.663823588490821</v>
      </c>
      <c r="AA562">
        <v>23.814995204971048</v>
      </c>
      <c r="AB562">
        <v>23.686425834880318</v>
      </c>
      <c r="AC562">
        <v>23.394509882956999</v>
      </c>
      <c r="AD562">
        <v>23.006617703157097</v>
      </c>
      <c r="AE562">
        <v>21.93570673124233</v>
      </c>
      <c r="AF562">
        <v>21.437891113608181</v>
      </c>
      <c r="AG562">
        <v>19.89549359816116</v>
      </c>
      <c r="AH562">
        <v>16.446684223079025</v>
      </c>
      <c r="AI562">
        <v>15.079794746776408</v>
      </c>
      <c r="AJ562">
        <v>-0.27012118697166443</v>
      </c>
      <c r="AK562">
        <v>-0.26494106650352478</v>
      </c>
      <c r="AL562">
        <v>-0.26661154627799988</v>
      </c>
      <c r="AM562">
        <v>-0.27232116460800171</v>
      </c>
      <c r="AN562">
        <v>-0.29196804761886597</v>
      </c>
      <c r="AO562">
        <v>-0.37636891007423401</v>
      </c>
      <c r="AP562">
        <v>-0.43590003252029419</v>
      </c>
      <c r="AQ562">
        <v>-0.43855202198028564</v>
      </c>
      <c r="AR562">
        <v>-0.51211506128311157</v>
      </c>
      <c r="AS562">
        <v>-0.58544093370437622</v>
      </c>
      <c r="AT562">
        <v>-0.60806703567504883</v>
      </c>
      <c r="AU562">
        <v>-0.62742477655410767</v>
      </c>
      <c r="AV562">
        <v>0.20897816121578217</v>
      </c>
      <c r="AW562">
        <v>3.4115355014801025</v>
      </c>
      <c r="AX562">
        <v>3.4671356678009033</v>
      </c>
      <c r="AY562">
        <v>3.4921774864196777</v>
      </c>
      <c r="AZ562">
        <v>3.4711518287658691</v>
      </c>
      <c r="BA562">
        <v>3.4302780628204346</v>
      </c>
      <c r="BB562">
        <v>0.20391152799129486</v>
      </c>
      <c r="BC562">
        <v>-0.51172184944152832</v>
      </c>
      <c r="BD562">
        <v>-0.46832415461540222</v>
      </c>
      <c r="BE562">
        <v>-0.41840893030166626</v>
      </c>
      <c r="BF562">
        <v>-0.30792686343193054</v>
      </c>
      <c r="BG562">
        <v>-0.27382296323776245</v>
      </c>
      <c r="BH562">
        <v>-0.10613872110843658</v>
      </c>
      <c r="BI562">
        <v>-0.10398833453655243</v>
      </c>
      <c r="BJ562">
        <v>-0.10486532747745514</v>
      </c>
      <c r="BK562">
        <v>-0.10712054371833801</v>
      </c>
      <c r="BL562">
        <v>-0.11381053179502487</v>
      </c>
      <c r="BM562">
        <v>-0.14564847946166992</v>
      </c>
      <c r="BN562">
        <v>-0.16668498516082764</v>
      </c>
      <c r="BO562">
        <v>-0.16554491221904755</v>
      </c>
      <c r="BP562">
        <v>-0.19000014662742615</v>
      </c>
      <c r="BQ562">
        <v>-0.21631117165088654</v>
      </c>
      <c r="BR562">
        <v>-0.22426462173461914</v>
      </c>
      <c r="BS562">
        <v>-0.23126305639743805</v>
      </c>
      <c r="BT562">
        <v>0.34716203808784485</v>
      </c>
      <c r="BU562">
        <v>3.5812311172485352</v>
      </c>
      <c r="BV562">
        <v>3.6368680000305176</v>
      </c>
      <c r="BW562">
        <v>3.6616711616516113</v>
      </c>
      <c r="BX562">
        <v>3.639129638671875</v>
      </c>
      <c r="BY562">
        <v>3.5955343246459961</v>
      </c>
      <c r="BZ562">
        <v>0.34227776527404785</v>
      </c>
      <c r="CA562">
        <v>-0.37306210398674011</v>
      </c>
      <c r="CB562">
        <v>-0.34052914381027222</v>
      </c>
      <c r="CC562">
        <v>-0.30054640769958496</v>
      </c>
      <c r="CD562">
        <v>-0.21930728852748871</v>
      </c>
      <c r="CE562">
        <v>-0.19442009925842285</v>
      </c>
      <c r="CF562">
        <v>7.4350279755890369E-3</v>
      </c>
      <c r="CG562">
        <v>7.4870288372039795E-3</v>
      </c>
      <c r="CH562">
        <v>7.1596112102270126E-3</v>
      </c>
      <c r="CI562">
        <v>7.2969119064509869E-3</v>
      </c>
      <c r="CJ562">
        <v>9.5808198675513268E-3</v>
      </c>
      <c r="CK562">
        <v>1.4147790148854256E-2</v>
      </c>
      <c r="CL562">
        <v>1.9772538915276527E-2</v>
      </c>
      <c r="CM562">
        <v>2.3538967594504356E-2</v>
      </c>
      <c r="CN562">
        <v>3.3095676451921463E-2</v>
      </c>
      <c r="CO562">
        <v>3.934696689248085E-2</v>
      </c>
      <c r="CP562">
        <v>4.1555758565664291E-2</v>
      </c>
      <c r="CQ562">
        <v>4.3117344379425049E-2</v>
      </c>
      <c r="CR562">
        <v>0.44286778569221497</v>
      </c>
      <c r="CS562">
        <v>3.6987617015838623</v>
      </c>
      <c r="CT562">
        <v>3.7544238567352295</v>
      </c>
      <c r="CU562">
        <v>3.779062032699585</v>
      </c>
      <c r="CV562">
        <v>3.7554705142974854</v>
      </c>
      <c r="CW562">
        <v>3.7099902629852295</v>
      </c>
      <c r="CX562">
        <v>0.43810978531837463</v>
      </c>
      <c r="CY562">
        <v>-0.27702680230140686</v>
      </c>
      <c r="CZ562">
        <v>-0.25201871991157532</v>
      </c>
      <c r="DA562">
        <v>-0.218915194272995</v>
      </c>
      <c r="DB562">
        <v>-0.15792965888977051</v>
      </c>
      <c r="DC562">
        <v>-0.13942591845989227</v>
      </c>
      <c r="DD562">
        <v>0.12100877612829208</v>
      </c>
      <c r="DE562">
        <v>0.11896239221096039</v>
      </c>
      <c r="DF562">
        <v>0.11918455362319946</v>
      </c>
      <c r="DG562">
        <v>0.12171436846256256</v>
      </c>
      <c r="DH562">
        <v>0.13297216594219208</v>
      </c>
      <c r="DI562">
        <v>0.17394405603408813</v>
      </c>
      <c r="DJ562">
        <v>0.20623005926609039</v>
      </c>
      <c r="DK562">
        <v>0.21262285113334656</v>
      </c>
      <c r="DL562">
        <v>0.25619149208068848</v>
      </c>
      <c r="DM562">
        <v>0.29500511288642883</v>
      </c>
      <c r="DN562">
        <v>0.30737614631652832</v>
      </c>
      <c r="DO562">
        <v>0.31749773025512695</v>
      </c>
      <c r="DP562">
        <v>0.5385735034942627</v>
      </c>
      <c r="DQ562">
        <v>3.8162922859191895</v>
      </c>
      <c r="DR562">
        <v>3.8719799518585205</v>
      </c>
      <c r="DS562">
        <v>3.8964529037475586</v>
      </c>
      <c r="DT562">
        <v>3.8718116283416748</v>
      </c>
      <c r="DU562">
        <v>3.824446439743042</v>
      </c>
      <c r="DV562">
        <v>0.53394180536270142</v>
      </c>
      <c r="DW562">
        <v>-0.1809915155172348</v>
      </c>
      <c r="DX562">
        <v>-0.16350828111171722</v>
      </c>
      <c r="DY562">
        <v>-0.13728398084640503</v>
      </c>
      <c r="DZ562">
        <v>-9.6552014350891113E-2</v>
      </c>
      <c r="EA562">
        <v>-8.4431745111942291E-2</v>
      </c>
      <c r="EB562">
        <v>0.28499123454093933</v>
      </c>
      <c r="EC562">
        <v>0.27991512417793274</v>
      </c>
      <c r="ED562">
        <v>0.2809307873249054</v>
      </c>
      <c r="EE562">
        <v>0.28691500425338745</v>
      </c>
      <c r="EF562">
        <v>0.31112968921661377</v>
      </c>
      <c r="EG562">
        <v>0.40466448664665222</v>
      </c>
      <c r="EH562">
        <v>0.47544509172439575</v>
      </c>
      <c r="EI562">
        <v>0.48562994599342346</v>
      </c>
      <c r="EJ562">
        <v>0.57830643653869629</v>
      </c>
      <c r="EK562">
        <v>0.66413486003875732</v>
      </c>
      <c r="EL562">
        <v>0.69117856025695801</v>
      </c>
      <c r="EM562">
        <v>0.71365946531295776</v>
      </c>
      <c r="EN562">
        <v>0.67675739526748657</v>
      </c>
      <c r="EO562">
        <v>3.9859879016876221</v>
      </c>
      <c r="EP562">
        <v>4.0417122840881348</v>
      </c>
      <c r="EQ562">
        <v>4.0659465789794922</v>
      </c>
      <c r="ER562">
        <v>4.0397891998291016</v>
      </c>
      <c r="ES562">
        <v>3.9897027015686035</v>
      </c>
      <c r="ET562">
        <v>0.67230802774429321</v>
      </c>
      <c r="EU562">
        <v>-4.2331796139478683E-2</v>
      </c>
      <c r="EV562">
        <v>-3.5713285207748413E-2</v>
      </c>
      <c r="EW562">
        <v>-1.9421461969614029E-2</v>
      </c>
      <c r="EX562">
        <v>-7.9324459657073021E-3</v>
      </c>
      <c r="EY562">
        <v>-5.0288769416511059E-3</v>
      </c>
      <c r="EZ562">
        <v>61.033748626708984</v>
      </c>
      <c r="FA562">
        <v>58.992809295654297</v>
      </c>
      <c r="FB562">
        <v>57.768562316894531</v>
      </c>
      <c r="FC562">
        <v>57.103870391845703</v>
      </c>
      <c r="FD562">
        <v>55.9185791015625</v>
      </c>
      <c r="FE562">
        <v>54.649208068847656</v>
      </c>
      <c r="FF562">
        <v>56.111610412597656</v>
      </c>
      <c r="FG562">
        <v>61.398044586181641</v>
      </c>
      <c r="FH562">
        <v>67.91387939453125</v>
      </c>
      <c r="FI562">
        <v>72.725807189941406</v>
      </c>
      <c r="FJ562">
        <v>76.511909484863281</v>
      </c>
      <c r="FK562">
        <v>77.859642028808594</v>
      </c>
      <c r="FL562">
        <v>78.504440307617188</v>
      </c>
      <c r="FM562">
        <v>79.386787414550781</v>
      </c>
      <c r="FN562">
        <v>81.145736694335938</v>
      </c>
      <c r="FO562">
        <v>81.939056396484375</v>
      </c>
      <c r="FP562">
        <v>81.413681030273437</v>
      </c>
      <c r="FQ562">
        <v>79.924690246582031</v>
      </c>
      <c r="FR562">
        <v>78.200180053710938</v>
      </c>
      <c r="FS562">
        <v>74.79693603515625</v>
      </c>
      <c r="FT562">
        <v>70.8553466796875</v>
      </c>
      <c r="FU562">
        <v>68.184562683105469</v>
      </c>
      <c r="FV562">
        <v>66.192878723144531</v>
      </c>
      <c r="FW562">
        <v>64.908500671386719</v>
      </c>
      <c r="FX562">
        <v>91</v>
      </c>
      <c r="FY562">
        <v>2.6821784675121307E-2</v>
      </c>
      <c r="FZ562">
        <v>1</v>
      </c>
      <c r="GA562" s="57" t="s">
        <v>10</v>
      </c>
    </row>
    <row r="563" spans="1:183" x14ac:dyDescent="0.2">
      <c r="A563" t="s">
        <v>242</v>
      </c>
      <c r="B563" t="s">
        <v>246</v>
      </c>
      <c r="C563" t="s">
        <v>218</v>
      </c>
      <c r="D563" t="s">
        <v>41</v>
      </c>
      <c r="E563">
        <v>2014</v>
      </c>
      <c r="F563" t="s">
        <v>220</v>
      </c>
      <c r="G563" t="s">
        <v>245</v>
      </c>
      <c r="H563" s="57" t="s">
        <v>234</v>
      </c>
      <c r="I563">
        <v>154.54</v>
      </c>
      <c r="L563">
        <v>14.743422081277402</v>
      </c>
      <c r="M563">
        <v>14.417438595633984</v>
      </c>
      <c r="N563">
        <v>14.524565629765842</v>
      </c>
      <c r="O563">
        <v>14.943882357467777</v>
      </c>
      <c r="P563">
        <v>15.523550271988567</v>
      </c>
      <c r="Q563">
        <v>16.865933470077117</v>
      </c>
      <c r="R563">
        <v>19.598867023746433</v>
      </c>
      <c r="S563">
        <v>20.113631918742563</v>
      </c>
      <c r="T563">
        <v>21.173244382068731</v>
      </c>
      <c r="U563">
        <v>22.491594660776713</v>
      </c>
      <c r="V563">
        <v>23.189846046266265</v>
      </c>
      <c r="W563">
        <v>23.869232633208217</v>
      </c>
      <c r="X563">
        <v>24.327923874702979</v>
      </c>
      <c r="Y563">
        <v>24.833209821226198</v>
      </c>
      <c r="Z563">
        <v>25.178082317825492</v>
      </c>
      <c r="AA563">
        <v>25.30633786516896</v>
      </c>
      <c r="AB563">
        <v>25.218445420998112</v>
      </c>
      <c r="AC563">
        <v>24.841693496541616</v>
      </c>
      <c r="AD563">
        <v>24.278265356188477</v>
      </c>
      <c r="AE563">
        <v>23.141740181583636</v>
      </c>
      <c r="AF563">
        <v>22.650429703382567</v>
      </c>
      <c r="AG563">
        <v>21.017742298362283</v>
      </c>
      <c r="AH563">
        <v>17.336347031369197</v>
      </c>
      <c r="AI563">
        <v>15.911840460510925</v>
      </c>
      <c r="AJ563">
        <v>-0.28671035170555115</v>
      </c>
      <c r="AK563">
        <v>-0.28308549523353577</v>
      </c>
      <c r="AL563">
        <v>-0.28518709540367126</v>
      </c>
      <c r="AM563">
        <v>-0.2910744845867157</v>
      </c>
      <c r="AN563">
        <v>-0.31199607253074646</v>
      </c>
      <c r="AO563">
        <v>-0.39861908555030823</v>
      </c>
      <c r="AP563">
        <v>-0.4608033299446106</v>
      </c>
      <c r="AQ563">
        <v>-0.47221001982688904</v>
      </c>
      <c r="AR563">
        <v>-0.54495865106582642</v>
      </c>
      <c r="AS563">
        <v>-0.61378109455108643</v>
      </c>
      <c r="AT563">
        <v>-0.63471019268035889</v>
      </c>
      <c r="AU563">
        <v>-0.65655046701431274</v>
      </c>
      <c r="AV563">
        <v>0.21596752107143402</v>
      </c>
      <c r="AW563">
        <v>3.6263425350189209</v>
      </c>
      <c r="AX563">
        <v>3.6821973323822021</v>
      </c>
      <c r="AY563">
        <v>3.7023987770080566</v>
      </c>
      <c r="AZ563">
        <v>3.6944246292114258</v>
      </c>
      <c r="BA563">
        <v>3.6420266628265381</v>
      </c>
      <c r="BB563">
        <v>0.20834004878997803</v>
      </c>
      <c r="BC563">
        <v>-0.54357165098190308</v>
      </c>
      <c r="BD563">
        <v>-0.49824503064155579</v>
      </c>
      <c r="BE563">
        <v>-0.44514557719230652</v>
      </c>
      <c r="BF563">
        <v>-0.32838988304138184</v>
      </c>
      <c r="BG563">
        <v>-0.293780118227005</v>
      </c>
      <c r="BH563">
        <v>-0.11282043159008026</v>
      </c>
      <c r="BI563">
        <v>-0.11147578805685043</v>
      </c>
      <c r="BJ563">
        <v>-0.11255023628473282</v>
      </c>
      <c r="BK563">
        <v>-0.11492447555065155</v>
      </c>
      <c r="BL563">
        <v>-0.12229046225547791</v>
      </c>
      <c r="BM563">
        <v>-0.1552746444940567</v>
      </c>
      <c r="BN563">
        <v>-0.1770007461309433</v>
      </c>
      <c r="BO563">
        <v>-0.17836238443851471</v>
      </c>
      <c r="BP563">
        <v>-0.20294941961765289</v>
      </c>
      <c r="BQ563">
        <v>-0.22802452743053436</v>
      </c>
      <c r="BR563">
        <v>-0.23524387180805206</v>
      </c>
      <c r="BS563">
        <v>-0.24264346063137054</v>
      </c>
      <c r="BT563">
        <v>0.35980215668678284</v>
      </c>
      <c r="BU563">
        <v>3.7974348068237305</v>
      </c>
      <c r="BV563">
        <v>3.8548226356506348</v>
      </c>
      <c r="BW563">
        <v>3.8747999668121338</v>
      </c>
      <c r="BX563">
        <v>3.8662526607513428</v>
      </c>
      <c r="BY563">
        <v>3.8110935688018799</v>
      </c>
      <c r="BZ563">
        <v>0.35209539532661438</v>
      </c>
      <c r="CA563">
        <v>-0.39829742908477783</v>
      </c>
      <c r="CB563">
        <v>-0.36399924755096436</v>
      </c>
      <c r="CC563">
        <v>-0.32164064049720764</v>
      </c>
      <c r="CD563">
        <v>-0.23552130162715912</v>
      </c>
      <c r="CE563">
        <v>-0.21045476198196411</v>
      </c>
      <c r="CF563">
        <v>7.6152011752128601E-3</v>
      </c>
      <c r="CG563">
        <v>7.3805823922157288E-3</v>
      </c>
      <c r="CH563">
        <v>7.0175216533243656E-3</v>
      </c>
      <c r="CI563">
        <v>7.0764925330877304E-3</v>
      </c>
      <c r="CJ563">
        <v>9.0990727767348289E-3</v>
      </c>
      <c r="CK563">
        <v>1.3264964334666729E-2</v>
      </c>
      <c r="CL563">
        <v>1.9560055807232857E-2</v>
      </c>
      <c r="CM563">
        <v>2.5155594572424889E-2</v>
      </c>
      <c r="CN563">
        <v>3.3925127238035202E-2</v>
      </c>
      <c r="CO563">
        <v>3.9149295538663864E-2</v>
      </c>
      <c r="CP563">
        <v>4.1425295174121857E-2</v>
      </c>
      <c r="CQ563">
        <v>4.4027257710695267E-2</v>
      </c>
      <c r="CR563">
        <v>0.45942157506942749</v>
      </c>
      <c r="CS563">
        <v>3.9159326553344727</v>
      </c>
      <c r="CT563">
        <v>3.9743824005126953</v>
      </c>
      <c r="CU563">
        <v>3.9942042827606201</v>
      </c>
      <c r="CV563">
        <v>3.9852602481842041</v>
      </c>
      <c r="CW563">
        <v>3.9281888008117676</v>
      </c>
      <c r="CX563">
        <v>0.4516599178314209</v>
      </c>
      <c r="CY563">
        <v>-0.29768094420433044</v>
      </c>
      <c r="CZ563">
        <v>-0.27102100849151611</v>
      </c>
      <c r="DA563">
        <v>-0.23610152304172516</v>
      </c>
      <c r="DB563">
        <v>-0.17120079696178436</v>
      </c>
      <c r="DC563">
        <v>-0.1527438759803772</v>
      </c>
      <c r="DD563">
        <v>0.12805083394050598</v>
      </c>
      <c r="DE563">
        <v>0.12623694539070129</v>
      </c>
      <c r="DF563">
        <v>0.12658527493476868</v>
      </c>
      <c r="DG563">
        <v>0.12907746434211731</v>
      </c>
      <c r="DH563">
        <v>0.14048860967159271</v>
      </c>
      <c r="DI563">
        <v>0.18180458247661591</v>
      </c>
      <c r="DJ563">
        <v>0.21612085402011871</v>
      </c>
      <c r="DK563">
        <v>0.22867357730865479</v>
      </c>
      <c r="DL563">
        <v>0.2707996666431427</v>
      </c>
      <c r="DM563">
        <v>0.30632311105728149</v>
      </c>
      <c r="DN563">
        <v>0.31809446215629578</v>
      </c>
      <c r="DO563">
        <v>0.33069798350334167</v>
      </c>
      <c r="DP563">
        <v>0.55904096364974976</v>
      </c>
      <c r="DQ563">
        <v>4.0344305038452148</v>
      </c>
      <c r="DR563">
        <v>4.0939421653747559</v>
      </c>
      <c r="DS563">
        <v>4.1136088371276855</v>
      </c>
      <c r="DT563">
        <v>4.1042675971984863</v>
      </c>
      <c r="DU563">
        <v>4.0452837944030762</v>
      </c>
      <c r="DV563">
        <v>0.5512244701385498</v>
      </c>
      <c r="DW563">
        <v>-0.19706445932388306</v>
      </c>
      <c r="DX563">
        <v>-0.17804275453090668</v>
      </c>
      <c r="DY563">
        <v>-0.15056239068508148</v>
      </c>
      <c r="DZ563">
        <v>-0.1068803071975708</v>
      </c>
      <c r="EA563">
        <v>-9.5032975077629089E-2</v>
      </c>
      <c r="EB563">
        <v>0.30194073915481567</v>
      </c>
      <c r="EC563">
        <v>0.29784667491912842</v>
      </c>
      <c r="ED563">
        <v>0.29922211170196533</v>
      </c>
      <c r="EE563">
        <v>0.30522748827934265</v>
      </c>
      <c r="EF563">
        <v>0.33019423484802246</v>
      </c>
      <c r="EG563">
        <v>0.42514902353286743</v>
      </c>
      <c r="EH563">
        <v>0.49992343783378601</v>
      </c>
      <c r="EI563">
        <v>0.52252119779586792</v>
      </c>
      <c r="EJ563">
        <v>0.61280888319015503</v>
      </c>
      <c r="EK563">
        <v>0.69207966327667236</v>
      </c>
      <c r="EL563">
        <v>0.71756082773208618</v>
      </c>
      <c r="EM563">
        <v>0.74460500478744507</v>
      </c>
      <c r="EN563">
        <v>0.70287561416625977</v>
      </c>
      <c r="EO563">
        <v>4.2055225372314453</v>
      </c>
      <c r="EP563">
        <v>4.2665672302246094</v>
      </c>
      <c r="EQ563">
        <v>4.2860097885131836</v>
      </c>
      <c r="ER563">
        <v>4.2760958671569824</v>
      </c>
      <c r="ES563">
        <v>4.214350700378418</v>
      </c>
      <c r="ET563">
        <v>0.69497978687286377</v>
      </c>
      <c r="EU563">
        <v>-5.1790244877338409E-2</v>
      </c>
      <c r="EV563">
        <v>-4.3796949088573456E-2</v>
      </c>
      <c r="EW563">
        <v>-2.7057463303208351E-2</v>
      </c>
      <c r="EX563">
        <v>-1.4011726714670658E-2</v>
      </c>
      <c r="EY563">
        <v>-1.1707611382007599E-2</v>
      </c>
      <c r="EZ563">
        <v>61.599662780761719</v>
      </c>
      <c r="FA563">
        <v>59.734077453613281</v>
      </c>
      <c r="FB563">
        <v>58.306499481201172</v>
      </c>
      <c r="FC563">
        <v>58.026638031005859</v>
      </c>
      <c r="FD563">
        <v>57.256668090820313</v>
      </c>
      <c r="FE563">
        <v>56.212619781494141</v>
      </c>
      <c r="FF563">
        <v>57.999942779541016</v>
      </c>
      <c r="FG563">
        <v>63.606719970703125</v>
      </c>
      <c r="FH563">
        <v>68.64849853515625</v>
      </c>
      <c r="FI563">
        <v>72.277938842773437</v>
      </c>
      <c r="FJ563">
        <v>75.791603088378906</v>
      </c>
      <c r="FK563">
        <v>78.693130493164062</v>
      </c>
      <c r="FL563">
        <v>80.686141967773438</v>
      </c>
      <c r="FM563">
        <v>82.655044555664063</v>
      </c>
      <c r="FN563">
        <v>83.848388671875</v>
      </c>
      <c r="FO563">
        <v>84.586036682128906</v>
      </c>
      <c r="FP563">
        <v>84.406646728515625</v>
      </c>
      <c r="FQ563">
        <v>82.30120849609375</v>
      </c>
      <c r="FR563">
        <v>79.497505187988281</v>
      </c>
      <c r="FS563">
        <v>76.239891052246094</v>
      </c>
      <c r="FT563">
        <v>72.285202026367188</v>
      </c>
      <c r="FU563">
        <v>69.413108825683594</v>
      </c>
      <c r="FV563">
        <v>66.462234497070312</v>
      </c>
      <c r="FW563">
        <v>64.206489562988281</v>
      </c>
      <c r="FX563">
        <v>91</v>
      </c>
      <c r="FY563">
        <v>2.6821784675121307E-2</v>
      </c>
      <c r="FZ563">
        <v>1</v>
      </c>
      <c r="GA563" s="57" t="s">
        <v>10</v>
      </c>
    </row>
    <row r="564" spans="1:183" x14ac:dyDescent="0.2">
      <c r="A564" t="s">
        <v>242</v>
      </c>
      <c r="B564" t="s">
        <v>246</v>
      </c>
      <c r="C564" t="s">
        <v>218</v>
      </c>
      <c r="D564" t="s">
        <v>41</v>
      </c>
      <c r="E564">
        <v>2015</v>
      </c>
      <c r="F564" t="s">
        <v>220</v>
      </c>
      <c r="G564" t="s">
        <v>245</v>
      </c>
      <c r="H564" s="57" t="s">
        <v>234</v>
      </c>
      <c r="I564">
        <v>154.54</v>
      </c>
      <c r="L564">
        <v>14.743422081277402</v>
      </c>
      <c r="M564">
        <v>14.417438595633984</v>
      </c>
      <c r="N564">
        <v>14.524565629765842</v>
      </c>
      <c r="O564">
        <v>14.943882357467777</v>
      </c>
      <c r="P564">
        <v>15.523550271988567</v>
      </c>
      <c r="Q564">
        <v>16.865933470077117</v>
      </c>
      <c r="R564">
        <v>19.598867023746433</v>
      </c>
      <c r="S564">
        <v>20.113631918742563</v>
      </c>
      <c r="T564">
        <v>21.173244382068731</v>
      </c>
      <c r="U564">
        <v>22.491594660776713</v>
      </c>
      <c r="V564">
        <v>23.189846046266265</v>
      </c>
      <c r="W564">
        <v>23.869232633208217</v>
      </c>
      <c r="X564">
        <v>24.327923874702979</v>
      </c>
      <c r="Y564">
        <v>24.833209821226198</v>
      </c>
      <c r="Z564">
        <v>25.178082317825492</v>
      </c>
      <c r="AA564">
        <v>25.30633786516896</v>
      </c>
      <c r="AB564">
        <v>25.218445420998112</v>
      </c>
      <c r="AC564">
        <v>24.841693496541616</v>
      </c>
      <c r="AD564">
        <v>24.278265356188477</v>
      </c>
      <c r="AE564">
        <v>23.141740181583636</v>
      </c>
      <c r="AF564">
        <v>22.650429703382567</v>
      </c>
      <c r="AG564">
        <v>21.017742298362283</v>
      </c>
      <c r="AH564">
        <v>17.336347031369197</v>
      </c>
      <c r="AI564">
        <v>15.911840460510925</v>
      </c>
      <c r="AJ564">
        <v>-0.28671035170555115</v>
      </c>
      <c r="AK564">
        <v>-0.28308549523353577</v>
      </c>
      <c r="AL564">
        <v>-0.28518709540367126</v>
      </c>
      <c r="AM564">
        <v>-0.2910744845867157</v>
      </c>
      <c r="AN564">
        <v>-0.31199607253074646</v>
      </c>
      <c r="AO564">
        <v>-0.39861908555030823</v>
      </c>
      <c r="AP564">
        <v>-0.4608033299446106</v>
      </c>
      <c r="AQ564">
        <v>-0.47221001982688904</v>
      </c>
      <c r="AR564">
        <v>-0.54495865106582642</v>
      </c>
      <c r="AS564">
        <v>-0.61378109455108643</v>
      </c>
      <c r="AT564">
        <v>-0.63471019268035889</v>
      </c>
      <c r="AU564">
        <v>-0.65655046701431274</v>
      </c>
      <c r="AV564">
        <v>0.21596752107143402</v>
      </c>
      <c r="AW564">
        <v>3.6263425350189209</v>
      </c>
      <c r="AX564">
        <v>3.6821973323822021</v>
      </c>
      <c r="AY564">
        <v>3.7023987770080566</v>
      </c>
      <c r="AZ564">
        <v>3.6944246292114258</v>
      </c>
      <c r="BA564">
        <v>3.6420266628265381</v>
      </c>
      <c r="BB564">
        <v>0.20834004878997803</v>
      </c>
      <c r="BC564">
        <v>-0.54357165098190308</v>
      </c>
      <c r="BD564">
        <v>-0.49824503064155579</v>
      </c>
      <c r="BE564">
        <v>-0.44514557719230652</v>
      </c>
      <c r="BF564">
        <v>-0.32838988304138184</v>
      </c>
      <c r="BG564">
        <v>-0.293780118227005</v>
      </c>
      <c r="BH564">
        <v>-0.11282043159008026</v>
      </c>
      <c r="BI564">
        <v>-0.11147578805685043</v>
      </c>
      <c r="BJ564">
        <v>-0.11255023628473282</v>
      </c>
      <c r="BK564">
        <v>-0.11492447555065155</v>
      </c>
      <c r="BL564">
        <v>-0.12229046225547791</v>
      </c>
      <c r="BM564">
        <v>-0.1552746444940567</v>
      </c>
      <c r="BN564">
        <v>-0.1770007461309433</v>
      </c>
      <c r="BO564">
        <v>-0.17836238443851471</v>
      </c>
      <c r="BP564">
        <v>-0.20294941961765289</v>
      </c>
      <c r="BQ564">
        <v>-0.22802452743053436</v>
      </c>
      <c r="BR564">
        <v>-0.23524387180805206</v>
      </c>
      <c r="BS564">
        <v>-0.24264346063137054</v>
      </c>
      <c r="BT564">
        <v>0.35980215668678284</v>
      </c>
      <c r="BU564">
        <v>3.7974348068237305</v>
      </c>
      <c r="BV564">
        <v>3.8548226356506348</v>
      </c>
      <c r="BW564">
        <v>3.8747999668121338</v>
      </c>
      <c r="BX564">
        <v>3.8662526607513428</v>
      </c>
      <c r="BY564">
        <v>3.8110935688018799</v>
      </c>
      <c r="BZ564">
        <v>0.35209539532661438</v>
      </c>
      <c r="CA564">
        <v>-0.39829742908477783</v>
      </c>
      <c r="CB564">
        <v>-0.36399924755096436</v>
      </c>
      <c r="CC564">
        <v>-0.32164064049720764</v>
      </c>
      <c r="CD564">
        <v>-0.23552130162715912</v>
      </c>
      <c r="CE564">
        <v>-0.21045476198196411</v>
      </c>
      <c r="CF564">
        <v>7.6152011752128601E-3</v>
      </c>
      <c r="CG564">
        <v>7.3805823922157288E-3</v>
      </c>
      <c r="CH564">
        <v>7.0175216533243656E-3</v>
      </c>
      <c r="CI564">
        <v>7.0764925330877304E-3</v>
      </c>
      <c r="CJ564">
        <v>9.0990727767348289E-3</v>
      </c>
      <c r="CK564">
        <v>1.3264964334666729E-2</v>
      </c>
      <c r="CL564">
        <v>1.9560055807232857E-2</v>
      </c>
      <c r="CM564">
        <v>2.5155594572424889E-2</v>
      </c>
      <c r="CN564">
        <v>3.3925127238035202E-2</v>
      </c>
      <c r="CO564">
        <v>3.9149295538663864E-2</v>
      </c>
      <c r="CP564">
        <v>4.1425295174121857E-2</v>
      </c>
      <c r="CQ564">
        <v>4.4027257710695267E-2</v>
      </c>
      <c r="CR564">
        <v>0.45942157506942749</v>
      </c>
      <c r="CS564">
        <v>3.9159326553344727</v>
      </c>
      <c r="CT564">
        <v>3.9743824005126953</v>
      </c>
      <c r="CU564">
        <v>3.9942042827606201</v>
      </c>
      <c r="CV564">
        <v>3.9852602481842041</v>
      </c>
      <c r="CW564">
        <v>3.9281888008117676</v>
      </c>
      <c r="CX564">
        <v>0.4516599178314209</v>
      </c>
      <c r="CY564">
        <v>-0.29768094420433044</v>
      </c>
      <c r="CZ564">
        <v>-0.27102100849151611</v>
      </c>
      <c r="DA564">
        <v>-0.23610152304172516</v>
      </c>
      <c r="DB564">
        <v>-0.17120079696178436</v>
      </c>
      <c r="DC564">
        <v>-0.1527438759803772</v>
      </c>
      <c r="DD564">
        <v>0.12805083394050598</v>
      </c>
      <c r="DE564">
        <v>0.12623694539070129</v>
      </c>
      <c r="DF564">
        <v>0.12658527493476868</v>
      </c>
      <c r="DG564">
        <v>0.12907746434211731</v>
      </c>
      <c r="DH564">
        <v>0.14048860967159271</v>
      </c>
      <c r="DI564">
        <v>0.18180458247661591</v>
      </c>
      <c r="DJ564">
        <v>0.21612085402011871</v>
      </c>
      <c r="DK564">
        <v>0.22867357730865479</v>
      </c>
      <c r="DL564">
        <v>0.2707996666431427</v>
      </c>
      <c r="DM564">
        <v>0.30632311105728149</v>
      </c>
      <c r="DN564">
        <v>0.31809446215629578</v>
      </c>
      <c r="DO564">
        <v>0.33069798350334167</v>
      </c>
      <c r="DP564">
        <v>0.55904096364974976</v>
      </c>
      <c r="DQ564">
        <v>4.0344305038452148</v>
      </c>
      <c r="DR564">
        <v>4.0939421653747559</v>
      </c>
      <c r="DS564">
        <v>4.1136088371276855</v>
      </c>
      <c r="DT564">
        <v>4.1042675971984863</v>
      </c>
      <c r="DU564">
        <v>4.0452837944030762</v>
      </c>
      <c r="DV564">
        <v>0.5512244701385498</v>
      </c>
      <c r="DW564">
        <v>-0.19706445932388306</v>
      </c>
      <c r="DX564">
        <v>-0.17804275453090668</v>
      </c>
      <c r="DY564">
        <v>-0.15056239068508148</v>
      </c>
      <c r="DZ564">
        <v>-0.1068803071975708</v>
      </c>
      <c r="EA564">
        <v>-9.5032975077629089E-2</v>
      </c>
      <c r="EB564">
        <v>0.30194073915481567</v>
      </c>
      <c r="EC564">
        <v>0.29784667491912842</v>
      </c>
      <c r="ED564">
        <v>0.29922211170196533</v>
      </c>
      <c r="EE564">
        <v>0.30522748827934265</v>
      </c>
      <c r="EF564">
        <v>0.33019423484802246</v>
      </c>
      <c r="EG564">
        <v>0.42514902353286743</v>
      </c>
      <c r="EH564">
        <v>0.49992343783378601</v>
      </c>
      <c r="EI564">
        <v>0.52252119779586792</v>
      </c>
      <c r="EJ564">
        <v>0.61280888319015503</v>
      </c>
      <c r="EK564">
        <v>0.69207966327667236</v>
      </c>
      <c r="EL564">
        <v>0.71756082773208618</v>
      </c>
      <c r="EM564">
        <v>0.74460500478744507</v>
      </c>
      <c r="EN564">
        <v>0.70287561416625977</v>
      </c>
      <c r="EO564">
        <v>4.2055225372314453</v>
      </c>
      <c r="EP564">
        <v>4.2665672302246094</v>
      </c>
      <c r="EQ564">
        <v>4.2860097885131836</v>
      </c>
      <c r="ER564">
        <v>4.2760958671569824</v>
      </c>
      <c r="ES564">
        <v>4.214350700378418</v>
      </c>
      <c r="ET564">
        <v>0.69497978687286377</v>
      </c>
      <c r="EU564">
        <v>-5.1790244877338409E-2</v>
      </c>
      <c r="EV564">
        <v>-4.3796949088573456E-2</v>
      </c>
      <c r="EW564">
        <v>-2.7057463303208351E-2</v>
      </c>
      <c r="EX564">
        <v>-1.4011726714670658E-2</v>
      </c>
      <c r="EY564">
        <v>-1.1707611382007599E-2</v>
      </c>
      <c r="EZ564">
        <v>61.599662780761719</v>
      </c>
      <c r="FA564">
        <v>59.734077453613281</v>
      </c>
      <c r="FB564">
        <v>58.306499481201172</v>
      </c>
      <c r="FC564">
        <v>58.026638031005859</v>
      </c>
      <c r="FD564">
        <v>57.256668090820313</v>
      </c>
      <c r="FE564">
        <v>56.212619781494141</v>
      </c>
      <c r="FF564">
        <v>57.999942779541016</v>
      </c>
      <c r="FG564">
        <v>63.606719970703125</v>
      </c>
      <c r="FH564">
        <v>68.64849853515625</v>
      </c>
      <c r="FI564">
        <v>72.277938842773437</v>
      </c>
      <c r="FJ564">
        <v>75.791603088378906</v>
      </c>
      <c r="FK564">
        <v>78.693130493164062</v>
      </c>
      <c r="FL564">
        <v>80.686141967773438</v>
      </c>
      <c r="FM564">
        <v>82.655044555664063</v>
      </c>
      <c r="FN564">
        <v>83.848388671875</v>
      </c>
      <c r="FO564">
        <v>84.586036682128906</v>
      </c>
      <c r="FP564">
        <v>84.406646728515625</v>
      </c>
      <c r="FQ564">
        <v>82.30120849609375</v>
      </c>
      <c r="FR564">
        <v>79.497505187988281</v>
      </c>
      <c r="FS564">
        <v>76.239891052246094</v>
      </c>
      <c r="FT564">
        <v>72.285202026367188</v>
      </c>
      <c r="FU564">
        <v>69.413108825683594</v>
      </c>
      <c r="FV564">
        <v>66.462234497070312</v>
      </c>
      <c r="FW564">
        <v>64.206489562988281</v>
      </c>
      <c r="FX564">
        <v>91</v>
      </c>
      <c r="FY564">
        <v>2.6821784675121307E-2</v>
      </c>
      <c r="FZ564">
        <v>1</v>
      </c>
      <c r="GA564" s="57" t="s">
        <v>10</v>
      </c>
    </row>
    <row r="565" spans="1:183" x14ac:dyDescent="0.2">
      <c r="A565" t="s">
        <v>242</v>
      </c>
      <c r="B565" t="s">
        <v>246</v>
      </c>
      <c r="C565" t="s">
        <v>218</v>
      </c>
      <c r="D565" t="s">
        <v>41</v>
      </c>
      <c r="E565">
        <v>2016</v>
      </c>
      <c r="F565" t="s">
        <v>220</v>
      </c>
      <c r="G565" t="s">
        <v>245</v>
      </c>
      <c r="H565" s="57" t="s">
        <v>234</v>
      </c>
      <c r="I565">
        <v>154.54</v>
      </c>
      <c r="L565">
        <v>14.743422081277402</v>
      </c>
      <c r="M565">
        <v>14.417438595633984</v>
      </c>
      <c r="N565">
        <v>14.524565629765842</v>
      </c>
      <c r="O565">
        <v>14.943882357467777</v>
      </c>
      <c r="P565">
        <v>15.523550271988567</v>
      </c>
      <c r="Q565">
        <v>16.865933470077117</v>
      </c>
      <c r="R565">
        <v>19.598867023746433</v>
      </c>
      <c r="S565">
        <v>20.113631918742563</v>
      </c>
      <c r="T565">
        <v>21.173244382068731</v>
      </c>
      <c r="U565">
        <v>22.491594660776713</v>
      </c>
      <c r="V565">
        <v>23.189846046266265</v>
      </c>
      <c r="W565">
        <v>23.869232633208217</v>
      </c>
      <c r="X565">
        <v>24.327923874702979</v>
      </c>
      <c r="Y565">
        <v>24.833209821226198</v>
      </c>
      <c r="Z565">
        <v>25.178082317825492</v>
      </c>
      <c r="AA565">
        <v>25.30633786516896</v>
      </c>
      <c r="AB565">
        <v>25.218445420998112</v>
      </c>
      <c r="AC565">
        <v>24.841693496541616</v>
      </c>
      <c r="AD565">
        <v>24.278265356188477</v>
      </c>
      <c r="AE565">
        <v>23.141740181583636</v>
      </c>
      <c r="AF565">
        <v>22.650429703382567</v>
      </c>
      <c r="AG565">
        <v>21.017742298362283</v>
      </c>
      <c r="AH565">
        <v>17.336347031369197</v>
      </c>
      <c r="AI565">
        <v>15.911840460510925</v>
      </c>
      <c r="AJ565">
        <v>-0.28671035170555115</v>
      </c>
      <c r="AK565">
        <v>-0.28308549523353577</v>
      </c>
      <c r="AL565">
        <v>-0.28518709540367126</v>
      </c>
      <c r="AM565">
        <v>-0.2910744845867157</v>
      </c>
      <c r="AN565">
        <v>-0.31199607253074646</v>
      </c>
      <c r="AO565">
        <v>-0.39861908555030823</v>
      </c>
      <c r="AP565">
        <v>-0.4608033299446106</v>
      </c>
      <c r="AQ565">
        <v>-0.47221001982688904</v>
      </c>
      <c r="AR565">
        <v>-0.54495865106582642</v>
      </c>
      <c r="AS565">
        <v>-0.61378109455108643</v>
      </c>
      <c r="AT565">
        <v>-0.63471019268035889</v>
      </c>
      <c r="AU565">
        <v>-0.65655046701431274</v>
      </c>
      <c r="AV565">
        <v>0.21596752107143402</v>
      </c>
      <c r="AW565">
        <v>3.6263425350189209</v>
      </c>
      <c r="AX565">
        <v>3.6821973323822021</v>
      </c>
      <c r="AY565">
        <v>3.7023987770080566</v>
      </c>
      <c r="AZ565">
        <v>3.6944246292114258</v>
      </c>
      <c r="BA565">
        <v>3.6420266628265381</v>
      </c>
      <c r="BB565">
        <v>0.20834004878997803</v>
      </c>
      <c r="BC565">
        <v>-0.54357165098190308</v>
      </c>
      <c r="BD565">
        <v>-0.49824503064155579</v>
      </c>
      <c r="BE565">
        <v>-0.44514557719230652</v>
      </c>
      <c r="BF565">
        <v>-0.32838988304138184</v>
      </c>
      <c r="BG565">
        <v>-0.293780118227005</v>
      </c>
      <c r="BH565">
        <v>-0.11282043159008026</v>
      </c>
      <c r="BI565">
        <v>-0.11147578805685043</v>
      </c>
      <c r="BJ565">
        <v>-0.11255023628473282</v>
      </c>
      <c r="BK565">
        <v>-0.11492447555065155</v>
      </c>
      <c r="BL565">
        <v>-0.12229046225547791</v>
      </c>
      <c r="BM565">
        <v>-0.1552746444940567</v>
      </c>
      <c r="BN565">
        <v>-0.1770007461309433</v>
      </c>
      <c r="BO565">
        <v>-0.17836238443851471</v>
      </c>
      <c r="BP565">
        <v>-0.20294941961765289</v>
      </c>
      <c r="BQ565">
        <v>-0.22802452743053436</v>
      </c>
      <c r="BR565">
        <v>-0.23524387180805206</v>
      </c>
      <c r="BS565">
        <v>-0.24264346063137054</v>
      </c>
      <c r="BT565">
        <v>0.35980215668678284</v>
      </c>
      <c r="BU565">
        <v>3.7974348068237305</v>
      </c>
      <c r="BV565">
        <v>3.8548226356506348</v>
      </c>
      <c r="BW565">
        <v>3.8747999668121338</v>
      </c>
      <c r="BX565">
        <v>3.8662526607513428</v>
      </c>
      <c r="BY565">
        <v>3.8110935688018799</v>
      </c>
      <c r="BZ565">
        <v>0.35209539532661438</v>
      </c>
      <c r="CA565">
        <v>-0.39829742908477783</v>
      </c>
      <c r="CB565">
        <v>-0.36399924755096436</v>
      </c>
      <c r="CC565">
        <v>-0.32164064049720764</v>
      </c>
      <c r="CD565">
        <v>-0.23552130162715912</v>
      </c>
      <c r="CE565">
        <v>-0.21045476198196411</v>
      </c>
      <c r="CF565">
        <v>7.6152011752128601E-3</v>
      </c>
      <c r="CG565">
        <v>7.3805823922157288E-3</v>
      </c>
      <c r="CH565">
        <v>7.0175216533243656E-3</v>
      </c>
      <c r="CI565">
        <v>7.0764925330877304E-3</v>
      </c>
      <c r="CJ565">
        <v>9.0990727767348289E-3</v>
      </c>
      <c r="CK565">
        <v>1.3264964334666729E-2</v>
      </c>
      <c r="CL565">
        <v>1.9560055807232857E-2</v>
      </c>
      <c r="CM565">
        <v>2.5155594572424889E-2</v>
      </c>
      <c r="CN565">
        <v>3.3925127238035202E-2</v>
      </c>
      <c r="CO565">
        <v>3.9149295538663864E-2</v>
      </c>
      <c r="CP565">
        <v>4.1425295174121857E-2</v>
      </c>
      <c r="CQ565">
        <v>4.4027257710695267E-2</v>
      </c>
      <c r="CR565">
        <v>0.45942157506942749</v>
      </c>
      <c r="CS565">
        <v>3.9159326553344727</v>
      </c>
      <c r="CT565">
        <v>3.9743824005126953</v>
      </c>
      <c r="CU565">
        <v>3.9942042827606201</v>
      </c>
      <c r="CV565">
        <v>3.9852602481842041</v>
      </c>
      <c r="CW565">
        <v>3.9281888008117676</v>
      </c>
      <c r="CX565">
        <v>0.4516599178314209</v>
      </c>
      <c r="CY565">
        <v>-0.29768094420433044</v>
      </c>
      <c r="CZ565">
        <v>-0.27102100849151611</v>
      </c>
      <c r="DA565">
        <v>-0.23610152304172516</v>
      </c>
      <c r="DB565">
        <v>-0.17120079696178436</v>
      </c>
      <c r="DC565">
        <v>-0.1527438759803772</v>
      </c>
      <c r="DD565">
        <v>0.12805083394050598</v>
      </c>
      <c r="DE565">
        <v>0.12623694539070129</v>
      </c>
      <c r="DF565">
        <v>0.12658527493476868</v>
      </c>
      <c r="DG565">
        <v>0.12907746434211731</v>
      </c>
      <c r="DH565">
        <v>0.14048860967159271</v>
      </c>
      <c r="DI565">
        <v>0.18180458247661591</v>
      </c>
      <c r="DJ565">
        <v>0.21612085402011871</v>
      </c>
      <c r="DK565">
        <v>0.22867357730865479</v>
      </c>
      <c r="DL565">
        <v>0.2707996666431427</v>
      </c>
      <c r="DM565">
        <v>0.30632311105728149</v>
      </c>
      <c r="DN565">
        <v>0.31809446215629578</v>
      </c>
      <c r="DO565">
        <v>0.33069798350334167</v>
      </c>
      <c r="DP565">
        <v>0.55904096364974976</v>
      </c>
      <c r="DQ565">
        <v>4.0344305038452148</v>
      </c>
      <c r="DR565">
        <v>4.0939421653747559</v>
      </c>
      <c r="DS565">
        <v>4.1136088371276855</v>
      </c>
      <c r="DT565">
        <v>4.1042675971984863</v>
      </c>
      <c r="DU565">
        <v>4.0452837944030762</v>
      </c>
      <c r="DV565">
        <v>0.5512244701385498</v>
      </c>
      <c r="DW565">
        <v>-0.19706445932388306</v>
      </c>
      <c r="DX565">
        <v>-0.17804275453090668</v>
      </c>
      <c r="DY565">
        <v>-0.15056239068508148</v>
      </c>
      <c r="DZ565">
        <v>-0.1068803071975708</v>
      </c>
      <c r="EA565">
        <v>-9.5032975077629089E-2</v>
      </c>
      <c r="EB565">
        <v>0.30194073915481567</v>
      </c>
      <c r="EC565">
        <v>0.29784667491912842</v>
      </c>
      <c r="ED565">
        <v>0.29922211170196533</v>
      </c>
      <c r="EE565">
        <v>0.30522748827934265</v>
      </c>
      <c r="EF565">
        <v>0.33019423484802246</v>
      </c>
      <c r="EG565">
        <v>0.42514902353286743</v>
      </c>
      <c r="EH565">
        <v>0.49992343783378601</v>
      </c>
      <c r="EI565">
        <v>0.52252119779586792</v>
      </c>
      <c r="EJ565">
        <v>0.61280888319015503</v>
      </c>
      <c r="EK565">
        <v>0.69207966327667236</v>
      </c>
      <c r="EL565">
        <v>0.71756082773208618</v>
      </c>
      <c r="EM565">
        <v>0.74460500478744507</v>
      </c>
      <c r="EN565">
        <v>0.70287561416625977</v>
      </c>
      <c r="EO565">
        <v>4.2055225372314453</v>
      </c>
      <c r="EP565">
        <v>4.2665672302246094</v>
      </c>
      <c r="EQ565">
        <v>4.2860097885131836</v>
      </c>
      <c r="ER565">
        <v>4.2760958671569824</v>
      </c>
      <c r="ES565">
        <v>4.214350700378418</v>
      </c>
      <c r="ET565">
        <v>0.69497978687286377</v>
      </c>
      <c r="EU565">
        <v>-5.1790244877338409E-2</v>
      </c>
      <c r="EV565">
        <v>-4.3796949088573456E-2</v>
      </c>
      <c r="EW565">
        <v>-2.7057463303208351E-2</v>
      </c>
      <c r="EX565">
        <v>-1.4011726714670658E-2</v>
      </c>
      <c r="EY565">
        <v>-1.1707611382007599E-2</v>
      </c>
      <c r="EZ565">
        <v>61.599662780761719</v>
      </c>
      <c r="FA565">
        <v>59.734077453613281</v>
      </c>
      <c r="FB565">
        <v>58.306499481201172</v>
      </c>
      <c r="FC565">
        <v>58.026638031005859</v>
      </c>
      <c r="FD565">
        <v>57.256668090820313</v>
      </c>
      <c r="FE565">
        <v>56.212619781494141</v>
      </c>
      <c r="FF565">
        <v>57.999942779541016</v>
      </c>
      <c r="FG565">
        <v>63.606719970703125</v>
      </c>
      <c r="FH565">
        <v>68.64849853515625</v>
      </c>
      <c r="FI565">
        <v>72.277938842773437</v>
      </c>
      <c r="FJ565">
        <v>75.791603088378906</v>
      </c>
      <c r="FK565">
        <v>78.693130493164062</v>
      </c>
      <c r="FL565">
        <v>80.686141967773438</v>
      </c>
      <c r="FM565">
        <v>82.655044555664063</v>
      </c>
      <c r="FN565">
        <v>83.848388671875</v>
      </c>
      <c r="FO565">
        <v>84.586036682128906</v>
      </c>
      <c r="FP565">
        <v>84.406646728515625</v>
      </c>
      <c r="FQ565">
        <v>82.30120849609375</v>
      </c>
      <c r="FR565">
        <v>79.497505187988281</v>
      </c>
      <c r="FS565">
        <v>76.239891052246094</v>
      </c>
      <c r="FT565">
        <v>72.285202026367188</v>
      </c>
      <c r="FU565">
        <v>69.413108825683594</v>
      </c>
      <c r="FV565">
        <v>66.462234497070312</v>
      </c>
      <c r="FW565">
        <v>64.206489562988281</v>
      </c>
      <c r="FX565">
        <v>91</v>
      </c>
      <c r="FY565">
        <v>2.6821784675121307E-2</v>
      </c>
      <c r="FZ565">
        <v>1</v>
      </c>
      <c r="GA565" s="57" t="s">
        <v>10</v>
      </c>
    </row>
    <row r="566" spans="1:183" x14ac:dyDescent="0.2">
      <c r="A566" t="s">
        <v>242</v>
      </c>
      <c r="B566" t="s">
        <v>246</v>
      </c>
      <c r="C566" t="s">
        <v>218</v>
      </c>
      <c r="D566" t="s">
        <v>42</v>
      </c>
      <c r="E566">
        <v>2014</v>
      </c>
      <c r="F566" t="s">
        <v>220</v>
      </c>
      <c r="G566" t="s">
        <v>245</v>
      </c>
      <c r="H566" s="57" t="s">
        <v>234</v>
      </c>
      <c r="I566">
        <v>152.54</v>
      </c>
      <c r="L566">
        <v>16.129239771169257</v>
      </c>
      <c r="M566">
        <v>15.65458220612024</v>
      </c>
      <c r="N566">
        <v>15.73984096247616</v>
      </c>
      <c r="O566">
        <v>16.102791016137516</v>
      </c>
      <c r="P566">
        <v>16.849860508433448</v>
      </c>
      <c r="Q566">
        <v>18.207799673170772</v>
      </c>
      <c r="R566">
        <v>21.18653111685224</v>
      </c>
      <c r="S566">
        <v>21.502701790392734</v>
      </c>
      <c r="T566">
        <v>23.030254978657194</v>
      </c>
      <c r="U566">
        <v>24.281875559569869</v>
      </c>
      <c r="V566">
        <v>24.78675820017709</v>
      </c>
      <c r="W566">
        <v>25.421232325688958</v>
      </c>
      <c r="X566">
        <v>25.818220714543145</v>
      </c>
      <c r="Y566">
        <v>26.234864627335099</v>
      </c>
      <c r="Z566">
        <v>26.659394070265645</v>
      </c>
      <c r="AA566">
        <v>26.935580433772969</v>
      </c>
      <c r="AB566">
        <v>27.017431441879044</v>
      </c>
      <c r="AC566">
        <v>26.843906845819962</v>
      </c>
      <c r="AD566">
        <v>26.302588260101615</v>
      </c>
      <c r="AE566">
        <v>25.322601124656845</v>
      </c>
      <c r="AF566">
        <v>24.682824835699297</v>
      </c>
      <c r="AG566">
        <v>23.00940365915628</v>
      </c>
      <c r="AH566">
        <v>19.131836153983031</v>
      </c>
      <c r="AI566">
        <v>17.6459781462469</v>
      </c>
      <c r="AJ566">
        <v>-0.37824618816375732</v>
      </c>
      <c r="AK566">
        <v>-0.36593237519264221</v>
      </c>
      <c r="AL566">
        <v>-0.35855185985565186</v>
      </c>
      <c r="AM566">
        <v>-0.35667139291763306</v>
      </c>
      <c r="AN566">
        <v>-0.37596616148948669</v>
      </c>
      <c r="AO566">
        <v>-0.46173793077468872</v>
      </c>
      <c r="AP566">
        <v>-0.53483486175537109</v>
      </c>
      <c r="AQ566">
        <v>-0.54158222675323486</v>
      </c>
      <c r="AR566">
        <v>-0.63168400526046753</v>
      </c>
      <c r="AS566">
        <v>-0.69407778978347778</v>
      </c>
      <c r="AT566">
        <v>-0.70792937278747559</v>
      </c>
      <c r="AU566">
        <v>-0.73278534412384033</v>
      </c>
      <c r="AV566">
        <v>0.22373265027999878</v>
      </c>
      <c r="AW566">
        <v>3.8822939395904541</v>
      </c>
      <c r="AX566">
        <v>3.9433388710021973</v>
      </c>
      <c r="AY566">
        <v>3.9800164699554443</v>
      </c>
      <c r="AZ566">
        <v>3.9992048740386963</v>
      </c>
      <c r="BA566">
        <v>3.9985580444335937</v>
      </c>
      <c r="BB566">
        <v>0.17645291984081268</v>
      </c>
      <c r="BC566">
        <v>-0.66792839765548706</v>
      </c>
      <c r="BD566">
        <v>-0.61158370971679688</v>
      </c>
      <c r="BE566">
        <v>-0.54772073030471802</v>
      </c>
      <c r="BF566">
        <v>-0.42536520957946777</v>
      </c>
      <c r="BG566">
        <v>-0.38259300589561462</v>
      </c>
      <c r="BH566">
        <v>-0.16262315213680267</v>
      </c>
      <c r="BI566">
        <v>-0.1574987918138504</v>
      </c>
      <c r="BJ566">
        <v>-0.15400035679340363</v>
      </c>
      <c r="BK566">
        <v>-0.15269097685813904</v>
      </c>
      <c r="BL566">
        <v>-0.15896172821521759</v>
      </c>
      <c r="BM566">
        <v>-0.18996205925941467</v>
      </c>
      <c r="BN566">
        <v>-0.21601316332817078</v>
      </c>
      <c r="BO566">
        <v>-0.21411727368831635</v>
      </c>
      <c r="BP566">
        <v>-0.24491791427135468</v>
      </c>
      <c r="BQ566">
        <v>-0.26775923371315002</v>
      </c>
      <c r="BR566">
        <v>-0.27216002345085144</v>
      </c>
      <c r="BS566">
        <v>-0.28184977173805237</v>
      </c>
      <c r="BT566">
        <v>0.38321611285209656</v>
      </c>
      <c r="BU566">
        <v>4.0784955024719238</v>
      </c>
      <c r="BV566">
        <v>4.1416215896606445</v>
      </c>
      <c r="BW566">
        <v>4.1801576614379883</v>
      </c>
      <c r="BX566">
        <v>4.2014150619506836</v>
      </c>
      <c r="BY566">
        <v>4.2012820243835449</v>
      </c>
      <c r="BZ566">
        <v>0.34728708863258362</v>
      </c>
      <c r="CA566">
        <v>-0.49404802918434143</v>
      </c>
      <c r="CB566">
        <v>-0.44976052641868591</v>
      </c>
      <c r="CC566">
        <v>-0.39807829260826111</v>
      </c>
      <c r="CD566">
        <v>-0.30469503998756409</v>
      </c>
      <c r="CE566">
        <v>-0.27230527997016907</v>
      </c>
      <c r="CF566">
        <v>-1.3283297419548035E-2</v>
      </c>
      <c r="CG566">
        <v>-1.3138320297002792E-2</v>
      </c>
      <c r="CH566">
        <v>-1.2328602373600006E-2</v>
      </c>
      <c r="CI566">
        <v>-1.141476072371006E-2</v>
      </c>
      <c r="CJ566">
        <v>-8.6651220917701721E-3</v>
      </c>
      <c r="CK566">
        <v>-1.7309206305071712E-3</v>
      </c>
      <c r="CL566">
        <v>4.8017767257988453E-3</v>
      </c>
      <c r="CM566">
        <v>1.2683943845331669E-2</v>
      </c>
      <c r="CN566">
        <v>2.2955095395445824E-2</v>
      </c>
      <c r="CO566">
        <v>2.7507700026035309E-2</v>
      </c>
      <c r="CP566">
        <v>2.965247817337513E-2</v>
      </c>
      <c r="CQ566">
        <v>3.0466817319393158E-2</v>
      </c>
      <c r="CR566">
        <v>0.49367386102676392</v>
      </c>
      <c r="CS566">
        <v>4.214383602142334</v>
      </c>
      <c r="CT566">
        <v>4.2789511680603027</v>
      </c>
      <c r="CU566">
        <v>4.3187747001647949</v>
      </c>
      <c r="CV566">
        <v>4.3414649963378906</v>
      </c>
      <c r="CW566">
        <v>4.3416876792907715</v>
      </c>
      <c r="CX566">
        <v>0.46560630202293396</v>
      </c>
      <c r="CY566">
        <v>-0.37361904978752136</v>
      </c>
      <c r="CZ566">
        <v>-0.33768224716186523</v>
      </c>
      <c r="DA566">
        <v>-0.29443639516830444</v>
      </c>
      <c r="DB566">
        <v>-0.2211192399263382</v>
      </c>
      <c r="DC566">
        <v>-0.19592034816741943</v>
      </c>
      <c r="DD566">
        <v>0.1360565572977066</v>
      </c>
      <c r="DE566">
        <v>0.13122215867042542</v>
      </c>
      <c r="DF566">
        <v>0.12934315204620361</v>
      </c>
      <c r="DG566">
        <v>0.12986145913600922</v>
      </c>
      <c r="DH566">
        <v>0.14163148403167725</v>
      </c>
      <c r="DI566">
        <v>0.18650022149085999</v>
      </c>
      <c r="DJ566">
        <v>0.22561672329902649</v>
      </c>
      <c r="DK566">
        <v>0.23948517441749573</v>
      </c>
      <c r="DL566">
        <v>0.29082810878753662</v>
      </c>
      <c r="DM566">
        <v>0.32277464866638184</v>
      </c>
      <c r="DN566">
        <v>0.3314649760723114</v>
      </c>
      <c r="DO566">
        <v>0.34278342127799988</v>
      </c>
      <c r="DP566">
        <v>0.60413163900375366</v>
      </c>
      <c r="DQ566">
        <v>4.3502721786499023</v>
      </c>
      <c r="DR566">
        <v>4.4162812232971191</v>
      </c>
      <c r="DS566">
        <v>4.4573917388916016</v>
      </c>
      <c r="DT566">
        <v>4.4815149307250977</v>
      </c>
      <c r="DU566">
        <v>4.482093334197998</v>
      </c>
      <c r="DV566">
        <v>0.58392548561096191</v>
      </c>
      <c r="DW566">
        <v>-0.25319004058837891</v>
      </c>
      <c r="DX566">
        <v>-0.22560398280620575</v>
      </c>
      <c r="DY566">
        <v>-0.19079448282718658</v>
      </c>
      <c r="DZ566">
        <v>-0.1375434398651123</v>
      </c>
      <c r="EA566">
        <v>-0.11953540146350861</v>
      </c>
      <c r="EB566">
        <v>0.35167959332466125</v>
      </c>
      <c r="EC566">
        <v>0.33965575695037842</v>
      </c>
      <c r="ED566">
        <v>0.33389467000961304</v>
      </c>
      <c r="EE566">
        <v>0.33384189009666443</v>
      </c>
      <c r="EF566">
        <v>0.35863590240478516</v>
      </c>
      <c r="EG566">
        <v>0.45827609300613403</v>
      </c>
      <c r="EH566">
        <v>0.54443842172622681</v>
      </c>
      <c r="EI566">
        <v>0.56695014238357544</v>
      </c>
      <c r="EJ566">
        <v>0.67759418487548828</v>
      </c>
      <c r="EK566">
        <v>0.74909323453903198</v>
      </c>
      <c r="EL566">
        <v>0.76723432540893555</v>
      </c>
      <c r="EM566">
        <v>0.79371899366378784</v>
      </c>
      <c r="EN566">
        <v>0.76361507177352905</v>
      </c>
      <c r="EO566">
        <v>4.546473503112793</v>
      </c>
      <c r="EP566">
        <v>4.6145639419555664</v>
      </c>
      <c r="EQ566">
        <v>4.6575326919555664</v>
      </c>
      <c r="ER566">
        <v>4.6837253570556641</v>
      </c>
      <c r="ES566">
        <v>4.6848173141479492</v>
      </c>
      <c r="ET566">
        <v>0.75475966930389404</v>
      </c>
      <c r="EU566">
        <v>-7.9309679567813873E-2</v>
      </c>
      <c r="EV566">
        <v>-6.37807697057724E-2</v>
      </c>
      <c r="EW566">
        <v>-4.1152030229568481E-2</v>
      </c>
      <c r="EX566">
        <v>-1.6873257234692574E-2</v>
      </c>
      <c r="EY566">
        <v>-9.2476746067404747E-3</v>
      </c>
      <c r="EZ566">
        <v>66.934700012207031</v>
      </c>
      <c r="FA566">
        <v>65.112258911132813</v>
      </c>
      <c r="FB566">
        <v>63.667469024658203</v>
      </c>
      <c r="FC566">
        <v>62.769412994384766</v>
      </c>
      <c r="FD566">
        <v>62.174533843994141</v>
      </c>
      <c r="FE566">
        <v>61.120563507080078</v>
      </c>
      <c r="FF566">
        <v>61.905147552490234</v>
      </c>
      <c r="FG566">
        <v>67.465263366699219</v>
      </c>
      <c r="FH566">
        <v>73.795333862304687</v>
      </c>
      <c r="FI566">
        <v>77.815231323242188</v>
      </c>
      <c r="FJ566">
        <v>80.630752563476563</v>
      </c>
      <c r="FK566">
        <v>82.924957275390625</v>
      </c>
      <c r="FL566">
        <v>84.300437927246094</v>
      </c>
      <c r="FM566">
        <v>85.507972717285156</v>
      </c>
      <c r="FN566">
        <v>87.120803833007813</v>
      </c>
      <c r="FO566">
        <v>88.418304443359375</v>
      </c>
      <c r="FP566">
        <v>88.408653259277344</v>
      </c>
      <c r="FQ566">
        <v>87.167953491210937</v>
      </c>
      <c r="FR566">
        <v>86.084648132324219</v>
      </c>
      <c r="FS566">
        <v>82.775619506835938</v>
      </c>
      <c r="FT566">
        <v>78.355155944824219</v>
      </c>
      <c r="FU566">
        <v>75.474212646484375</v>
      </c>
      <c r="FV566">
        <v>72.346549987792969</v>
      </c>
      <c r="FW566">
        <v>70.456138610839844</v>
      </c>
      <c r="FX566">
        <v>91</v>
      </c>
      <c r="FY566">
        <v>2.6821784675121307E-2</v>
      </c>
      <c r="FZ566">
        <v>1</v>
      </c>
      <c r="GA566" s="57" t="s">
        <v>10</v>
      </c>
    </row>
    <row r="567" spans="1:183" x14ac:dyDescent="0.2">
      <c r="A567" t="s">
        <v>242</v>
      </c>
      <c r="B567" t="s">
        <v>246</v>
      </c>
      <c r="C567" t="s">
        <v>218</v>
      </c>
      <c r="D567" t="s">
        <v>42</v>
      </c>
      <c r="E567">
        <v>2015</v>
      </c>
      <c r="F567" t="s">
        <v>220</v>
      </c>
      <c r="G567" t="s">
        <v>245</v>
      </c>
      <c r="H567" s="57" t="s">
        <v>234</v>
      </c>
      <c r="I567">
        <v>152.54</v>
      </c>
      <c r="L567">
        <v>16.129239771169257</v>
      </c>
      <c r="M567">
        <v>15.65458220612024</v>
      </c>
      <c r="N567">
        <v>15.73984096247616</v>
      </c>
      <c r="O567">
        <v>16.102791016137516</v>
      </c>
      <c r="P567">
        <v>16.849860508433448</v>
      </c>
      <c r="Q567">
        <v>18.207799673170772</v>
      </c>
      <c r="R567">
        <v>21.18653111685224</v>
      </c>
      <c r="S567">
        <v>21.502701790392734</v>
      </c>
      <c r="T567">
        <v>23.030254978657194</v>
      </c>
      <c r="U567">
        <v>24.281875559569869</v>
      </c>
      <c r="V567">
        <v>24.78675820017709</v>
      </c>
      <c r="W567">
        <v>25.421232325688958</v>
      </c>
      <c r="X567">
        <v>25.818220714543145</v>
      </c>
      <c r="Y567">
        <v>26.234864627335099</v>
      </c>
      <c r="Z567">
        <v>26.659394070265645</v>
      </c>
      <c r="AA567">
        <v>26.935580433772969</v>
      </c>
      <c r="AB567">
        <v>27.017431441879044</v>
      </c>
      <c r="AC567">
        <v>26.843906845819962</v>
      </c>
      <c r="AD567">
        <v>26.302588260101615</v>
      </c>
      <c r="AE567">
        <v>25.322601124656845</v>
      </c>
      <c r="AF567">
        <v>24.682824835699297</v>
      </c>
      <c r="AG567">
        <v>23.00940365915628</v>
      </c>
      <c r="AH567">
        <v>19.131836153983031</v>
      </c>
      <c r="AI567">
        <v>17.6459781462469</v>
      </c>
      <c r="AJ567">
        <v>-0.37824618816375732</v>
      </c>
      <c r="AK567">
        <v>-0.36593237519264221</v>
      </c>
      <c r="AL567">
        <v>-0.35855185985565186</v>
      </c>
      <c r="AM567">
        <v>-0.35667139291763306</v>
      </c>
      <c r="AN567">
        <v>-0.37596616148948669</v>
      </c>
      <c r="AO567">
        <v>-0.46173793077468872</v>
      </c>
      <c r="AP567">
        <v>-0.53483486175537109</v>
      </c>
      <c r="AQ567">
        <v>-0.54158222675323486</v>
      </c>
      <c r="AR567">
        <v>-0.63168400526046753</v>
      </c>
      <c r="AS567">
        <v>-0.69407778978347778</v>
      </c>
      <c r="AT567">
        <v>-0.70792937278747559</v>
      </c>
      <c r="AU567">
        <v>-0.73278534412384033</v>
      </c>
      <c r="AV567">
        <v>0.22373265027999878</v>
      </c>
      <c r="AW567">
        <v>3.8822939395904541</v>
      </c>
      <c r="AX567">
        <v>3.9433388710021973</v>
      </c>
      <c r="AY567">
        <v>3.9800164699554443</v>
      </c>
      <c r="AZ567">
        <v>3.9992048740386963</v>
      </c>
      <c r="BA567">
        <v>3.9985580444335937</v>
      </c>
      <c r="BB567">
        <v>0.17645291984081268</v>
      </c>
      <c r="BC567">
        <v>-0.66792839765548706</v>
      </c>
      <c r="BD567">
        <v>-0.61158370971679688</v>
      </c>
      <c r="BE567">
        <v>-0.54772073030471802</v>
      </c>
      <c r="BF567">
        <v>-0.42536520957946777</v>
      </c>
      <c r="BG567">
        <v>-0.38259300589561462</v>
      </c>
      <c r="BH567">
        <v>-0.16262315213680267</v>
      </c>
      <c r="BI567">
        <v>-0.1574987918138504</v>
      </c>
      <c r="BJ567">
        <v>-0.15400035679340363</v>
      </c>
      <c r="BK567">
        <v>-0.15269097685813904</v>
      </c>
      <c r="BL567">
        <v>-0.15896172821521759</v>
      </c>
      <c r="BM567">
        <v>-0.18996205925941467</v>
      </c>
      <c r="BN567">
        <v>-0.21601316332817078</v>
      </c>
      <c r="BO567">
        <v>-0.21411727368831635</v>
      </c>
      <c r="BP567">
        <v>-0.24491791427135468</v>
      </c>
      <c r="BQ567">
        <v>-0.26775923371315002</v>
      </c>
      <c r="BR567">
        <v>-0.27216002345085144</v>
      </c>
      <c r="BS567">
        <v>-0.28184977173805237</v>
      </c>
      <c r="BT567">
        <v>0.38321611285209656</v>
      </c>
      <c r="BU567">
        <v>4.0784955024719238</v>
      </c>
      <c r="BV567">
        <v>4.1416215896606445</v>
      </c>
      <c r="BW567">
        <v>4.1801576614379883</v>
      </c>
      <c r="BX567">
        <v>4.2014150619506836</v>
      </c>
      <c r="BY567">
        <v>4.2012820243835449</v>
      </c>
      <c r="BZ567">
        <v>0.34728708863258362</v>
      </c>
      <c r="CA567">
        <v>-0.49404802918434143</v>
      </c>
      <c r="CB567">
        <v>-0.44976052641868591</v>
      </c>
      <c r="CC567">
        <v>-0.39807829260826111</v>
      </c>
      <c r="CD567">
        <v>-0.30469503998756409</v>
      </c>
      <c r="CE567">
        <v>-0.27230527997016907</v>
      </c>
      <c r="CF567">
        <v>-1.3283297419548035E-2</v>
      </c>
      <c r="CG567">
        <v>-1.3138320297002792E-2</v>
      </c>
      <c r="CH567">
        <v>-1.2328602373600006E-2</v>
      </c>
      <c r="CI567">
        <v>-1.141476072371006E-2</v>
      </c>
      <c r="CJ567">
        <v>-8.6651220917701721E-3</v>
      </c>
      <c r="CK567">
        <v>-1.7309206305071712E-3</v>
      </c>
      <c r="CL567">
        <v>4.8017767257988453E-3</v>
      </c>
      <c r="CM567">
        <v>1.2683943845331669E-2</v>
      </c>
      <c r="CN567">
        <v>2.2955095395445824E-2</v>
      </c>
      <c r="CO567">
        <v>2.7507700026035309E-2</v>
      </c>
      <c r="CP567">
        <v>2.965247817337513E-2</v>
      </c>
      <c r="CQ567">
        <v>3.0466817319393158E-2</v>
      </c>
      <c r="CR567">
        <v>0.49367386102676392</v>
      </c>
      <c r="CS567">
        <v>4.214383602142334</v>
      </c>
      <c r="CT567">
        <v>4.2789511680603027</v>
      </c>
      <c r="CU567">
        <v>4.3187747001647949</v>
      </c>
      <c r="CV567">
        <v>4.3414649963378906</v>
      </c>
      <c r="CW567">
        <v>4.3416876792907715</v>
      </c>
      <c r="CX567">
        <v>0.46560630202293396</v>
      </c>
      <c r="CY567">
        <v>-0.37361904978752136</v>
      </c>
      <c r="CZ567">
        <v>-0.33768224716186523</v>
      </c>
      <c r="DA567">
        <v>-0.29443639516830444</v>
      </c>
      <c r="DB567">
        <v>-0.2211192399263382</v>
      </c>
      <c r="DC567">
        <v>-0.19592034816741943</v>
      </c>
      <c r="DD567">
        <v>0.1360565572977066</v>
      </c>
      <c r="DE567">
        <v>0.13122215867042542</v>
      </c>
      <c r="DF567">
        <v>0.12934315204620361</v>
      </c>
      <c r="DG567">
        <v>0.12986145913600922</v>
      </c>
      <c r="DH567">
        <v>0.14163148403167725</v>
      </c>
      <c r="DI567">
        <v>0.18650022149085999</v>
      </c>
      <c r="DJ567">
        <v>0.22561672329902649</v>
      </c>
      <c r="DK567">
        <v>0.23948517441749573</v>
      </c>
      <c r="DL567">
        <v>0.29082810878753662</v>
      </c>
      <c r="DM567">
        <v>0.32277464866638184</v>
      </c>
      <c r="DN567">
        <v>0.3314649760723114</v>
      </c>
      <c r="DO567">
        <v>0.34278342127799988</v>
      </c>
      <c r="DP567">
        <v>0.60413163900375366</v>
      </c>
      <c r="DQ567">
        <v>4.3502721786499023</v>
      </c>
      <c r="DR567">
        <v>4.4162812232971191</v>
      </c>
      <c r="DS567">
        <v>4.4573917388916016</v>
      </c>
      <c r="DT567">
        <v>4.4815149307250977</v>
      </c>
      <c r="DU567">
        <v>4.482093334197998</v>
      </c>
      <c r="DV567">
        <v>0.58392548561096191</v>
      </c>
      <c r="DW567">
        <v>-0.25319004058837891</v>
      </c>
      <c r="DX567">
        <v>-0.22560398280620575</v>
      </c>
      <c r="DY567">
        <v>-0.19079448282718658</v>
      </c>
      <c r="DZ567">
        <v>-0.1375434398651123</v>
      </c>
      <c r="EA567">
        <v>-0.11953540146350861</v>
      </c>
      <c r="EB567">
        <v>0.35167959332466125</v>
      </c>
      <c r="EC567">
        <v>0.33965575695037842</v>
      </c>
      <c r="ED567">
        <v>0.33389467000961304</v>
      </c>
      <c r="EE567">
        <v>0.33384189009666443</v>
      </c>
      <c r="EF567">
        <v>0.35863590240478516</v>
      </c>
      <c r="EG567">
        <v>0.45827609300613403</v>
      </c>
      <c r="EH567">
        <v>0.54443842172622681</v>
      </c>
      <c r="EI567">
        <v>0.56695014238357544</v>
      </c>
      <c r="EJ567">
        <v>0.67759418487548828</v>
      </c>
      <c r="EK567">
        <v>0.74909323453903198</v>
      </c>
      <c r="EL567">
        <v>0.76723432540893555</v>
      </c>
      <c r="EM567">
        <v>0.79371899366378784</v>
      </c>
      <c r="EN567">
        <v>0.76361507177352905</v>
      </c>
      <c r="EO567">
        <v>4.546473503112793</v>
      </c>
      <c r="EP567">
        <v>4.6145639419555664</v>
      </c>
      <c r="EQ567">
        <v>4.6575326919555664</v>
      </c>
      <c r="ER567">
        <v>4.6837253570556641</v>
      </c>
      <c r="ES567">
        <v>4.6848173141479492</v>
      </c>
      <c r="ET567">
        <v>0.75475966930389404</v>
      </c>
      <c r="EU567">
        <v>-7.9309679567813873E-2</v>
      </c>
      <c r="EV567">
        <v>-6.37807697057724E-2</v>
      </c>
      <c r="EW567">
        <v>-4.1152030229568481E-2</v>
      </c>
      <c r="EX567">
        <v>-1.6873257234692574E-2</v>
      </c>
      <c r="EY567">
        <v>-9.2476746067404747E-3</v>
      </c>
      <c r="EZ567">
        <v>66.934700012207031</v>
      </c>
      <c r="FA567">
        <v>65.112258911132813</v>
      </c>
      <c r="FB567">
        <v>63.667469024658203</v>
      </c>
      <c r="FC567">
        <v>62.769412994384766</v>
      </c>
      <c r="FD567">
        <v>62.174533843994141</v>
      </c>
      <c r="FE567">
        <v>61.120563507080078</v>
      </c>
      <c r="FF567">
        <v>61.905147552490234</v>
      </c>
      <c r="FG567">
        <v>67.465263366699219</v>
      </c>
      <c r="FH567">
        <v>73.795333862304687</v>
      </c>
      <c r="FI567">
        <v>77.815231323242188</v>
      </c>
      <c r="FJ567">
        <v>80.630752563476563</v>
      </c>
      <c r="FK567">
        <v>82.924957275390625</v>
      </c>
      <c r="FL567">
        <v>84.300437927246094</v>
      </c>
      <c r="FM567">
        <v>85.507972717285156</v>
      </c>
      <c r="FN567">
        <v>87.120803833007813</v>
      </c>
      <c r="FO567">
        <v>88.418304443359375</v>
      </c>
      <c r="FP567">
        <v>88.408653259277344</v>
      </c>
      <c r="FQ567">
        <v>87.167953491210937</v>
      </c>
      <c r="FR567">
        <v>86.084648132324219</v>
      </c>
      <c r="FS567">
        <v>82.775619506835938</v>
      </c>
      <c r="FT567">
        <v>78.355155944824219</v>
      </c>
      <c r="FU567">
        <v>75.474212646484375</v>
      </c>
      <c r="FV567">
        <v>72.346549987792969</v>
      </c>
      <c r="FW567">
        <v>70.456138610839844</v>
      </c>
      <c r="FX567">
        <v>91</v>
      </c>
      <c r="FY567">
        <v>2.6821784675121307E-2</v>
      </c>
      <c r="FZ567">
        <v>1</v>
      </c>
      <c r="GA567" s="57" t="s">
        <v>10</v>
      </c>
    </row>
    <row r="568" spans="1:183" x14ac:dyDescent="0.2">
      <c r="A568" t="s">
        <v>242</v>
      </c>
      <c r="B568" t="s">
        <v>246</v>
      </c>
      <c r="C568" t="s">
        <v>218</v>
      </c>
      <c r="D568" t="s">
        <v>42</v>
      </c>
      <c r="E568">
        <v>2016</v>
      </c>
      <c r="F568" t="s">
        <v>220</v>
      </c>
      <c r="G568" t="s">
        <v>245</v>
      </c>
      <c r="H568" s="57" t="s">
        <v>234</v>
      </c>
      <c r="I568">
        <v>152.54</v>
      </c>
      <c r="L568">
        <v>16.129239771169257</v>
      </c>
      <c r="M568">
        <v>15.65458220612024</v>
      </c>
      <c r="N568">
        <v>15.73984096247616</v>
      </c>
      <c r="O568">
        <v>16.102791016137516</v>
      </c>
      <c r="P568">
        <v>16.849860508433448</v>
      </c>
      <c r="Q568">
        <v>18.207799673170772</v>
      </c>
      <c r="R568">
        <v>21.18653111685224</v>
      </c>
      <c r="S568">
        <v>21.502701790392734</v>
      </c>
      <c r="T568">
        <v>23.030254978657194</v>
      </c>
      <c r="U568">
        <v>24.281875559569869</v>
      </c>
      <c r="V568">
        <v>24.78675820017709</v>
      </c>
      <c r="W568">
        <v>25.421232325688958</v>
      </c>
      <c r="X568">
        <v>25.818220714543145</v>
      </c>
      <c r="Y568">
        <v>26.234864627335099</v>
      </c>
      <c r="Z568">
        <v>26.659394070265645</v>
      </c>
      <c r="AA568">
        <v>26.935580433772969</v>
      </c>
      <c r="AB568">
        <v>27.017431441879044</v>
      </c>
      <c r="AC568">
        <v>26.843906845819962</v>
      </c>
      <c r="AD568">
        <v>26.302588260101615</v>
      </c>
      <c r="AE568">
        <v>25.322601124656845</v>
      </c>
      <c r="AF568">
        <v>24.682824835699297</v>
      </c>
      <c r="AG568">
        <v>23.00940365915628</v>
      </c>
      <c r="AH568">
        <v>19.131836153983031</v>
      </c>
      <c r="AI568">
        <v>17.6459781462469</v>
      </c>
      <c r="AJ568">
        <v>-0.37824618816375732</v>
      </c>
      <c r="AK568">
        <v>-0.36593237519264221</v>
      </c>
      <c r="AL568">
        <v>-0.35855185985565186</v>
      </c>
      <c r="AM568">
        <v>-0.35667139291763306</v>
      </c>
      <c r="AN568">
        <v>-0.37596616148948669</v>
      </c>
      <c r="AO568">
        <v>-0.46173793077468872</v>
      </c>
      <c r="AP568">
        <v>-0.53483486175537109</v>
      </c>
      <c r="AQ568">
        <v>-0.54158222675323486</v>
      </c>
      <c r="AR568">
        <v>-0.63168400526046753</v>
      </c>
      <c r="AS568">
        <v>-0.69407778978347778</v>
      </c>
      <c r="AT568">
        <v>-0.70792937278747559</v>
      </c>
      <c r="AU568">
        <v>-0.73278534412384033</v>
      </c>
      <c r="AV568">
        <v>0.22373265027999878</v>
      </c>
      <c r="AW568">
        <v>3.8822939395904541</v>
      </c>
      <c r="AX568">
        <v>3.9433388710021973</v>
      </c>
      <c r="AY568">
        <v>3.9800164699554443</v>
      </c>
      <c r="AZ568">
        <v>3.9992048740386963</v>
      </c>
      <c r="BA568">
        <v>3.9985580444335937</v>
      </c>
      <c r="BB568">
        <v>0.17645291984081268</v>
      </c>
      <c r="BC568">
        <v>-0.66792839765548706</v>
      </c>
      <c r="BD568">
        <v>-0.61158370971679688</v>
      </c>
      <c r="BE568">
        <v>-0.54772073030471802</v>
      </c>
      <c r="BF568">
        <v>-0.42536520957946777</v>
      </c>
      <c r="BG568">
        <v>-0.38259300589561462</v>
      </c>
      <c r="BH568">
        <v>-0.16262315213680267</v>
      </c>
      <c r="BI568">
        <v>-0.1574987918138504</v>
      </c>
      <c r="BJ568">
        <v>-0.15400035679340363</v>
      </c>
      <c r="BK568">
        <v>-0.15269097685813904</v>
      </c>
      <c r="BL568">
        <v>-0.15896172821521759</v>
      </c>
      <c r="BM568">
        <v>-0.18996205925941467</v>
      </c>
      <c r="BN568">
        <v>-0.21601316332817078</v>
      </c>
      <c r="BO568">
        <v>-0.21411727368831635</v>
      </c>
      <c r="BP568">
        <v>-0.24491791427135468</v>
      </c>
      <c r="BQ568">
        <v>-0.26775923371315002</v>
      </c>
      <c r="BR568">
        <v>-0.27216002345085144</v>
      </c>
      <c r="BS568">
        <v>-0.28184977173805237</v>
      </c>
      <c r="BT568">
        <v>0.38321611285209656</v>
      </c>
      <c r="BU568">
        <v>4.0784955024719238</v>
      </c>
      <c r="BV568">
        <v>4.1416215896606445</v>
      </c>
      <c r="BW568">
        <v>4.1801576614379883</v>
      </c>
      <c r="BX568">
        <v>4.2014150619506836</v>
      </c>
      <c r="BY568">
        <v>4.2012820243835449</v>
      </c>
      <c r="BZ568">
        <v>0.34728708863258362</v>
      </c>
      <c r="CA568">
        <v>-0.49404802918434143</v>
      </c>
      <c r="CB568">
        <v>-0.44976052641868591</v>
      </c>
      <c r="CC568">
        <v>-0.39807829260826111</v>
      </c>
      <c r="CD568">
        <v>-0.30469503998756409</v>
      </c>
      <c r="CE568">
        <v>-0.27230527997016907</v>
      </c>
      <c r="CF568">
        <v>-1.3283297419548035E-2</v>
      </c>
      <c r="CG568">
        <v>-1.3138320297002792E-2</v>
      </c>
      <c r="CH568">
        <v>-1.2328602373600006E-2</v>
      </c>
      <c r="CI568">
        <v>-1.141476072371006E-2</v>
      </c>
      <c r="CJ568">
        <v>-8.6651220917701721E-3</v>
      </c>
      <c r="CK568">
        <v>-1.7309206305071712E-3</v>
      </c>
      <c r="CL568">
        <v>4.8017767257988453E-3</v>
      </c>
      <c r="CM568">
        <v>1.2683943845331669E-2</v>
      </c>
      <c r="CN568">
        <v>2.2955095395445824E-2</v>
      </c>
      <c r="CO568">
        <v>2.7507700026035309E-2</v>
      </c>
      <c r="CP568">
        <v>2.965247817337513E-2</v>
      </c>
      <c r="CQ568">
        <v>3.0466817319393158E-2</v>
      </c>
      <c r="CR568">
        <v>0.49367386102676392</v>
      </c>
      <c r="CS568">
        <v>4.214383602142334</v>
      </c>
      <c r="CT568">
        <v>4.2789511680603027</v>
      </c>
      <c r="CU568">
        <v>4.3187747001647949</v>
      </c>
      <c r="CV568">
        <v>4.3414649963378906</v>
      </c>
      <c r="CW568">
        <v>4.3416876792907715</v>
      </c>
      <c r="CX568">
        <v>0.46560630202293396</v>
      </c>
      <c r="CY568">
        <v>-0.37361904978752136</v>
      </c>
      <c r="CZ568">
        <v>-0.33768224716186523</v>
      </c>
      <c r="DA568">
        <v>-0.29443639516830444</v>
      </c>
      <c r="DB568">
        <v>-0.2211192399263382</v>
      </c>
      <c r="DC568">
        <v>-0.19592034816741943</v>
      </c>
      <c r="DD568">
        <v>0.1360565572977066</v>
      </c>
      <c r="DE568">
        <v>0.13122215867042542</v>
      </c>
      <c r="DF568">
        <v>0.12934315204620361</v>
      </c>
      <c r="DG568">
        <v>0.12986145913600922</v>
      </c>
      <c r="DH568">
        <v>0.14163148403167725</v>
      </c>
      <c r="DI568">
        <v>0.18650022149085999</v>
      </c>
      <c r="DJ568">
        <v>0.22561672329902649</v>
      </c>
      <c r="DK568">
        <v>0.23948517441749573</v>
      </c>
      <c r="DL568">
        <v>0.29082810878753662</v>
      </c>
      <c r="DM568">
        <v>0.32277464866638184</v>
      </c>
      <c r="DN568">
        <v>0.3314649760723114</v>
      </c>
      <c r="DO568">
        <v>0.34278342127799988</v>
      </c>
      <c r="DP568">
        <v>0.60413163900375366</v>
      </c>
      <c r="DQ568">
        <v>4.3502721786499023</v>
      </c>
      <c r="DR568">
        <v>4.4162812232971191</v>
      </c>
      <c r="DS568">
        <v>4.4573917388916016</v>
      </c>
      <c r="DT568">
        <v>4.4815149307250977</v>
      </c>
      <c r="DU568">
        <v>4.482093334197998</v>
      </c>
      <c r="DV568">
        <v>0.58392548561096191</v>
      </c>
      <c r="DW568">
        <v>-0.25319004058837891</v>
      </c>
      <c r="DX568">
        <v>-0.22560398280620575</v>
      </c>
      <c r="DY568">
        <v>-0.19079448282718658</v>
      </c>
      <c r="DZ568">
        <v>-0.1375434398651123</v>
      </c>
      <c r="EA568">
        <v>-0.11953540146350861</v>
      </c>
      <c r="EB568">
        <v>0.35167959332466125</v>
      </c>
      <c r="EC568">
        <v>0.33965575695037842</v>
      </c>
      <c r="ED568">
        <v>0.33389467000961304</v>
      </c>
      <c r="EE568">
        <v>0.33384189009666443</v>
      </c>
      <c r="EF568">
        <v>0.35863590240478516</v>
      </c>
      <c r="EG568">
        <v>0.45827609300613403</v>
      </c>
      <c r="EH568">
        <v>0.54443842172622681</v>
      </c>
      <c r="EI568">
        <v>0.56695014238357544</v>
      </c>
      <c r="EJ568">
        <v>0.67759418487548828</v>
      </c>
      <c r="EK568">
        <v>0.74909323453903198</v>
      </c>
      <c r="EL568">
        <v>0.76723432540893555</v>
      </c>
      <c r="EM568">
        <v>0.79371899366378784</v>
      </c>
      <c r="EN568">
        <v>0.76361507177352905</v>
      </c>
      <c r="EO568">
        <v>4.546473503112793</v>
      </c>
      <c r="EP568">
        <v>4.6145639419555664</v>
      </c>
      <c r="EQ568">
        <v>4.6575326919555664</v>
      </c>
      <c r="ER568">
        <v>4.6837253570556641</v>
      </c>
      <c r="ES568">
        <v>4.6848173141479492</v>
      </c>
      <c r="ET568">
        <v>0.75475966930389404</v>
      </c>
      <c r="EU568">
        <v>-7.9309679567813873E-2</v>
      </c>
      <c r="EV568">
        <v>-6.37807697057724E-2</v>
      </c>
      <c r="EW568">
        <v>-4.1152030229568481E-2</v>
      </c>
      <c r="EX568">
        <v>-1.6873257234692574E-2</v>
      </c>
      <c r="EY568">
        <v>-9.2476746067404747E-3</v>
      </c>
      <c r="EZ568">
        <v>66.934700012207031</v>
      </c>
      <c r="FA568">
        <v>65.112258911132813</v>
      </c>
      <c r="FB568">
        <v>63.667469024658203</v>
      </c>
      <c r="FC568">
        <v>62.769412994384766</v>
      </c>
      <c r="FD568">
        <v>62.174533843994141</v>
      </c>
      <c r="FE568">
        <v>61.120563507080078</v>
      </c>
      <c r="FF568">
        <v>61.905147552490234</v>
      </c>
      <c r="FG568">
        <v>67.465263366699219</v>
      </c>
      <c r="FH568">
        <v>73.795333862304687</v>
      </c>
      <c r="FI568">
        <v>77.815231323242188</v>
      </c>
      <c r="FJ568">
        <v>80.630752563476563</v>
      </c>
      <c r="FK568">
        <v>82.924957275390625</v>
      </c>
      <c r="FL568">
        <v>84.300437927246094</v>
      </c>
      <c r="FM568">
        <v>85.507972717285156</v>
      </c>
      <c r="FN568">
        <v>87.120803833007813</v>
      </c>
      <c r="FO568">
        <v>88.418304443359375</v>
      </c>
      <c r="FP568">
        <v>88.408653259277344</v>
      </c>
      <c r="FQ568">
        <v>87.167953491210937</v>
      </c>
      <c r="FR568">
        <v>86.084648132324219</v>
      </c>
      <c r="FS568">
        <v>82.775619506835938</v>
      </c>
      <c r="FT568">
        <v>78.355155944824219</v>
      </c>
      <c r="FU568">
        <v>75.474212646484375</v>
      </c>
      <c r="FV568">
        <v>72.346549987792969</v>
      </c>
      <c r="FW568">
        <v>70.456138610839844</v>
      </c>
      <c r="FX568">
        <v>91</v>
      </c>
      <c r="FY568">
        <v>2.6821784675121307E-2</v>
      </c>
      <c r="FZ568">
        <v>1</v>
      </c>
      <c r="GA568" s="57" t="s">
        <v>10</v>
      </c>
    </row>
    <row r="569" spans="1:183" x14ac:dyDescent="0.2">
      <c r="A569" t="s">
        <v>242</v>
      </c>
      <c r="B569" t="s">
        <v>246</v>
      </c>
      <c r="C569" t="s">
        <v>218</v>
      </c>
      <c r="D569" t="s">
        <v>43</v>
      </c>
      <c r="E569">
        <v>2014</v>
      </c>
      <c r="F569" t="s">
        <v>220</v>
      </c>
      <c r="G569" t="s">
        <v>245</v>
      </c>
      <c r="H569" s="57" t="s">
        <v>234</v>
      </c>
      <c r="I569">
        <v>156.55000000000001</v>
      </c>
      <c r="L569">
        <v>16.301271709120744</v>
      </c>
      <c r="M569">
        <v>15.840015001995974</v>
      </c>
      <c r="N569">
        <v>15.986896228473556</v>
      </c>
      <c r="O569">
        <v>16.368427865159166</v>
      </c>
      <c r="P569">
        <v>16.963539680956998</v>
      </c>
      <c r="Q569">
        <v>18.372349822393922</v>
      </c>
      <c r="R569">
        <v>21.426530780698663</v>
      </c>
      <c r="S569">
        <v>21.560855096069144</v>
      </c>
      <c r="T569">
        <v>23.344627881895708</v>
      </c>
      <c r="U569">
        <v>24.799003962294574</v>
      </c>
      <c r="V569">
        <v>25.463696623477201</v>
      </c>
      <c r="W569">
        <v>26.097032109156082</v>
      </c>
      <c r="X569">
        <v>26.641623888495587</v>
      </c>
      <c r="Y569">
        <v>27.126632276318521</v>
      </c>
      <c r="Z569">
        <v>27.55893484665744</v>
      </c>
      <c r="AA569">
        <v>27.604523252542322</v>
      </c>
      <c r="AB569">
        <v>27.521117367784377</v>
      </c>
      <c r="AC569">
        <v>27.22562445788758</v>
      </c>
      <c r="AD569">
        <v>26.556978683696745</v>
      </c>
      <c r="AE569">
        <v>25.592352620780783</v>
      </c>
      <c r="AF569">
        <v>24.925845288405402</v>
      </c>
      <c r="AG569">
        <v>23.178000946212627</v>
      </c>
      <c r="AH569">
        <v>19.31027491027368</v>
      </c>
      <c r="AI569">
        <v>17.822783234148385</v>
      </c>
      <c r="AJ569">
        <v>-0.4237721860408783</v>
      </c>
      <c r="AK569">
        <v>-0.41141796112060547</v>
      </c>
      <c r="AL569">
        <v>-0.40452668070793152</v>
      </c>
      <c r="AM569">
        <v>-0.40530169010162354</v>
      </c>
      <c r="AN569">
        <v>-0.41502490639686584</v>
      </c>
      <c r="AO569">
        <v>-0.4941917359828949</v>
      </c>
      <c r="AP569">
        <v>-0.55445033311843872</v>
      </c>
      <c r="AQ569">
        <v>-0.55530434846878052</v>
      </c>
      <c r="AR569">
        <v>-0.65007972717285156</v>
      </c>
      <c r="AS569">
        <v>-0.71765822172164917</v>
      </c>
      <c r="AT569">
        <v>-0.73809856176376343</v>
      </c>
      <c r="AU569">
        <v>-0.75733166933059692</v>
      </c>
      <c r="AV569">
        <v>0.20577442646026611</v>
      </c>
      <c r="AW569">
        <v>4.0755586624145508</v>
      </c>
      <c r="AX569">
        <v>4.1347994804382324</v>
      </c>
      <c r="AY569">
        <v>4.1370172500610352</v>
      </c>
      <c r="AZ569">
        <v>4.1257128715515137</v>
      </c>
      <c r="BA569">
        <v>4.1043272018432617</v>
      </c>
      <c r="BB569">
        <v>0.14183919131755829</v>
      </c>
      <c r="BC569">
        <v>-0.73807382583618164</v>
      </c>
      <c r="BD569">
        <v>-0.68721449375152588</v>
      </c>
      <c r="BE569">
        <v>-0.62069576978683472</v>
      </c>
      <c r="BF569">
        <v>-0.49992623925209045</v>
      </c>
      <c r="BG569">
        <v>-0.45872926712036133</v>
      </c>
      <c r="BH569">
        <v>-0.18572123348712921</v>
      </c>
      <c r="BI569">
        <v>-0.18060003221035004</v>
      </c>
      <c r="BJ569">
        <v>-0.17743563652038574</v>
      </c>
      <c r="BK569">
        <v>-0.17764905095100403</v>
      </c>
      <c r="BL569">
        <v>-0.17947331070899963</v>
      </c>
      <c r="BM569">
        <v>-0.20672483742237091</v>
      </c>
      <c r="BN569">
        <v>-0.22778359055519104</v>
      </c>
      <c r="BO569">
        <v>-0.22392570972442627</v>
      </c>
      <c r="BP569">
        <v>-0.25547033548355103</v>
      </c>
      <c r="BQ569">
        <v>-0.27980449795722961</v>
      </c>
      <c r="BR569">
        <v>-0.28660282492637634</v>
      </c>
      <c r="BS569">
        <v>-0.29376670718193054</v>
      </c>
      <c r="BT569">
        <v>0.37508508563041687</v>
      </c>
      <c r="BU569">
        <v>4.2805604934692383</v>
      </c>
      <c r="BV569">
        <v>4.3416085243225098</v>
      </c>
      <c r="BW569">
        <v>4.3440508842468262</v>
      </c>
      <c r="BX569">
        <v>4.3331961631774902</v>
      </c>
      <c r="BY569">
        <v>4.3134503364562988</v>
      </c>
      <c r="BZ569">
        <v>0.32506382465362549</v>
      </c>
      <c r="CA569">
        <v>-0.55814015865325928</v>
      </c>
      <c r="CB569">
        <v>-0.51824241876602173</v>
      </c>
      <c r="CC569">
        <v>-0.46439459919929504</v>
      </c>
      <c r="CD569">
        <v>-0.37122705578804016</v>
      </c>
      <c r="CE569">
        <v>-0.33944854140281677</v>
      </c>
      <c r="CF569">
        <v>-2.0847881212830544E-2</v>
      </c>
      <c r="CG569">
        <v>-2.0736232399940491E-2</v>
      </c>
      <c r="CH569">
        <v>-2.0153060555458069E-2</v>
      </c>
      <c r="CI569">
        <v>-1.9977519288659096E-2</v>
      </c>
      <c r="CJ569">
        <v>-1.633097231388092E-2</v>
      </c>
      <c r="CK569">
        <v>-7.6261535286903381E-3</v>
      </c>
      <c r="CL569">
        <v>-1.5351811889559031E-3</v>
      </c>
      <c r="CM569">
        <v>5.5861226283013821E-3</v>
      </c>
      <c r="CN569">
        <v>1.7834883183240891E-2</v>
      </c>
      <c r="CO569">
        <v>2.3451663553714752E-2</v>
      </c>
      <c r="CP569">
        <v>2.6101736351847649E-2</v>
      </c>
      <c r="CQ569">
        <v>2.7296958491206169E-2</v>
      </c>
      <c r="CR569">
        <v>0.49234914779663086</v>
      </c>
      <c r="CS569">
        <v>4.4225435256958008</v>
      </c>
      <c r="CT569">
        <v>4.4848442077636719</v>
      </c>
      <c r="CU569">
        <v>4.4874415397644043</v>
      </c>
      <c r="CV569">
        <v>4.476898193359375</v>
      </c>
      <c r="CW569">
        <v>4.4582886695861816</v>
      </c>
      <c r="CX569">
        <v>0.45196467638015747</v>
      </c>
      <c r="CY569">
        <v>-0.43351870775222778</v>
      </c>
      <c r="CZ569">
        <v>-0.4012129008769989</v>
      </c>
      <c r="DA569">
        <v>-0.35614088177680969</v>
      </c>
      <c r="DB569">
        <v>-0.28209036588668823</v>
      </c>
      <c r="DC569">
        <v>-0.25683507323265076</v>
      </c>
      <c r="DD569">
        <v>0.14402547478675842</v>
      </c>
      <c r="DE569">
        <v>0.13912756741046906</v>
      </c>
      <c r="DF569">
        <v>0.1371295154094696</v>
      </c>
      <c r="DG569">
        <v>0.13769401609897614</v>
      </c>
      <c r="DH569">
        <v>0.1468113511800766</v>
      </c>
      <c r="DI569">
        <v>0.19147253036499023</v>
      </c>
      <c r="DJ569">
        <v>0.22471322119235992</v>
      </c>
      <c r="DK569">
        <v>0.23509795963764191</v>
      </c>
      <c r="DL569">
        <v>0.2911401093006134</v>
      </c>
      <c r="DM569">
        <v>0.32670781016349792</v>
      </c>
      <c r="DN569">
        <v>0.33880630135536194</v>
      </c>
      <c r="DO569">
        <v>0.34836062788963318</v>
      </c>
      <c r="DP569">
        <v>0.60961323976516724</v>
      </c>
      <c r="DQ569">
        <v>4.5645270347595215</v>
      </c>
      <c r="DR569">
        <v>4.628079891204834</v>
      </c>
      <c r="DS569">
        <v>4.6308326721191406</v>
      </c>
      <c r="DT569">
        <v>4.620600700378418</v>
      </c>
      <c r="DU569">
        <v>4.6031270027160645</v>
      </c>
      <c r="DV569">
        <v>0.57886546850204468</v>
      </c>
      <c r="DW569">
        <v>-0.3088972270488739</v>
      </c>
      <c r="DX569">
        <v>-0.28418338298797607</v>
      </c>
      <c r="DY569">
        <v>-0.24788714945316315</v>
      </c>
      <c r="DZ569">
        <v>-0.1929536759853363</v>
      </c>
      <c r="EA569">
        <v>-0.17422159016132355</v>
      </c>
      <c r="EB569">
        <v>0.38207641243934631</v>
      </c>
      <c r="EC569">
        <v>0.36994549632072449</v>
      </c>
      <c r="ED569">
        <v>0.36422055959701538</v>
      </c>
      <c r="EE569">
        <v>0.36534667015075684</v>
      </c>
      <c r="EF569">
        <v>0.382362961769104</v>
      </c>
      <c r="EG569">
        <v>0.47893941402435303</v>
      </c>
      <c r="EH569">
        <v>0.5513799786567688</v>
      </c>
      <c r="EI569">
        <v>0.56647658348083496</v>
      </c>
      <c r="EJ569">
        <v>0.68574947118759155</v>
      </c>
      <c r="EK569">
        <v>0.76456153392791748</v>
      </c>
      <c r="EL569">
        <v>0.79030203819274902</v>
      </c>
      <c r="EM569">
        <v>0.81192559003829956</v>
      </c>
      <c r="EN569">
        <v>0.77892386913299561</v>
      </c>
      <c r="EO569">
        <v>4.7695283889770508</v>
      </c>
      <c r="EP569">
        <v>4.8348889350891113</v>
      </c>
      <c r="EQ569">
        <v>4.8378663063049316</v>
      </c>
      <c r="ER569">
        <v>4.8280839920043945</v>
      </c>
      <c r="ES569">
        <v>4.8122506141662598</v>
      </c>
      <c r="ET569">
        <v>0.76209014654159546</v>
      </c>
      <c r="EU569">
        <v>-0.12896360456943512</v>
      </c>
      <c r="EV569">
        <v>-0.11521134525537491</v>
      </c>
      <c r="EW569">
        <v>-9.1585956513881683E-2</v>
      </c>
      <c r="EX569">
        <v>-6.4254477620124817E-2</v>
      </c>
      <c r="EY569">
        <v>-5.4940871894359589E-2</v>
      </c>
      <c r="EZ569">
        <v>64.2138671875</v>
      </c>
      <c r="FA569">
        <v>62.107452392578125</v>
      </c>
      <c r="FB569">
        <v>60.828556060791016</v>
      </c>
      <c r="FC569">
        <v>59.915279388427734</v>
      </c>
      <c r="FD569">
        <v>59.109546661376953</v>
      </c>
      <c r="FE569">
        <v>58.494121551513672</v>
      </c>
      <c r="FF569">
        <v>58.889934539794922</v>
      </c>
      <c r="FG569">
        <v>64.173782348632813</v>
      </c>
      <c r="FH569">
        <v>72.487327575683594</v>
      </c>
      <c r="FI569">
        <v>77.867080688476563</v>
      </c>
      <c r="FJ569">
        <v>81.339813232421875</v>
      </c>
      <c r="FK569">
        <v>83.991195678710938</v>
      </c>
      <c r="FL569">
        <v>85.891426086425781</v>
      </c>
      <c r="FM569">
        <v>87.336402893066406</v>
      </c>
      <c r="FN569">
        <v>88.710548400878906</v>
      </c>
      <c r="FO569">
        <v>88.427177429199219</v>
      </c>
      <c r="FP569">
        <v>87.725051879882813</v>
      </c>
      <c r="FQ569">
        <v>85.413246154785156</v>
      </c>
      <c r="FR569">
        <v>82.425338745117187</v>
      </c>
      <c r="FS569">
        <v>78.540596008300781</v>
      </c>
      <c r="FT569">
        <v>74.26611328125</v>
      </c>
      <c r="FU569">
        <v>71.301971435546875</v>
      </c>
      <c r="FV569">
        <v>68.643150329589844</v>
      </c>
      <c r="FW569">
        <v>66.42022705078125</v>
      </c>
      <c r="FX569">
        <v>91</v>
      </c>
      <c r="FY569">
        <v>2.6821784675121307E-2</v>
      </c>
      <c r="FZ569">
        <v>1</v>
      </c>
      <c r="GA569" s="57" t="s">
        <v>10</v>
      </c>
    </row>
    <row r="570" spans="1:183" x14ac:dyDescent="0.2">
      <c r="A570" t="s">
        <v>242</v>
      </c>
      <c r="B570" t="s">
        <v>246</v>
      </c>
      <c r="C570" t="s">
        <v>218</v>
      </c>
      <c r="D570" t="s">
        <v>43</v>
      </c>
      <c r="E570">
        <v>2015</v>
      </c>
      <c r="F570" t="s">
        <v>220</v>
      </c>
      <c r="G570" t="s">
        <v>245</v>
      </c>
      <c r="H570" s="57" t="s">
        <v>234</v>
      </c>
      <c r="I570">
        <v>156.55000000000001</v>
      </c>
      <c r="L570">
        <v>16.301271709120744</v>
      </c>
      <c r="M570">
        <v>15.840015001995974</v>
      </c>
      <c r="N570">
        <v>15.986896228473556</v>
      </c>
      <c r="O570">
        <v>16.368427865159166</v>
      </c>
      <c r="P570">
        <v>16.963539680956998</v>
      </c>
      <c r="Q570">
        <v>18.372349822393922</v>
      </c>
      <c r="R570">
        <v>21.426530780698663</v>
      </c>
      <c r="S570">
        <v>21.560855096069144</v>
      </c>
      <c r="T570">
        <v>23.344627881895708</v>
      </c>
      <c r="U570">
        <v>24.799003962294574</v>
      </c>
      <c r="V570">
        <v>25.463696623477201</v>
      </c>
      <c r="W570">
        <v>26.097032109156082</v>
      </c>
      <c r="X570">
        <v>26.641623888495587</v>
      </c>
      <c r="Y570">
        <v>27.126632276318521</v>
      </c>
      <c r="Z570">
        <v>27.55893484665744</v>
      </c>
      <c r="AA570">
        <v>27.604523252542322</v>
      </c>
      <c r="AB570">
        <v>27.521117367784377</v>
      </c>
      <c r="AC570">
        <v>27.22562445788758</v>
      </c>
      <c r="AD570">
        <v>26.556978683696745</v>
      </c>
      <c r="AE570">
        <v>25.592352620780783</v>
      </c>
      <c r="AF570">
        <v>24.925845288405402</v>
      </c>
      <c r="AG570">
        <v>23.178000946212627</v>
      </c>
      <c r="AH570">
        <v>19.31027491027368</v>
      </c>
      <c r="AI570">
        <v>17.822783234148385</v>
      </c>
      <c r="AJ570">
        <v>-0.4237721860408783</v>
      </c>
      <c r="AK570">
        <v>-0.41141796112060547</v>
      </c>
      <c r="AL570">
        <v>-0.40452668070793152</v>
      </c>
      <c r="AM570">
        <v>-0.40530169010162354</v>
      </c>
      <c r="AN570">
        <v>-0.41502490639686584</v>
      </c>
      <c r="AO570">
        <v>-0.4941917359828949</v>
      </c>
      <c r="AP570">
        <v>-0.55445033311843872</v>
      </c>
      <c r="AQ570">
        <v>-0.55530434846878052</v>
      </c>
      <c r="AR570">
        <v>-0.65007972717285156</v>
      </c>
      <c r="AS570">
        <v>-0.71765822172164917</v>
      </c>
      <c r="AT570">
        <v>-0.73809856176376343</v>
      </c>
      <c r="AU570">
        <v>-0.75733166933059692</v>
      </c>
      <c r="AV570">
        <v>0.20577442646026611</v>
      </c>
      <c r="AW570">
        <v>4.0755586624145508</v>
      </c>
      <c r="AX570">
        <v>4.1347994804382324</v>
      </c>
      <c r="AY570">
        <v>4.1370172500610352</v>
      </c>
      <c r="AZ570">
        <v>4.1257128715515137</v>
      </c>
      <c r="BA570">
        <v>4.1043272018432617</v>
      </c>
      <c r="BB570">
        <v>0.14183919131755829</v>
      </c>
      <c r="BC570">
        <v>-0.73807382583618164</v>
      </c>
      <c r="BD570">
        <v>-0.68721449375152588</v>
      </c>
      <c r="BE570">
        <v>-0.62069576978683472</v>
      </c>
      <c r="BF570">
        <v>-0.49992623925209045</v>
      </c>
      <c r="BG570">
        <v>-0.45872926712036133</v>
      </c>
      <c r="BH570">
        <v>-0.18572123348712921</v>
      </c>
      <c r="BI570">
        <v>-0.18060003221035004</v>
      </c>
      <c r="BJ570">
        <v>-0.17743563652038574</v>
      </c>
      <c r="BK570">
        <v>-0.17764905095100403</v>
      </c>
      <c r="BL570">
        <v>-0.17947331070899963</v>
      </c>
      <c r="BM570">
        <v>-0.20672483742237091</v>
      </c>
      <c r="BN570">
        <v>-0.22778359055519104</v>
      </c>
      <c r="BO570">
        <v>-0.22392570972442627</v>
      </c>
      <c r="BP570">
        <v>-0.25547033548355103</v>
      </c>
      <c r="BQ570">
        <v>-0.27980449795722961</v>
      </c>
      <c r="BR570">
        <v>-0.28660282492637634</v>
      </c>
      <c r="BS570">
        <v>-0.29376670718193054</v>
      </c>
      <c r="BT570">
        <v>0.37508508563041687</v>
      </c>
      <c r="BU570">
        <v>4.2805604934692383</v>
      </c>
      <c r="BV570">
        <v>4.3416085243225098</v>
      </c>
      <c r="BW570">
        <v>4.3440508842468262</v>
      </c>
      <c r="BX570">
        <v>4.3331961631774902</v>
      </c>
      <c r="BY570">
        <v>4.3134503364562988</v>
      </c>
      <c r="BZ570">
        <v>0.32506382465362549</v>
      </c>
      <c r="CA570">
        <v>-0.55814015865325928</v>
      </c>
      <c r="CB570">
        <v>-0.51824241876602173</v>
      </c>
      <c r="CC570">
        <v>-0.46439459919929504</v>
      </c>
      <c r="CD570">
        <v>-0.37122705578804016</v>
      </c>
      <c r="CE570">
        <v>-0.33944854140281677</v>
      </c>
      <c r="CF570">
        <v>-2.0847881212830544E-2</v>
      </c>
      <c r="CG570">
        <v>-2.0736232399940491E-2</v>
      </c>
      <c r="CH570">
        <v>-2.0153060555458069E-2</v>
      </c>
      <c r="CI570">
        <v>-1.9977519288659096E-2</v>
      </c>
      <c r="CJ570">
        <v>-1.633097231388092E-2</v>
      </c>
      <c r="CK570">
        <v>-7.6261535286903381E-3</v>
      </c>
      <c r="CL570">
        <v>-1.5351811889559031E-3</v>
      </c>
      <c r="CM570">
        <v>5.5861226283013821E-3</v>
      </c>
      <c r="CN570">
        <v>1.7834883183240891E-2</v>
      </c>
      <c r="CO570">
        <v>2.3451663553714752E-2</v>
      </c>
      <c r="CP570">
        <v>2.6101736351847649E-2</v>
      </c>
      <c r="CQ570">
        <v>2.7296958491206169E-2</v>
      </c>
      <c r="CR570">
        <v>0.49234914779663086</v>
      </c>
      <c r="CS570">
        <v>4.4225435256958008</v>
      </c>
      <c r="CT570">
        <v>4.4848442077636719</v>
      </c>
      <c r="CU570">
        <v>4.4874415397644043</v>
      </c>
      <c r="CV570">
        <v>4.476898193359375</v>
      </c>
      <c r="CW570">
        <v>4.4582886695861816</v>
      </c>
      <c r="CX570">
        <v>0.45196467638015747</v>
      </c>
      <c r="CY570">
        <v>-0.43351870775222778</v>
      </c>
      <c r="CZ570">
        <v>-0.4012129008769989</v>
      </c>
      <c r="DA570">
        <v>-0.35614088177680969</v>
      </c>
      <c r="DB570">
        <v>-0.28209036588668823</v>
      </c>
      <c r="DC570">
        <v>-0.25683507323265076</v>
      </c>
      <c r="DD570">
        <v>0.14402547478675842</v>
      </c>
      <c r="DE570">
        <v>0.13912756741046906</v>
      </c>
      <c r="DF570">
        <v>0.1371295154094696</v>
      </c>
      <c r="DG570">
        <v>0.13769401609897614</v>
      </c>
      <c r="DH570">
        <v>0.1468113511800766</v>
      </c>
      <c r="DI570">
        <v>0.19147253036499023</v>
      </c>
      <c r="DJ570">
        <v>0.22471322119235992</v>
      </c>
      <c r="DK570">
        <v>0.23509795963764191</v>
      </c>
      <c r="DL570">
        <v>0.2911401093006134</v>
      </c>
      <c r="DM570">
        <v>0.32670781016349792</v>
      </c>
      <c r="DN570">
        <v>0.33880630135536194</v>
      </c>
      <c r="DO570">
        <v>0.34836062788963318</v>
      </c>
      <c r="DP570">
        <v>0.60961323976516724</v>
      </c>
      <c r="DQ570">
        <v>4.5645270347595215</v>
      </c>
      <c r="DR570">
        <v>4.628079891204834</v>
      </c>
      <c r="DS570">
        <v>4.6308326721191406</v>
      </c>
      <c r="DT570">
        <v>4.620600700378418</v>
      </c>
      <c r="DU570">
        <v>4.6031270027160645</v>
      </c>
      <c r="DV570">
        <v>0.57886546850204468</v>
      </c>
      <c r="DW570">
        <v>-0.3088972270488739</v>
      </c>
      <c r="DX570">
        <v>-0.28418338298797607</v>
      </c>
      <c r="DY570">
        <v>-0.24788714945316315</v>
      </c>
      <c r="DZ570">
        <v>-0.1929536759853363</v>
      </c>
      <c r="EA570">
        <v>-0.17422159016132355</v>
      </c>
      <c r="EB570">
        <v>0.38207641243934631</v>
      </c>
      <c r="EC570">
        <v>0.36994549632072449</v>
      </c>
      <c r="ED570">
        <v>0.36422055959701538</v>
      </c>
      <c r="EE570">
        <v>0.36534667015075684</v>
      </c>
      <c r="EF570">
        <v>0.382362961769104</v>
      </c>
      <c r="EG570">
        <v>0.47893941402435303</v>
      </c>
      <c r="EH570">
        <v>0.5513799786567688</v>
      </c>
      <c r="EI570">
        <v>0.56647658348083496</v>
      </c>
      <c r="EJ570">
        <v>0.68574947118759155</v>
      </c>
      <c r="EK570">
        <v>0.76456153392791748</v>
      </c>
      <c r="EL570">
        <v>0.79030203819274902</v>
      </c>
      <c r="EM570">
        <v>0.81192559003829956</v>
      </c>
      <c r="EN570">
        <v>0.77892386913299561</v>
      </c>
      <c r="EO570">
        <v>4.7695283889770508</v>
      </c>
      <c r="EP570">
        <v>4.8348889350891113</v>
      </c>
      <c r="EQ570">
        <v>4.8378663063049316</v>
      </c>
      <c r="ER570">
        <v>4.8280839920043945</v>
      </c>
      <c r="ES570">
        <v>4.8122506141662598</v>
      </c>
      <c r="ET570">
        <v>0.76209014654159546</v>
      </c>
      <c r="EU570">
        <v>-0.12896360456943512</v>
      </c>
      <c r="EV570">
        <v>-0.11521134525537491</v>
      </c>
      <c r="EW570">
        <v>-9.1585956513881683E-2</v>
      </c>
      <c r="EX570">
        <v>-6.4254477620124817E-2</v>
      </c>
      <c r="EY570">
        <v>-5.4940871894359589E-2</v>
      </c>
      <c r="EZ570">
        <v>64.2138671875</v>
      </c>
      <c r="FA570">
        <v>62.107452392578125</v>
      </c>
      <c r="FB570">
        <v>60.828556060791016</v>
      </c>
      <c r="FC570">
        <v>59.915279388427734</v>
      </c>
      <c r="FD570">
        <v>59.109546661376953</v>
      </c>
      <c r="FE570">
        <v>58.494121551513672</v>
      </c>
      <c r="FF570">
        <v>58.889934539794922</v>
      </c>
      <c r="FG570">
        <v>64.173782348632813</v>
      </c>
      <c r="FH570">
        <v>72.487327575683594</v>
      </c>
      <c r="FI570">
        <v>77.867080688476563</v>
      </c>
      <c r="FJ570">
        <v>81.339813232421875</v>
      </c>
      <c r="FK570">
        <v>83.991195678710938</v>
      </c>
      <c r="FL570">
        <v>85.891426086425781</v>
      </c>
      <c r="FM570">
        <v>87.336402893066406</v>
      </c>
      <c r="FN570">
        <v>88.710548400878906</v>
      </c>
      <c r="FO570">
        <v>88.427177429199219</v>
      </c>
      <c r="FP570">
        <v>87.725051879882813</v>
      </c>
      <c r="FQ570">
        <v>85.413246154785156</v>
      </c>
      <c r="FR570">
        <v>82.425338745117187</v>
      </c>
      <c r="FS570">
        <v>78.540596008300781</v>
      </c>
      <c r="FT570">
        <v>74.26611328125</v>
      </c>
      <c r="FU570">
        <v>71.301971435546875</v>
      </c>
      <c r="FV570">
        <v>68.643150329589844</v>
      </c>
      <c r="FW570">
        <v>66.42022705078125</v>
      </c>
      <c r="FX570">
        <v>91</v>
      </c>
      <c r="FY570">
        <v>2.6821784675121307E-2</v>
      </c>
      <c r="FZ570">
        <v>1</v>
      </c>
      <c r="GA570" s="57" t="s">
        <v>10</v>
      </c>
    </row>
    <row r="571" spans="1:183" x14ac:dyDescent="0.2">
      <c r="A571" t="s">
        <v>242</v>
      </c>
      <c r="B571" t="s">
        <v>246</v>
      </c>
      <c r="C571" t="s">
        <v>218</v>
      </c>
      <c r="D571" t="s">
        <v>43</v>
      </c>
      <c r="E571">
        <v>2016</v>
      </c>
      <c r="F571" t="s">
        <v>220</v>
      </c>
      <c r="G571" t="s">
        <v>245</v>
      </c>
      <c r="H571" s="57" t="s">
        <v>234</v>
      </c>
      <c r="I571">
        <v>156.55000000000001</v>
      </c>
      <c r="L571">
        <v>16.301271709120744</v>
      </c>
      <c r="M571">
        <v>15.840015001995974</v>
      </c>
      <c r="N571">
        <v>15.986896228473556</v>
      </c>
      <c r="O571">
        <v>16.368427865159166</v>
      </c>
      <c r="P571">
        <v>16.963539680956998</v>
      </c>
      <c r="Q571">
        <v>18.372349822393922</v>
      </c>
      <c r="R571">
        <v>21.426530780698663</v>
      </c>
      <c r="S571">
        <v>21.560855096069144</v>
      </c>
      <c r="T571">
        <v>23.344627881895708</v>
      </c>
      <c r="U571">
        <v>24.799003962294574</v>
      </c>
      <c r="V571">
        <v>25.463696623477201</v>
      </c>
      <c r="W571">
        <v>26.097032109156082</v>
      </c>
      <c r="X571">
        <v>26.641623888495587</v>
      </c>
      <c r="Y571">
        <v>27.126632276318521</v>
      </c>
      <c r="Z571">
        <v>27.55893484665744</v>
      </c>
      <c r="AA571">
        <v>27.604523252542322</v>
      </c>
      <c r="AB571">
        <v>27.521117367784377</v>
      </c>
      <c r="AC571">
        <v>27.22562445788758</v>
      </c>
      <c r="AD571">
        <v>26.556978683696745</v>
      </c>
      <c r="AE571">
        <v>25.592352620780783</v>
      </c>
      <c r="AF571">
        <v>24.925845288405402</v>
      </c>
      <c r="AG571">
        <v>23.178000946212627</v>
      </c>
      <c r="AH571">
        <v>19.31027491027368</v>
      </c>
      <c r="AI571">
        <v>17.822783234148385</v>
      </c>
      <c r="AJ571">
        <v>-0.4237721860408783</v>
      </c>
      <c r="AK571">
        <v>-0.41141796112060547</v>
      </c>
      <c r="AL571">
        <v>-0.40452668070793152</v>
      </c>
      <c r="AM571">
        <v>-0.40530169010162354</v>
      </c>
      <c r="AN571">
        <v>-0.41502490639686584</v>
      </c>
      <c r="AO571">
        <v>-0.4941917359828949</v>
      </c>
      <c r="AP571">
        <v>-0.55445033311843872</v>
      </c>
      <c r="AQ571">
        <v>-0.55530434846878052</v>
      </c>
      <c r="AR571">
        <v>-0.65007972717285156</v>
      </c>
      <c r="AS571">
        <v>-0.71765822172164917</v>
      </c>
      <c r="AT571">
        <v>-0.73809856176376343</v>
      </c>
      <c r="AU571">
        <v>-0.75733166933059692</v>
      </c>
      <c r="AV571">
        <v>0.20577442646026611</v>
      </c>
      <c r="AW571">
        <v>4.0755586624145508</v>
      </c>
      <c r="AX571">
        <v>4.1347994804382324</v>
      </c>
      <c r="AY571">
        <v>4.1370172500610352</v>
      </c>
      <c r="AZ571">
        <v>4.1257128715515137</v>
      </c>
      <c r="BA571">
        <v>4.1043272018432617</v>
      </c>
      <c r="BB571">
        <v>0.14183919131755829</v>
      </c>
      <c r="BC571">
        <v>-0.73807382583618164</v>
      </c>
      <c r="BD571">
        <v>-0.68721449375152588</v>
      </c>
      <c r="BE571">
        <v>-0.62069576978683472</v>
      </c>
      <c r="BF571">
        <v>-0.49992623925209045</v>
      </c>
      <c r="BG571">
        <v>-0.45872926712036133</v>
      </c>
      <c r="BH571">
        <v>-0.18572123348712921</v>
      </c>
      <c r="BI571">
        <v>-0.18060003221035004</v>
      </c>
      <c r="BJ571">
        <v>-0.17743563652038574</v>
      </c>
      <c r="BK571">
        <v>-0.17764905095100403</v>
      </c>
      <c r="BL571">
        <v>-0.17947331070899963</v>
      </c>
      <c r="BM571">
        <v>-0.20672483742237091</v>
      </c>
      <c r="BN571">
        <v>-0.22778359055519104</v>
      </c>
      <c r="BO571">
        <v>-0.22392570972442627</v>
      </c>
      <c r="BP571">
        <v>-0.25547033548355103</v>
      </c>
      <c r="BQ571">
        <v>-0.27980449795722961</v>
      </c>
      <c r="BR571">
        <v>-0.28660282492637634</v>
      </c>
      <c r="BS571">
        <v>-0.29376670718193054</v>
      </c>
      <c r="BT571">
        <v>0.37508508563041687</v>
      </c>
      <c r="BU571">
        <v>4.2805604934692383</v>
      </c>
      <c r="BV571">
        <v>4.3416085243225098</v>
      </c>
      <c r="BW571">
        <v>4.3440508842468262</v>
      </c>
      <c r="BX571">
        <v>4.3331961631774902</v>
      </c>
      <c r="BY571">
        <v>4.3134503364562988</v>
      </c>
      <c r="BZ571">
        <v>0.32506382465362549</v>
      </c>
      <c r="CA571">
        <v>-0.55814015865325928</v>
      </c>
      <c r="CB571">
        <v>-0.51824241876602173</v>
      </c>
      <c r="CC571">
        <v>-0.46439459919929504</v>
      </c>
      <c r="CD571">
        <v>-0.37122705578804016</v>
      </c>
      <c r="CE571">
        <v>-0.33944854140281677</v>
      </c>
      <c r="CF571">
        <v>-2.0847881212830544E-2</v>
      </c>
      <c r="CG571">
        <v>-2.0736232399940491E-2</v>
      </c>
      <c r="CH571">
        <v>-2.0153060555458069E-2</v>
      </c>
      <c r="CI571">
        <v>-1.9977519288659096E-2</v>
      </c>
      <c r="CJ571">
        <v>-1.633097231388092E-2</v>
      </c>
      <c r="CK571">
        <v>-7.6261535286903381E-3</v>
      </c>
      <c r="CL571">
        <v>-1.5351811889559031E-3</v>
      </c>
      <c r="CM571">
        <v>5.5861226283013821E-3</v>
      </c>
      <c r="CN571">
        <v>1.7834883183240891E-2</v>
      </c>
      <c r="CO571">
        <v>2.3451663553714752E-2</v>
      </c>
      <c r="CP571">
        <v>2.6101736351847649E-2</v>
      </c>
      <c r="CQ571">
        <v>2.7296958491206169E-2</v>
      </c>
      <c r="CR571">
        <v>0.49234914779663086</v>
      </c>
      <c r="CS571">
        <v>4.4225435256958008</v>
      </c>
      <c r="CT571">
        <v>4.4848442077636719</v>
      </c>
      <c r="CU571">
        <v>4.4874415397644043</v>
      </c>
      <c r="CV571">
        <v>4.476898193359375</v>
      </c>
      <c r="CW571">
        <v>4.4582886695861816</v>
      </c>
      <c r="CX571">
        <v>0.45196467638015747</v>
      </c>
      <c r="CY571">
        <v>-0.43351870775222778</v>
      </c>
      <c r="CZ571">
        <v>-0.4012129008769989</v>
      </c>
      <c r="DA571">
        <v>-0.35614088177680969</v>
      </c>
      <c r="DB571">
        <v>-0.28209036588668823</v>
      </c>
      <c r="DC571">
        <v>-0.25683507323265076</v>
      </c>
      <c r="DD571">
        <v>0.14402547478675842</v>
      </c>
      <c r="DE571">
        <v>0.13912756741046906</v>
      </c>
      <c r="DF571">
        <v>0.1371295154094696</v>
      </c>
      <c r="DG571">
        <v>0.13769401609897614</v>
      </c>
      <c r="DH571">
        <v>0.1468113511800766</v>
      </c>
      <c r="DI571">
        <v>0.19147253036499023</v>
      </c>
      <c r="DJ571">
        <v>0.22471322119235992</v>
      </c>
      <c r="DK571">
        <v>0.23509795963764191</v>
      </c>
      <c r="DL571">
        <v>0.2911401093006134</v>
      </c>
      <c r="DM571">
        <v>0.32670781016349792</v>
      </c>
      <c r="DN571">
        <v>0.33880630135536194</v>
      </c>
      <c r="DO571">
        <v>0.34836062788963318</v>
      </c>
      <c r="DP571">
        <v>0.60961323976516724</v>
      </c>
      <c r="DQ571">
        <v>4.5645270347595215</v>
      </c>
      <c r="DR571">
        <v>4.628079891204834</v>
      </c>
      <c r="DS571">
        <v>4.6308326721191406</v>
      </c>
      <c r="DT571">
        <v>4.620600700378418</v>
      </c>
      <c r="DU571">
        <v>4.6031270027160645</v>
      </c>
      <c r="DV571">
        <v>0.57886546850204468</v>
      </c>
      <c r="DW571">
        <v>-0.3088972270488739</v>
      </c>
      <c r="DX571">
        <v>-0.28418338298797607</v>
      </c>
      <c r="DY571">
        <v>-0.24788714945316315</v>
      </c>
      <c r="DZ571">
        <v>-0.1929536759853363</v>
      </c>
      <c r="EA571">
        <v>-0.17422159016132355</v>
      </c>
      <c r="EB571">
        <v>0.38207641243934631</v>
      </c>
      <c r="EC571">
        <v>0.36994549632072449</v>
      </c>
      <c r="ED571">
        <v>0.36422055959701538</v>
      </c>
      <c r="EE571">
        <v>0.36534667015075684</v>
      </c>
      <c r="EF571">
        <v>0.382362961769104</v>
      </c>
      <c r="EG571">
        <v>0.47893941402435303</v>
      </c>
      <c r="EH571">
        <v>0.5513799786567688</v>
      </c>
      <c r="EI571">
        <v>0.56647658348083496</v>
      </c>
      <c r="EJ571">
        <v>0.68574947118759155</v>
      </c>
      <c r="EK571">
        <v>0.76456153392791748</v>
      </c>
      <c r="EL571">
        <v>0.79030203819274902</v>
      </c>
      <c r="EM571">
        <v>0.81192559003829956</v>
      </c>
      <c r="EN571">
        <v>0.77892386913299561</v>
      </c>
      <c r="EO571">
        <v>4.7695283889770508</v>
      </c>
      <c r="EP571">
        <v>4.8348889350891113</v>
      </c>
      <c r="EQ571">
        <v>4.8378663063049316</v>
      </c>
      <c r="ER571">
        <v>4.8280839920043945</v>
      </c>
      <c r="ES571">
        <v>4.8122506141662598</v>
      </c>
      <c r="ET571">
        <v>0.76209014654159546</v>
      </c>
      <c r="EU571">
        <v>-0.12896360456943512</v>
      </c>
      <c r="EV571">
        <v>-0.11521134525537491</v>
      </c>
      <c r="EW571">
        <v>-9.1585956513881683E-2</v>
      </c>
      <c r="EX571">
        <v>-6.4254477620124817E-2</v>
      </c>
      <c r="EY571">
        <v>-5.4940871894359589E-2</v>
      </c>
      <c r="EZ571">
        <v>64.2138671875</v>
      </c>
      <c r="FA571">
        <v>62.107452392578125</v>
      </c>
      <c r="FB571">
        <v>60.828556060791016</v>
      </c>
      <c r="FC571">
        <v>59.915279388427734</v>
      </c>
      <c r="FD571">
        <v>59.109546661376953</v>
      </c>
      <c r="FE571">
        <v>58.494121551513672</v>
      </c>
      <c r="FF571">
        <v>58.889934539794922</v>
      </c>
      <c r="FG571">
        <v>64.173782348632813</v>
      </c>
      <c r="FH571">
        <v>72.487327575683594</v>
      </c>
      <c r="FI571">
        <v>77.867080688476563</v>
      </c>
      <c r="FJ571">
        <v>81.339813232421875</v>
      </c>
      <c r="FK571">
        <v>83.991195678710938</v>
      </c>
      <c r="FL571">
        <v>85.891426086425781</v>
      </c>
      <c r="FM571">
        <v>87.336402893066406</v>
      </c>
      <c r="FN571">
        <v>88.710548400878906</v>
      </c>
      <c r="FO571">
        <v>88.427177429199219</v>
      </c>
      <c r="FP571">
        <v>87.725051879882813</v>
      </c>
      <c r="FQ571">
        <v>85.413246154785156</v>
      </c>
      <c r="FR571">
        <v>82.425338745117187</v>
      </c>
      <c r="FS571">
        <v>78.540596008300781</v>
      </c>
      <c r="FT571">
        <v>74.26611328125</v>
      </c>
      <c r="FU571">
        <v>71.301971435546875</v>
      </c>
      <c r="FV571">
        <v>68.643150329589844</v>
      </c>
      <c r="FW571">
        <v>66.42022705078125</v>
      </c>
      <c r="FX571">
        <v>91</v>
      </c>
      <c r="FY571">
        <v>2.6821784675121307E-2</v>
      </c>
      <c r="FZ571">
        <v>1</v>
      </c>
      <c r="GA571" s="57" t="s">
        <v>10</v>
      </c>
    </row>
    <row r="572" spans="1:183" x14ac:dyDescent="0.2">
      <c r="A572" t="s">
        <v>242</v>
      </c>
      <c r="B572" t="s">
        <v>246</v>
      </c>
      <c r="C572" t="s">
        <v>218</v>
      </c>
      <c r="D572" t="s">
        <v>44</v>
      </c>
      <c r="E572">
        <v>2014</v>
      </c>
      <c r="F572" t="s">
        <v>220</v>
      </c>
      <c r="G572" t="s">
        <v>245</v>
      </c>
      <c r="H572" s="57" t="s">
        <v>234</v>
      </c>
      <c r="I572">
        <v>155.45000000000002</v>
      </c>
      <c r="L572">
        <v>15.692204447174355</v>
      </c>
      <c r="M572">
        <v>15.446110549698544</v>
      </c>
      <c r="N572">
        <v>15.561232700192782</v>
      </c>
      <c r="O572">
        <v>15.960604527203332</v>
      </c>
      <c r="P572">
        <v>16.501036793501306</v>
      </c>
      <c r="Q572">
        <v>17.90739501993</v>
      </c>
      <c r="R572">
        <v>21.02766907972385</v>
      </c>
      <c r="S572">
        <v>20.875264295407632</v>
      </c>
      <c r="T572">
        <v>22.495515738294458</v>
      </c>
      <c r="U572">
        <v>24.198532584904132</v>
      </c>
      <c r="V572">
        <v>25.227542223071016</v>
      </c>
      <c r="W572">
        <v>25.884108722588955</v>
      </c>
      <c r="X572">
        <v>26.178720366172442</v>
      </c>
      <c r="Y572">
        <v>26.224827911376387</v>
      </c>
      <c r="Z572">
        <v>26.462413651504129</v>
      </c>
      <c r="AA572">
        <v>26.567479618518899</v>
      </c>
      <c r="AB572">
        <v>26.5610269525719</v>
      </c>
      <c r="AC572">
        <v>26.331832607048131</v>
      </c>
      <c r="AD572">
        <v>25.678606197531668</v>
      </c>
      <c r="AE572">
        <v>24.86444100201793</v>
      </c>
      <c r="AF572">
        <v>24.341039973336542</v>
      </c>
      <c r="AG572">
        <v>22.803996988507304</v>
      </c>
      <c r="AH572">
        <v>19.043617073821839</v>
      </c>
      <c r="AI572">
        <v>17.681331141882374</v>
      </c>
      <c r="AJ572">
        <v>-0.42616406083106995</v>
      </c>
      <c r="AK572">
        <v>-0.41486915946006775</v>
      </c>
      <c r="AL572">
        <v>-0.40794414281845093</v>
      </c>
      <c r="AM572">
        <v>-0.40563437342643738</v>
      </c>
      <c r="AN572">
        <v>-0.41163918375968933</v>
      </c>
      <c r="AO572">
        <v>-0.48665809631347656</v>
      </c>
      <c r="AP572">
        <v>-0.54595291614532471</v>
      </c>
      <c r="AQ572">
        <v>-0.53653085231781006</v>
      </c>
      <c r="AR572">
        <v>-0.61454665660858154</v>
      </c>
      <c r="AS572">
        <v>-0.69635283946990967</v>
      </c>
      <c r="AT572">
        <v>-0.73436146974563599</v>
      </c>
      <c r="AU572">
        <v>-0.7568928599357605</v>
      </c>
      <c r="AV572">
        <v>0.1519530713558197</v>
      </c>
      <c r="AW572">
        <v>3.8602564334869385</v>
      </c>
      <c r="AX572">
        <v>3.8881821632385254</v>
      </c>
      <c r="AY572">
        <v>3.8949844837188721</v>
      </c>
      <c r="AZ572">
        <v>3.8949289321899414</v>
      </c>
      <c r="BA572">
        <v>3.8825793266296387</v>
      </c>
      <c r="BB572">
        <v>9.6710123121738434E-2</v>
      </c>
      <c r="BC572">
        <v>-0.73584151268005371</v>
      </c>
      <c r="BD572">
        <v>-0.68872314691543579</v>
      </c>
      <c r="BE572">
        <v>-0.62383347749710083</v>
      </c>
      <c r="BF572">
        <v>-0.50481045246124268</v>
      </c>
      <c r="BG572">
        <v>-0.46278256177902222</v>
      </c>
      <c r="BH572">
        <v>-0.18452484905719757</v>
      </c>
      <c r="BI572">
        <v>-0.17936877906322479</v>
      </c>
      <c r="BJ572">
        <v>-0.17642846703529358</v>
      </c>
      <c r="BK572">
        <v>-0.17501567304134369</v>
      </c>
      <c r="BL572">
        <v>-0.17521603405475616</v>
      </c>
      <c r="BM572">
        <v>-0.20070965588092804</v>
      </c>
      <c r="BN572">
        <v>-0.22140851616859436</v>
      </c>
      <c r="BO572">
        <v>-0.21428179740905762</v>
      </c>
      <c r="BP572">
        <v>-0.23953968286514282</v>
      </c>
      <c r="BQ572">
        <v>-0.26847660541534424</v>
      </c>
      <c r="BR572">
        <v>-0.28138774633407593</v>
      </c>
      <c r="BS572">
        <v>-0.29058468341827393</v>
      </c>
      <c r="BT572">
        <v>0.32468363642692566</v>
      </c>
      <c r="BU572">
        <v>4.0424222946166992</v>
      </c>
      <c r="BV572">
        <v>4.0708155632019043</v>
      </c>
      <c r="BW572">
        <v>4.0779294967651367</v>
      </c>
      <c r="BX572">
        <v>4.0796723365783691</v>
      </c>
      <c r="BY572">
        <v>4.070162296295166</v>
      </c>
      <c r="BZ572">
        <v>0.2803415060043335</v>
      </c>
      <c r="CA572">
        <v>-0.55552440881729126</v>
      </c>
      <c r="CB572">
        <v>-0.5177425742149353</v>
      </c>
      <c r="CC572">
        <v>-0.46474868059158325</v>
      </c>
      <c r="CD572">
        <v>-0.37269651889801025</v>
      </c>
      <c r="CE572">
        <v>-0.34018152952194214</v>
      </c>
      <c r="CF572">
        <v>-1.7166264355182648E-2</v>
      </c>
      <c r="CG572">
        <v>-1.6261924058198929E-2</v>
      </c>
      <c r="CH572">
        <v>-1.6081426292657852E-2</v>
      </c>
      <c r="CI572">
        <v>-1.5289856120944023E-2</v>
      </c>
      <c r="CJ572">
        <v>-1.1470096185803413E-2</v>
      </c>
      <c r="CK572">
        <v>-2.6626391336321831E-3</v>
      </c>
      <c r="CL572">
        <v>3.3699350897222757E-3</v>
      </c>
      <c r="CM572">
        <v>8.9069278910756111E-3</v>
      </c>
      <c r="CN572">
        <v>2.0189011469483376E-2</v>
      </c>
      <c r="CO572">
        <v>2.7869176119565964E-2</v>
      </c>
      <c r="CP572">
        <v>3.2340485602617264E-2</v>
      </c>
      <c r="CQ572">
        <v>3.2378964126110077E-2</v>
      </c>
      <c r="CR572">
        <v>0.4443163275718689</v>
      </c>
      <c r="CS572">
        <v>4.1685895919799805</v>
      </c>
      <c r="CT572">
        <v>4.1973071098327637</v>
      </c>
      <c r="CU572">
        <v>4.2046370506286621</v>
      </c>
      <c r="CV572">
        <v>4.2076249122619629</v>
      </c>
      <c r="CW572">
        <v>4.2000818252563477</v>
      </c>
      <c r="CX572">
        <v>0.40752401947975159</v>
      </c>
      <c r="CY572">
        <v>-0.43063732981681824</v>
      </c>
      <c r="CZ572">
        <v>-0.39932191371917725</v>
      </c>
      <c r="DA572">
        <v>-0.35456705093383789</v>
      </c>
      <c r="DB572">
        <v>-0.28119480609893799</v>
      </c>
      <c r="DC572">
        <v>-0.25526842474937439</v>
      </c>
      <c r="DD572">
        <v>0.15019232034683228</v>
      </c>
      <c r="DE572">
        <v>0.14684493839740753</v>
      </c>
      <c r="DF572">
        <v>0.14426562190055847</v>
      </c>
      <c r="DG572">
        <v>0.14443595707416534</v>
      </c>
      <c r="DH572">
        <v>0.15227584540843964</v>
      </c>
      <c r="DI572">
        <v>0.19538438320159912</v>
      </c>
      <c r="DJ572">
        <v>0.22814838588237762</v>
      </c>
      <c r="DK572">
        <v>0.23209565877914429</v>
      </c>
      <c r="DL572">
        <v>0.27991771697998047</v>
      </c>
      <c r="DM572">
        <v>0.32421493530273438</v>
      </c>
      <c r="DN572">
        <v>0.34606871008872986</v>
      </c>
      <c r="DO572">
        <v>0.35534259676933289</v>
      </c>
      <c r="DP572">
        <v>0.56394898891448975</v>
      </c>
      <c r="DQ572">
        <v>4.2947573661804199</v>
      </c>
      <c r="DR572">
        <v>4.323798656463623</v>
      </c>
      <c r="DS572">
        <v>4.3313441276550293</v>
      </c>
      <c r="DT572">
        <v>4.3355774879455566</v>
      </c>
      <c r="DU572">
        <v>4.3300013542175293</v>
      </c>
      <c r="DV572">
        <v>0.53470653295516968</v>
      </c>
      <c r="DW572">
        <v>-0.30575025081634521</v>
      </c>
      <c r="DX572">
        <v>-0.28090128302574158</v>
      </c>
      <c r="DY572">
        <v>-0.24438539147377014</v>
      </c>
      <c r="DZ572">
        <v>-0.18969312310218811</v>
      </c>
      <c r="EA572">
        <v>-0.17035533487796783</v>
      </c>
      <c r="EB572">
        <v>0.39183151721954346</v>
      </c>
      <c r="EC572">
        <v>0.38234531879425049</v>
      </c>
      <c r="ED572">
        <v>0.37578126788139343</v>
      </c>
      <c r="EE572">
        <v>0.37505465745925903</v>
      </c>
      <c r="EF572">
        <v>0.3886989951133728</v>
      </c>
      <c r="EG572">
        <v>0.48133283853530884</v>
      </c>
      <c r="EH572">
        <v>0.55269277095794678</v>
      </c>
      <c r="EI572">
        <v>0.55434471368789673</v>
      </c>
      <c r="EJ572">
        <v>0.65492469072341919</v>
      </c>
      <c r="EK572">
        <v>0.7520911693572998</v>
      </c>
      <c r="EL572">
        <v>0.79904240369796753</v>
      </c>
      <c r="EM572">
        <v>0.82165080308914185</v>
      </c>
      <c r="EN572">
        <v>0.7366795539855957</v>
      </c>
      <c r="EO572">
        <v>4.4769229888916016</v>
      </c>
      <c r="EP572">
        <v>4.506432056427002</v>
      </c>
      <c r="EQ572">
        <v>4.514289379119873</v>
      </c>
      <c r="ER572">
        <v>4.5203204154968262</v>
      </c>
      <c r="ES572">
        <v>4.5175848007202148</v>
      </c>
      <c r="ET572">
        <v>0.71833795309066772</v>
      </c>
      <c r="EU572">
        <v>-0.12543317675590515</v>
      </c>
      <c r="EV572">
        <v>-0.10992071777582169</v>
      </c>
      <c r="EW572">
        <v>-8.5300594568252563E-2</v>
      </c>
      <c r="EX572">
        <v>-5.7579189538955688E-2</v>
      </c>
      <c r="EY572">
        <v>-4.775431752204895E-2</v>
      </c>
      <c r="EZ572">
        <v>62.77301025390625</v>
      </c>
      <c r="FA572">
        <v>63.435127258300781</v>
      </c>
      <c r="FB572">
        <v>61.9952392578125</v>
      </c>
      <c r="FC572">
        <v>61.404621124267578</v>
      </c>
      <c r="FD572">
        <v>60.526992797851563</v>
      </c>
      <c r="FE572">
        <v>60.449356079101563</v>
      </c>
      <c r="FF572">
        <v>60.839759826660156</v>
      </c>
      <c r="FG572">
        <v>64.466796875</v>
      </c>
      <c r="FH572">
        <v>72.531341552734375</v>
      </c>
      <c r="FI572">
        <v>79.956840515136719</v>
      </c>
      <c r="FJ572">
        <v>85.95684814453125</v>
      </c>
      <c r="FK572">
        <v>87.114509582519531</v>
      </c>
      <c r="FL572">
        <v>87.051658630371094</v>
      </c>
      <c r="FM572">
        <v>86.139518737792969</v>
      </c>
      <c r="FN572">
        <v>86.612968444824219</v>
      </c>
      <c r="FO572">
        <v>87.107460021972656</v>
      </c>
      <c r="FP572">
        <v>86.585350036621094</v>
      </c>
      <c r="FQ572">
        <v>84.397499084472656</v>
      </c>
      <c r="FR572">
        <v>80.7763671875</v>
      </c>
      <c r="FS572">
        <v>77.27032470703125</v>
      </c>
      <c r="FT572">
        <v>75.057266235351563</v>
      </c>
      <c r="FU572">
        <v>73.185089111328125</v>
      </c>
      <c r="FV572">
        <v>71.131996154785156</v>
      </c>
      <c r="FW572">
        <v>70.387229919433594</v>
      </c>
      <c r="FX572">
        <v>91</v>
      </c>
      <c r="FY572">
        <v>2.6821784675121307E-2</v>
      </c>
      <c r="FZ572">
        <v>1</v>
      </c>
      <c r="GA572" s="57" t="s">
        <v>10</v>
      </c>
    </row>
    <row r="573" spans="1:183" x14ac:dyDescent="0.2">
      <c r="A573" t="s">
        <v>242</v>
      </c>
      <c r="B573" t="s">
        <v>246</v>
      </c>
      <c r="C573" t="s">
        <v>218</v>
      </c>
      <c r="D573" t="s">
        <v>44</v>
      </c>
      <c r="E573">
        <v>2015</v>
      </c>
      <c r="F573" t="s">
        <v>220</v>
      </c>
      <c r="G573" t="s">
        <v>245</v>
      </c>
      <c r="H573" s="57" t="s">
        <v>234</v>
      </c>
      <c r="I573">
        <v>155.45000000000002</v>
      </c>
      <c r="L573">
        <v>15.692204447174355</v>
      </c>
      <c r="M573">
        <v>15.446110549698544</v>
      </c>
      <c r="N573">
        <v>15.561232700192782</v>
      </c>
      <c r="O573">
        <v>15.960604527203332</v>
      </c>
      <c r="P573">
        <v>16.501036793501306</v>
      </c>
      <c r="Q573">
        <v>17.90739501993</v>
      </c>
      <c r="R573">
        <v>21.02766907972385</v>
      </c>
      <c r="S573">
        <v>20.875264295407632</v>
      </c>
      <c r="T573">
        <v>22.495515738294458</v>
      </c>
      <c r="U573">
        <v>24.198532584904132</v>
      </c>
      <c r="V573">
        <v>25.227542223071016</v>
      </c>
      <c r="W573">
        <v>25.884108722588955</v>
      </c>
      <c r="X573">
        <v>26.178720366172442</v>
      </c>
      <c r="Y573">
        <v>26.224827911376387</v>
      </c>
      <c r="Z573">
        <v>26.462413651504129</v>
      </c>
      <c r="AA573">
        <v>26.567479618518899</v>
      </c>
      <c r="AB573">
        <v>26.5610269525719</v>
      </c>
      <c r="AC573">
        <v>26.331832607048131</v>
      </c>
      <c r="AD573">
        <v>25.678606197531668</v>
      </c>
      <c r="AE573">
        <v>24.86444100201793</v>
      </c>
      <c r="AF573">
        <v>24.341039973336542</v>
      </c>
      <c r="AG573">
        <v>22.803996988507304</v>
      </c>
      <c r="AH573">
        <v>19.043617073821839</v>
      </c>
      <c r="AI573">
        <v>17.681331141882374</v>
      </c>
      <c r="AJ573">
        <v>-0.42616406083106995</v>
      </c>
      <c r="AK573">
        <v>-0.41486915946006775</v>
      </c>
      <c r="AL573">
        <v>-0.40794414281845093</v>
      </c>
      <c r="AM573">
        <v>-0.40563437342643738</v>
      </c>
      <c r="AN573">
        <v>-0.41163918375968933</v>
      </c>
      <c r="AO573">
        <v>-0.48665809631347656</v>
      </c>
      <c r="AP573">
        <v>-0.54595291614532471</v>
      </c>
      <c r="AQ573">
        <v>-0.53653085231781006</v>
      </c>
      <c r="AR573">
        <v>-0.61454665660858154</v>
      </c>
      <c r="AS573">
        <v>-0.69635283946990967</v>
      </c>
      <c r="AT573">
        <v>-0.73436146974563599</v>
      </c>
      <c r="AU573">
        <v>-0.7568928599357605</v>
      </c>
      <c r="AV573">
        <v>0.1519530713558197</v>
      </c>
      <c r="AW573">
        <v>3.8602564334869385</v>
      </c>
      <c r="AX573">
        <v>3.8881821632385254</v>
      </c>
      <c r="AY573">
        <v>3.8949844837188721</v>
      </c>
      <c r="AZ573">
        <v>3.8949289321899414</v>
      </c>
      <c r="BA573">
        <v>3.8825793266296387</v>
      </c>
      <c r="BB573">
        <v>9.6710123121738434E-2</v>
      </c>
      <c r="BC573">
        <v>-0.73584151268005371</v>
      </c>
      <c r="BD573">
        <v>-0.68872314691543579</v>
      </c>
      <c r="BE573">
        <v>-0.62383347749710083</v>
      </c>
      <c r="BF573">
        <v>-0.50481045246124268</v>
      </c>
      <c r="BG573">
        <v>-0.46278256177902222</v>
      </c>
      <c r="BH573">
        <v>-0.18452484905719757</v>
      </c>
      <c r="BI573">
        <v>-0.17936877906322479</v>
      </c>
      <c r="BJ573">
        <v>-0.17642846703529358</v>
      </c>
      <c r="BK573">
        <v>-0.17501567304134369</v>
      </c>
      <c r="BL573">
        <v>-0.17521603405475616</v>
      </c>
      <c r="BM573">
        <v>-0.20070965588092804</v>
      </c>
      <c r="BN573">
        <v>-0.22140851616859436</v>
      </c>
      <c r="BO573">
        <v>-0.21428179740905762</v>
      </c>
      <c r="BP573">
        <v>-0.23953968286514282</v>
      </c>
      <c r="BQ573">
        <v>-0.26847660541534424</v>
      </c>
      <c r="BR573">
        <v>-0.28138774633407593</v>
      </c>
      <c r="BS573">
        <v>-0.29058468341827393</v>
      </c>
      <c r="BT573">
        <v>0.32468363642692566</v>
      </c>
      <c r="BU573">
        <v>4.0424222946166992</v>
      </c>
      <c r="BV573">
        <v>4.0708155632019043</v>
      </c>
      <c r="BW573">
        <v>4.0779294967651367</v>
      </c>
      <c r="BX573">
        <v>4.0796723365783691</v>
      </c>
      <c r="BY573">
        <v>4.070162296295166</v>
      </c>
      <c r="BZ573">
        <v>0.2803415060043335</v>
      </c>
      <c r="CA573">
        <v>-0.55552440881729126</v>
      </c>
      <c r="CB573">
        <v>-0.5177425742149353</v>
      </c>
      <c r="CC573">
        <v>-0.46474868059158325</v>
      </c>
      <c r="CD573">
        <v>-0.37269651889801025</v>
      </c>
      <c r="CE573">
        <v>-0.34018152952194214</v>
      </c>
      <c r="CF573">
        <v>-1.7166264355182648E-2</v>
      </c>
      <c r="CG573">
        <v>-1.6261924058198929E-2</v>
      </c>
      <c r="CH573">
        <v>-1.6081426292657852E-2</v>
      </c>
      <c r="CI573">
        <v>-1.5289856120944023E-2</v>
      </c>
      <c r="CJ573">
        <v>-1.1470096185803413E-2</v>
      </c>
      <c r="CK573">
        <v>-2.6626391336321831E-3</v>
      </c>
      <c r="CL573">
        <v>3.3699350897222757E-3</v>
      </c>
      <c r="CM573">
        <v>8.9069278910756111E-3</v>
      </c>
      <c r="CN573">
        <v>2.0189011469483376E-2</v>
      </c>
      <c r="CO573">
        <v>2.7869176119565964E-2</v>
      </c>
      <c r="CP573">
        <v>3.2340485602617264E-2</v>
      </c>
      <c r="CQ573">
        <v>3.2378964126110077E-2</v>
      </c>
      <c r="CR573">
        <v>0.4443163275718689</v>
      </c>
      <c r="CS573">
        <v>4.1685895919799805</v>
      </c>
      <c r="CT573">
        <v>4.1973071098327637</v>
      </c>
      <c r="CU573">
        <v>4.2046370506286621</v>
      </c>
      <c r="CV573">
        <v>4.2076249122619629</v>
      </c>
      <c r="CW573">
        <v>4.2000818252563477</v>
      </c>
      <c r="CX573">
        <v>0.40752401947975159</v>
      </c>
      <c r="CY573">
        <v>-0.43063732981681824</v>
      </c>
      <c r="CZ573">
        <v>-0.39932191371917725</v>
      </c>
      <c r="DA573">
        <v>-0.35456705093383789</v>
      </c>
      <c r="DB573">
        <v>-0.28119480609893799</v>
      </c>
      <c r="DC573">
        <v>-0.25526842474937439</v>
      </c>
      <c r="DD573">
        <v>0.15019232034683228</v>
      </c>
      <c r="DE573">
        <v>0.14684493839740753</v>
      </c>
      <c r="DF573">
        <v>0.14426562190055847</v>
      </c>
      <c r="DG573">
        <v>0.14443595707416534</v>
      </c>
      <c r="DH573">
        <v>0.15227584540843964</v>
      </c>
      <c r="DI573">
        <v>0.19538438320159912</v>
      </c>
      <c r="DJ573">
        <v>0.22814838588237762</v>
      </c>
      <c r="DK573">
        <v>0.23209565877914429</v>
      </c>
      <c r="DL573">
        <v>0.27991771697998047</v>
      </c>
      <c r="DM573">
        <v>0.32421493530273438</v>
      </c>
      <c r="DN573">
        <v>0.34606871008872986</v>
      </c>
      <c r="DO573">
        <v>0.35534259676933289</v>
      </c>
      <c r="DP573">
        <v>0.56394898891448975</v>
      </c>
      <c r="DQ573">
        <v>4.2947573661804199</v>
      </c>
      <c r="DR573">
        <v>4.323798656463623</v>
      </c>
      <c r="DS573">
        <v>4.3313441276550293</v>
      </c>
      <c r="DT573">
        <v>4.3355774879455566</v>
      </c>
      <c r="DU573">
        <v>4.3300013542175293</v>
      </c>
      <c r="DV573">
        <v>0.53470653295516968</v>
      </c>
      <c r="DW573">
        <v>-0.30575025081634521</v>
      </c>
      <c r="DX573">
        <v>-0.28090128302574158</v>
      </c>
      <c r="DY573">
        <v>-0.24438539147377014</v>
      </c>
      <c r="DZ573">
        <v>-0.18969312310218811</v>
      </c>
      <c r="EA573">
        <v>-0.17035533487796783</v>
      </c>
      <c r="EB573">
        <v>0.39183151721954346</v>
      </c>
      <c r="EC573">
        <v>0.38234531879425049</v>
      </c>
      <c r="ED573">
        <v>0.37578126788139343</v>
      </c>
      <c r="EE573">
        <v>0.37505465745925903</v>
      </c>
      <c r="EF573">
        <v>0.3886989951133728</v>
      </c>
      <c r="EG573">
        <v>0.48133283853530884</v>
      </c>
      <c r="EH573">
        <v>0.55269277095794678</v>
      </c>
      <c r="EI573">
        <v>0.55434471368789673</v>
      </c>
      <c r="EJ573">
        <v>0.65492469072341919</v>
      </c>
      <c r="EK573">
        <v>0.7520911693572998</v>
      </c>
      <c r="EL573">
        <v>0.79904240369796753</v>
      </c>
      <c r="EM573">
        <v>0.82165080308914185</v>
      </c>
      <c r="EN573">
        <v>0.7366795539855957</v>
      </c>
      <c r="EO573">
        <v>4.4769229888916016</v>
      </c>
      <c r="EP573">
        <v>4.506432056427002</v>
      </c>
      <c r="EQ573">
        <v>4.514289379119873</v>
      </c>
      <c r="ER573">
        <v>4.5203204154968262</v>
      </c>
      <c r="ES573">
        <v>4.5175848007202148</v>
      </c>
      <c r="ET573">
        <v>0.71833795309066772</v>
      </c>
      <c r="EU573">
        <v>-0.12543317675590515</v>
      </c>
      <c r="EV573">
        <v>-0.10992071777582169</v>
      </c>
      <c r="EW573">
        <v>-8.5300594568252563E-2</v>
      </c>
      <c r="EX573">
        <v>-5.7579189538955688E-2</v>
      </c>
      <c r="EY573">
        <v>-4.775431752204895E-2</v>
      </c>
      <c r="EZ573">
        <v>62.77301025390625</v>
      </c>
      <c r="FA573">
        <v>63.435127258300781</v>
      </c>
      <c r="FB573">
        <v>61.9952392578125</v>
      </c>
      <c r="FC573">
        <v>61.404621124267578</v>
      </c>
      <c r="FD573">
        <v>60.526992797851563</v>
      </c>
      <c r="FE573">
        <v>60.449356079101563</v>
      </c>
      <c r="FF573">
        <v>60.839759826660156</v>
      </c>
      <c r="FG573">
        <v>64.466796875</v>
      </c>
      <c r="FH573">
        <v>72.531341552734375</v>
      </c>
      <c r="FI573">
        <v>79.956840515136719</v>
      </c>
      <c r="FJ573">
        <v>85.95684814453125</v>
      </c>
      <c r="FK573">
        <v>87.114509582519531</v>
      </c>
      <c r="FL573">
        <v>87.051658630371094</v>
      </c>
      <c r="FM573">
        <v>86.139518737792969</v>
      </c>
      <c r="FN573">
        <v>86.612968444824219</v>
      </c>
      <c r="FO573">
        <v>87.107460021972656</v>
      </c>
      <c r="FP573">
        <v>86.585350036621094</v>
      </c>
      <c r="FQ573">
        <v>84.397499084472656</v>
      </c>
      <c r="FR573">
        <v>80.7763671875</v>
      </c>
      <c r="FS573">
        <v>77.27032470703125</v>
      </c>
      <c r="FT573">
        <v>75.057266235351563</v>
      </c>
      <c r="FU573">
        <v>73.185089111328125</v>
      </c>
      <c r="FV573">
        <v>71.131996154785156</v>
      </c>
      <c r="FW573">
        <v>70.387229919433594</v>
      </c>
      <c r="FX573">
        <v>91</v>
      </c>
      <c r="FY573">
        <v>2.6821784675121307E-2</v>
      </c>
      <c r="FZ573">
        <v>1</v>
      </c>
      <c r="GA573" s="57" t="s">
        <v>10</v>
      </c>
    </row>
    <row r="574" spans="1:183" x14ac:dyDescent="0.2">
      <c r="A574" t="s">
        <v>242</v>
      </c>
      <c r="B574" t="s">
        <v>246</v>
      </c>
      <c r="C574" t="s">
        <v>218</v>
      </c>
      <c r="D574" t="s">
        <v>44</v>
      </c>
      <c r="E574">
        <v>2016</v>
      </c>
      <c r="F574" t="s">
        <v>220</v>
      </c>
      <c r="G574" t="s">
        <v>245</v>
      </c>
      <c r="H574" s="57" t="s">
        <v>234</v>
      </c>
      <c r="I574">
        <v>155.45000000000002</v>
      </c>
      <c r="L574">
        <v>15.692204447174355</v>
      </c>
      <c r="M574">
        <v>15.446110549698544</v>
      </c>
      <c r="N574">
        <v>15.561232700192782</v>
      </c>
      <c r="O574">
        <v>15.960604527203332</v>
      </c>
      <c r="P574">
        <v>16.501036793501306</v>
      </c>
      <c r="Q574">
        <v>17.90739501993</v>
      </c>
      <c r="R574">
        <v>21.02766907972385</v>
      </c>
      <c r="S574">
        <v>20.875264295407632</v>
      </c>
      <c r="T574">
        <v>22.495515738294458</v>
      </c>
      <c r="U574">
        <v>24.198532584904132</v>
      </c>
      <c r="V574">
        <v>25.227542223071016</v>
      </c>
      <c r="W574">
        <v>25.884108722588955</v>
      </c>
      <c r="X574">
        <v>26.178720366172442</v>
      </c>
      <c r="Y574">
        <v>26.224827911376387</v>
      </c>
      <c r="Z574">
        <v>26.462413651504129</v>
      </c>
      <c r="AA574">
        <v>26.567479618518899</v>
      </c>
      <c r="AB574">
        <v>26.5610269525719</v>
      </c>
      <c r="AC574">
        <v>26.331832607048131</v>
      </c>
      <c r="AD574">
        <v>25.678606197531668</v>
      </c>
      <c r="AE574">
        <v>24.86444100201793</v>
      </c>
      <c r="AF574">
        <v>24.341039973336542</v>
      </c>
      <c r="AG574">
        <v>22.803996988507304</v>
      </c>
      <c r="AH574">
        <v>19.043617073821839</v>
      </c>
      <c r="AI574">
        <v>17.681331141882374</v>
      </c>
      <c r="AJ574">
        <v>-0.42616406083106995</v>
      </c>
      <c r="AK574">
        <v>-0.41486915946006775</v>
      </c>
      <c r="AL574">
        <v>-0.40794414281845093</v>
      </c>
      <c r="AM574">
        <v>-0.40563437342643738</v>
      </c>
      <c r="AN574">
        <v>-0.41163918375968933</v>
      </c>
      <c r="AO574">
        <v>-0.48665809631347656</v>
      </c>
      <c r="AP574">
        <v>-0.54595291614532471</v>
      </c>
      <c r="AQ574">
        <v>-0.53653085231781006</v>
      </c>
      <c r="AR574">
        <v>-0.61454665660858154</v>
      </c>
      <c r="AS574">
        <v>-0.69635283946990967</v>
      </c>
      <c r="AT574">
        <v>-0.73436146974563599</v>
      </c>
      <c r="AU574">
        <v>-0.7568928599357605</v>
      </c>
      <c r="AV574">
        <v>0.1519530713558197</v>
      </c>
      <c r="AW574">
        <v>3.8602564334869385</v>
      </c>
      <c r="AX574">
        <v>3.8881821632385254</v>
      </c>
      <c r="AY574">
        <v>3.8949844837188721</v>
      </c>
      <c r="AZ574">
        <v>3.8949289321899414</v>
      </c>
      <c r="BA574">
        <v>3.8825793266296387</v>
      </c>
      <c r="BB574">
        <v>9.6710123121738434E-2</v>
      </c>
      <c r="BC574">
        <v>-0.73584151268005371</v>
      </c>
      <c r="BD574">
        <v>-0.68872314691543579</v>
      </c>
      <c r="BE574">
        <v>-0.62383347749710083</v>
      </c>
      <c r="BF574">
        <v>-0.50481045246124268</v>
      </c>
      <c r="BG574">
        <v>-0.46278256177902222</v>
      </c>
      <c r="BH574">
        <v>-0.18452484905719757</v>
      </c>
      <c r="BI574">
        <v>-0.17936877906322479</v>
      </c>
      <c r="BJ574">
        <v>-0.17642846703529358</v>
      </c>
      <c r="BK574">
        <v>-0.17501567304134369</v>
      </c>
      <c r="BL574">
        <v>-0.17521603405475616</v>
      </c>
      <c r="BM574">
        <v>-0.20070965588092804</v>
      </c>
      <c r="BN574">
        <v>-0.22140851616859436</v>
      </c>
      <c r="BO574">
        <v>-0.21428179740905762</v>
      </c>
      <c r="BP574">
        <v>-0.23953968286514282</v>
      </c>
      <c r="BQ574">
        <v>-0.26847660541534424</v>
      </c>
      <c r="BR574">
        <v>-0.28138774633407593</v>
      </c>
      <c r="BS574">
        <v>-0.29058468341827393</v>
      </c>
      <c r="BT574">
        <v>0.32468363642692566</v>
      </c>
      <c r="BU574">
        <v>4.0424222946166992</v>
      </c>
      <c r="BV574">
        <v>4.0708155632019043</v>
      </c>
      <c r="BW574">
        <v>4.0779294967651367</v>
      </c>
      <c r="BX574">
        <v>4.0796723365783691</v>
      </c>
      <c r="BY574">
        <v>4.070162296295166</v>
      </c>
      <c r="BZ574">
        <v>0.2803415060043335</v>
      </c>
      <c r="CA574">
        <v>-0.55552440881729126</v>
      </c>
      <c r="CB574">
        <v>-0.5177425742149353</v>
      </c>
      <c r="CC574">
        <v>-0.46474868059158325</v>
      </c>
      <c r="CD574">
        <v>-0.37269651889801025</v>
      </c>
      <c r="CE574">
        <v>-0.34018152952194214</v>
      </c>
      <c r="CF574">
        <v>-1.7166264355182648E-2</v>
      </c>
      <c r="CG574">
        <v>-1.6261924058198929E-2</v>
      </c>
      <c r="CH574">
        <v>-1.6081426292657852E-2</v>
      </c>
      <c r="CI574">
        <v>-1.5289856120944023E-2</v>
      </c>
      <c r="CJ574">
        <v>-1.1470096185803413E-2</v>
      </c>
      <c r="CK574">
        <v>-2.6626391336321831E-3</v>
      </c>
      <c r="CL574">
        <v>3.3699350897222757E-3</v>
      </c>
      <c r="CM574">
        <v>8.9069278910756111E-3</v>
      </c>
      <c r="CN574">
        <v>2.0189011469483376E-2</v>
      </c>
      <c r="CO574">
        <v>2.7869176119565964E-2</v>
      </c>
      <c r="CP574">
        <v>3.2340485602617264E-2</v>
      </c>
      <c r="CQ574">
        <v>3.2378964126110077E-2</v>
      </c>
      <c r="CR574">
        <v>0.4443163275718689</v>
      </c>
      <c r="CS574">
        <v>4.1685895919799805</v>
      </c>
      <c r="CT574">
        <v>4.1973071098327637</v>
      </c>
      <c r="CU574">
        <v>4.2046370506286621</v>
      </c>
      <c r="CV574">
        <v>4.2076249122619629</v>
      </c>
      <c r="CW574">
        <v>4.2000818252563477</v>
      </c>
      <c r="CX574">
        <v>0.40752401947975159</v>
      </c>
      <c r="CY574">
        <v>-0.43063732981681824</v>
      </c>
      <c r="CZ574">
        <v>-0.39932191371917725</v>
      </c>
      <c r="DA574">
        <v>-0.35456705093383789</v>
      </c>
      <c r="DB574">
        <v>-0.28119480609893799</v>
      </c>
      <c r="DC574">
        <v>-0.25526842474937439</v>
      </c>
      <c r="DD574">
        <v>0.15019232034683228</v>
      </c>
      <c r="DE574">
        <v>0.14684493839740753</v>
      </c>
      <c r="DF574">
        <v>0.14426562190055847</v>
      </c>
      <c r="DG574">
        <v>0.14443595707416534</v>
      </c>
      <c r="DH574">
        <v>0.15227584540843964</v>
      </c>
      <c r="DI574">
        <v>0.19538438320159912</v>
      </c>
      <c r="DJ574">
        <v>0.22814838588237762</v>
      </c>
      <c r="DK574">
        <v>0.23209565877914429</v>
      </c>
      <c r="DL574">
        <v>0.27991771697998047</v>
      </c>
      <c r="DM574">
        <v>0.32421493530273438</v>
      </c>
      <c r="DN574">
        <v>0.34606871008872986</v>
      </c>
      <c r="DO574">
        <v>0.35534259676933289</v>
      </c>
      <c r="DP574">
        <v>0.56394898891448975</v>
      </c>
      <c r="DQ574">
        <v>4.2947573661804199</v>
      </c>
      <c r="DR574">
        <v>4.323798656463623</v>
      </c>
      <c r="DS574">
        <v>4.3313441276550293</v>
      </c>
      <c r="DT574">
        <v>4.3355774879455566</v>
      </c>
      <c r="DU574">
        <v>4.3300013542175293</v>
      </c>
      <c r="DV574">
        <v>0.53470653295516968</v>
      </c>
      <c r="DW574">
        <v>-0.30575025081634521</v>
      </c>
      <c r="DX574">
        <v>-0.28090128302574158</v>
      </c>
      <c r="DY574">
        <v>-0.24438539147377014</v>
      </c>
      <c r="DZ574">
        <v>-0.18969312310218811</v>
      </c>
      <c r="EA574">
        <v>-0.17035533487796783</v>
      </c>
      <c r="EB574">
        <v>0.39183151721954346</v>
      </c>
      <c r="EC574">
        <v>0.38234531879425049</v>
      </c>
      <c r="ED574">
        <v>0.37578126788139343</v>
      </c>
      <c r="EE574">
        <v>0.37505465745925903</v>
      </c>
      <c r="EF574">
        <v>0.3886989951133728</v>
      </c>
      <c r="EG574">
        <v>0.48133283853530884</v>
      </c>
      <c r="EH574">
        <v>0.55269277095794678</v>
      </c>
      <c r="EI574">
        <v>0.55434471368789673</v>
      </c>
      <c r="EJ574">
        <v>0.65492469072341919</v>
      </c>
      <c r="EK574">
        <v>0.7520911693572998</v>
      </c>
      <c r="EL574">
        <v>0.79904240369796753</v>
      </c>
      <c r="EM574">
        <v>0.82165080308914185</v>
      </c>
      <c r="EN574">
        <v>0.7366795539855957</v>
      </c>
      <c r="EO574">
        <v>4.4769229888916016</v>
      </c>
      <c r="EP574">
        <v>4.506432056427002</v>
      </c>
      <c r="EQ574">
        <v>4.514289379119873</v>
      </c>
      <c r="ER574">
        <v>4.5203204154968262</v>
      </c>
      <c r="ES574">
        <v>4.5175848007202148</v>
      </c>
      <c r="ET574">
        <v>0.71833795309066772</v>
      </c>
      <c r="EU574">
        <v>-0.12543317675590515</v>
      </c>
      <c r="EV574">
        <v>-0.10992071777582169</v>
      </c>
      <c r="EW574">
        <v>-8.5300594568252563E-2</v>
      </c>
      <c r="EX574">
        <v>-5.7579189538955688E-2</v>
      </c>
      <c r="EY574">
        <v>-4.775431752204895E-2</v>
      </c>
      <c r="EZ574">
        <v>62.77301025390625</v>
      </c>
      <c r="FA574">
        <v>63.435127258300781</v>
      </c>
      <c r="FB574">
        <v>61.9952392578125</v>
      </c>
      <c r="FC574">
        <v>61.404621124267578</v>
      </c>
      <c r="FD574">
        <v>60.526992797851563</v>
      </c>
      <c r="FE574">
        <v>60.449356079101563</v>
      </c>
      <c r="FF574">
        <v>60.839759826660156</v>
      </c>
      <c r="FG574">
        <v>64.466796875</v>
      </c>
      <c r="FH574">
        <v>72.531341552734375</v>
      </c>
      <c r="FI574">
        <v>79.956840515136719</v>
      </c>
      <c r="FJ574">
        <v>85.95684814453125</v>
      </c>
      <c r="FK574">
        <v>87.114509582519531</v>
      </c>
      <c r="FL574">
        <v>87.051658630371094</v>
      </c>
      <c r="FM574">
        <v>86.139518737792969</v>
      </c>
      <c r="FN574">
        <v>86.612968444824219</v>
      </c>
      <c r="FO574">
        <v>87.107460021972656</v>
      </c>
      <c r="FP574">
        <v>86.585350036621094</v>
      </c>
      <c r="FQ574">
        <v>84.397499084472656</v>
      </c>
      <c r="FR574">
        <v>80.7763671875</v>
      </c>
      <c r="FS574">
        <v>77.27032470703125</v>
      </c>
      <c r="FT574">
        <v>75.057266235351563</v>
      </c>
      <c r="FU574">
        <v>73.185089111328125</v>
      </c>
      <c r="FV574">
        <v>71.131996154785156</v>
      </c>
      <c r="FW574">
        <v>70.387229919433594</v>
      </c>
      <c r="FX574">
        <v>91</v>
      </c>
      <c r="FY574">
        <v>2.6821784675121307E-2</v>
      </c>
      <c r="FZ574">
        <v>1</v>
      </c>
      <c r="GA574" s="57" t="s">
        <v>10</v>
      </c>
    </row>
    <row r="575" spans="1:183" x14ac:dyDescent="0.2">
      <c r="A575" t="s">
        <v>242</v>
      </c>
      <c r="B575" t="s">
        <v>246</v>
      </c>
      <c r="C575" t="s">
        <v>218</v>
      </c>
      <c r="D575" t="s">
        <v>45</v>
      </c>
      <c r="E575">
        <v>2014</v>
      </c>
      <c r="F575" t="s">
        <v>220</v>
      </c>
      <c r="G575" t="s">
        <v>245</v>
      </c>
      <c r="H575" s="57" t="s">
        <v>234</v>
      </c>
      <c r="I575">
        <v>122.10000000000001</v>
      </c>
      <c r="L575">
        <v>12.296302456195424</v>
      </c>
      <c r="M575">
        <v>11.982911723671629</v>
      </c>
      <c r="N575">
        <v>11.881631730747708</v>
      </c>
      <c r="O575">
        <v>12.152925934832822</v>
      </c>
      <c r="P575">
        <v>12.585754121403948</v>
      </c>
      <c r="Q575">
        <v>13.816515113415926</v>
      </c>
      <c r="R575">
        <v>16.014732247578422</v>
      </c>
      <c r="S575">
        <v>15.722420025517506</v>
      </c>
      <c r="T575">
        <v>16.356426478889556</v>
      </c>
      <c r="U575">
        <v>17.294336377034597</v>
      </c>
      <c r="V575">
        <v>17.885726139120592</v>
      </c>
      <c r="W575">
        <v>18.460606574969933</v>
      </c>
      <c r="X575">
        <v>18.845939555581719</v>
      </c>
      <c r="Y575">
        <v>19.174293904802695</v>
      </c>
      <c r="Z575">
        <v>19.528004879385264</v>
      </c>
      <c r="AA575">
        <v>19.633808451769497</v>
      </c>
      <c r="AB575">
        <v>19.384467664231934</v>
      </c>
      <c r="AC575">
        <v>19.036556339367525</v>
      </c>
      <c r="AD575">
        <v>18.507184584744074</v>
      </c>
      <c r="AE575">
        <v>17.602252062842631</v>
      </c>
      <c r="AF575">
        <v>17.197520490026985</v>
      </c>
      <c r="AG575">
        <v>16.013983307966392</v>
      </c>
      <c r="AH575">
        <v>13.332843385972684</v>
      </c>
      <c r="AI575">
        <v>12.288443500891887</v>
      </c>
      <c r="AJ575">
        <v>-0.35402849316596985</v>
      </c>
      <c r="AK575">
        <v>-0.34387502074241638</v>
      </c>
      <c r="AL575">
        <v>-0.33722662925720215</v>
      </c>
      <c r="AM575">
        <v>-0.33840742707252502</v>
      </c>
      <c r="AN575">
        <v>-0.35059040784835815</v>
      </c>
      <c r="AO575">
        <v>-0.43327280879020691</v>
      </c>
      <c r="AP575">
        <v>-0.48227992653846741</v>
      </c>
      <c r="AQ575">
        <v>-0.4551679790019989</v>
      </c>
      <c r="AR575">
        <v>-0.48527494072914124</v>
      </c>
      <c r="AS575">
        <v>-0.53224992752075195</v>
      </c>
      <c r="AT575">
        <v>-0.55897331237792969</v>
      </c>
      <c r="AU575">
        <v>-0.58198189735412598</v>
      </c>
      <c r="AV575">
        <v>4.7184478491544724E-2</v>
      </c>
      <c r="AW575">
        <v>2.7464611530303955</v>
      </c>
      <c r="AX575">
        <v>2.8036923408508301</v>
      </c>
      <c r="AY575">
        <v>2.8185429573059082</v>
      </c>
      <c r="AZ575">
        <v>2.7869958877563477</v>
      </c>
      <c r="BA575">
        <v>2.7328522205352783</v>
      </c>
      <c r="BB575">
        <v>3.4484047442674637E-2</v>
      </c>
      <c r="BC575">
        <v>-0.52186816930770874</v>
      </c>
      <c r="BD575">
        <v>-0.49049365520477295</v>
      </c>
      <c r="BE575">
        <v>-0.4525337815284729</v>
      </c>
      <c r="BF575">
        <v>-0.37825840711593628</v>
      </c>
      <c r="BG575">
        <v>-0.35407602787017822</v>
      </c>
      <c r="BH575">
        <v>-0.1418580561876297</v>
      </c>
      <c r="BI575">
        <v>-0.13762998580932617</v>
      </c>
      <c r="BJ575">
        <v>-0.13561707735061646</v>
      </c>
      <c r="BK575">
        <v>-0.13588906824588776</v>
      </c>
      <c r="BL575">
        <v>-0.13915863633155823</v>
      </c>
      <c r="BM575">
        <v>-0.17024311423301697</v>
      </c>
      <c r="BN575">
        <v>-0.18908524513244629</v>
      </c>
      <c r="BO575">
        <v>-0.1773461252450943</v>
      </c>
      <c r="BP575">
        <v>-0.18582276999950409</v>
      </c>
      <c r="BQ575">
        <v>-0.20236839354038239</v>
      </c>
      <c r="BR575">
        <v>-0.21174709498882294</v>
      </c>
      <c r="BS575">
        <v>-0.21949446201324463</v>
      </c>
      <c r="BT575">
        <v>0.19840815663337708</v>
      </c>
      <c r="BU575">
        <v>2.8902871608734131</v>
      </c>
      <c r="BV575">
        <v>2.9497075080871582</v>
      </c>
      <c r="BW575">
        <v>2.9644513130187988</v>
      </c>
      <c r="BX575">
        <v>2.9321045875549316</v>
      </c>
      <c r="BY575">
        <v>2.8761842250823975</v>
      </c>
      <c r="BZ575">
        <v>0.18466737866401672</v>
      </c>
      <c r="CA575">
        <v>-0.37509098649024963</v>
      </c>
      <c r="CB575">
        <v>-0.35114374756813049</v>
      </c>
      <c r="CC575">
        <v>-0.31996288895606995</v>
      </c>
      <c r="CD575">
        <v>-0.2622038722038269</v>
      </c>
      <c r="CE575">
        <v>-0.24362212419509888</v>
      </c>
      <c r="CF575">
        <v>5.0905332900583744E-3</v>
      </c>
      <c r="CG575">
        <v>5.2146869711577892E-3</v>
      </c>
      <c r="CH575">
        <v>4.0170815773308277E-3</v>
      </c>
      <c r="CI575">
        <v>4.3745250441133976E-3</v>
      </c>
      <c r="CJ575">
        <v>7.2783562354743481E-3</v>
      </c>
      <c r="CK575">
        <v>1.1930439621210098E-2</v>
      </c>
      <c r="CL575">
        <v>1.3980490155518055E-2</v>
      </c>
      <c r="CM575">
        <v>1.5072441659867764E-2</v>
      </c>
      <c r="CN575">
        <v>2.1576901897788048E-2</v>
      </c>
      <c r="CO575">
        <v>2.6106543838977814E-2</v>
      </c>
      <c r="CP575">
        <v>2.8740724548697472E-2</v>
      </c>
      <c r="CQ575">
        <v>3.1563218683004379E-2</v>
      </c>
      <c r="CR575">
        <v>0.30314520001411438</v>
      </c>
      <c r="CS575">
        <v>2.9899003505706787</v>
      </c>
      <c r="CT575">
        <v>3.0508372783660889</v>
      </c>
      <c r="CU575">
        <v>3.0655069351196289</v>
      </c>
      <c r="CV575">
        <v>3.0326063632965088</v>
      </c>
      <c r="CW575">
        <v>2.9754555225372314</v>
      </c>
      <c r="CX575">
        <v>0.28868389129638672</v>
      </c>
      <c r="CY575">
        <v>-0.27343356609344482</v>
      </c>
      <c r="CZ575">
        <v>-0.25463041663169861</v>
      </c>
      <c r="DA575">
        <v>-0.22814470529556274</v>
      </c>
      <c r="DB575">
        <v>-0.18182487785816193</v>
      </c>
      <c r="DC575">
        <v>-0.16712209582328796</v>
      </c>
      <c r="DD575">
        <v>0.15203912556171417</v>
      </c>
      <c r="DE575">
        <v>0.14805936813354492</v>
      </c>
      <c r="DF575">
        <v>0.14365124702453613</v>
      </c>
      <c r="DG575">
        <v>0.14463812112808228</v>
      </c>
      <c r="DH575">
        <v>0.1537153571844101</v>
      </c>
      <c r="DI575">
        <v>0.19410400092601776</v>
      </c>
      <c r="DJ575">
        <v>0.21704623103141785</v>
      </c>
      <c r="DK575">
        <v>0.20749101042747498</v>
      </c>
      <c r="DL575">
        <v>0.22897657752037048</v>
      </c>
      <c r="DM575">
        <v>0.25458148121833801</v>
      </c>
      <c r="DN575">
        <v>0.26922854781150818</v>
      </c>
      <c r="DO575">
        <v>0.28262090682983398</v>
      </c>
      <c r="DP575">
        <v>0.40788227319717407</v>
      </c>
      <c r="DQ575">
        <v>3.0895137786865234</v>
      </c>
      <c r="DR575">
        <v>3.1519670486450195</v>
      </c>
      <c r="DS575">
        <v>3.1665627956390381</v>
      </c>
      <c r="DT575">
        <v>3.1331081390380859</v>
      </c>
      <c r="DU575">
        <v>3.0747265815734863</v>
      </c>
      <c r="DV575">
        <v>0.3927004337310791</v>
      </c>
      <c r="DW575">
        <v>-0.17177613079547882</v>
      </c>
      <c r="DX575">
        <v>-0.15811710059642792</v>
      </c>
      <c r="DY575">
        <v>-0.13632652163505554</v>
      </c>
      <c r="DZ575">
        <v>-0.10144586116075516</v>
      </c>
      <c r="EA575">
        <v>-9.0622060000896454E-2</v>
      </c>
      <c r="EB575">
        <v>0.36420956254005432</v>
      </c>
      <c r="EC575">
        <v>0.35430440306663513</v>
      </c>
      <c r="ED575">
        <v>0.34526079893112183</v>
      </c>
      <c r="EE575">
        <v>0.34715646505355835</v>
      </c>
      <c r="EF575">
        <v>0.36514711380004883</v>
      </c>
      <c r="EG575">
        <v>0.45713368058204651</v>
      </c>
      <c r="EH575">
        <v>0.51024091243743896</v>
      </c>
      <c r="EI575">
        <v>0.48531284928321838</v>
      </c>
      <c r="EJ575">
        <v>0.52842873334884644</v>
      </c>
      <c r="EK575">
        <v>0.58446300029754639</v>
      </c>
      <c r="EL575">
        <v>0.61645478010177612</v>
      </c>
      <c r="EM575">
        <v>0.64510828256607056</v>
      </c>
      <c r="EN575">
        <v>0.55910593271255493</v>
      </c>
      <c r="EO575">
        <v>3.233339786529541</v>
      </c>
      <c r="EP575">
        <v>3.2979822158813477</v>
      </c>
      <c r="EQ575">
        <v>3.3124711513519287</v>
      </c>
      <c r="ER575">
        <v>3.2782166004180908</v>
      </c>
      <c r="ES575">
        <v>3.2180585861206055</v>
      </c>
      <c r="ET575">
        <v>0.54288375377655029</v>
      </c>
      <c r="EU575">
        <v>-2.499893493950367E-2</v>
      </c>
      <c r="EV575">
        <v>-1.8767181783914566E-2</v>
      </c>
      <c r="EW575">
        <v>-3.7556509487330914E-3</v>
      </c>
      <c r="EX575">
        <v>1.4608664438128471E-2</v>
      </c>
      <c r="EY575">
        <v>1.9831834360957146E-2</v>
      </c>
      <c r="EZ575">
        <v>68.2269287109375</v>
      </c>
      <c r="FA575">
        <v>67.514900207519531</v>
      </c>
      <c r="FB575">
        <v>67.246574401855469</v>
      </c>
      <c r="FC575">
        <v>66.604499816894531</v>
      </c>
      <c r="FD575">
        <v>66.176673889160156</v>
      </c>
      <c r="FE575">
        <v>65.089286804199219</v>
      </c>
      <c r="FF575">
        <v>63.912200927734375</v>
      </c>
      <c r="FG575">
        <v>64.351203918457031</v>
      </c>
      <c r="FH575">
        <v>68.4661865234375</v>
      </c>
      <c r="FI575">
        <v>73.452568054199219</v>
      </c>
      <c r="FJ575">
        <v>77.233268737792969</v>
      </c>
      <c r="FK575">
        <v>80.151939392089844</v>
      </c>
      <c r="FL575">
        <v>82.359825134277344</v>
      </c>
      <c r="FM575">
        <v>83.969772338867188</v>
      </c>
      <c r="FN575">
        <v>85.808464050292969</v>
      </c>
      <c r="FO575">
        <v>86.462150573730469</v>
      </c>
      <c r="FP575">
        <v>83.676750183105469</v>
      </c>
      <c r="FQ575">
        <v>80.429046630859375</v>
      </c>
      <c r="FR575">
        <v>75.0008544921875</v>
      </c>
      <c r="FS575">
        <v>69.300559997558594</v>
      </c>
      <c r="FT575">
        <v>66.408157348632813</v>
      </c>
      <c r="FU575">
        <v>63.945838928222656</v>
      </c>
      <c r="FV575">
        <v>61.566673278808594</v>
      </c>
      <c r="FW575">
        <v>60.898754119873047</v>
      </c>
      <c r="FX575">
        <v>91</v>
      </c>
      <c r="FY575">
        <v>2.6821784675121307E-2</v>
      </c>
      <c r="FZ575">
        <v>1</v>
      </c>
      <c r="GA575" s="57" t="s">
        <v>10</v>
      </c>
    </row>
    <row r="576" spans="1:183" x14ac:dyDescent="0.2">
      <c r="A576" t="s">
        <v>242</v>
      </c>
      <c r="B576" t="s">
        <v>246</v>
      </c>
      <c r="C576" t="s">
        <v>218</v>
      </c>
      <c r="D576" t="s">
        <v>45</v>
      </c>
      <c r="E576">
        <v>2015</v>
      </c>
      <c r="F576" t="s">
        <v>220</v>
      </c>
      <c r="G576" t="s">
        <v>245</v>
      </c>
      <c r="H576" s="57" t="s">
        <v>234</v>
      </c>
      <c r="I576">
        <v>122.10000000000001</v>
      </c>
      <c r="L576">
        <v>12.296302456195424</v>
      </c>
      <c r="M576">
        <v>11.982911723671629</v>
      </c>
      <c r="N576">
        <v>11.881631730747708</v>
      </c>
      <c r="O576">
        <v>12.152925934832822</v>
      </c>
      <c r="P576">
        <v>12.585754121403948</v>
      </c>
      <c r="Q576">
        <v>13.816515113415926</v>
      </c>
      <c r="R576">
        <v>16.014732247578422</v>
      </c>
      <c r="S576">
        <v>15.722420025517506</v>
      </c>
      <c r="T576">
        <v>16.356426478889556</v>
      </c>
      <c r="U576">
        <v>17.294336377034597</v>
      </c>
      <c r="V576">
        <v>17.885726139120592</v>
      </c>
      <c r="W576">
        <v>18.460606574969933</v>
      </c>
      <c r="X576">
        <v>18.845939555581719</v>
      </c>
      <c r="Y576">
        <v>19.174293904802695</v>
      </c>
      <c r="Z576">
        <v>19.528004879385264</v>
      </c>
      <c r="AA576">
        <v>19.633808451769497</v>
      </c>
      <c r="AB576">
        <v>19.384467664231934</v>
      </c>
      <c r="AC576">
        <v>19.036556339367525</v>
      </c>
      <c r="AD576">
        <v>18.507184584744074</v>
      </c>
      <c r="AE576">
        <v>17.602252062842631</v>
      </c>
      <c r="AF576">
        <v>17.197520490026985</v>
      </c>
      <c r="AG576">
        <v>16.013983307966392</v>
      </c>
      <c r="AH576">
        <v>13.332843385972684</v>
      </c>
      <c r="AI576">
        <v>12.288443500891887</v>
      </c>
      <c r="AJ576">
        <v>-0.35402849316596985</v>
      </c>
      <c r="AK576">
        <v>-0.34387502074241638</v>
      </c>
      <c r="AL576">
        <v>-0.33722662925720215</v>
      </c>
      <c r="AM576">
        <v>-0.33840742707252502</v>
      </c>
      <c r="AN576">
        <v>-0.35059040784835815</v>
      </c>
      <c r="AO576">
        <v>-0.43327280879020691</v>
      </c>
      <c r="AP576">
        <v>-0.48227992653846741</v>
      </c>
      <c r="AQ576">
        <v>-0.4551679790019989</v>
      </c>
      <c r="AR576">
        <v>-0.48527494072914124</v>
      </c>
      <c r="AS576">
        <v>-0.53224992752075195</v>
      </c>
      <c r="AT576">
        <v>-0.55897331237792969</v>
      </c>
      <c r="AU576">
        <v>-0.58198189735412598</v>
      </c>
      <c r="AV576">
        <v>4.7184478491544724E-2</v>
      </c>
      <c r="AW576">
        <v>2.7464611530303955</v>
      </c>
      <c r="AX576">
        <v>2.8036923408508301</v>
      </c>
      <c r="AY576">
        <v>2.8185429573059082</v>
      </c>
      <c r="AZ576">
        <v>2.7869958877563477</v>
      </c>
      <c r="BA576">
        <v>2.7328522205352783</v>
      </c>
      <c r="BB576">
        <v>3.4484047442674637E-2</v>
      </c>
      <c r="BC576">
        <v>-0.52186816930770874</v>
      </c>
      <c r="BD576">
        <v>-0.49049365520477295</v>
      </c>
      <c r="BE576">
        <v>-0.4525337815284729</v>
      </c>
      <c r="BF576">
        <v>-0.37825840711593628</v>
      </c>
      <c r="BG576">
        <v>-0.35407602787017822</v>
      </c>
      <c r="BH576">
        <v>-0.1418580561876297</v>
      </c>
      <c r="BI576">
        <v>-0.13762998580932617</v>
      </c>
      <c r="BJ576">
        <v>-0.13561707735061646</v>
      </c>
      <c r="BK576">
        <v>-0.13588906824588776</v>
      </c>
      <c r="BL576">
        <v>-0.13915863633155823</v>
      </c>
      <c r="BM576">
        <v>-0.17024311423301697</v>
      </c>
      <c r="BN576">
        <v>-0.18908524513244629</v>
      </c>
      <c r="BO576">
        <v>-0.1773461252450943</v>
      </c>
      <c r="BP576">
        <v>-0.18582276999950409</v>
      </c>
      <c r="BQ576">
        <v>-0.20236839354038239</v>
      </c>
      <c r="BR576">
        <v>-0.21174709498882294</v>
      </c>
      <c r="BS576">
        <v>-0.21949446201324463</v>
      </c>
      <c r="BT576">
        <v>0.19840815663337708</v>
      </c>
      <c r="BU576">
        <v>2.8902871608734131</v>
      </c>
      <c r="BV576">
        <v>2.9497075080871582</v>
      </c>
      <c r="BW576">
        <v>2.9644513130187988</v>
      </c>
      <c r="BX576">
        <v>2.9321045875549316</v>
      </c>
      <c r="BY576">
        <v>2.8761842250823975</v>
      </c>
      <c r="BZ576">
        <v>0.18466737866401672</v>
      </c>
      <c r="CA576">
        <v>-0.37509098649024963</v>
      </c>
      <c r="CB576">
        <v>-0.35114374756813049</v>
      </c>
      <c r="CC576">
        <v>-0.31996288895606995</v>
      </c>
      <c r="CD576">
        <v>-0.2622038722038269</v>
      </c>
      <c r="CE576">
        <v>-0.24362212419509888</v>
      </c>
      <c r="CF576">
        <v>5.0905332900583744E-3</v>
      </c>
      <c r="CG576">
        <v>5.2146869711577892E-3</v>
      </c>
      <c r="CH576">
        <v>4.0170815773308277E-3</v>
      </c>
      <c r="CI576">
        <v>4.3745250441133976E-3</v>
      </c>
      <c r="CJ576">
        <v>7.2783562354743481E-3</v>
      </c>
      <c r="CK576">
        <v>1.1930439621210098E-2</v>
      </c>
      <c r="CL576">
        <v>1.3980490155518055E-2</v>
      </c>
      <c r="CM576">
        <v>1.5072441659867764E-2</v>
      </c>
      <c r="CN576">
        <v>2.1576901897788048E-2</v>
      </c>
      <c r="CO576">
        <v>2.6106543838977814E-2</v>
      </c>
      <c r="CP576">
        <v>2.8740724548697472E-2</v>
      </c>
      <c r="CQ576">
        <v>3.1563218683004379E-2</v>
      </c>
      <c r="CR576">
        <v>0.30314520001411438</v>
      </c>
      <c r="CS576">
        <v>2.9899003505706787</v>
      </c>
      <c r="CT576">
        <v>3.0508372783660889</v>
      </c>
      <c r="CU576">
        <v>3.0655069351196289</v>
      </c>
      <c r="CV576">
        <v>3.0326063632965088</v>
      </c>
      <c r="CW576">
        <v>2.9754555225372314</v>
      </c>
      <c r="CX576">
        <v>0.28868389129638672</v>
      </c>
      <c r="CY576">
        <v>-0.27343356609344482</v>
      </c>
      <c r="CZ576">
        <v>-0.25463041663169861</v>
      </c>
      <c r="DA576">
        <v>-0.22814470529556274</v>
      </c>
      <c r="DB576">
        <v>-0.18182487785816193</v>
      </c>
      <c r="DC576">
        <v>-0.16712209582328796</v>
      </c>
      <c r="DD576">
        <v>0.15203912556171417</v>
      </c>
      <c r="DE576">
        <v>0.14805936813354492</v>
      </c>
      <c r="DF576">
        <v>0.14365124702453613</v>
      </c>
      <c r="DG576">
        <v>0.14463812112808228</v>
      </c>
      <c r="DH576">
        <v>0.1537153571844101</v>
      </c>
      <c r="DI576">
        <v>0.19410400092601776</v>
      </c>
      <c r="DJ576">
        <v>0.21704623103141785</v>
      </c>
      <c r="DK576">
        <v>0.20749101042747498</v>
      </c>
      <c r="DL576">
        <v>0.22897657752037048</v>
      </c>
      <c r="DM576">
        <v>0.25458148121833801</v>
      </c>
      <c r="DN576">
        <v>0.26922854781150818</v>
      </c>
      <c r="DO576">
        <v>0.28262090682983398</v>
      </c>
      <c r="DP576">
        <v>0.40788227319717407</v>
      </c>
      <c r="DQ576">
        <v>3.0895137786865234</v>
      </c>
      <c r="DR576">
        <v>3.1519670486450195</v>
      </c>
      <c r="DS576">
        <v>3.1665627956390381</v>
      </c>
      <c r="DT576">
        <v>3.1331081390380859</v>
      </c>
      <c r="DU576">
        <v>3.0747265815734863</v>
      </c>
      <c r="DV576">
        <v>0.3927004337310791</v>
      </c>
      <c r="DW576">
        <v>-0.17177613079547882</v>
      </c>
      <c r="DX576">
        <v>-0.15811710059642792</v>
      </c>
      <c r="DY576">
        <v>-0.13632652163505554</v>
      </c>
      <c r="DZ576">
        <v>-0.10144586116075516</v>
      </c>
      <c r="EA576">
        <v>-9.0622060000896454E-2</v>
      </c>
      <c r="EB576">
        <v>0.36420956254005432</v>
      </c>
      <c r="EC576">
        <v>0.35430440306663513</v>
      </c>
      <c r="ED576">
        <v>0.34526079893112183</v>
      </c>
      <c r="EE576">
        <v>0.34715646505355835</v>
      </c>
      <c r="EF576">
        <v>0.36514711380004883</v>
      </c>
      <c r="EG576">
        <v>0.45713368058204651</v>
      </c>
      <c r="EH576">
        <v>0.51024091243743896</v>
      </c>
      <c r="EI576">
        <v>0.48531284928321838</v>
      </c>
      <c r="EJ576">
        <v>0.52842873334884644</v>
      </c>
      <c r="EK576">
        <v>0.58446300029754639</v>
      </c>
      <c r="EL576">
        <v>0.61645478010177612</v>
      </c>
      <c r="EM576">
        <v>0.64510828256607056</v>
      </c>
      <c r="EN576">
        <v>0.55910593271255493</v>
      </c>
      <c r="EO576">
        <v>3.233339786529541</v>
      </c>
      <c r="EP576">
        <v>3.2979822158813477</v>
      </c>
      <c r="EQ576">
        <v>3.3124711513519287</v>
      </c>
      <c r="ER576">
        <v>3.2782166004180908</v>
      </c>
      <c r="ES576">
        <v>3.2180585861206055</v>
      </c>
      <c r="ET576">
        <v>0.54288375377655029</v>
      </c>
      <c r="EU576">
        <v>-2.499893493950367E-2</v>
      </c>
      <c r="EV576">
        <v>-1.8767181783914566E-2</v>
      </c>
      <c r="EW576">
        <v>-3.7556509487330914E-3</v>
      </c>
      <c r="EX576">
        <v>1.4608664438128471E-2</v>
      </c>
      <c r="EY576">
        <v>1.9831834360957146E-2</v>
      </c>
      <c r="EZ576">
        <v>68.2269287109375</v>
      </c>
      <c r="FA576">
        <v>67.514900207519531</v>
      </c>
      <c r="FB576">
        <v>67.246574401855469</v>
      </c>
      <c r="FC576">
        <v>66.604499816894531</v>
      </c>
      <c r="FD576">
        <v>66.176673889160156</v>
      </c>
      <c r="FE576">
        <v>65.089286804199219</v>
      </c>
      <c r="FF576">
        <v>63.912200927734375</v>
      </c>
      <c r="FG576">
        <v>64.351203918457031</v>
      </c>
      <c r="FH576">
        <v>68.4661865234375</v>
      </c>
      <c r="FI576">
        <v>73.452568054199219</v>
      </c>
      <c r="FJ576">
        <v>77.233268737792969</v>
      </c>
      <c r="FK576">
        <v>80.151939392089844</v>
      </c>
      <c r="FL576">
        <v>82.359825134277344</v>
      </c>
      <c r="FM576">
        <v>83.969772338867188</v>
      </c>
      <c r="FN576">
        <v>85.808464050292969</v>
      </c>
      <c r="FO576">
        <v>86.462150573730469</v>
      </c>
      <c r="FP576">
        <v>83.676750183105469</v>
      </c>
      <c r="FQ576">
        <v>80.429046630859375</v>
      </c>
      <c r="FR576">
        <v>75.0008544921875</v>
      </c>
      <c r="FS576">
        <v>69.300559997558594</v>
      </c>
      <c r="FT576">
        <v>66.408157348632813</v>
      </c>
      <c r="FU576">
        <v>63.945838928222656</v>
      </c>
      <c r="FV576">
        <v>61.566673278808594</v>
      </c>
      <c r="FW576">
        <v>60.898754119873047</v>
      </c>
      <c r="FX576">
        <v>91</v>
      </c>
      <c r="FY576">
        <v>2.6821784675121307E-2</v>
      </c>
      <c r="FZ576">
        <v>1</v>
      </c>
      <c r="GA576" s="57" t="s">
        <v>10</v>
      </c>
    </row>
    <row r="577" spans="1:183" x14ac:dyDescent="0.2">
      <c r="A577" t="s">
        <v>242</v>
      </c>
      <c r="B577" t="s">
        <v>246</v>
      </c>
      <c r="C577" t="s">
        <v>218</v>
      </c>
      <c r="D577" t="s">
        <v>45</v>
      </c>
      <c r="E577">
        <v>2016</v>
      </c>
      <c r="F577" t="s">
        <v>220</v>
      </c>
      <c r="G577" t="s">
        <v>245</v>
      </c>
      <c r="H577" s="57" t="s">
        <v>234</v>
      </c>
      <c r="I577">
        <v>122.10000000000001</v>
      </c>
      <c r="L577">
        <v>12.296302456195424</v>
      </c>
      <c r="M577">
        <v>11.982911723671629</v>
      </c>
      <c r="N577">
        <v>11.881631730747708</v>
      </c>
      <c r="O577">
        <v>12.152925934832822</v>
      </c>
      <c r="P577">
        <v>12.585754121403948</v>
      </c>
      <c r="Q577">
        <v>13.816515113415926</v>
      </c>
      <c r="R577">
        <v>16.014732247578422</v>
      </c>
      <c r="S577">
        <v>15.722420025517506</v>
      </c>
      <c r="T577">
        <v>16.356426478889556</v>
      </c>
      <c r="U577">
        <v>17.294336377034597</v>
      </c>
      <c r="V577">
        <v>17.885726139120592</v>
      </c>
      <c r="W577">
        <v>18.460606574969933</v>
      </c>
      <c r="X577">
        <v>18.845939555581719</v>
      </c>
      <c r="Y577">
        <v>19.174293904802695</v>
      </c>
      <c r="Z577">
        <v>19.528004879385264</v>
      </c>
      <c r="AA577">
        <v>19.633808451769497</v>
      </c>
      <c r="AB577">
        <v>19.384467664231934</v>
      </c>
      <c r="AC577">
        <v>19.036556339367525</v>
      </c>
      <c r="AD577">
        <v>18.507184584744074</v>
      </c>
      <c r="AE577">
        <v>17.602252062842631</v>
      </c>
      <c r="AF577">
        <v>17.197520490026985</v>
      </c>
      <c r="AG577">
        <v>16.013983307966392</v>
      </c>
      <c r="AH577">
        <v>13.332843385972684</v>
      </c>
      <c r="AI577">
        <v>12.288443500891887</v>
      </c>
      <c r="AJ577">
        <v>-0.35402849316596985</v>
      </c>
      <c r="AK577">
        <v>-0.34387502074241638</v>
      </c>
      <c r="AL577">
        <v>-0.33722662925720215</v>
      </c>
      <c r="AM577">
        <v>-0.33840742707252502</v>
      </c>
      <c r="AN577">
        <v>-0.35059040784835815</v>
      </c>
      <c r="AO577">
        <v>-0.43327280879020691</v>
      </c>
      <c r="AP577">
        <v>-0.48227992653846741</v>
      </c>
      <c r="AQ577">
        <v>-0.4551679790019989</v>
      </c>
      <c r="AR577">
        <v>-0.48527494072914124</v>
      </c>
      <c r="AS577">
        <v>-0.53224992752075195</v>
      </c>
      <c r="AT577">
        <v>-0.55897331237792969</v>
      </c>
      <c r="AU577">
        <v>-0.58198189735412598</v>
      </c>
      <c r="AV577">
        <v>4.7184478491544724E-2</v>
      </c>
      <c r="AW577">
        <v>2.7464611530303955</v>
      </c>
      <c r="AX577">
        <v>2.8036923408508301</v>
      </c>
      <c r="AY577">
        <v>2.8185429573059082</v>
      </c>
      <c r="AZ577">
        <v>2.7869958877563477</v>
      </c>
      <c r="BA577">
        <v>2.7328522205352783</v>
      </c>
      <c r="BB577">
        <v>3.4484047442674637E-2</v>
      </c>
      <c r="BC577">
        <v>-0.52186816930770874</v>
      </c>
      <c r="BD577">
        <v>-0.49049365520477295</v>
      </c>
      <c r="BE577">
        <v>-0.4525337815284729</v>
      </c>
      <c r="BF577">
        <v>-0.37825840711593628</v>
      </c>
      <c r="BG577">
        <v>-0.35407602787017822</v>
      </c>
      <c r="BH577">
        <v>-0.1418580561876297</v>
      </c>
      <c r="BI577">
        <v>-0.13762998580932617</v>
      </c>
      <c r="BJ577">
        <v>-0.13561707735061646</v>
      </c>
      <c r="BK577">
        <v>-0.13588906824588776</v>
      </c>
      <c r="BL577">
        <v>-0.13915863633155823</v>
      </c>
      <c r="BM577">
        <v>-0.17024311423301697</v>
      </c>
      <c r="BN577">
        <v>-0.18908524513244629</v>
      </c>
      <c r="BO577">
        <v>-0.1773461252450943</v>
      </c>
      <c r="BP577">
        <v>-0.18582276999950409</v>
      </c>
      <c r="BQ577">
        <v>-0.20236839354038239</v>
      </c>
      <c r="BR577">
        <v>-0.21174709498882294</v>
      </c>
      <c r="BS577">
        <v>-0.21949446201324463</v>
      </c>
      <c r="BT577">
        <v>0.19840815663337708</v>
      </c>
      <c r="BU577">
        <v>2.8902871608734131</v>
      </c>
      <c r="BV577">
        <v>2.9497075080871582</v>
      </c>
      <c r="BW577">
        <v>2.9644513130187988</v>
      </c>
      <c r="BX577">
        <v>2.9321045875549316</v>
      </c>
      <c r="BY577">
        <v>2.8761842250823975</v>
      </c>
      <c r="BZ577">
        <v>0.18466737866401672</v>
      </c>
      <c r="CA577">
        <v>-0.37509098649024963</v>
      </c>
      <c r="CB577">
        <v>-0.35114374756813049</v>
      </c>
      <c r="CC577">
        <v>-0.31996288895606995</v>
      </c>
      <c r="CD577">
        <v>-0.2622038722038269</v>
      </c>
      <c r="CE577">
        <v>-0.24362212419509888</v>
      </c>
      <c r="CF577">
        <v>5.0905332900583744E-3</v>
      </c>
      <c r="CG577">
        <v>5.2146869711577892E-3</v>
      </c>
      <c r="CH577">
        <v>4.0170815773308277E-3</v>
      </c>
      <c r="CI577">
        <v>4.3745250441133976E-3</v>
      </c>
      <c r="CJ577">
        <v>7.2783562354743481E-3</v>
      </c>
      <c r="CK577">
        <v>1.1930439621210098E-2</v>
      </c>
      <c r="CL577">
        <v>1.3980490155518055E-2</v>
      </c>
      <c r="CM577">
        <v>1.5072441659867764E-2</v>
      </c>
      <c r="CN577">
        <v>2.1576901897788048E-2</v>
      </c>
      <c r="CO577">
        <v>2.6106543838977814E-2</v>
      </c>
      <c r="CP577">
        <v>2.8740724548697472E-2</v>
      </c>
      <c r="CQ577">
        <v>3.1563218683004379E-2</v>
      </c>
      <c r="CR577">
        <v>0.30314520001411438</v>
      </c>
      <c r="CS577">
        <v>2.9899003505706787</v>
      </c>
      <c r="CT577">
        <v>3.0508372783660889</v>
      </c>
      <c r="CU577">
        <v>3.0655069351196289</v>
      </c>
      <c r="CV577">
        <v>3.0326063632965088</v>
      </c>
      <c r="CW577">
        <v>2.9754555225372314</v>
      </c>
      <c r="CX577">
        <v>0.28868389129638672</v>
      </c>
      <c r="CY577">
        <v>-0.27343356609344482</v>
      </c>
      <c r="CZ577">
        <v>-0.25463041663169861</v>
      </c>
      <c r="DA577">
        <v>-0.22814470529556274</v>
      </c>
      <c r="DB577">
        <v>-0.18182487785816193</v>
      </c>
      <c r="DC577">
        <v>-0.16712209582328796</v>
      </c>
      <c r="DD577">
        <v>0.15203912556171417</v>
      </c>
      <c r="DE577">
        <v>0.14805936813354492</v>
      </c>
      <c r="DF577">
        <v>0.14365124702453613</v>
      </c>
      <c r="DG577">
        <v>0.14463812112808228</v>
      </c>
      <c r="DH577">
        <v>0.1537153571844101</v>
      </c>
      <c r="DI577">
        <v>0.19410400092601776</v>
      </c>
      <c r="DJ577">
        <v>0.21704623103141785</v>
      </c>
      <c r="DK577">
        <v>0.20749101042747498</v>
      </c>
      <c r="DL577">
        <v>0.22897657752037048</v>
      </c>
      <c r="DM577">
        <v>0.25458148121833801</v>
      </c>
      <c r="DN577">
        <v>0.26922854781150818</v>
      </c>
      <c r="DO577">
        <v>0.28262090682983398</v>
      </c>
      <c r="DP577">
        <v>0.40788227319717407</v>
      </c>
      <c r="DQ577">
        <v>3.0895137786865234</v>
      </c>
      <c r="DR577">
        <v>3.1519670486450195</v>
      </c>
      <c r="DS577">
        <v>3.1665627956390381</v>
      </c>
      <c r="DT577">
        <v>3.1331081390380859</v>
      </c>
      <c r="DU577">
        <v>3.0747265815734863</v>
      </c>
      <c r="DV577">
        <v>0.3927004337310791</v>
      </c>
      <c r="DW577">
        <v>-0.17177613079547882</v>
      </c>
      <c r="DX577">
        <v>-0.15811710059642792</v>
      </c>
      <c r="DY577">
        <v>-0.13632652163505554</v>
      </c>
      <c r="DZ577">
        <v>-0.10144586116075516</v>
      </c>
      <c r="EA577">
        <v>-9.0622060000896454E-2</v>
      </c>
      <c r="EB577">
        <v>0.36420956254005432</v>
      </c>
      <c r="EC577">
        <v>0.35430440306663513</v>
      </c>
      <c r="ED577">
        <v>0.34526079893112183</v>
      </c>
      <c r="EE577">
        <v>0.34715646505355835</v>
      </c>
      <c r="EF577">
        <v>0.36514711380004883</v>
      </c>
      <c r="EG577">
        <v>0.45713368058204651</v>
      </c>
      <c r="EH577">
        <v>0.51024091243743896</v>
      </c>
      <c r="EI577">
        <v>0.48531284928321838</v>
      </c>
      <c r="EJ577">
        <v>0.52842873334884644</v>
      </c>
      <c r="EK577">
        <v>0.58446300029754639</v>
      </c>
      <c r="EL577">
        <v>0.61645478010177612</v>
      </c>
      <c r="EM577">
        <v>0.64510828256607056</v>
      </c>
      <c r="EN577">
        <v>0.55910593271255493</v>
      </c>
      <c r="EO577">
        <v>3.233339786529541</v>
      </c>
      <c r="EP577">
        <v>3.2979822158813477</v>
      </c>
      <c r="EQ577">
        <v>3.3124711513519287</v>
      </c>
      <c r="ER577">
        <v>3.2782166004180908</v>
      </c>
      <c r="ES577">
        <v>3.2180585861206055</v>
      </c>
      <c r="ET577">
        <v>0.54288375377655029</v>
      </c>
      <c r="EU577">
        <v>-2.499893493950367E-2</v>
      </c>
      <c r="EV577">
        <v>-1.8767181783914566E-2</v>
      </c>
      <c r="EW577">
        <v>-3.7556509487330914E-3</v>
      </c>
      <c r="EX577">
        <v>1.4608664438128471E-2</v>
      </c>
      <c r="EY577">
        <v>1.9831834360957146E-2</v>
      </c>
      <c r="EZ577">
        <v>68.2269287109375</v>
      </c>
      <c r="FA577">
        <v>67.514900207519531</v>
      </c>
      <c r="FB577">
        <v>67.246574401855469</v>
      </c>
      <c r="FC577">
        <v>66.604499816894531</v>
      </c>
      <c r="FD577">
        <v>66.176673889160156</v>
      </c>
      <c r="FE577">
        <v>65.089286804199219</v>
      </c>
      <c r="FF577">
        <v>63.912200927734375</v>
      </c>
      <c r="FG577">
        <v>64.351203918457031</v>
      </c>
      <c r="FH577">
        <v>68.4661865234375</v>
      </c>
      <c r="FI577">
        <v>73.452568054199219</v>
      </c>
      <c r="FJ577">
        <v>77.233268737792969</v>
      </c>
      <c r="FK577">
        <v>80.151939392089844</v>
      </c>
      <c r="FL577">
        <v>82.359825134277344</v>
      </c>
      <c r="FM577">
        <v>83.969772338867188</v>
      </c>
      <c r="FN577">
        <v>85.808464050292969</v>
      </c>
      <c r="FO577">
        <v>86.462150573730469</v>
      </c>
      <c r="FP577">
        <v>83.676750183105469</v>
      </c>
      <c r="FQ577">
        <v>80.429046630859375</v>
      </c>
      <c r="FR577">
        <v>75.0008544921875</v>
      </c>
      <c r="FS577">
        <v>69.300559997558594</v>
      </c>
      <c r="FT577">
        <v>66.408157348632813</v>
      </c>
      <c r="FU577">
        <v>63.945838928222656</v>
      </c>
      <c r="FV577">
        <v>61.566673278808594</v>
      </c>
      <c r="FW577">
        <v>60.898754119873047</v>
      </c>
      <c r="FX577">
        <v>91</v>
      </c>
      <c r="FY577">
        <v>2.6821784675121307E-2</v>
      </c>
      <c r="FZ577">
        <v>1</v>
      </c>
      <c r="GA577" s="57" t="s">
        <v>10</v>
      </c>
    </row>
    <row r="578" spans="1:183" x14ac:dyDescent="0.2">
      <c r="A578" t="s">
        <v>242</v>
      </c>
      <c r="B578" t="s">
        <v>246</v>
      </c>
      <c r="C578" t="s">
        <v>218</v>
      </c>
      <c r="D578" t="s">
        <v>46</v>
      </c>
      <c r="E578">
        <v>2014</v>
      </c>
      <c r="F578" t="s">
        <v>220</v>
      </c>
      <c r="G578" t="s">
        <v>245</v>
      </c>
      <c r="H578" s="57" t="s">
        <v>234</v>
      </c>
      <c r="I578">
        <v>112.63</v>
      </c>
      <c r="L578">
        <v>15.646178803812974</v>
      </c>
      <c r="M578">
        <v>15.773874916121938</v>
      </c>
      <c r="N578">
        <v>15.969817974715697</v>
      </c>
      <c r="O578">
        <v>16.228491371535856</v>
      </c>
      <c r="P578">
        <v>16.703734178865975</v>
      </c>
      <c r="Q578">
        <v>18.002484553883356</v>
      </c>
      <c r="R578">
        <v>20.406106677179078</v>
      </c>
      <c r="S578">
        <v>20.166533786006564</v>
      </c>
      <c r="T578">
        <v>19.899369368460118</v>
      </c>
      <c r="U578">
        <v>20.752941839679536</v>
      </c>
      <c r="V578">
        <v>21.128403231204523</v>
      </c>
      <c r="W578">
        <v>21.273700901171171</v>
      </c>
      <c r="X578">
        <v>21.456435701943711</v>
      </c>
      <c r="Y578">
        <v>21.699002569673642</v>
      </c>
      <c r="Z578">
        <v>21.844007162750572</v>
      </c>
      <c r="AA578">
        <v>21.931531827714604</v>
      </c>
      <c r="AB578">
        <v>21.989172403037777</v>
      </c>
      <c r="AC578">
        <v>21.990152311552919</v>
      </c>
      <c r="AD578">
        <v>21.617091087520638</v>
      </c>
      <c r="AE578">
        <v>21.582167803682545</v>
      </c>
      <c r="AF578">
        <v>21.050799359938559</v>
      </c>
      <c r="AG578">
        <v>19.734202747697029</v>
      </c>
      <c r="AH578">
        <v>17.409716478492104</v>
      </c>
      <c r="AI578">
        <v>16.533283406777326</v>
      </c>
      <c r="AJ578">
        <v>-0.32553786039352417</v>
      </c>
      <c r="AK578">
        <v>-0.32640013098716736</v>
      </c>
      <c r="AL578">
        <v>-0.32264691591262817</v>
      </c>
      <c r="AM578">
        <v>-0.32304337620735168</v>
      </c>
      <c r="AN578">
        <v>-0.33223694562911987</v>
      </c>
      <c r="AO578">
        <v>-0.37396159768104553</v>
      </c>
      <c r="AP578">
        <v>-0.44040516018867493</v>
      </c>
      <c r="AQ578">
        <v>-0.41742461919784546</v>
      </c>
      <c r="AR578">
        <v>-0.40577119588851929</v>
      </c>
      <c r="AS578">
        <v>-0.42293184995651245</v>
      </c>
      <c r="AT578">
        <v>-0.43130317330360413</v>
      </c>
      <c r="AU578">
        <v>-0.43986421823501587</v>
      </c>
      <c r="AV578">
        <v>-0.45239433646202087</v>
      </c>
      <c r="AW578">
        <v>-0.45820105075836182</v>
      </c>
      <c r="AX578">
        <v>-0.46206089854240417</v>
      </c>
      <c r="AY578">
        <v>6.4524427056312561E-2</v>
      </c>
      <c r="AZ578">
        <v>3.3347268104553223</v>
      </c>
      <c r="BA578">
        <v>3.3447914123535156</v>
      </c>
      <c r="BB578">
        <v>3.311697244644165</v>
      </c>
      <c r="BC578">
        <v>3.3349244594573975</v>
      </c>
      <c r="BD578">
        <v>3.2597475051879883</v>
      </c>
      <c r="BE578">
        <v>6.7811653017997742E-2</v>
      </c>
      <c r="BF578">
        <v>-0.32260289788246155</v>
      </c>
      <c r="BG578">
        <v>-0.30501511693000793</v>
      </c>
      <c r="BH578">
        <v>-0.13894416391849518</v>
      </c>
      <c r="BI578">
        <v>-0.13948509097099304</v>
      </c>
      <c r="BJ578">
        <v>-0.13766433298587799</v>
      </c>
      <c r="BK578">
        <v>-0.13767874240875244</v>
      </c>
      <c r="BL578">
        <v>-0.14071059226989746</v>
      </c>
      <c r="BM578">
        <v>-0.15820461511611938</v>
      </c>
      <c r="BN578">
        <v>-0.18551036715507507</v>
      </c>
      <c r="BO578">
        <v>-0.17554798722267151</v>
      </c>
      <c r="BP578">
        <v>-0.17045325040817261</v>
      </c>
      <c r="BQ578">
        <v>-0.17693519592285156</v>
      </c>
      <c r="BR578">
        <v>-0.18028022348880768</v>
      </c>
      <c r="BS578">
        <v>-0.1843860000371933</v>
      </c>
      <c r="BT578">
        <v>-0.18960346281528473</v>
      </c>
      <c r="BU578">
        <v>-0.19178354740142822</v>
      </c>
      <c r="BV578">
        <v>-0.19396147131919861</v>
      </c>
      <c r="BW578">
        <v>0.20898202061653137</v>
      </c>
      <c r="BX578">
        <v>3.4723832607269287</v>
      </c>
      <c r="BY578">
        <v>3.4844105243682861</v>
      </c>
      <c r="BZ578">
        <v>3.4522655010223389</v>
      </c>
      <c r="CA578">
        <v>3.4803454875946045</v>
      </c>
      <c r="CB578">
        <v>3.4022135734558105</v>
      </c>
      <c r="CC578">
        <v>0.20432265102863312</v>
      </c>
      <c r="CD578">
        <v>-0.23639649152755737</v>
      </c>
      <c r="CE578">
        <v>-0.2234996110200882</v>
      </c>
      <c r="CF578">
        <v>-9.7099291160702705E-3</v>
      </c>
      <c r="CG578">
        <v>-1.0028302669525146E-2</v>
      </c>
      <c r="CH578">
        <v>-9.5459474250674248E-3</v>
      </c>
      <c r="CI578">
        <v>-9.2957606539130211E-3</v>
      </c>
      <c r="CJ578">
        <v>-8.0600166693329811E-3</v>
      </c>
      <c r="CK578">
        <v>-8.7719978764653206E-3</v>
      </c>
      <c r="CL578">
        <v>-8.9710261672735214E-3</v>
      </c>
      <c r="CM578">
        <v>-8.0249663442373276E-3</v>
      </c>
      <c r="CN578">
        <v>-7.4727530591189861E-3</v>
      </c>
      <c r="CO578">
        <v>-6.5586729906499386E-3</v>
      </c>
      <c r="CP578">
        <v>-6.4224977977573872E-3</v>
      </c>
      <c r="CQ578">
        <v>-7.4425651691854E-3</v>
      </c>
      <c r="CR578">
        <v>-7.5953002087771893E-3</v>
      </c>
      <c r="CS578">
        <v>-7.2635984979569912E-3</v>
      </c>
      <c r="CT578">
        <v>-8.2766106352210045E-3</v>
      </c>
      <c r="CU578">
        <v>0.30903291702270508</v>
      </c>
      <c r="CV578">
        <v>3.5677237510681152</v>
      </c>
      <c r="CW578">
        <v>3.5811102390289307</v>
      </c>
      <c r="CX578">
        <v>3.5496225357055664</v>
      </c>
      <c r="CY578">
        <v>3.5810635089874268</v>
      </c>
      <c r="CZ578">
        <v>3.5008852481842041</v>
      </c>
      <c r="DA578">
        <v>0.29886972904205322</v>
      </c>
      <c r="DB578">
        <v>-0.17669022083282471</v>
      </c>
      <c r="DC578">
        <v>-0.16704224050045013</v>
      </c>
      <c r="DD578">
        <v>0.11952430754899979</v>
      </c>
      <c r="DE578">
        <v>0.11942848563194275</v>
      </c>
      <c r="DF578">
        <v>0.1185724288225174</v>
      </c>
      <c r="DG578">
        <v>0.11908721923828125</v>
      </c>
      <c r="DH578">
        <v>0.12459055334329605</v>
      </c>
      <c r="DI578">
        <v>0.14066062867641449</v>
      </c>
      <c r="DJ578">
        <v>0.16756832599639893</v>
      </c>
      <c r="DK578">
        <v>0.15949805080890656</v>
      </c>
      <c r="DL578">
        <v>0.15550774335861206</v>
      </c>
      <c r="DM578">
        <v>0.16381785273551941</v>
      </c>
      <c r="DN578">
        <v>0.16743522882461548</v>
      </c>
      <c r="DO578">
        <v>0.16950087249279022</v>
      </c>
      <c r="DP578">
        <v>0.17441286146640778</v>
      </c>
      <c r="DQ578">
        <v>0.17725634574890137</v>
      </c>
      <c r="DR578">
        <v>0.17740824818611145</v>
      </c>
      <c r="DS578">
        <v>0.4090837836265564</v>
      </c>
      <c r="DT578">
        <v>3.6630642414093018</v>
      </c>
      <c r="DU578">
        <v>3.6778099536895752</v>
      </c>
      <c r="DV578">
        <v>3.6469795703887939</v>
      </c>
      <c r="DW578">
        <v>3.681781530380249</v>
      </c>
      <c r="DX578">
        <v>3.5995569229125977</v>
      </c>
      <c r="DY578">
        <v>0.39341685175895691</v>
      </c>
      <c r="DZ578">
        <v>-0.11698392778635025</v>
      </c>
      <c r="EA578">
        <v>-0.11058485507965088</v>
      </c>
      <c r="EB578">
        <v>0.30611801147460938</v>
      </c>
      <c r="EC578">
        <v>0.30634352564811707</v>
      </c>
      <c r="ED578">
        <v>0.30355501174926758</v>
      </c>
      <c r="EE578">
        <v>0.30445185303688049</v>
      </c>
      <c r="EF578">
        <v>0.31611689925193787</v>
      </c>
      <c r="EG578">
        <v>0.35641759634017944</v>
      </c>
      <c r="EH578">
        <v>0.42246308922767639</v>
      </c>
      <c r="EI578">
        <v>0.4013746976852417</v>
      </c>
      <c r="EJ578">
        <v>0.39082568883895874</v>
      </c>
      <c r="EK578">
        <v>0.40981447696685791</v>
      </c>
      <c r="EL578">
        <v>0.41845816373825073</v>
      </c>
      <c r="EM578">
        <v>0.42497909069061279</v>
      </c>
      <c r="EN578">
        <v>0.43720373511314392</v>
      </c>
      <c r="EO578">
        <v>0.44367384910583496</v>
      </c>
      <c r="EP578">
        <v>0.44550767540931702</v>
      </c>
      <c r="EQ578">
        <v>0.55354136228561401</v>
      </c>
      <c r="ER578">
        <v>3.8007209300994873</v>
      </c>
      <c r="ES578">
        <v>3.8174290657043457</v>
      </c>
      <c r="ET578">
        <v>3.7875478267669678</v>
      </c>
      <c r="EU578">
        <v>3.8272025585174561</v>
      </c>
      <c r="EV578">
        <v>3.742023229598999</v>
      </c>
      <c r="EW578">
        <v>0.52992784976959229</v>
      </c>
      <c r="EX578">
        <v>-3.0777540057897568E-2</v>
      </c>
      <c r="EY578">
        <v>-2.9069369658827782E-2</v>
      </c>
      <c r="EZ578">
        <v>62.228179931640625</v>
      </c>
      <c r="FA578">
        <v>63.739307403564453</v>
      </c>
      <c r="FB578">
        <v>62.374168395996094</v>
      </c>
      <c r="FC578">
        <v>59.737831115722656</v>
      </c>
      <c r="FD578">
        <v>58.071147918701172</v>
      </c>
      <c r="FE578">
        <v>58.1593017578125</v>
      </c>
      <c r="FF578">
        <v>57.482170104980469</v>
      </c>
      <c r="FG578">
        <v>58.235893249511719</v>
      </c>
      <c r="FH578">
        <v>60.381080627441406</v>
      </c>
      <c r="FI578">
        <v>66.145759582519531</v>
      </c>
      <c r="FJ578">
        <v>70.779502868652344</v>
      </c>
      <c r="FK578">
        <v>72.674079895019531</v>
      </c>
      <c r="FL578">
        <v>75.309623718261719</v>
      </c>
      <c r="FM578">
        <v>76.933441162109375</v>
      </c>
      <c r="FN578">
        <v>75.835487365722656</v>
      </c>
      <c r="FO578">
        <v>75.873611450195313</v>
      </c>
      <c r="FP578">
        <v>74.952926635742187</v>
      </c>
      <c r="FQ578">
        <v>72.228057861328125</v>
      </c>
      <c r="FR578">
        <v>67.15478515625</v>
      </c>
      <c r="FS578">
        <v>63.645263671875</v>
      </c>
      <c r="FT578">
        <v>61.936298370361328</v>
      </c>
      <c r="FU578">
        <v>60.257076263427734</v>
      </c>
      <c r="FV578">
        <v>59.524822235107422</v>
      </c>
      <c r="FW578">
        <v>57.026363372802734</v>
      </c>
      <c r="FX578">
        <v>91</v>
      </c>
      <c r="FY578">
        <v>2.6821784675121307E-2</v>
      </c>
      <c r="FZ578">
        <v>1</v>
      </c>
      <c r="GA578" s="57" t="s">
        <v>10</v>
      </c>
    </row>
    <row r="579" spans="1:183" x14ac:dyDescent="0.2">
      <c r="A579" t="s">
        <v>242</v>
      </c>
      <c r="B579" t="s">
        <v>246</v>
      </c>
      <c r="C579" t="s">
        <v>218</v>
      </c>
      <c r="D579" t="s">
        <v>46</v>
      </c>
      <c r="E579">
        <v>2015</v>
      </c>
      <c r="F579" t="s">
        <v>220</v>
      </c>
      <c r="G579" t="s">
        <v>245</v>
      </c>
      <c r="H579" s="57" t="s">
        <v>234</v>
      </c>
      <c r="I579">
        <v>112.63</v>
      </c>
      <c r="L579">
        <v>15.646178803812974</v>
      </c>
      <c r="M579">
        <v>15.773874916121938</v>
      </c>
      <c r="N579">
        <v>15.969817974715697</v>
      </c>
      <c r="O579">
        <v>16.228491371535856</v>
      </c>
      <c r="P579">
        <v>16.703734178865975</v>
      </c>
      <c r="Q579">
        <v>18.002484553883356</v>
      </c>
      <c r="R579">
        <v>20.406106677179078</v>
      </c>
      <c r="S579">
        <v>20.166533786006564</v>
      </c>
      <c r="T579">
        <v>19.899369368460118</v>
      </c>
      <c r="U579">
        <v>20.752941839679536</v>
      </c>
      <c r="V579">
        <v>21.128403231204523</v>
      </c>
      <c r="W579">
        <v>21.273700901171171</v>
      </c>
      <c r="X579">
        <v>21.456435701943711</v>
      </c>
      <c r="Y579">
        <v>21.699002569673642</v>
      </c>
      <c r="Z579">
        <v>21.844007162750572</v>
      </c>
      <c r="AA579">
        <v>21.931531827714604</v>
      </c>
      <c r="AB579">
        <v>21.989172403037777</v>
      </c>
      <c r="AC579">
        <v>21.990152311552919</v>
      </c>
      <c r="AD579">
        <v>21.617091087520638</v>
      </c>
      <c r="AE579">
        <v>21.582167803682545</v>
      </c>
      <c r="AF579">
        <v>21.050799359938559</v>
      </c>
      <c r="AG579">
        <v>19.734202747697029</v>
      </c>
      <c r="AH579">
        <v>17.409716478492104</v>
      </c>
      <c r="AI579">
        <v>16.533283406777326</v>
      </c>
      <c r="AJ579">
        <v>-0.32553786039352417</v>
      </c>
      <c r="AK579">
        <v>-0.32640013098716736</v>
      </c>
      <c r="AL579">
        <v>-0.32264691591262817</v>
      </c>
      <c r="AM579">
        <v>-0.32304337620735168</v>
      </c>
      <c r="AN579">
        <v>-0.33223694562911987</v>
      </c>
      <c r="AO579">
        <v>-0.37396159768104553</v>
      </c>
      <c r="AP579">
        <v>-0.44040516018867493</v>
      </c>
      <c r="AQ579">
        <v>-0.41742461919784546</v>
      </c>
      <c r="AR579">
        <v>-0.40577119588851929</v>
      </c>
      <c r="AS579">
        <v>-0.42293184995651245</v>
      </c>
      <c r="AT579">
        <v>-0.43130317330360413</v>
      </c>
      <c r="AU579">
        <v>-0.43986421823501587</v>
      </c>
      <c r="AV579">
        <v>-0.45239433646202087</v>
      </c>
      <c r="AW579">
        <v>-0.45820105075836182</v>
      </c>
      <c r="AX579">
        <v>-0.46206089854240417</v>
      </c>
      <c r="AY579">
        <v>6.4524427056312561E-2</v>
      </c>
      <c r="AZ579">
        <v>3.3347268104553223</v>
      </c>
      <c r="BA579">
        <v>3.3447914123535156</v>
      </c>
      <c r="BB579">
        <v>3.311697244644165</v>
      </c>
      <c r="BC579">
        <v>3.3349244594573975</v>
      </c>
      <c r="BD579">
        <v>3.2597475051879883</v>
      </c>
      <c r="BE579">
        <v>6.7811653017997742E-2</v>
      </c>
      <c r="BF579">
        <v>-0.32260289788246155</v>
      </c>
      <c r="BG579">
        <v>-0.30501511693000793</v>
      </c>
      <c r="BH579">
        <v>-0.13894416391849518</v>
      </c>
      <c r="BI579">
        <v>-0.13948509097099304</v>
      </c>
      <c r="BJ579">
        <v>-0.13766433298587799</v>
      </c>
      <c r="BK579">
        <v>-0.13767874240875244</v>
      </c>
      <c r="BL579">
        <v>-0.14071059226989746</v>
      </c>
      <c r="BM579">
        <v>-0.15820461511611938</v>
      </c>
      <c r="BN579">
        <v>-0.18551036715507507</v>
      </c>
      <c r="BO579">
        <v>-0.17554798722267151</v>
      </c>
      <c r="BP579">
        <v>-0.17045325040817261</v>
      </c>
      <c r="BQ579">
        <v>-0.17693519592285156</v>
      </c>
      <c r="BR579">
        <v>-0.18028022348880768</v>
      </c>
      <c r="BS579">
        <v>-0.1843860000371933</v>
      </c>
      <c r="BT579">
        <v>-0.18960346281528473</v>
      </c>
      <c r="BU579">
        <v>-0.19178354740142822</v>
      </c>
      <c r="BV579">
        <v>-0.19396147131919861</v>
      </c>
      <c r="BW579">
        <v>0.20898202061653137</v>
      </c>
      <c r="BX579">
        <v>3.4723832607269287</v>
      </c>
      <c r="BY579">
        <v>3.4844105243682861</v>
      </c>
      <c r="BZ579">
        <v>3.4522655010223389</v>
      </c>
      <c r="CA579">
        <v>3.4803454875946045</v>
      </c>
      <c r="CB579">
        <v>3.4022135734558105</v>
      </c>
      <c r="CC579">
        <v>0.20432265102863312</v>
      </c>
      <c r="CD579">
        <v>-0.23639649152755737</v>
      </c>
      <c r="CE579">
        <v>-0.2234996110200882</v>
      </c>
      <c r="CF579">
        <v>-9.7099291160702705E-3</v>
      </c>
      <c r="CG579">
        <v>-1.0028302669525146E-2</v>
      </c>
      <c r="CH579">
        <v>-9.5459474250674248E-3</v>
      </c>
      <c r="CI579">
        <v>-9.2957606539130211E-3</v>
      </c>
      <c r="CJ579">
        <v>-8.0600166693329811E-3</v>
      </c>
      <c r="CK579">
        <v>-8.7719978764653206E-3</v>
      </c>
      <c r="CL579">
        <v>-8.9710261672735214E-3</v>
      </c>
      <c r="CM579">
        <v>-8.0249663442373276E-3</v>
      </c>
      <c r="CN579">
        <v>-7.4727530591189861E-3</v>
      </c>
      <c r="CO579">
        <v>-6.5586729906499386E-3</v>
      </c>
      <c r="CP579">
        <v>-6.4224977977573872E-3</v>
      </c>
      <c r="CQ579">
        <v>-7.4425651691854E-3</v>
      </c>
      <c r="CR579">
        <v>-7.5953002087771893E-3</v>
      </c>
      <c r="CS579">
        <v>-7.2635984979569912E-3</v>
      </c>
      <c r="CT579">
        <v>-8.2766106352210045E-3</v>
      </c>
      <c r="CU579">
        <v>0.30903291702270508</v>
      </c>
      <c r="CV579">
        <v>3.5677237510681152</v>
      </c>
      <c r="CW579">
        <v>3.5811102390289307</v>
      </c>
      <c r="CX579">
        <v>3.5496225357055664</v>
      </c>
      <c r="CY579">
        <v>3.5810635089874268</v>
      </c>
      <c r="CZ579">
        <v>3.5008852481842041</v>
      </c>
      <c r="DA579">
        <v>0.29886972904205322</v>
      </c>
      <c r="DB579">
        <v>-0.17669022083282471</v>
      </c>
      <c r="DC579">
        <v>-0.16704224050045013</v>
      </c>
      <c r="DD579">
        <v>0.11952430754899979</v>
      </c>
      <c r="DE579">
        <v>0.11942848563194275</v>
      </c>
      <c r="DF579">
        <v>0.1185724288225174</v>
      </c>
      <c r="DG579">
        <v>0.11908721923828125</v>
      </c>
      <c r="DH579">
        <v>0.12459055334329605</v>
      </c>
      <c r="DI579">
        <v>0.14066062867641449</v>
      </c>
      <c r="DJ579">
        <v>0.16756832599639893</v>
      </c>
      <c r="DK579">
        <v>0.15949805080890656</v>
      </c>
      <c r="DL579">
        <v>0.15550774335861206</v>
      </c>
      <c r="DM579">
        <v>0.16381785273551941</v>
      </c>
      <c r="DN579">
        <v>0.16743522882461548</v>
      </c>
      <c r="DO579">
        <v>0.16950087249279022</v>
      </c>
      <c r="DP579">
        <v>0.17441286146640778</v>
      </c>
      <c r="DQ579">
        <v>0.17725634574890137</v>
      </c>
      <c r="DR579">
        <v>0.17740824818611145</v>
      </c>
      <c r="DS579">
        <v>0.4090837836265564</v>
      </c>
      <c r="DT579">
        <v>3.6630642414093018</v>
      </c>
      <c r="DU579">
        <v>3.6778099536895752</v>
      </c>
      <c r="DV579">
        <v>3.6469795703887939</v>
      </c>
      <c r="DW579">
        <v>3.681781530380249</v>
      </c>
      <c r="DX579">
        <v>3.5995569229125977</v>
      </c>
      <c r="DY579">
        <v>0.39341685175895691</v>
      </c>
      <c r="DZ579">
        <v>-0.11698392778635025</v>
      </c>
      <c r="EA579">
        <v>-0.11058485507965088</v>
      </c>
      <c r="EB579">
        <v>0.30611801147460938</v>
      </c>
      <c r="EC579">
        <v>0.30634352564811707</v>
      </c>
      <c r="ED579">
        <v>0.30355501174926758</v>
      </c>
      <c r="EE579">
        <v>0.30445185303688049</v>
      </c>
      <c r="EF579">
        <v>0.31611689925193787</v>
      </c>
      <c r="EG579">
        <v>0.35641759634017944</v>
      </c>
      <c r="EH579">
        <v>0.42246308922767639</v>
      </c>
      <c r="EI579">
        <v>0.4013746976852417</v>
      </c>
      <c r="EJ579">
        <v>0.39082568883895874</v>
      </c>
      <c r="EK579">
        <v>0.40981447696685791</v>
      </c>
      <c r="EL579">
        <v>0.41845816373825073</v>
      </c>
      <c r="EM579">
        <v>0.42497909069061279</v>
      </c>
      <c r="EN579">
        <v>0.43720373511314392</v>
      </c>
      <c r="EO579">
        <v>0.44367384910583496</v>
      </c>
      <c r="EP579">
        <v>0.44550767540931702</v>
      </c>
      <c r="EQ579">
        <v>0.55354136228561401</v>
      </c>
      <c r="ER579">
        <v>3.8007209300994873</v>
      </c>
      <c r="ES579">
        <v>3.8174290657043457</v>
      </c>
      <c r="ET579">
        <v>3.7875478267669678</v>
      </c>
      <c r="EU579">
        <v>3.8272025585174561</v>
      </c>
      <c r="EV579">
        <v>3.742023229598999</v>
      </c>
      <c r="EW579">
        <v>0.52992784976959229</v>
      </c>
      <c r="EX579">
        <v>-3.0777540057897568E-2</v>
      </c>
      <c r="EY579">
        <v>-2.9069369658827782E-2</v>
      </c>
      <c r="EZ579">
        <v>62.228179931640625</v>
      </c>
      <c r="FA579">
        <v>63.739307403564453</v>
      </c>
      <c r="FB579">
        <v>62.374168395996094</v>
      </c>
      <c r="FC579">
        <v>59.737831115722656</v>
      </c>
      <c r="FD579">
        <v>58.071147918701172</v>
      </c>
      <c r="FE579">
        <v>58.1593017578125</v>
      </c>
      <c r="FF579">
        <v>57.482170104980469</v>
      </c>
      <c r="FG579">
        <v>58.235893249511719</v>
      </c>
      <c r="FH579">
        <v>60.381080627441406</v>
      </c>
      <c r="FI579">
        <v>66.145759582519531</v>
      </c>
      <c r="FJ579">
        <v>70.779502868652344</v>
      </c>
      <c r="FK579">
        <v>72.674079895019531</v>
      </c>
      <c r="FL579">
        <v>75.309623718261719</v>
      </c>
      <c r="FM579">
        <v>76.933441162109375</v>
      </c>
      <c r="FN579">
        <v>75.835487365722656</v>
      </c>
      <c r="FO579">
        <v>75.873611450195313</v>
      </c>
      <c r="FP579">
        <v>74.952926635742187</v>
      </c>
      <c r="FQ579">
        <v>72.228057861328125</v>
      </c>
      <c r="FR579">
        <v>67.15478515625</v>
      </c>
      <c r="FS579">
        <v>63.645263671875</v>
      </c>
      <c r="FT579">
        <v>61.936298370361328</v>
      </c>
      <c r="FU579">
        <v>60.257076263427734</v>
      </c>
      <c r="FV579">
        <v>59.524822235107422</v>
      </c>
      <c r="FW579">
        <v>57.026363372802734</v>
      </c>
      <c r="FX579">
        <v>91</v>
      </c>
      <c r="FY579">
        <v>2.6821784675121307E-2</v>
      </c>
      <c r="FZ579">
        <v>1</v>
      </c>
      <c r="GA579" s="57" t="s">
        <v>10</v>
      </c>
    </row>
    <row r="580" spans="1:183" x14ac:dyDescent="0.2">
      <c r="A580" t="s">
        <v>242</v>
      </c>
      <c r="B580" t="s">
        <v>246</v>
      </c>
      <c r="C580" t="s">
        <v>218</v>
      </c>
      <c r="D580" t="s">
        <v>46</v>
      </c>
      <c r="E580">
        <v>2016</v>
      </c>
      <c r="F580" t="s">
        <v>220</v>
      </c>
      <c r="G580" t="s">
        <v>245</v>
      </c>
      <c r="H580" s="57" t="s">
        <v>234</v>
      </c>
      <c r="I580">
        <v>112.63</v>
      </c>
      <c r="L580">
        <v>15.646178803812974</v>
      </c>
      <c r="M580">
        <v>15.773874916121938</v>
      </c>
      <c r="N580">
        <v>15.969817974715697</v>
      </c>
      <c r="O580">
        <v>16.228491371535856</v>
      </c>
      <c r="P580">
        <v>16.703734178865975</v>
      </c>
      <c r="Q580">
        <v>18.002484553883356</v>
      </c>
      <c r="R580">
        <v>20.406106677179078</v>
      </c>
      <c r="S580">
        <v>20.166533786006564</v>
      </c>
      <c r="T580">
        <v>19.899369368460118</v>
      </c>
      <c r="U580">
        <v>20.752941839679536</v>
      </c>
      <c r="V580">
        <v>21.128403231204523</v>
      </c>
      <c r="W580">
        <v>21.273700901171171</v>
      </c>
      <c r="X580">
        <v>21.456435701943711</v>
      </c>
      <c r="Y580">
        <v>21.699002569673642</v>
      </c>
      <c r="Z580">
        <v>21.844007162750572</v>
      </c>
      <c r="AA580">
        <v>21.931531827714604</v>
      </c>
      <c r="AB580">
        <v>21.989172403037777</v>
      </c>
      <c r="AC580">
        <v>21.990152311552919</v>
      </c>
      <c r="AD580">
        <v>21.617091087520638</v>
      </c>
      <c r="AE580">
        <v>21.582167803682545</v>
      </c>
      <c r="AF580">
        <v>21.050799359938559</v>
      </c>
      <c r="AG580">
        <v>19.734202747697029</v>
      </c>
      <c r="AH580">
        <v>17.409716478492104</v>
      </c>
      <c r="AI580">
        <v>16.533283406777326</v>
      </c>
      <c r="AJ580">
        <v>-0.32553786039352417</v>
      </c>
      <c r="AK580">
        <v>-0.32640013098716736</v>
      </c>
      <c r="AL580">
        <v>-0.32264691591262817</v>
      </c>
      <c r="AM580">
        <v>-0.32304337620735168</v>
      </c>
      <c r="AN580">
        <v>-0.33223694562911987</v>
      </c>
      <c r="AO580">
        <v>-0.37396159768104553</v>
      </c>
      <c r="AP580">
        <v>-0.44040516018867493</v>
      </c>
      <c r="AQ580">
        <v>-0.41742461919784546</v>
      </c>
      <c r="AR580">
        <v>-0.40577119588851929</v>
      </c>
      <c r="AS580">
        <v>-0.42293184995651245</v>
      </c>
      <c r="AT580">
        <v>-0.43130317330360413</v>
      </c>
      <c r="AU580">
        <v>-0.43986421823501587</v>
      </c>
      <c r="AV580">
        <v>-0.45239433646202087</v>
      </c>
      <c r="AW580">
        <v>-0.45820105075836182</v>
      </c>
      <c r="AX580">
        <v>-0.46206089854240417</v>
      </c>
      <c r="AY580">
        <v>6.4524427056312561E-2</v>
      </c>
      <c r="AZ580">
        <v>3.3347268104553223</v>
      </c>
      <c r="BA580">
        <v>3.3447914123535156</v>
      </c>
      <c r="BB580">
        <v>3.311697244644165</v>
      </c>
      <c r="BC580">
        <v>3.3349244594573975</v>
      </c>
      <c r="BD580">
        <v>3.2597475051879883</v>
      </c>
      <c r="BE580">
        <v>6.7811653017997742E-2</v>
      </c>
      <c r="BF580">
        <v>-0.32260289788246155</v>
      </c>
      <c r="BG580">
        <v>-0.30501511693000793</v>
      </c>
      <c r="BH580">
        <v>-0.13894416391849518</v>
      </c>
      <c r="BI580">
        <v>-0.13948509097099304</v>
      </c>
      <c r="BJ580">
        <v>-0.13766433298587799</v>
      </c>
      <c r="BK580">
        <v>-0.13767874240875244</v>
      </c>
      <c r="BL580">
        <v>-0.14071059226989746</v>
      </c>
      <c r="BM580">
        <v>-0.15820461511611938</v>
      </c>
      <c r="BN580">
        <v>-0.18551036715507507</v>
      </c>
      <c r="BO580">
        <v>-0.17554798722267151</v>
      </c>
      <c r="BP580">
        <v>-0.17045325040817261</v>
      </c>
      <c r="BQ580">
        <v>-0.17693519592285156</v>
      </c>
      <c r="BR580">
        <v>-0.18028022348880768</v>
      </c>
      <c r="BS580">
        <v>-0.1843860000371933</v>
      </c>
      <c r="BT580">
        <v>-0.18960346281528473</v>
      </c>
      <c r="BU580">
        <v>-0.19178354740142822</v>
      </c>
      <c r="BV580">
        <v>-0.19396147131919861</v>
      </c>
      <c r="BW580">
        <v>0.20898202061653137</v>
      </c>
      <c r="BX580">
        <v>3.4723832607269287</v>
      </c>
      <c r="BY580">
        <v>3.4844105243682861</v>
      </c>
      <c r="BZ580">
        <v>3.4522655010223389</v>
      </c>
      <c r="CA580">
        <v>3.4803454875946045</v>
      </c>
      <c r="CB580">
        <v>3.4022135734558105</v>
      </c>
      <c r="CC580">
        <v>0.20432265102863312</v>
      </c>
      <c r="CD580">
        <v>-0.23639649152755737</v>
      </c>
      <c r="CE580">
        <v>-0.2234996110200882</v>
      </c>
      <c r="CF580">
        <v>-9.7099291160702705E-3</v>
      </c>
      <c r="CG580">
        <v>-1.0028302669525146E-2</v>
      </c>
      <c r="CH580">
        <v>-9.5459474250674248E-3</v>
      </c>
      <c r="CI580">
        <v>-9.2957606539130211E-3</v>
      </c>
      <c r="CJ580">
        <v>-8.0600166693329811E-3</v>
      </c>
      <c r="CK580">
        <v>-8.7719978764653206E-3</v>
      </c>
      <c r="CL580">
        <v>-8.9710261672735214E-3</v>
      </c>
      <c r="CM580">
        <v>-8.0249663442373276E-3</v>
      </c>
      <c r="CN580">
        <v>-7.4727530591189861E-3</v>
      </c>
      <c r="CO580">
        <v>-6.5586729906499386E-3</v>
      </c>
      <c r="CP580">
        <v>-6.4224977977573872E-3</v>
      </c>
      <c r="CQ580">
        <v>-7.4425651691854E-3</v>
      </c>
      <c r="CR580">
        <v>-7.5953002087771893E-3</v>
      </c>
      <c r="CS580">
        <v>-7.2635984979569912E-3</v>
      </c>
      <c r="CT580">
        <v>-8.2766106352210045E-3</v>
      </c>
      <c r="CU580">
        <v>0.30903291702270508</v>
      </c>
      <c r="CV580">
        <v>3.5677237510681152</v>
      </c>
      <c r="CW580">
        <v>3.5811102390289307</v>
      </c>
      <c r="CX580">
        <v>3.5496225357055664</v>
      </c>
      <c r="CY580">
        <v>3.5810635089874268</v>
      </c>
      <c r="CZ580">
        <v>3.5008852481842041</v>
      </c>
      <c r="DA580">
        <v>0.29886972904205322</v>
      </c>
      <c r="DB580">
        <v>-0.17669022083282471</v>
      </c>
      <c r="DC580">
        <v>-0.16704224050045013</v>
      </c>
      <c r="DD580">
        <v>0.11952430754899979</v>
      </c>
      <c r="DE580">
        <v>0.11942848563194275</v>
      </c>
      <c r="DF580">
        <v>0.1185724288225174</v>
      </c>
      <c r="DG580">
        <v>0.11908721923828125</v>
      </c>
      <c r="DH580">
        <v>0.12459055334329605</v>
      </c>
      <c r="DI580">
        <v>0.14066062867641449</v>
      </c>
      <c r="DJ580">
        <v>0.16756832599639893</v>
      </c>
      <c r="DK580">
        <v>0.15949805080890656</v>
      </c>
      <c r="DL580">
        <v>0.15550774335861206</v>
      </c>
      <c r="DM580">
        <v>0.16381785273551941</v>
      </c>
      <c r="DN580">
        <v>0.16743522882461548</v>
      </c>
      <c r="DO580">
        <v>0.16950087249279022</v>
      </c>
      <c r="DP580">
        <v>0.17441286146640778</v>
      </c>
      <c r="DQ580">
        <v>0.17725634574890137</v>
      </c>
      <c r="DR580">
        <v>0.17740824818611145</v>
      </c>
      <c r="DS580">
        <v>0.4090837836265564</v>
      </c>
      <c r="DT580">
        <v>3.6630642414093018</v>
      </c>
      <c r="DU580">
        <v>3.6778099536895752</v>
      </c>
      <c r="DV580">
        <v>3.6469795703887939</v>
      </c>
      <c r="DW580">
        <v>3.681781530380249</v>
      </c>
      <c r="DX580">
        <v>3.5995569229125977</v>
      </c>
      <c r="DY580">
        <v>0.39341685175895691</v>
      </c>
      <c r="DZ580">
        <v>-0.11698392778635025</v>
      </c>
      <c r="EA580">
        <v>-0.11058485507965088</v>
      </c>
      <c r="EB580">
        <v>0.30611801147460938</v>
      </c>
      <c r="EC580">
        <v>0.30634352564811707</v>
      </c>
      <c r="ED580">
        <v>0.30355501174926758</v>
      </c>
      <c r="EE580">
        <v>0.30445185303688049</v>
      </c>
      <c r="EF580">
        <v>0.31611689925193787</v>
      </c>
      <c r="EG580">
        <v>0.35641759634017944</v>
      </c>
      <c r="EH580">
        <v>0.42246308922767639</v>
      </c>
      <c r="EI580">
        <v>0.4013746976852417</v>
      </c>
      <c r="EJ580">
        <v>0.39082568883895874</v>
      </c>
      <c r="EK580">
        <v>0.40981447696685791</v>
      </c>
      <c r="EL580">
        <v>0.41845816373825073</v>
      </c>
      <c r="EM580">
        <v>0.42497909069061279</v>
      </c>
      <c r="EN580">
        <v>0.43720373511314392</v>
      </c>
      <c r="EO580">
        <v>0.44367384910583496</v>
      </c>
      <c r="EP580">
        <v>0.44550767540931702</v>
      </c>
      <c r="EQ580">
        <v>0.55354136228561401</v>
      </c>
      <c r="ER580">
        <v>3.8007209300994873</v>
      </c>
      <c r="ES580">
        <v>3.8174290657043457</v>
      </c>
      <c r="ET580">
        <v>3.7875478267669678</v>
      </c>
      <c r="EU580">
        <v>3.8272025585174561</v>
      </c>
      <c r="EV580">
        <v>3.742023229598999</v>
      </c>
      <c r="EW580">
        <v>0.52992784976959229</v>
      </c>
      <c r="EX580">
        <v>-3.0777540057897568E-2</v>
      </c>
      <c r="EY580">
        <v>-2.9069369658827782E-2</v>
      </c>
      <c r="EZ580">
        <v>62.228179931640625</v>
      </c>
      <c r="FA580">
        <v>63.739307403564453</v>
      </c>
      <c r="FB580">
        <v>62.374168395996094</v>
      </c>
      <c r="FC580">
        <v>59.737831115722656</v>
      </c>
      <c r="FD580">
        <v>58.071147918701172</v>
      </c>
      <c r="FE580">
        <v>58.1593017578125</v>
      </c>
      <c r="FF580">
        <v>57.482170104980469</v>
      </c>
      <c r="FG580">
        <v>58.235893249511719</v>
      </c>
      <c r="FH580">
        <v>60.381080627441406</v>
      </c>
      <c r="FI580">
        <v>66.145759582519531</v>
      </c>
      <c r="FJ580">
        <v>70.779502868652344</v>
      </c>
      <c r="FK580">
        <v>72.674079895019531</v>
      </c>
      <c r="FL580">
        <v>75.309623718261719</v>
      </c>
      <c r="FM580">
        <v>76.933441162109375</v>
      </c>
      <c r="FN580">
        <v>75.835487365722656</v>
      </c>
      <c r="FO580">
        <v>75.873611450195313</v>
      </c>
      <c r="FP580">
        <v>74.952926635742187</v>
      </c>
      <c r="FQ580">
        <v>72.228057861328125</v>
      </c>
      <c r="FR580">
        <v>67.15478515625</v>
      </c>
      <c r="FS580">
        <v>63.645263671875</v>
      </c>
      <c r="FT580">
        <v>61.936298370361328</v>
      </c>
      <c r="FU580">
        <v>60.257076263427734</v>
      </c>
      <c r="FV580">
        <v>59.524822235107422</v>
      </c>
      <c r="FW580">
        <v>57.026363372802734</v>
      </c>
      <c r="FX580">
        <v>91</v>
      </c>
      <c r="FY580">
        <v>2.6821784675121307E-2</v>
      </c>
      <c r="FZ580">
        <v>1</v>
      </c>
      <c r="GA580" s="57" t="s">
        <v>10</v>
      </c>
    </row>
    <row r="581" spans="1:183" x14ac:dyDescent="0.2">
      <c r="A581" t="s">
        <v>242</v>
      </c>
      <c r="B581" t="s">
        <v>246</v>
      </c>
      <c r="C581" t="s">
        <v>218</v>
      </c>
      <c r="D581" t="s">
        <v>47</v>
      </c>
      <c r="E581">
        <v>2014</v>
      </c>
      <c r="F581" t="s">
        <v>220</v>
      </c>
      <c r="G581" t="s">
        <v>245</v>
      </c>
      <c r="H581" s="57" t="s">
        <v>234</v>
      </c>
      <c r="I581">
        <v>102.97</v>
      </c>
      <c r="L581">
        <v>12.223886043587244</v>
      </c>
      <c r="M581">
        <v>12.164694568433813</v>
      </c>
      <c r="N581">
        <v>12.365378795729871</v>
      </c>
      <c r="O581">
        <v>12.766427148699512</v>
      </c>
      <c r="P581">
        <v>13.378196909461389</v>
      </c>
      <c r="Q581">
        <v>14.575736533342161</v>
      </c>
      <c r="R581">
        <v>16.860339684065035</v>
      </c>
      <c r="S581">
        <v>16.552228277176606</v>
      </c>
      <c r="T581">
        <v>16.325574929083011</v>
      </c>
      <c r="U581">
        <v>16.874962465406472</v>
      </c>
      <c r="V581">
        <v>16.803016671271696</v>
      </c>
      <c r="W581">
        <v>16.844877742625872</v>
      </c>
      <c r="X581">
        <v>16.783326549089097</v>
      </c>
      <c r="Y581">
        <v>16.850751528487521</v>
      </c>
      <c r="Z581">
        <v>16.93517184748212</v>
      </c>
      <c r="AA581">
        <v>17.012141868381203</v>
      </c>
      <c r="AB581">
        <v>17.255482118784339</v>
      </c>
      <c r="AC581">
        <v>17.808336992508249</v>
      </c>
      <c r="AD581">
        <v>17.556048766204956</v>
      </c>
      <c r="AE581">
        <v>17.141678290264874</v>
      </c>
      <c r="AF581">
        <v>16.575684315882427</v>
      </c>
      <c r="AG581">
        <v>14.758276671689728</v>
      </c>
      <c r="AH581">
        <v>13.486137008068047</v>
      </c>
      <c r="AI581">
        <v>12.843392261138314</v>
      </c>
      <c r="AJ581">
        <v>-0.21230465173721313</v>
      </c>
      <c r="AK581">
        <v>-0.21080692112445831</v>
      </c>
      <c r="AL581">
        <v>-0.21196247637271881</v>
      </c>
      <c r="AM581">
        <v>-0.21801945567131042</v>
      </c>
      <c r="AN581">
        <v>-0.23371057212352753</v>
      </c>
      <c r="AO581">
        <v>-0.28177142143249512</v>
      </c>
      <c r="AP581">
        <v>-0.35841059684753418</v>
      </c>
      <c r="AQ581">
        <v>-0.33677220344543457</v>
      </c>
      <c r="AR581">
        <v>-0.32228386402130127</v>
      </c>
      <c r="AS581">
        <v>-0.34211519360542297</v>
      </c>
      <c r="AT581">
        <v>-0.33636584877967834</v>
      </c>
      <c r="AU581">
        <v>-0.33512935042381287</v>
      </c>
      <c r="AV581">
        <v>-0.33521848917007446</v>
      </c>
      <c r="AW581">
        <v>-0.33585983514785767</v>
      </c>
      <c r="AX581">
        <v>-0.33594739437103271</v>
      </c>
      <c r="AY581">
        <v>0.10103789716959</v>
      </c>
      <c r="AZ581">
        <v>2.5595788955688477</v>
      </c>
      <c r="BA581">
        <v>2.66839599609375</v>
      </c>
      <c r="BB581">
        <v>2.6427602767944336</v>
      </c>
      <c r="BC581">
        <v>2.595198392868042</v>
      </c>
      <c r="BD581">
        <v>2.5062234401702881</v>
      </c>
      <c r="BE581">
        <v>8.9347340166568756E-2</v>
      </c>
      <c r="BF581">
        <v>-0.17968526482582092</v>
      </c>
      <c r="BG581">
        <v>-0.16983161866664886</v>
      </c>
      <c r="BH581">
        <v>-8.7830692529678345E-2</v>
      </c>
      <c r="BI581">
        <v>-8.7738864123821259E-2</v>
      </c>
      <c r="BJ581">
        <v>-8.8148854672908783E-2</v>
      </c>
      <c r="BK581">
        <v>-9.0778477489948273E-2</v>
      </c>
      <c r="BL581">
        <v>-9.6672356128692627E-2</v>
      </c>
      <c r="BM581">
        <v>-0.11656362563371658</v>
      </c>
      <c r="BN581">
        <v>-0.14782266318798065</v>
      </c>
      <c r="BO581">
        <v>-0.13864856958389282</v>
      </c>
      <c r="BP581">
        <v>-0.13221748173236847</v>
      </c>
      <c r="BQ581">
        <v>-0.14158184826374054</v>
      </c>
      <c r="BR581">
        <v>-0.13855297863483429</v>
      </c>
      <c r="BS581">
        <v>-0.13819180428981781</v>
      </c>
      <c r="BT581">
        <v>-0.13860367238521576</v>
      </c>
      <c r="BU581">
        <v>-0.13863198459148407</v>
      </c>
      <c r="BV581">
        <v>-0.1386028379201889</v>
      </c>
      <c r="BW581">
        <v>0.21192103624343872</v>
      </c>
      <c r="BX581">
        <v>2.6682369709014893</v>
      </c>
      <c r="BY581">
        <v>2.785914421081543</v>
      </c>
      <c r="BZ581">
        <v>2.761324405670166</v>
      </c>
      <c r="CA581">
        <v>2.7125289440155029</v>
      </c>
      <c r="CB581">
        <v>2.6187705993652344</v>
      </c>
      <c r="CC581">
        <v>0.18399478495121002</v>
      </c>
      <c r="CD581">
        <v>-0.11809130012989044</v>
      </c>
      <c r="CE581">
        <v>-0.11099112033843994</v>
      </c>
      <c r="CF581">
        <v>-1.6204090788960457E-3</v>
      </c>
      <c r="CG581">
        <v>-2.5023019406944513E-3</v>
      </c>
      <c r="CH581">
        <v>-2.3959185928106308E-3</v>
      </c>
      <c r="CI581">
        <v>-2.6517650112509727E-3</v>
      </c>
      <c r="CJ581">
        <v>-1.7601024592295289E-3</v>
      </c>
      <c r="CK581">
        <v>-2.1412007045000792E-3</v>
      </c>
      <c r="CL581">
        <v>-1.9701116252690554E-3</v>
      </c>
      <c r="CM581">
        <v>-1.4287432422861457E-3</v>
      </c>
      <c r="CN581">
        <v>-5.7808682322502136E-4</v>
      </c>
      <c r="CO581">
        <v>-2.6930689346045256E-3</v>
      </c>
      <c r="CP581">
        <v>-1.5483960742130876E-3</v>
      </c>
      <c r="CQ581">
        <v>-1.7934618517756462E-3</v>
      </c>
      <c r="CR581">
        <v>-2.4288436397910118E-3</v>
      </c>
      <c r="CS581">
        <v>-2.0325868390500546E-3</v>
      </c>
      <c r="CT581">
        <v>-1.9226089352741838E-3</v>
      </c>
      <c r="CU581">
        <v>0.28871837258338928</v>
      </c>
      <c r="CV581">
        <v>2.7434930801391602</v>
      </c>
      <c r="CW581">
        <v>2.867307186126709</v>
      </c>
      <c r="CX581">
        <v>2.8434417247772217</v>
      </c>
      <c r="CY581">
        <v>2.7937917709350586</v>
      </c>
      <c r="CZ581">
        <v>2.6967206001281738</v>
      </c>
      <c r="DA581">
        <v>0.2495473176240921</v>
      </c>
      <c r="DB581">
        <v>-7.5431510806083679E-2</v>
      </c>
      <c r="DC581">
        <v>-7.0238359272480011E-2</v>
      </c>
      <c r="DD581">
        <v>8.4589876234531403E-2</v>
      </c>
      <c r="DE581">
        <v>8.2734256982803345E-2</v>
      </c>
      <c r="DF581">
        <v>8.335702121257782E-2</v>
      </c>
      <c r="DG581">
        <v>8.5474945604801178E-2</v>
      </c>
      <c r="DH581">
        <v>9.3152150511741638E-2</v>
      </c>
      <c r="DI581">
        <v>0.11228122562170029</v>
      </c>
      <c r="DJ581">
        <v>0.14388245344161987</v>
      </c>
      <c r="DK581">
        <v>0.13579109311103821</v>
      </c>
      <c r="DL581">
        <v>0.13106131553649902</v>
      </c>
      <c r="DM581">
        <v>0.13619571924209595</v>
      </c>
      <c r="DN581">
        <v>0.13545618951320648</v>
      </c>
      <c r="DO581">
        <v>0.13460488617420197</v>
      </c>
      <c r="DP581">
        <v>0.13374598324298859</v>
      </c>
      <c r="DQ581">
        <v>0.13456681370735168</v>
      </c>
      <c r="DR581">
        <v>0.1347576230764389</v>
      </c>
      <c r="DS581">
        <v>0.36551570892333984</v>
      </c>
      <c r="DT581">
        <v>2.8187491893768311</v>
      </c>
      <c r="DU581">
        <v>2.948699951171875</v>
      </c>
      <c r="DV581">
        <v>2.9255588054656982</v>
      </c>
      <c r="DW581">
        <v>2.8750545978546143</v>
      </c>
      <c r="DX581">
        <v>2.7746706008911133</v>
      </c>
      <c r="DY581">
        <v>0.31509986519813538</v>
      </c>
      <c r="DZ581">
        <v>-3.2771725207567215E-2</v>
      </c>
      <c r="EA581">
        <v>-2.9485605657100677E-2</v>
      </c>
      <c r="EB581">
        <v>0.20906384289264679</v>
      </c>
      <c r="EC581">
        <v>0.205802321434021</v>
      </c>
      <c r="ED581">
        <v>0.20717063546180725</v>
      </c>
      <c r="EE581">
        <v>0.21271592378616333</v>
      </c>
      <c r="EF581">
        <v>0.23019036650657654</v>
      </c>
      <c r="EG581">
        <v>0.27748903632164001</v>
      </c>
      <c r="EH581">
        <v>0.35447037220001221</v>
      </c>
      <c r="EI581">
        <v>0.33391472697257996</v>
      </c>
      <c r="EJ581">
        <v>0.32112771272659302</v>
      </c>
      <c r="EK581">
        <v>0.33672904968261719</v>
      </c>
      <c r="EL581">
        <v>0.33326902985572815</v>
      </c>
      <c r="EM581">
        <v>0.33154243230819702</v>
      </c>
      <c r="EN581">
        <v>0.33036080002784729</v>
      </c>
      <c r="EO581">
        <v>0.33179464936256409</v>
      </c>
      <c r="EP581">
        <v>0.33210217952728271</v>
      </c>
      <c r="EQ581">
        <v>0.47639885544776917</v>
      </c>
      <c r="ER581">
        <v>2.9274072647094727</v>
      </c>
      <c r="ES581">
        <v>3.0662181377410889</v>
      </c>
      <c r="ET581">
        <v>3.0441231727600098</v>
      </c>
      <c r="EU581">
        <v>2.9923851490020752</v>
      </c>
      <c r="EV581">
        <v>2.8872177600860596</v>
      </c>
      <c r="EW581">
        <v>0.40974730253219604</v>
      </c>
      <c r="EX581">
        <v>2.8822237625718117E-2</v>
      </c>
      <c r="EY581">
        <v>2.9354900121688843E-2</v>
      </c>
      <c r="EZ581">
        <v>43.229862213134766</v>
      </c>
      <c r="FA581">
        <v>44.524017333984375</v>
      </c>
      <c r="FB581">
        <v>44.155059814453125</v>
      </c>
      <c r="FC581">
        <v>43.997261047363281</v>
      </c>
      <c r="FD581">
        <v>42.962051391601563</v>
      </c>
      <c r="FE581">
        <v>42.518878936767578</v>
      </c>
      <c r="FF581">
        <v>41.34576416015625</v>
      </c>
      <c r="FG581">
        <v>40.302536010742188</v>
      </c>
      <c r="FH581">
        <v>40.178428649902344</v>
      </c>
      <c r="FI581">
        <v>43.166393280029297</v>
      </c>
      <c r="FJ581">
        <v>46.222557067871094</v>
      </c>
      <c r="FK581">
        <v>48.68890380859375</v>
      </c>
      <c r="FL581">
        <v>50.576519012451172</v>
      </c>
      <c r="FM581">
        <v>51.571769714355469</v>
      </c>
      <c r="FN581">
        <v>52.688163757324219</v>
      </c>
      <c r="FO581">
        <v>53.39923095703125</v>
      </c>
      <c r="FP581">
        <v>53.379070281982422</v>
      </c>
      <c r="FQ581">
        <v>51.542770385742187</v>
      </c>
      <c r="FR581">
        <v>47.242027282714844</v>
      </c>
      <c r="FS581">
        <v>44.705112457275391</v>
      </c>
      <c r="FT581">
        <v>42.72894287109375</v>
      </c>
      <c r="FU581">
        <v>40.769428253173828</v>
      </c>
      <c r="FV581">
        <v>39.284870147705078</v>
      </c>
      <c r="FW581">
        <v>39.230045318603516</v>
      </c>
      <c r="FX581">
        <v>91</v>
      </c>
      <c r="FY581">
        <v>2.6821784675121307E-2</v>
      </c>
      <c r="FZ581">
        <v>1</v>
      </c>
      <c r="GA581" s="57" t="s">
        <v>10</v>
      </c>
    </row>
    <row r="582" spans="1:183" x14ac:dyDescent="0.2">
      <c r="A582" t="s">
        <v>242</v>
      </c>
      <c r="B582" t="s">
        <v>246</v>
      </c>
      <c r="C582" t="s">
        <v>218</v>
      </c>
      <c r="D582" t="s">
        <v>47</v>
      </c>
      <c r="E582">
        <v>2015</v>
      </c>
      <c r="F582" t="s">
        <v>220</v>
      </c>
      <c r="G582" t="s">
        <v>245</v>
      </c>
      <c r="H582" s="57" t="s">
        <v>234</v>
      </c>
      <c r="I582">
        <v>102.97</v>
      </c>
      <c r="L582">
        <v>12.223886043587244</v>
      </c>
      <c r="M582">
        <v>12.164694568433813</v>
      </c>
      <c r="N582">
        <v>12.365378795729871</v>
      </c>
      <c r="O582">
        <v>12.766427148699512</v>
      </c>
      <c r="P582">
        <v>13.378196909461389</v>
      </c>
      <c r="Q582">
        <v>14.575736533342161</v>
      </c>
      <c r="R582">
        <v>16.860339684065035</v>
      </c>
      <c r="S582">
        <v>16.552228277176606</v>
      </c>
      <c r="T582">
        <v>16.325574929083011</v>
      </c>
      <c r="U582">
        <v>16.874962465406472</v>
      </c>
      <c r="V582">
        <v>16.803016671271696</v>
      </c>
      <c r="W582">
        <v>16.844877742625872</v>
      </c>
      <c r="X582">
        <v>16.783326549089097</v>
      </c>
      <c r="Y582">
        <v>16.850751528487521</v>
      </c>
      <c r="Z582">
        <v>16.93517184748212</v>
      </c>
      <c r="AA582">
        <v>17.012141868381203</v>
      </c>
      <c r="AB582">
        <v>17.255482118784339</v>
      </c>
      <c r="AC582">
        <v>17.808336992508249</v>
      </c>
      <c r="AD582">
        <v>17.556048766204956</v>
      </c>
      <c r="AE582">
        <v>17.141678290264874</v>
      </c>
      <c r="AF582">
        <v>16.575684315882427</v>
      </c>
      <c r="AG582">
        <v>14.758276671689728</v>
      </c>
      <c r="AH582">
        <v>13.486137008068047</v>
      </c>
      <c r="AI582">
        <v>12.843392261138314</v>
      </c>
      <c r="AJ582">
        <v>-0.21230465173721313</v>
      </c>
      <c r="AK582">
        <v>-0.21080692112445831</v>
      </c>
      <c r="AL582">
        <v>-0.21196247637271881</v>
      </c>
      <c r="AM582">
        <v>-0.21801945567131042</v>
      </c>
      <c r="AN582">
        <v>-0.23371057212352753</v>
      </c>
      <c r="AO582">
        <v>-0.28177142143249512</v>
      </c>
      <c r="AP582">
        <v>-0.35841059684753418</v>
      </c>
      <c r="AQ582">
        <v>-0.33677220344543457</v>
      </c>
      <c r="AR582">
        <v>-0.32228386402130127</v>
      </c>
      <c r="AS582">
        <v>-0.34211519360542297</v>
      </c>
      <c r="AT582">
        <v>-0.33636584877967834</v>
      </c>
      <c r="AU582">
        <v>-0.33512935042381287</v>
      </c>
      <c r="AV582">
        <v>-0.33521848917007446</v>
      </c>
      <c r="AW582">
        <v>-0.33585983514785767</v>
      </c>
      <c r="AX582">
        <v>-0.33594739437103271</v>
      </c>
      <c r="AY582">
        <v>0.10103789716959</v>
      </c>
      <c r="AZ582">
        <v>2.5595788955688477</v>
      </c>
      <c r="BA582">
        <v>2.66839599609375</v>
      </c>
      <c r="BB582">
        <v>2.6427602767944336</v>
      </c>
      <c r="BC582">
        <v>2.595198392868042</v>
      </c>
      <c r="BD582">
        <v>2.5062234401702881</v>
      </c>
      <c r="BE582">
        <v>8.9347340166568756E-2</v>
      </c>
      <c r="BF582">
        <v>-0.17968526482582092</v>
      </c>
      <c r="BG582">
        <v>-0.16983161866664886</v>
      </c>
      <c r="BH582">
        <v>-8.7830692529678345E-2</v>
      </c>
      <c r="BI582">
        <v>-8.7738864123821259E-2</v>
      </c>
      <c r="BJ582">
        <v>-8.8148854672908783E-2</v>
      </c>
      <c r="BK582">
        <v>-9.0778477489948273E-2</v>
      </c>
      <c r="BL582">
        <v>-9.6672356128692627E-2</v>
      </c>
      <c r="BM582">
        <v>-0.11656362563371658</v>
      </c>
      <c r="BN582">
        <v>-0.14782266318798065</v>
      </c>
      <c r="BO582">
        <v>-0.13864856958389282</v>
      </c>
      <c r="BP582">
        <v>-0.13221748173236847</v>
      </c>
      <c r="BQ582">
        <v>-0.14158184826374054</v>
      </c>
      <c r="BR582">
        <v>-0.13855297863483429</v>
      </c>
      <c r="BS582">
        <v>-0.13819180428981781</v>
      </c>
      <c r="BT582">
        <v>-0.13860367238521576</v>
      </c>
      <c r="BU582">
        <v>-0.13863198459148407</v>
      </c>
      <c r="BV582">
        <v>-0.1386028379201889</v>
      </c>
      <c r="BW582">
        <v>0.21192103624343872</v>
      </c>
      <c r="BX582">
        <v>2.6682369709014893</v>
      </c>
      <c r="BY582">
        <v>2.785914421081543</v>
      </c>
      <c r="BZ582">
        <v>2.761324405670166</v>
      </c>
      <c r="CA582">
        <v>2.7125289440155029</v>
      </c>
      <c r="CB582">
        <v>2.6187705993652344</v>
      </c>
      <c r="CC582">
        <v>0.18399478495121002</v>
      </c>
      <c r="CD582">
        <v>-0.11809130012989044</v>
      </c>
      <c r="CE582">
        <v>-0.11099112033843994</v>
      </c>
      <c r="CF582">
        <v>-1.6204090788960457E-3</v>
      </c>
      <c r="CG582">
        <v>-2.5023019406944513E-3</v>
      </c>
      <c r="CH582">
        <v>-2.3959185928106308E-3</v>
      </c>
      <c r="CI582">
        <v>-2.6517650112509727E-3</v>
      </c>
      <c r="CJ582">
        <v>-1.7601024592295289E-3</v>
      </c>
      <c r="CK582">
        <v>-2.1412007045000792E-3</v>
      </c>
      <c r="CL582">
        <v>-1.9701116252690554E-3</v>
      </c>
      <c r="CM582">
        <v>-1.4287432422861457E-3</v>
      </c>
      <c r="CN582">
        <v>-5.7808682322502136E-4</v>
      </c>
      <c r="CO582">
        <v>-2.6930689346045256E-3</v>
      </c>
      <c r="CP582">
        <v>-1.5483960742130876E-3</v>
      </c>
      <c r="CQ582">
        <v>-1.7934618517756462E-3</v>
      </c>
      <c r="CR582">
        <v>-2.4288436397910118E-3</v>
      </c>
      <c r="CS582">
        <v>-2.0325868390500546E-3</v>
      </c>
      <c r="CT582">
        <v>-1.9226089352741838E-3</v>
      </c>
      <c r="CU582">
        <v>0.28871837258338928</v>
      </c>
      <c r="CV582">
        <v>2.7434930801391602</v>
      </c>
      <c r="CW582">
        <v>2.867307186126709</v>
      </c>
      <c r="CX582">
        <v>2.8434417247772217</v>
      </c>
      <c r="CY582">
        <v>2.7937917709350586</v>
      </c>
      <c r="CZ582">
        <v>2.6967206001281738</v>
      </c>
      <c r="DA582">
        <v>0.2495473176240921</v>
      </c>
      <c r="DB582">
        <v>-7.5431510806083679E-2</v>
      </c>
      <c r="DC582">
        <v>-7.0238359272480011E-2</v>
      </c>
      <c r="DD582">
        <v>8.4589876234531403E-2</v>
      </c>
      <c r="DE582">
        <v>8.2734256982803345E-2</v>
      </c>
      <c r="DF582">
        <v>8.335702121257782E-2</v>
      </c>
      <c r="DG582">
        <v>8.5474945604801178E-2</v>
      </c>
      <c r="DH582">
        <v>9.3152150511741638E-2</v>
      </c>
      <c r="DI582">
        <v>0.11228122562170029</v>
      </c>
      <c r="DJ582">
        <v>0.14388245344161987</v>
      </c>
      <c r="DK582">
        <v>0.13579109311103821</v>
      </c>
      <c r="DL582">
        <v>0.13106131553649902</v>
      </c>
      <c r="DM582">
        <v>0.13619571924209595</v>
      </c>
      <c r="DN582">
        <v>0.13545618951320648</v>
      </c>
      <c r="DO582">
        <v>0.13460488617420197</v>
      </c>
      <c r="DP582">
        <v>0.13374598324298859</v>
      </c>
      <c r="DQ582">
        <v>0.13456681370735168</v>
      </c>
      <c r="DR582">
        <v>0.1347576230764389</v>
      </c>
      <c r="DS582">
        <v>0.36551570892333984</v>
      </c>
      <c r="DT582">
        <v>2.8187491893768311</v>
      </c>
      <c r="DU582">
        <v>2.948699951171875</v>
      </c>
      <c r="DV582">
        <v>2.9255588054656982</v>
      </c>
      <c r="DW582">
        <v>2.8750545978546143</v>
      </c>
      <c r="DX582">
        <v>2.7746706008911133</v>
      </c>
      <c r="DY582">
        <v>0.31509986519813538</v>
      </c>
      <c r="DZ582">
        <v>-3.2771725207567215E-2</v>
      </c>
      <c r="EA582">
        <v>-2.9485605657100677E-2</v>
      </c>
      <c r="EB582">
        <v>0.20906384289264679</v>
      </c>
      <c r="EC582">
        <v>0.205802321434021</v>
      </c>
      <c r="ED582">
        <v>0.20717063546180725</v>
      </c>
      <c r="EE582">
        <v>0.21271592378616333</v>
      </c>
      <c r="EF582">
        <v>0.23019036650657654</v>
      </c>
      <c r="EG582">
        <v>0.27748903632164001</v>
      </c>
      <c r="EH582">
        <v>0.35447037220001221</v>
      </c>
      <c r="EI582">
        <v>0.33391472697257996</v>
      </c>
      <c r="EJ582">
        <v>0.32112771272659302</v>
      </c>
      <c r="EK582">
        <v>0.33672904968261719</v>
      </c>
      <c r="EL582">
        <v>0.33326902985572815</v>
      </c>
      <c r="EM582">
        <v>0.33154243230819702</v>
      </c>
      <c r="EN582">
        <v>0.33036080002784729</v>
      </c>
      <c r="EO582">
        <v>0.33179464936256409</v>
      </c>
      <c r="EP582">
        <v>0.33210217952728271</v>
      </c>
      <c r="EQ582">
        <v>0.47639885544776917</v>
      </c>
      <c r="ER582">
        <v>2.9274072647094727</v>
      </c>
      <c r="ES582">
        <v>3.0662181377410889</v>
      </c>
      <c r="ET582">
        <v>3.0441231727600098</v>
      </c>
      <c r="EU582">
        <v>2.9923851490020752</v>
      </c>
      <c r="EV582">
        <v>2.8872177600860596</v>
      </c>
      <c r="EW582">
        <v>0.40974730253219604</v>
      </c>
      <c r="EX582">
        <v>2.8822237625718117E-2</v>
      </c>
      <c r="EY582">
        <v>2.9354900121688843E-2</v>
      </c>
      <c r="EZ582">
        <v>43.229862213134766</v>
      </c>
      <c r="FA582">
        <v>44.524017333984375</v>
      </c>
      <c r="FB582">
        <v>44.155059814453125</v>
      </c>
      <c r="FC582">
        <v>43.997261047363281</v>
      </c>
      <c r="FD582">
        <v>42.962051391601563</v>
      </c>
      <c r="FE582">
        <v>42.518878936767578</v>
      </c>
      <c r="FF582">
        <v>41.34576416015625</v>
      </c>
      <c r="FG582">
        <v>40.302536010742188</v>
      </c>
      <c r="FH582">
        <v>40.178428649902344</v>
      </c>
      <c r="FI582">
        <v>43.166393280029297</v>
      </c>
      <c r="FJ582">
        <v>46.222557067871094</v>
      </c>
      <c r="FK582">
        <v>48.68890380859375</v>
      </c>
      <c r="FL582">
        <v>50.576519012451172</v>
      </c>
      <c r="FM582">
        <v>51.571769714355469</v>
      </c>
      <c r="FN582">
        <v>52.688163757324219</v>
      </c>
      <c r="FO582">
        <v>53.39923095703125</v>
      </c>
      <c r="FP582">
        <v>53.379070281982422</v>
      </c>
      <c r="FQ582">
        <v>51.542770385742187</v>
      </c>
      <c r="FR582">
        <v>47.242027282714844</v>
      </c>
      <c r="FS582">
        <v>44.705112457275391</v>
      </c>
      <c r="FT582">
        <v>42.72894287109375</v>
      </c>
      <c r="FU582">
        <v>40.769428253173828</v>
      </c>
      <c r="FV582">
        <v>39.284870147705078</v>
      </c>
      <c r="FW582">
        <v>39.230045318603516</v>
      </c>
      <c r="FX582">
        <v>91</v>
      </c>
      <c r="FY582">
        <v>2.6821784675121307E-2</v>
      </c>
      <c r="FZ582">
        <v>1</v>
      </c>
      <c r="GA582" s="57" t="s">
        <v>10</v>
      </c>
    </row>
    <row r="583" spans="1:183" x14ac:dyDescent="0.2">
      <c r="A583" t="s">
        <v>242</v>
      </c>
      <c r="B583" t="s">
        <v>246</v>
      </c>
      <c r="C583" t="s">
        <v>218</v>
      </c>
      <c r="D583" t="s">
        <v>47</v>
      </c>
      <c r="E583">
        <v>2016</v>
      </c>
      <c r="F583" t="s">
        <v>220</v>
      </c>
      <c r="G583" t="s">
        <v>245</v>
      </c>
      <c r="H583" s="57" t="s">
        <v>234</v>
      </c>
      <c r="I583">
        <v>102.97</v>
      </c>
      <c r="L583">
        <v>12.223886043587244</v>
      </c>
      <c r="M583">
        <v>12.164694568433813</v>
      </c>
      <c r="N583">
        <v>12.365378795729871</v>
      </c>
      <c r="O583">
        <v>12.766427148699512</v>
      </c>
      <c r="P583">
        <v>13.378196909461389</v>
      </c>
      <c r="Q583">
        <v>14.575736533342161</v>
      </c>
      <c r="R583">
        <v>16.860339684065035</v>
      </c>
      <c r="S583">
        <v>16.552228277176606</v>
      </c>
      <c r="T583">
        <v>16.325574929083011</v>
      </c>
      <c r="U583">
        <v>16.874962465406472</v>
      </c>
      <c r="V583">
        <v>16.803016671271696</v>
      </c>
      <c r="W583">
        <v>16.844877742625872</v>
      </c>
      <c r="X583">
        <v>16.783326549089097</v>
      </c>
      <c r="Y583">
        <v>16.850751528487521</v>
      </c>
      <c r="Z583">
        <v>16.93517184748212</v>
      </c>
      <c r="AA583">
        <v>17.012141868381203</v>
      </c>
      <c r="AB583">
        <v>17.255482118784339</v>
      </c>
      <c r="AC583">
        <v>17.808336992508249</v>
      </c>
      <c r="AD583">
        <v>17.556048766204956</v>
      </c>
      <c r="AE583">
        <v>17.141678290264874</v>
      </c>
      <c r="AF583">
        <v>16.575684315882427</v>
      </c>
      <c r="AG583">
        <v>14.758276671689728</v>
      </c>
      <c r="AH583">
        <v>13.486137008068047</v>
      </c>
      <c r="AI583">
        <v>12.843392261138314</v>
      </c>
      <c r="AJ583">
        <v>-0.21230465173721313</v>
      </c>
      <c r="AK583">
        <v>-0.21080692112445831</v>
      </c>
      <c r="AL583">
        <v>-0.21196247637271881</v>
      </c>
      <c r="AM583">
        <v>-0.21801945567131042</v>
      </c>
      <c r="AN583">
        <v>-0.23371057212352753</v>
      </c>
      <c r="AO583">
        <v>-0.28177142143249512</v>
      </c>
      <c r="AP583">
        <v>-0.35841059684753418</v>
      </c>
      <c r="AQ583">
        <v>-0.33677220344543457</v>
      </c>
      <c r="AR583">
        <v>-0.32228386402130127</v>
      </c>
      <c r="AS583">
        <v>-0.34211519360542297</v>
      </c>
      <c r="AT583">
        <v>-0.33636584877967834</v>
      </c>
      <c r="AU583">
        <v>-0.33512935042381287</v>
      </c>
      <c r="AV583">
        <v>-0.33521848917007446</v>
      </c>
      <c r="AW583">
        <v>-0.33585983514785767</v>
      </c>
      <c r="AX583">
        <v>-0.33594739437103271</v>
      </c>
      <c r="AY583">
        <v>0.10103789716959</v>
      </c>
      <c r="AZ583">
        <v>2.5595788955688477</v>
      </c>
      <c r="BA583">
        <v>2.66839599609375</v>
      </c>
      <c r="BB583">
        <v>2.6427602767944336</v>
      </c>
      <c r="BC583">
        <v>2.595198392868042</v>
      </c>
      <c r="BD583">
        <v>2.5062234401702881</v>
      </c>
      <c r="BE583">
        <v>8.9347340166568756E-2</v>
      </c>
      <c r="BF583">
        <v>-0.17968526482582092</v>
      </c>
      <c r="BG583">
        <v>-0.16983161866664886</v>
      </c>
      <c r="BH583">
        <v>-8.7830692529678345E-2</v>
      </c>
      <c r="BI583">
        <v>-8.7738864123821259E-2</v>
      </c>
      <c r="BJ583">
        <v>-8.8148854672908783E-2</v>
      </c>
      <c r="BK583">
        <v>-9.0778477489948273E-2</v>
      </c>
      <c r="BL583">
        <v>-9.6672356128692627E-2</v>
      </c>
      <c r="BM583">
        <v>-0.11656362563371658</v>
      </c>
      <c r="BN583">
        <v>-0.14782266318798065</v>
      </c>
      <c r="BO583">
        <v>-0.13864856958389282</v>
      </c>
      <c r="BP583">
        <v>-0.13221748173236847</v>
      </c>
      <c r="BQ583">
        <v>-0.14158184826374054</v>
      </c>
      <c r="BR583">
        <v>-0.13855297863483429</v>
      </c>
      <c r="BS583">
        <v>-0.13819180428981781</v>
      </c>
      <c r="BT583">
        <v>-0.13860367238521576</v>
      </c>
      <c r="BU583">
        <v>-0.13863198459148407</v>
      </c>
      <c r="BV583">
        <v>-0.1386028379201889</v>
      </c>
      <c r="BW583">
        <v>0.21192103624343872</v>
      </c>
      <c r="BX583">
        <v>2.6682369709014893</v>
      </c>
      <c r="BY583">
        <v>2.785914421081543</v>
      </c>
      <c r="BZ583">
        <v>2.761324405670166</v>
      </c>
      <c r="CA583">
        <v>2.7125289440155029</v>
      </c>
      <c r="CB583">
        <v>2.6187705993652344</v>
      </c>
      <c r="CC583">
        <v>0.18399478495121002</v>
      </c>
      <c r="CD583">
        <v>-0.11809130012989044</v>
      </c>
      <c r="CE583">
        <v>-0.11099112033843994</v>
      </c>
      <c r="CF583">
        <v>-1.6204090788960457E-3</v>
      </c>
      <c r="CG583">
        <v>-2.5023019406944513E-3</v>
      </c>
      <c r="CH583">
        <v>-2.3959185928106308E-3</v>
      </c>
      <c r="CI583">
        <v>-2.6517650112509727E-3</v>
      </c>
      <c r="CJ583">
        <v>-1.7601024592295289E-3</v>
      </c>
      <c r="CK583">
        <v>-2.1412007045000792E-3</v>
      </c>
      <c r="CL583">
        <v>-1.9701116252690554E-3</v>
      </c>
      <c r="CM583">
        <v>-1.4287432422861457E-3</v>
      </c>
      <c r="CN583">
        <v>-5.7808682322502136E-4</v>
      </c>
      <c r="CO583">
        <v>-2.6930689346045256E-3</v>
      </c>
      <c r="CP583">
        <v>-1.5483960742130876E-3</v>
      </c>
      <c r="CQ583">
        <v>-1.7934618517756462E-3</v>
      </c>
      <c r="CR583">
        <v>-2.4288436397910118E-3</v>
      </c>
      <c r="CS583">
        <v>-2.0325868390500546E-3</v>
      </c>
      <c r="CT583">
        <v>-1.9226089352741838E-3</v>
      </c>
      <c r="CU583">
        <v>0.28871837258338928</v>
      </c>
      <c r="CV583">
        <v>2.7434930801391602</v>
      </c>
      <c r="CW583">
        <v>2.867307186126709</v>
      </c>
      <c r="CX583">
        <v>2.8434417247772217</v>
      </c>
      <c r="CY583">
        <v>2.7937917709350586</v>
      </c>
      <c r="CZ583">
        <v>2.6967206001281738</v>
      </c>
      <c r="DA583">
        <v>0.2495473176240921</v>
      </c>
      <c r="DB583">
        <v>-7.5431510806083679E-2</v>
      </c>
      <c r="DC583">
        <v>-7.0238359272480011E-2</v>
      </c>
      <c r="DD583">
        <v>8.4589876234531403E-2</v>
      </c>
      <c r="DE583">
        <v>8.2734256982803345E-2</v>
      </c>
      <c r="DF583">
        <v>8.335702121257782E-2</v>
      </c>
      <c r="DG583">
        <v>8.5474945604801178E-2</v>
      </c>
      <c r="DH583">
        <v>9.3152150511741638E-2</v>
      </c>
      <c r="DI583">
        <v>0.11228122562170029</v>
      </c>
      <c r="DJ583">
        <v>0.14388245344161987</v>
      </c>
      <c r="DK583">
        <v>0.13579109311103821</v>
      </c>
      <c r="DL583">
        <v>0.13106131553649902</v>
      </c>
      <c r="DM583">
        <v>0.13619571924209595</v>
      </c>
      <c r="DN583">
        <v>0.13545618951320648</v>
      </c>
      <c r="DO583">
        <v>0.13460488617420197</v>
      </c>
      <c r="DP583">
        <v>0.13374598324298859</v>
      </c>
      <c r="DQ583">
        <v>0.13456681370735168</v>
      </c>
      <c r="DR583">
        <v>0.1347576230764389</v>
      </c>
      <c r="DS583">
        <v>0.36551570892333984</v>
      </c>
      <c r="DT583">
        <v>2.8187491893768311</v>
      </c>
      <c r="DU583">
        <v>2.948699951171875</v>
      </c>
      <c r="DV583">
        <v>2.9255588054656982</v>
      </c>
      <c r="DW583">
        <v>2.8750545978546143</v>
      </c>
      <c r="DX583">
        <v>2.7746706008911133</v>
      </c>
      <c r="DY583">
        <v>0.31509986519813538</v>
      </c>
      <c r="DZ583">
        <v>-3.2771725207567215E-2</v>
      </c>
      <c r="EA583">
        <v>-2.9485605657100677E-2</v>
      </c>
      <c r="EB583">
        <v>0.20906384289264679</v>
      </c>
      <c r="EC583">
        <v>0.205802321434021</v>
      </c>
      <c r="ED583">
        <v>0.20717063546180725</v>
      </c>
      <c r="EE583">
        <v>0.21271592378616333</v>
      </c>
      <c r="EF583">
        <v>0.23019036650657654</v>
      </c>
      <c r="EG583">
        <v>0.27748903632164001</v>
      </c>
      <c r="EH583">
        <v>0.35447037220001221</v>
      </c>
      <c r="EI583">
        <v>0.33391472697257996</v>
      </c>
      <c r="EJ583">
        <v>0.32112771272659302</v>
      </c>
      <c r="EK583">
        <v>0.33672904968261719</v>
      </c>
      <c r="EL583">
        <v>0.33326902985572815</v>
      </c>
      <c r="EM583">
        <v>0.33154243230819702</v>
      </c>
      <c r="EN583">
        <v>0.33036080002784729</v>
      </c>
      <c r="EO583">
        <v>0.33179464936256409</v>
      </c>
      <c r="EP583">
        <v>0.33210217952728271</v>
      </c>
      <c r="EQ583">
        <v>0.47639885544776917</v>
      </c>
      <c r="ER583">
        <v>2.9274072647094727</v>
      </c>
      <c r="ES583">
        <v>3.0662181377410889</v>
      </c>
      <c r="ET583">
        <v>3.0441231727600098</v>
      </c>
      <c r="EU583">
        <v>2.9923851490020752</v>
      </c>
      <c r="EV583">
        <v>2.8872177600860596</v>
      </c>
      <c r="EW583">
        <v>0.40974730253219604</v>
      </c>
      <c r="EX583">
        <v>2.8822237625718117E-2</v>
      </c>
      <c r="EY583">
        <v>2.9354900121688843E-2</v>
      </c>
      <c r="EZ583">
        <v>43.229862213134766</v>
      </c>
      <c r="FA583">
        <v>44.524017333984375</v>
      </c>
      <c r="FB583">
        <v>44.155059814453125</v>
      </c>
      <c r="FC583">
        <v>43.997261047363281</v>
      </c>
      <c r="FD583">
        <v>42.962051391601563</v>
      </c>
      <c r="FE583">
        <v>42.518878936767578</v>
      </c>
      <c r="FF583">
        <v>41.34576416015625</v>
      </c>
      <c r="FG583">
        <v>40.302536010742188</v>
      </c>
      <c r="FH583">
        <v>40.178428649902344</v>
      </c>
      <c r="FI583">
        <v>43.166393280029297</v>
      </c>
      <c r="FJ583">
        <v>46.222557067871094</v>
      </c>
      <c r="FK583">
        <v>48.68890380859375</v>
      </c>
      <c r="FL583">
        <v>50.576519012451172</v>
      </c>
      <c r="FM583">
        <v>51.571769714355469</v>
      </c>
      <c r="FN583">
        <v>52.688163757324219</v>
      </c>
      <c r="FO583">
        <v>53.39923095703125</v>
      </c>
      <c r="FP583">
        <v>53.379070281982422</v>
      </c>
      <c r="FQ583">
        <v>51.542770385742187</v>
      </c>
      <c r="FR583">
        <v>47.242027282714844</v>
      </c>
      <c r="FS583">
        <v>44.705112457275391</v>
      </c>
      <c r="FT583">
        <v>42.72894287109375</v>
      </c>
      <c r="FU583">
        <v>40.769428253173828</v>
      </c>
      <c r="FV583">
        <v>39.284870147705078</v>
      </c>
      <c r="FW583">
        <v>39.230045318603516</v>
      </c>
      <c r="FX583">
        <v>91</v>
      </c>
      <c r="FY583">
        <v>2.6821784675121307E-2</v>
      </c>
      <c r="FZ583">
        <v>1</v>
      </c>
      <c r="GA583" s="57" t="s">
        <v>10</v>
      </c>
    </row>
    <row r="584" spans="1:183" x14ac:dyDescent="0.2">
      <c r="A584" t="s">
        <v>242</v>
      </c>
      <c r="B584" t="s">
        <v>246</v>
      </c>
      <c r="C584" t="s">
        <v>218</v>
      </c>
      <c r="D584" t="s">
        <v>11</v>
      </c>
      <c r="E584">
        <v>2014</v>
      </c>
      <c r="F584" t="s">
        <v>220</v>
      </c>
      <c r="G584" t="s">
        <v>245</v>
      </c>
      <c r="H584" s="57" t="s">
        <v>234</v>
      </c>
      <c r="I584">
        <v>156.55000000000001</v>
      </c>
      <c r="L584">
        <v>16.273437187879811</v>
      </c>
      <c r="M584">
        <v>15.875434830175234</v>
      </c>
      <c r="N584">
        <v>16.02496157407845</v>
      </c>
      <c r="O584">
        <v>16.408593927338039</v>
      </c>
      <c r="P584">
        <v>17.038443598547733</v>
      </c>
      <c r="Q584">
        <v>18.393308508734073</v>
      </c>
      <c r="R584">
        <v>21.48548028952548</v>
      </c>
      <c r="S584">
        <v>21.65720100960618</v>
      </c>
      <c r="T584">
        <v>23.215148593783699</v>
      </c>
      <c r="U584">
        <v>24.656175156373607</v>
      </c>
      <c r="V584">
        <v>25.372918908403598</v>
      </c>
      <c r="W584">
        <v>26.034194610636323</v>
      </c>
      <c r="X584">
        <v>26.468997617480994</v>
      </c>
      <c r="Y584">
        <v>26.82657350866484</v>
      </c>
      <c r="Z584">
        <v>27.194319348993091</v>
      </c>
      <c r="AA584">
        <v>27.348471033870087</v>
      </c>
      <c r="AB584">
        <v>27.358012219989021</v>
      </c>
      <c r="AC584">
        <v>27.130760911060694</v>
      </c>
      <c r="AD584">
        <v>26.523253673475509</v>
      </c>
      <c r="AE584">
        <v>25.619203623243145</v>
      </c>
      <c r="AF584">
        <v>24.989109176718408</v>
      </c>
      <c r="AG584">
        <v>23.298537089762149</v>
      </c>
      <c r="AH584">
        <v>19.413741240634664</v>
      </c>
      <c r="AI584">
        <v>17.938722121105386</v>
      </c>
      <c r="AJ584">
        <v>-0.42134639620780945</v>
      </c>
      <c r="AK584">
        <v>-0.40984058380126953</v>
      </c>
      <c r="AL584">
        <v>-0.40396705269813538</v>
      </c>
      <c r="AM584">
        <v>-0.40316933393478394</v>
      </c>
      <c r="AN584">
        <v>-0.41470801830291748</v>
      </c>
      <c r="AO584">
        <v>-0.49428313970565796</v>
      </c>
      <c r="AP584">
        <v>-0.55507832765579224</v>
      </c>
      <c r="AQ584">
        <v>-0.55746465921401978</v>
      </c>
      <c r="AR584">
        <v>-0.64112812280654907</v>
      </c>
      <c r="AS584">
        <v>-0.70867162942886353</v>
      </c>
      <c r="AT584">
        <v>-0.73190885782241821</v>
      </c>
      <c r="AU584">
        <v>-0.75555747747421265</v>
      </c>
      <c r="AV584">
        <v>0.20376482605934143</v>
      </c>
      <c r="AW584">
        <v>4.0179147720336914</v>
      </c>
      <c r="AX584">
        <v>4.070136547088623</v>
      </c>
      <c r="AY584">
        <v>4.0875434875488281</v>
      </c>
      <c r="AZ584">
        <v>4.0933470726013184</v>
      </c>
      <c r="BA584">
        <v>4.084406852722168</v>
      </c>
      <c r="BB584">
        <v>0.14438474178314209</v>
      </c>
      <c r="BC584">
        <v>-0.73991918563842773</v>
      </c>
      <c r="BD584">
        <v>-0.68755567073822021</v>
      </c>
      <c r="BE584">
        <v>-0.62138396501541138</v>
      </c>
      <c r="BF584">
        <v>-0.49968287348747253</v>
      </c>
      <c r="BG584">
        <v>-0.4574451744556427</v>
      </c>
      <c r="BH584">
        <v>-0.1845543384552002</v>
      </c>
      <c r="BI584">
        <v>-0.17957489192485809</v>
      </c>
      <c r="BJ584">
        <v>-0.17685569822788239</v>
      </c>
      <c r="BK584">
        <v>-0.17619110643863678</v>
      </c>
      <c r="BL584">
        <v>-0.17893658578395844</v>
      </c>
      <c r="BM584">
        <v>-0.2066752016544342</v>
      </c>
      <c r="BN584">
        <v>-0.2277941107749939</v>
      </c>
      <c r="BO584">
        <v>-0.22447621822357178</v>
      </c>
      <c r="BP584">
        <v>-0.2523149847984314</v>
      </c>
      <c r="BQ584">
        <v>-0.2766265869140625</v>
      </c>
      <c r="BR584">
        <v>-0.2842538058757782</v>
      </c>
      <c r="BS584">
        <v>-0.29342809319496155</v>
      </c>
      <c r="BT584">
        <v>0.37186694145202637</v>
      </c>
      <c r="BU584">
        <v>4.219451904296875</v>
      </c>
      <c r="BV584">
        <v>4.2731404304504395</v>
      </c>
      <c r="BW584">
        <v>4.2913885116577148</v>
      </c>
      <c r="BX584">
        <v>4.2988729476928711</v>
      </c>
      <c r="BY584">
        <v>4.2922601699829102</v>
      </c>
      <c r="BZ584">
        <v>0.32735827565193176</v>
      </c>
      <c r="CA584">
        <v>-0.55948877334594727</v>
      </c>
      <c r="CB584">
        <v>-0.51839089393615723</v>
      </c>
      <c r="CC584">
        <v>-0.46473151445388794</v>
      </c>
      <c r="CD584">
        <v>-0.37101864814758301</v>
      </c>
      <c r="CE584">
        <v>-0.33874443173408508</v>
      </c>
      <c r="CF584">
        <v>-2.055288664996624E-2</v>
      </c>
      <c r="CG584">
        <v>-2.0093558356165886E-2</v>
      </c>
      <c r="CH584">
        <v>-1.955907791852951E-2</v>
      </c>
      <c r="CI584">
        <v>-1.898667961359024E-2</v>
      </c>
      <c r="CJ584">
        <v>-1.5642024576663971E-2</v>
      </c>
      <c r="CK584">
        <v>-7.4788215570151806E-3</v>
      </c>
      <c r="CL584">
        <v>-1.118034590035677E-3</v>
      </c>
      <c r="CM584">
        <v>6.1505381017923355E-3</v>
      </c>
      <c r="CN584">
        <v>1.697579026222229E-2</v>
      </c>
      <c r="CO584">
        <v>2.2606480866670609E-2</v>
      </c>
      <c r="CP584">
        <v>2.5790700688958168E-2</v>
      </c>
      <c r="CQ584">
        <v>2.664133720099926E-2</v>
      </c>
      <c r="CR584">
        <v>0.48829394578933716</v>
      </c>
      <c r="CS584">
        <v>4.3590354919433594</v>
      </c>
      <c r="CT584">
        <v>4.4137401580810547</v>
      </c>
      <c r="CU584">
        <v>4.4325709342956543</v>
      </c>
      <c r="CV584">
        <v>4.4412193298339844</v>
      </c>
      <c r="CW584">
        <v>4.43621826171875</v>
      </c>
      <c r="CX584">
        <v>0.45408520102500916</v>
      </c>
      <c r="CY584">
        <v>-0.43452319502830505</v>
      </c>
      <c r="CZ584">
        <v>-0.40122786164283752</v>
      </c>
      <c r="DA584">
        <v>-0.35623452067375183</v>
      </c>
      <c r="DB584">
        <v>-0.28190621733665466</v>
      </c>
      <c r="DC584">
        <v>-0.25653266906738281</v>
      </c>
      <c r="DD584">
        <v>0.14344856142997742</v>
      </c>
      <c r="DE584">
        <v>0.13938777148723602</v>
      </c>
      <c r="DF584">
        <v>0.13773754239082336</v>
      </c>
      <c r="DG584">
        <v>0.1382177472114563</v>
      </c>
      <c r="DH584">
        <v>0.14765253663063049</v>
      </c>
      <c r="DI584">
        <v>0.19171756505966187</v>
      </c>
      <c r="DJ584">
        <v>0.22555804252624512</v>
      </c>
      <c r="DK584">
        <v>0.23677730560302734</v>
      </c>
      <c r="DL584">
        <v>0.28626656532287598</v>
      </c>
      <c r="DM584">
        <v>0.32183957099914551</v>
      </c>
      <c r="DN584">
        <v>0.33583521842956543</v>
      </c>
      <c r="DO584">
        <v>0.34671077132225037</v>
      </c>
      <c r="DP584">
        <v>0.60472095012664795</v>
      </c>
      <c r="DQ584">
        <v>4.498619556427002</v>
      </c>
      <c r="DR584">
        <v>4.5543398857116699</v>
      </c>
      <c r="DS584">
        <v>4.5737533569335938</v>
      </c>
      <c r="DT584">
        <v>4.5835661888122559</v>
      </c>
      <c r="DU584">
        <v>4.580176830291748</v>
      </c>
      <c r="DV584">
        <v>0.58081209659576416</v>
      </c>
      <c r="DW584">
        <v>-0.30955764651298523</v>
      </c>
      <c r="DX584">
        <v>-0.28406482934951782</v>
      </c>
      <c r="DY584">
        <v>-0.24773751199245453</v>
      </c>
      <c r="DZ584">
        <v>-0.19279378652572632</v>
      </c>
      <c r="EA584">
        <v>-0.17432090640068054</v>
      </c>
      <c r="EB584">
        <v>0.38024061918258667</v>
      </c>
      <c r="EC584">
        <v>0.36965346336364746</v>
      </c>
      <c r="ED584">
        <v>0.36484888195991516</v>
      </c>
      <c r="EE584">
        <v>0.36519598960876465</v>
      </c>
      <c r="EF584">
        <v>0.38342395424842834</v>
      </c>
      <c r="EG584">
        <v>0.47932550311088562</v>
      </c>
      <c r="EH584">
        <v>0.55284225940704346</v>
      </c>
      <c r="EI584">
        <v>0.56976574659347534</v>
      </c>
      <c r="EJ584">
        <v>0.67507970333099365</v>
      </c>
      <c r="EK584">
        <v>0.75388461351394653</v>
      </c>
      <c r="EL584">
        <v>0.78349024057388306</v>
      </c>
      <c r="EM584">
        <v>0.80884015560150146</v>
      </c>
      <c r="EN584">
        <v>0.77282309532165527</v>
      </c>
      <c r="EO584">
        <v>4.7001566886901855</v>
      </c>
      <c r="EP584">
        <v>4.7573432922363281</v>
      </c>
      <c r="EQ584">
        <v>4.7775983810424805</v>
      </c>
      <c r="ER584">
        <v>4.7890920639038086</v>
      </c>
      <c r="ES584">
        <v>4.7880301475524902</v>
      </c>
      <c r="ET584">
        <v>0.76378566026687622</v>
      </c>
      <c r="EU584">
        <v>-0.12912721931934357</v>
      </c>
      <c r="EV584">
        <v>-0.11490003764629364</v>
      </c>
      <c r="EW584">
        <v>-9.1085083782672882E-2</v>
      </c>
      <c r="EX584">
        <v>-6.4129568636417389E-2</v>
      </c>
      <c r="EY584">
        <v>-5.562017485499382E-2</v>
      </c>
      <c r="EZ584">
        <v>64.167266845703125</v>
      </c>
      <c r="FA584">
        <v>62.807376861572266</v>
      </c>
      <c r="FB584">
        <v>61.369731903076172</v>
      </c>
      <c r="FC584">
        <v>60.677078247070313</v>
      </c>
      <c r="FD584">
        <v>59.865253448486328</v>
      </c>
      <c r="FE584">
        <v>59.108905792236328</v>
      </c>
      <c r="FF584">
        <v>59.936576843261719</v>
      </c>
      <c r="FG584">
        <v>64.898513793945313</v>
      </c>
      <c r="FH584">
        <v>71.802986145019531</v>
      </c>
      <c r="FI584">
        <v>76.917503356933594</v>
      </c>
      <c r="FJ584">
        <v>80.89190673828125</v>
      </c>
      <c r="FK584">
        <v>83.172195434570313</v>
      </c>
      <c r="FL584">
        <v>84.490081787109375</v>
      </c>
      <c r="FM584">
        <v>85.418388366699219</v>
      </c>
      <c r="FN584">
        <v>86.593704223632813</v>
      </c>
      <c r="FO584">
        <v>87.157577514648438</v>
      </c>
      <c r="FP584">
        <v>86.822349548339844</v>
      </c>
      <c r="FQ584">
        <v>84.908050537109375</v>
      </c>
      <c r="FR584">
        <v>82.338294982910156</v>
      </c>
      <c r="FS584">
        <v>78.899185180664063</v>
      </c>
      <c r="FT584">
        <v>75.175590515136719</v>
      </c>
      <c r="FU584">
        <v>72.545219421386719</v>
      </c>
      <c r="FV584">
        <v>69.931388854980469</v>
      </c>
      <c r="FW584">
        <v>68.199531555175781</v>
      </c>
      <c r="FX584">
        <v>91</v>
      </c>
      <c r="FY584">
        <v>2.6821784675121307E-2</v>
      </c>
      <c r="FZ584">
        <v>1</v>
      </c>
      <c r="GA584" s="57" t="s">
        <v>10</v>
      </c>
    </row>
    <row r="585" spans="1:183" x14ac:dyDescent="0.2">
      <c r="A585" t="s">
        <v>242</v>
      </c>
      <c r="B585" t="s">
        <v>246</v>
      </c>
      <c r="C585" t="s">
        <v>218</v>
      </c>
      <c r="D585" t="s">
        <v>11</v>
      </c>
      <c r="E585">
        <v>2015</v>
      </c>
      <c r="F585" t="s">
        <v>220</v>
      </c>
      <c r="G585" t="s">
        <v>245</v>
      </c>
      <c r="H585" s="57" t="s">
        <v>234</v>
      </c>
      <c r="I585">
        <v>156.55000000000001</v>
      </c>
      <c r="L585">
        <v>16.273437187879811</v>
      </c>
      <c r="M585">
        <v>15.875434830175234</v>
      </c>
      <c r="N585">
        <v>16.02496157407845</v>
      </c>
      <c r="O585">
        <v>16.408593927338039</v>
      </c>
      <c r="P585">
        <v>17.038443598547733</v>
      </c>
      <c r="Q585">
        <v>18.393308508734073</v>
      </c>
      <c r="R585">
        <v>21.48548028952548</v>
      </c>
      <c r="S585">
        <v>21.65720100960618</v>
      </c>
      <c r="T585">
        <v>23.215148593783699</v>
      </c>
      <c r="U585">
        <v>24.656175156373607</v>
      </c>
      <c r="V585">
        <v>25.372918908403598</v>
      </c>
      <c r="W585">
        <v>26.034194610636323</v>
      </c>
      <c r="X585">
        <v>26.468997617480994</v>
      </c>
      <c r="Y585">
        <v>26.82657350866484</v>
      </c>
      <c r="Z585">
        <v>27.194319348993091</v>
      </c>
      <c r="AA585">
        <v>27.348471033870087</v>
      </c>
      <c r="AB585">
        <v>27.358012219989021</v>
      </c>
      <c r="AC585">
        <v>27.130760911060694</v>
      </c>
      <c r="AD585">
        <v>26.523253673475509</v>
      </c>
      <c r="AE585">
        <v>25.619203623243145</v>
      </c>
      <c r="AF585">
        <v>24.989109176718408</v>
      </c>
      <c r="AG585">
        <v>23.298537089762149</v>
      </c>
      <c r="AH585">
        <v>19.413741240634664</v>
      </c>
      <c r="AI585">
        <v>17.938722121105386</v>
      </c>
      <c r="AJ585">
        <v>-0.42134639620780945</v>
      </c>
      <c r="AK585">
        <v>-0.40984058380126953</v>
      </c>
      <c r="AL585">
        <v>-0.40396705269813538</v>
      </c>
      <c r="AM585">
        <v>-0.40316933393478394</v>
      </c>
      <c r="AN585">
        <v>-0.41470801830291748</v>
      </c>
      <c r="AO585">
        <v>-0.49428313970565796</v>
      </c>
      <c r="AP585">
        <v>-0.55507832765579224</v>
      </c>
      <c r="AQ585">
        <v>-0.55746465921401978</v>
      </c>
      <c r="AR585">
        <v>-0.64112812280654907</v>
      </c>
      <c r="AS585">
        <v>-0.70867162942886353</v>
      </c>
      <c r="AT585">
        <v>-0.73190885782241821</v>
      </c>
      <c r="AU585">
        <v>-0.75555747747421265</v>
      </c>
      <c r="AV585">
        <v>0.20376482605934143</v>
      </c>
      <c r="AW585">
        <v>4.0179147720336914</v>
      </c>
      <c r="AX585">
        <v>4.070136547088623</v>
      </c>
      <c r="AY585">
        <v>4.0875434875488281</v>
      </c>
      <c r="AZ585">
        <v>4.0933470726013184</v>
      </c>
      <c r="BA585">
        <v>4.084406852722168</v>
      </c>
      <c r="BB585">
        <v>0.14438474178314209</v>
      </c>
      <c r="BC585">
        <v>-0.73991918563842773</v>
      </c>
      <c r="BD585">
        <v>-0.68755567073822021</v>
      </c>
      <c r="BE585">
        <v>-0.62138396501541138</v>
      </c>
      <c r="BF585">
        <v>-0.49968287348747253</v>
      </c>
      <c r="BG585">
        <v>-0.4574451744556427</v>
      </c>
      <c r="BH585">
        <v>-0.1845543384552002</v>
      </c>
      <c r="BI585">
        <v>-0.17957489192485809</v>
      </c>
      <c r="BJ585">
        <v>-0.17685569822788239</v>
      </c>
      <c r="BK585">
        <v>-0.17619110643863678</v>
      </c>
      <c r="BL585">
        <v>-0.17893658578395844</v>
      </c>
      <c r="BM585">
        <v>-0.2066752016544342</v>
      </c>
      <c r="BN585">
        <v>-0.2277941107749939</v>
      </c>
      <c r="BO585">
        <v>-0.22447621822357178</v>
      </c>
      <c r="BP585">
        <v>-0.2523149847984314</v>
      </c>
      <c r="BQ585">
        <v>-0.2766265869140625</v>
      </c>
      <c r="BR585">
        <v>-0.2842538058757782</v>
      </c>
      <c r="BS585">
        <v>-0.29342809319496155</v>
      </c>
      <c r="BT585">
        <v>0.37186694145202637</v>
      </c>
      <c r="BU585">
        <v>4.219451904296875</v>
      </c>
      <c r="BV585">
        <v>4.2731404304504395</v>
      </c>
      <c r="BW585">
        <v>4.2913885116577148</v>
      </c>
      <c r="BX585">
        <v>4.2988729476928711</v>
      </c>
      <c r="BY585">
        <v>4.2922601699829102</v>
      </c>
      <c r="BZ585">
        <v>0.32735827565193176</v>
      </c>
      <c r="CA585">
        <v>-0.55948877334594727</v>
      </c>
      <c r="CB585">
        <v>-0.51839089393615723</v>
      </c>
      <c r="CC585">
        <v>-0.46473151445388794</v>
      </c>
      <c r="CD585">
        <v>-0.37101864814758301</v>
      </c>
      <c r="CE585">
        <v>-0.33874443173408508</v>
      </c>
      <c r="CF585">
        <v>-2.055288664996624E-2</v>
      </c>
      <c r="CG585">
        <v>-2.0093558356165886E-2</v>
      </c>
      <c r="CH585">
        <v>-1.955907791852951E-2</v>
      </c>
      <c r="CI585">
        <v>-1.898667961359024E-2</v>
      </c>
      <c r="CJ585">
        <v>-1.5642024576663971E-2</v>
      </c>
      <c r="CK585">
        <v>-7.4788215570151806E-3</v>
      </c>
      <c r="CL585">
        <v>-1.118034590035677E-3</v>
      </c>
      <c r="CM585">
        <v>6.1505381017923355E-3</v>
      </c>
      <c r="CN585">
        <v>1.697579026222229E-2</v>
      </c>
      <c r="CO585">
        <v>2.2606480866670609E-2</v>
      </c>
      <c r="CP585">
        <v>2.5790700688958168E-2</v>
      </c>
      <c r="CQ585">
        <v>2.664133720099926E-2</v>
      </c>
      <c r="CR585">
        <v>0.48829394578933716</v>
      </c>
      <c r="CS585">
        <v>4.3590354919433594</v>
      </c>
      <c r="CT585">
        <v>4.4137401580810547</v>
      </c>
      <c r="CU585">
        <v>4.4325709342956543</v>
      </c>
      <c r="CV585">
        <v>4.4412193298339844</v>
      </c>
      <c r="CW585">
        <v>4.43621826171875</v>
      </c>
      <c r="CX585">
        <v>0.45408520102500916</v>
      </c>
      <c r="CY585">
        <v>-0.43452319502830505</v>
      </c>
      <c r="CZ585">
        <v>-0.40122786164283752</v>
      </c>
      <c r="DA585">
        <v>-0.35623452067375183</v>
      </c>
      <c r="DB585">
        <v>-0.28190621733665466</v>
      </c>
      <c r="DC585">
        <v>-0.25653266906738281</v>
      </c>
      <c r="DD585">
        <v>0.14344856142997742</v>
      </c>
      <c r="DE585">
        <v>0.13938777148723602</v>
      </c>
      <c r="DF585">
        <v>0.13773754239082336</v>
      </c>
      <c r="DG585">
        <v>0.1382177472114563</v>
      </c>
      <c r="DH585">
        <v>0.14765253663063049</v>
      </c>
      <c r="DI585">
        <v>0.19171756505966187</v>
      </c>
      <c r="DJ585">
        <v>0.22555804252624512</v>
      </c>
      <c r="DK585">
        <v>0.23677730560302734</v>
      </c>
      <c r="DL585">
        <v>0.28626656532287598</v>
      </c>
      <c r="DM585">
        <v>0.32183957099914551</v>
      </c>
      <c r="DN585">
        <v>0.33583521842956543</v>
      </c>
      <c r="DO585">
        <v>0.34671077132225037</v>
      </c>
      <c r="DP585">
        <v>0.60472095012664795</v>
      </c>
      <c r="DQ585">
        <v>4.498619556427002</v>
      </c>
      <c r="DR585">
        <v>4.5543398857116699</v>
      </c>
      <c r="DS585">
        <v>4.5737533569335938</v>
      </c>
      <c r="DT585">
        <v>4.5835661888122559</v>
      </c>
      <c r="DU585">
        <v>4.580176830291748</v>
      </c>
      <c r="DV585">
        <v>0.58081209659576416</v>
      </c>
      <c r="DW585">
        <v>-0.30955764651298523</v>
      </c>
      <c r="DX585">
        <v>-0.28406482934951782</v>
      </c>
      <c r="DY585">
        <v>-0.24773751199245453</v>
      </c>
      <c r="DZ585">
        <v>-0.19279378652572632</v>
      </c>
      <c r="EA585">
        <v>-0.17432090640068054</v>
      </c>
      <c r="EB585">
        <v>0.38024061918258667</v>
      </c>
      <c r="EC585">
        <v>0.36965346336364746</v>
      </c>
      <c r="ED585">
        <v>0.36484888195991516</v>
      </c>
      <c r="EE585">
        <v>0.36519598960876465</v>
      </c>
      <c r="EF585">
        <v>0.38342395424842834</v>
      </c>
      <c r="EG585">
        <v>0.47932550311088562</v>
      </c>
      <c r="EH585">
        <v>0.55284225940704346</v>
      </c>
      <c r="EI585">
        <v>0.56976574659347534</v>
      </c>
      <c r="EJ585">
        <v>0.67507970333099365</v>
      </c>
      <c r="EK585">
        <v>0.75388461351394653</v>
      </c>
      <c r="EL585">
        <v>0.78349024057388306</v>
      </c>
      <c r="EM585">
        <v>0.80884015560150146</v>
      </c>
      <c r="EN585">
        <v>0.77282309532165527</v>
      </c>
      <c r="EO585">
        <v>4.7001566886901855</v>
      </c>
      <c r="EP585">
        <v>4.7573432922363281</v>
      </c>
      <c r="EQ585">
        <v>4.7775983810424805</v>
      </c>
      <c r="ER585">
        <v>4.7890920639038086</v>
      </c>
      <c r="ES585">
        <v>4.7880301475524902</v>
      </c>
      <c r="ET585">
        <v>0.76378566026687622</v>
      </c>
      <c r="EU585">
        <v>-0.12912721931934357</v>
      </c>
      <c r="EV585">
        <v>-0.11490003764629364</v>
      </c>
      <c r="EW585">
        <v>-9.1085083782672882E-2</v>
      </c>
      <c r="EX585">
        <v>-6.4129568636417389E-2</v>
      </c>
      <c r="EY585">
        <v>-5.562017485499382E-2</v>
      </c>
      <c r="EZ585">
        <v>64.167266845703125</v>
      </c>
      <c r="FA585">
        <v>62.807376861572266</v>
      </c>
      <c r="FB585">
        <v>61.369731903076172</v>
      </c>
      <c r="FC585">
        <v>60.677078247070313</v>
      </c>
      <c r="FD585">
        <v>59.865253448486328</v>
      </c>
      <c r="FE585">
        <v>59.108905792236328</v>
      </c>
      <c r="FF585">
        <v>59.936576843261719</v>
      </c>
      <c r="FG585">
        <v>64.898513793945313</v>
      </c>
      <c r="FH585">
        <v>71.802986145019531</v>
      </c>
      <c r="FI585">
        <v>76.917503356933594</v>
      </c>
      <c r="FJ585">
        <v>80.89190673828125</v>
      </c>
      <c r="FK585">
        <v>83.172195434570313</v>
      </c>
      <c r="FL585">
        <v>84.490081787109375</v>
      </c>
      <c r="FM585">
        <v>85.418388366699219</v>
      </c>
      <c r="FN585">
        <v>86.593704223632813</v>
      </c>
      <c r="FO585">
        <v>87.157577514648438</v>
      </c>
      <c r="FP585">
        <v>86.822349548339844</v>
      </c>
      <c r="FQ585">
        <v>84.908050537109375</v>
      </c>
      <c r="FR585">
        <v>82.338294982910156</v>
      </c>
      <c r="FS585">
        <v>78.899185180664063</v>
      </c>
      <c r="FT585">
        <v>75.175590515136719</v>
      </c>
      <c r="FU585">
        <v>72.545219421386719</v>
      </c>
      <c r="FV585">
        <v>69.931388854980469</v>
      </c>
      <c r="FW585">
        <v>68.199531555175781</v>
      </c>
      <c r="FX585">
        <v>91</v>
      </c>
      <c r="FY585">
        <v>2.6821784675121307E-2</v>
      </c>
      <c r="FZ585">
        <v>1</v>
      </c>
      <c r="GA585" s="57" t="s">
        <v>10</v>
      </c>
    </row>
    <row r="586" spans="1:183" x14ac:dyDescent="0.2">
      <c r="A586" t="s">
        <v>242</v>
      </c>
      <c r="B586" t="s">
        <v>246</v>
      </c>
      <c r="C586" t="s">
        <v>218</v>
      </c>
      <c r="D586" t="s">
        <v>11</v>
      </c>
      <c r="E586">
        <v>2016</v>
      </c>
      <c r="F586" t="s">
        <v>220</v>
      </c>
      <c r="G586" t="s">
        <v>245</v>
      </c>
      <c r="H586" s="57" t="s">
        <v>234</v>
      </c>
      <c r="I586">
        <v>156.55000000000001</v>
      </c>
      <c r="L586">
        <v>16.273437187879811</v>
      </c>
      <c r="M586">
        <v>15.875434830175234</v>
      </c>
      <c r="N586">
        <v>16.02496157407845</v>
      </c>
      <c r="O586">
        <v>16.408593927338039</v>
      </c>
      <c r="P586">
        <v>17.038443598547733</v>
      </c>
      <c r="Q586">
        <v>18.393308508734073</v>
      </c>
      <c r="R586">
        <v>21.48548028952548</v>
      </c>
      <c r="S586">
        <v>21.65720100960618</v>
      </c>
      <c r="T586">
        <v>23.215148593783699</v>
      </c>
      <c r="U586">
        <v>24.656175156373607</v>
      </c>
      <c r="V586">
        <v>25.372918908403598</v>
      </c>
      <c r="W586">
        <v>26.034194610636323</v>
      </c>
      <c r="X586">
        <v>26.468997617480994</v>
      </c>
      <c r="Y586">
        <v>26.82657350866484</v>
      </c>
      <c r="Z586">
        <v>27.194319348993091</v>
      </c>
      <c r="AA586">
        <v>27.348471033870087</v>
      </c>
      <c r="AB586">
        <v>27.358012219989021</v>
      </c>
      <c r="AC586">
        <v>27.130760911060694</v>
      </c>
      <c r="AD586">
        <v>26.523253673475509</v>
      </c>
      <c r="AE586">
        <v>25.619203623243145</v>
      </c>
      <c r="AF586">
        <v>24.989109176718408</v>
      </c>
      <c r="AG586">
        <v>23.298537089762149</v>
      </c>
      <c r="AH586">
        <v>19.413741240634664</v>
      </c>
      <c r="AI586">
        <v>17.938722121105386</v>
      </c>
      <c r="AJ586">
        <v>-0.42134639620780945</v>
      </c>
      <c r="AK586">
        <v>-0.40984058380126953</v>
      </c>
      <c r="AL586">
        <v>-0.40396705269813538</v>
      </c>
      <c r="AM586">
        <v>-0.40316933393478394</v>
      </c>
      <c r="AN586">
        <v>-0.41470801830291748</v>
      </c>
      <c r="AO586">
        <v>-0.49428313970565796</v>
      </c>
      <c r="AP586">
        <v>-0.55507832765579224</v>
      </c>
      <c r="AQ586">
        <v>-0.55746465921401978</v>
      </c>
      <c r="AR586">
        <v>-0.64112812280654907</v>
      </c>
      <c r="AS586">
        <v>-0.70867162942886353</v>
      </c>
      <c r="AT586">
        <v>-0.73190885782241821</v>
      </c>
      <c r="AU586">
        <v>-0.75555747747421265</v>
      </c>
      <c r="AV586">
        <v>0.20376482605934143</v>
      </c>
      <c r="AW586">
        <v>4.0179147720336914</v>
      </c>
      <c r="AX586">
        <v>4.070136547088623</v>
      </c>
      <c r="AY586">
        <v>4.0875434875488281</v>
      </c>
      <c r="AZ586">
        <v>4.0933470726013184</v>
      </c>
      <c r="BA586">
        <v>4.084406852722168</v>
      </c>
      <c r="BB586">
        <v>0.14438474178314209</v>
      </c>
      <c r="BC586">
        <v>-0.73991918563842773</v>
      </c>
      <c r="BD586">
        <v>-0.68755567073822021</v>
      </c>
      <c r="BE586">
        <v>-0.62138396501541138</v>
      </c>
      <c r="BF586">
        <v>-0.49968287348747253</v>
      </c>
      <c r="BG586">
        <v>-0.4574451744556427</v>
      </c>
      <c r="BH586">
        <v>-0.1845543384552002</v>
      </c>
      <c r="BI586">
        <v>-0.17957489192485809</v>
      </c>
      <c r="BJ586">
        <v>-0.17685569822788239</v>
      </c>
      <c r="BK586">
        <v>-0.17619110643863678</v>
      </c>
      <c r="BL586">
        <v>-0.17893658578395844</v>
      </c>
      <c r="BM586">
        <v>-0.2066752016544342</v>
      </c>
      <c r="BN586">
        <v>-0.2277941107749939</v>
      </c>
      <c r="BO586">
        <v>-0.22447621822357178</v>
      </c>
      <c r="BP586">
        <v>-0.2523149847984314</v>
      </c>
      <c r="BQ586">
        <v>-0.2766265869140625</v>
      </c>
      <c r="BR586">
        <v>-0.2842538058757782</v>
      </c>
      <c r="BS586">
        <v>-0.29342809319496155</v>
      </c>
      <c r="BT586">
        <v>0.37186694145202637</v>
      </c>
      <c r="BU586">
        <v>4.219451904296875</v>
      </c>
      <c r="BV586">
        <v>4.2731404304504395</v>
      </c>
      <c r="BW586">
        <v>4.2913885116577148</v>
      </c>
      <c r="BX586">
        <v>4.2988729476928711</v>
      </c>
      <c r="BY586">
        <v>4.2922601699829102</v>
      </c>
      <c r="BZ586">
        <v>0.32735827565193176</v>
      </c>
      <c r="CA586">
        <v>-0.55948877334594727</v>
      </c>
      <c r="CB586">
        <v>-0.51839089393615723</v>
      </c>
      <c r="CC586">
        <v>-0.46473151445388794</v>
      </c>
      <c r="CD586">
        <v>-0.37101864814758301</v>
      </c>
      <c r="CE586">
        <v>-0.33874443173408508</v>
      </c>
      <c r="CF586">
        <v>-2.055288664996624E-2</v>
      </c>
      <c r="CG586">
        <v>-2.0093558356165886E-2</v>
      </c>
      <c r="CH586">
        <v>-1.955907791852951E-2</v>
      </c>
      <c r="CI586">
        <v>-1.898667961359024E-2</v>
      </c>
      <c r="CJ586">
        <v>-1.5642024576663971E-2</v>
      </c>
      <c r="CK586">
        <v>-7.4788215570151806E-3</v>
      </c>
      <c r="CL586">
        <v>-1.118034590035677E-3</v>
      </c>
      <c r="CM586">
        <v>6.1505381017923355E-3</v>
      </c>
      <c r="CN586">
        <v>1.697579026222229E-2</v>
      </c>
      <c r="CO586">
        <v>2.2606480866670609E-2</v>
      </c>
      <c r="CP586">
        <v>2.5790700688958168E-2</v>
      </c>
      <c r="CQ586">
        <v>2.664133720099926E-2</v>
      </c>
      <c r="CR586">
        <v>0.48829394578933716</v>
      </c>
      <c r="CS586">
        <v>4.3590354919433594</v>
      </c>
      <c r="CT586">
        <v>4.4137401580810547</v>
      </c>
      <c r="CU586">
        <v>4.4325709342956543</v>
      </c>
      <c r="CV586">
        <v>4.4412193298339844</v>
      </c>
      <c r="CW586">
        <v>4.43621826171875</v>
      </c>
      <c r="CX586">
        <v>0.45408520102500916</v>
      </c>
      <c r="CY586">
        <v>-0.43452319502830505</v>
      </c>
      <c r="CZ586">
        <v>-0.40122786164283752</v>
      </c>
      <c r="DA586">
        <v>-0.35623452067375183</v>
      </c>
      <c r="DB586">
        <v>-0.28190621733665466</v>
      </c>
      <c r="DC586">
        <v>-0.25653266906738281</v>
      </c>
      <c r="DD586">
        <v>0.14344856142997742</v>
      </c>
      <c r="DE586">
        <v>0.13938777148723602</v>
      </c>
      <c r="DF586">
        <v>0.13773754239082336</v>
      </c>
      <c r="DG586">
        <v>0.1382177472114563</v>
      </c>
      <c r="DH586">
        <v>0.14765253663063049</v>
      </c>
      <c r="DI586">
        <v>0.19171756505966187</v>
      </c>
      <c r="DJ586">
        <v>0.22555804252624512</v>
      </c>
      <c r="DK586">
        <v>0.23677730560302734</v>
      </c>
      <c r="DL586">
        <v>0.28626656532287598</v>
      </c>
      <c r="DM586">
        <v>0.32183957099914551</v>
      </c>
      <c r="DN586">
        <v>0.33583521842956543</v>
      </c>
      <c r="DO586">
        <v>0.34671077132225037</v>
      </c>
      <c r="DP586">
        <v>0.60472095012664795</v>
      </c>
      <c r="DQ586">
        <v>4.498619556427002</v>
      </c>
      <c r="DR586">
        <v>4.5543398857116699</v>
      </c>
      <c r="DS586">
        <v>4.5737533569335938</v>
      </c>
      <c r="DT586">
        <v>4.5835661888122559</v>
      </c>
      <c r="DU586">
        <v>4.580176830291748</v>
      </c>
      <c r="DV586">
        <v>0.58081209659576416</v>
      </c>
      <c r="DW586">
        <v>-0.30955764651298523</v>
      </c>
      <c r="DX586">
        <v>-0.28406482934951782</v>
      </c>
      <c r="DY586">
        <v>-0.24773751199245453</v>
      </c>
      <c r="DZ586">
        <v>-0.19279378652572632</v>
      </c>
      <c r="EA586">
        <v>-0.17432090640068054</v>
      </c>
      <c r="EB586">
        <v>0.38024061918258667</v>
      </c>
      <c r="EC586">
        <v>0.36965346336364746</v>
      </c>
      <c r="ED586">
        <v>0.36484888195991516</v>
      </c>
      <c r="EE586">
        <v>0.36519598960876465</v>
      </c>
      <c r="EF586">
        <v>0.38342395424842834</v>
      </c>
      <c r="EG586">
        <v>0.47932550311088562</v>
      </c>
      <c r="EH586">
        <v>0.55284225940704346</v>
      </c>
      <c r="EI586">
        <v>0.56976574659347534</v>
      </c>
      <c r="EJ586">
        <v>0.67507970333099365</v>
      </c>
      <c r="EK586">
        <v>0.75388461351394653</v>
      </c>
      <c r="EL586">
        <v>0.78349024057388306</v>
      </c>
      <c r="EM586">
        <v>0.80884015560150146</v>
      </c>
      <c r="EN586">
        <v>0.77282309532165527</v>
      </c>
      <c r="EO586">
        <v>4.7001566886901855</v>
      </c>
      <c r="EP586">
        <v>4.7573432922363281</v>
      </c>
      <c r="EQ586">
        <v>4.7775983810424805</v>
      </c>
      <c r="ER586">
        <v>4.7890920639038086</v>
      </c>
      <c r="ES586">
        <v>4.7880301475524902</v>
      </c>
      <c r="ET586">
        <v>0.76378566026687622</v>
      </c>
      <c r="EU586">
        <v>-0.12912721931934357</v>
      </c>
      <c r="EV586">
        <v>-0.11490003764629364</v>
      </c>
      <c r="EW586">
        <v>-9.1085083782672882E-2</v>
      </c>
      <c r="EX586">
        <v>-6.4129568636417389E-2</v>
      </c>
      <c r="EY586">
        <v>-5.562017485499382E-2</v>
      </c>
      <c r="EZ586">
        <v>64.167266845703125</v>
      </c>
      <c r="FA586">
        <v>62.807376861572266</v>
      </c>
      <c r="FB586">
        <v>61.369731903076172</v>
      </c>
      <c r="FC586">
        <v>60.677078247070313</v>
      </c>
      <c r="FD586">
        <v>59.865253448486328</v>
      </c>
      <c r="FE586">
        <v>59.108905792236328</v>
      </c>
      <c r="FF586">
        <v>59.936576843261719</v>
      </c>
      <c r="FG586">
        <v>64.898513793945313</v>
      </c>
      <c r="FH586">
        <v>71.802986145019531</v>
      </c>
      <c r="FI586">
        <v>76.917503356933594</v>
      </c>
      <c r="FJ586">
        <v>80.89190673828125</v>
      </c>
      <c r="FK586">
        <v>83.172195434570313</v>
      </c>
      <c r="FL586">
        <v>84.490081787109375</v>
      </c>
      <c r="FM586">
        <v>85.418388366699219</v>
      </c>
      <c r="FN586">
        <v>86.593704223632813</v>
      </c>
      <c r="FO586">
        <v>87.157577514648438</v>
      </c>
      <c r="FP586">
        <v>86.822349548339844</v>
      </c>
      <c r="FQ586">
        <v>84.908050537109375</v>
      </c>
      <c r="FR586">
        <v>82.338294982910156</v>
      </c>
      <c r="FS586">
        <v>78.899185180664063</v>
      </c>
      <c r="FT586">
        <v>75.175590515136719</v>
      </c>
      <c r="FU586">
        <v>72.545219421386719</v>
      </c>
      <c r="FV586">
        <v>69.931388854980469</v>
      </c>
      <c r="FW586">
        <v>68.199531555175781</v>
      </c>
      <c r="FX586">
        <v>91</v>
      </c>
      <c r="FY586">
        <v>2.6821784675121307E-2</v>
      </c>
      <c r="FZ586">
        <v>1</v>
      </c>
      <c r="GA586" s="57" t="s">
        <v>10</v>
      </c>
    </row>
    <row r="587" spans="1:183" x14ac:dyDescent="0.2">
      <c r="A587" t="s">
        <v>242</v>
      </c>
      <c r="B587" t="s">
        <v>246</v>
      </c>
      <c r="C587" t="s">
        <v>218</v>
      </c>
      <c r="D587" t="s">
        <v>36</v>
      </c>
      <c r="E587">
        <v>2014</v>
      </c>
      <c r="F587" t="s">
        <v>221</v>
      </c>
      <c r="G587" t="s">
        <v>245</v>
      </c>
      <c r="H587" s="57" t="s">
        <v>234</v>
      </c>
      <c r="I587">
        <v>25.7</v>
      </c>
      <c r="L587">
        <v>2.8900933365046697</v>
      </c>
      <c r="M587">
        <v>2.8751515859498333</v>
      </c>
      <c r="N587">
        <v>2.9291607505710293</v>
      </c>
      <c r="O587">
        <v>3.0210586687914143</v>
      </c>
      <c r="P587">
        <v>3.1668293944834045</v>
      </c>
      <c r="Q587">
        <v>3.4478157424248508</v>
      </c>
      <c r="R587">
        <v>4.0196437257938653</v>
      </c>
      <c r="S587">
        <v>3.9502440935389687</v>
      </c>
      <c r="T587">
        <v>3.9140676893347814</v>
      </c>
      <c r="U587">
        <v>4.0712179589524053</v>
      </c>
      <c r="V587">
        <v>4.0871372943298221</v>
      </c>
      <c r="W587">
        <v>4.0743483760874151</v>
      </c>
      <c r="X587">
        <v>4.0063433053085244</v>
      </c>
      <c r="Y587">
        <v>4.0020932514159089</v>
      </c>
      <c r="Z587">
        <v>4.0394492279181504</v>
      </c>
      <c r="AA587">
        <v>4.0767288471018182</v>
      </c>
      <c r="AB587">
        <v>4.110005117228166</v>
      </c>
      <c r="AC587">
        <v>4.2715009639218069</v>
      </c>
      <c r="AD587">
        <v>4.2152845948127036</v>
      </c>
      <c r="AE587">
        <v>4.1127713544367657</v>
      </c>
      <c r="AF587">
        <v>3.9824684659375817</v>
      </c>
      <c r="AG587">
        <v>3.580728442838387</v>
      </c>
      <c r="AH587">
        <v>3.2661955932382507</v>
      </c>
      <c r="AI587">
        <v>3.0953427609725277</v>
      </c>
      <c r="AJ587">
        <v>-9.9229924380779266E-2</v>
      </c>
      <c r="AK587">
        <v>-9.810502827167511E-2</v>
      </c>
      <c r="AL587">
        <v>-9.8432853817939758E-2</v>
      </c>
      <c r="AM587">
        <v>-0.10098904371261597</v>
      </c>
      <c r="AN587">
        <v>-0.10893962532281876</v>
      </c>
      <c r="AO587">
        <v>-0.13182456791400909</v>
      </c>
      <c r="AP587">
        <v>-0.17130547761917114</v>
      </c>
      <c r="AQ587">
        <v>-0.16012842953205109</v>
      </c>
      <c r="AR587">
        <v>-0.15495955944061279</v>
      </c>
      <c r="AS587">
        <v>-0.16353641450405121</v>
      </c>
      <c r="AT587">
        <v>-0.16241550445556641</v>
      </c>
      <c r="AU587">
        <v>-0.16059111058712006</v>
      </c>
      <c r="AV587">
        <v>-0.15916410088539124</v>
      </c>
      <c r="AW587">
        <v>-0.15892612934112549</v>
      </c>
      <c r="AX587">
        <v>-0.16009001433849335</v>
      </c>
      <c r="AY587">
        <v>-1.8156949430704117E-2</v>
      </c>
      <c r="AZ587">
        <v>0.56029665470123291</v>
      </c>
      <c r="BA587">
        <v>0.58714938163757324</v>
      </c>
      <c r="BB587">
        <v>0.58074444532394409</v>
      </c>
      <c r="BC587">
        <v>0.56838124990463257</v>
      </c>
      <c r="BD587">
        <v>0.55037373304367065</v>
      </c>
      <c r="BE587">
        <v>-1.3991209678351879E-2</v>
      </c>
      <c r="BF587">
        <v>-6.6976577043533325E-2</v>
      </c>
      <c r="BG587">
        <v>-6.2200173735618591E-2</v>
      </c>
      <c r="BH587">
        <v>-4.043947160243988E-2</v>
      </c>
      <c r="BI587">
        <v>-4.0095102041959763E-2</v>
      </c>
      <c r="BJ587">
        <v>-4.0226202458143234E-2</v>
      </c>
      <c r="BK587">
        <v>-4.1274700313806534E-2</v>
      </c>
      <c r="BL587">
        <v>-4.4354699552059174E-2</v>
      </c>
      <c r="BM587">
        <v>-5.3745578974485397E-2</v>
      </c>
      <c r="BN587">
        <v>-6.9878019392490387E-2</v>
      </c>
      <c r="BO587">
        <v>-6.5237745642662048E-2</v>
      </c>
      <c r="BP587">
        <v>-6.3002608716487885E-2</v>
      </c>
      <c r="BQ587">
        <v>-6.6609300673007965E-2</v>
      </c>
      <c r="BR587">
        <v>-6.6087417304515839E-2</v>
      </c>
      <c r="BS587">
        <v>-6.5360292792320251E-2</v>
      </c>
      <c r="BT587">
        <v>-6.4889907836914063E-2</v>
      </c>
      <c r="BU587">
        <v>-6.4826302230358124E-2</v>
      </c>
      <c r="BV587">
        <v>-6.5299317240715027E-2</v>
      </c>
      <c r="BW587">
        <v>3.5525094717741013E-2</v>
      </c>
      <c r="BX587">
        <v>0.61294609308242798</v>
      </c>
      <c r="BY587">
        <v>0.64492565393447876</v>
      </c>
      <c r="BZ587">
        <v>0.63864302635192871</v>
      </c>
      <c r="CA587">
        <v>0.62543648481369019</v>
      </c>
      <c r="CB587">
        <v>0.60502433776855469</v>
      </c>
      <c r="CC587">
        <v>3.2557979226112366E-2</v>
      </c>
      <c r="CD587">
        <v>-3.7271853536367416E-2</v>
      </c>
      <c r="CE587">
        <v>-3.4318547695875168E-2</v>
      </c>
      <c r="CF587">
        <v>2.7861539274454117E-4</v>
      </c>
      <c r="CG587">
        <v>8.2391859905328602E-5</v>
      </c>
      <c r="CH587">
        <v>8.754325972404331E-5</v>
      </c>
      <c r="CI587">
        <v>8.3270802861079574E-5</v>
      </c>
      <c r="CJ587">
        <v>3.7662000977434218E-4</v>
      </c>
      <c r="CK587">
        <v>3.3168928348459303E-4</v>
      </c>
      <c r="CL587">
        <v>3.7033695844002068E-4</v>
      </c>
      <c r="CM587">
        <v>4.8325696843676269E-4</v>
      </c>
      <c r="CN587">
        <v>6.8649515742436051E-4</v>
      </c>
      <c r="CO587">
        <v>5.2211794536560774E-4</v>
      </c>
      <c r="CP587">
        <v>6.2912079738453031E-4</v>
      </c>
      <c r="CQ587">
        <v>5.9627700829878449E-4</v>
      </c>
      <c r="CR587">
        <v>4.0410735527984798E-4</v>
      </c>
      <c r="CS587">
        <v>3.469537477940321E-4</v>
      </c>
      <c r="CT587">
        <v>3.5243475576862693E-4</v>
      </c>
      <c r="CU587">
        <v>7.2705112397670746E-2</v>
      </c>
      <c r="CV587">
        <v>0.6494109034538269</v>
      </c>
      <c r="CW587">
        <v>0.68494129180908203</v>
      </c>
      <c r="CX587">
        <v>0.67874336242675781</v>
      </c>
      <c r="CY587">
        <v>0.66495281457901001</v>
      </c>
      <c r="CZ587">
        <v>0.64287513494491577</v>
      </c>
      <c r="DA587">
        <v>6.479780375957489E-2</v>
      </c>
      <c r="DB587">
        <v>-1.6698447987437248E-2</v>
      </c>
      <c r="DC587">
        <v>-1.500781811773777E-2</v>
      </c>
      <c r="DD587">
        <v>4.0996704250574112E-2</v>
      </c>
      <c r="DE587">
        <v>4.0259886533021927E-2</v>
      </c>
      <c r="DF587">
        <v>4.0401291102170944E-2</v>
      </c>
      <c r="DG587">
        <v>4.1441243141889572E-2</v>
      </c>
      <c r="DH587">
        <v>4.5107938349246979E-2</v>
      </c>
      <c r="DI587">
        <v>5.4408956319093704E-2</v>
      </c>
      <c r="DJ587">
        <v>7.0618689060211182E-2</v>
      </c>
      <c r="DK587">
        <v>6.6204257309436798E-2</v>
      </c>
      <c r="DL587">
        <v>6.4375594258308411E-2</v>
      </c>
      <c r="DM587">
        <v>6.7653536796569824E-2</v>
      </c>
      <c r="DN587">
        <v>6.7345663905143738E-2</v>
      </c>
      <c r="DO587">
        <v>6.6552847623825073E-2</v>
      </c>
      <c r="DP587">
        <v>6.5698124468326569E-2</v>
      </c>
      <c r="DQ587">
        <v>6.5520204603672028E-2</v>
      </c>
      <c r="DR587">
        <v>6.6004186868667603E-2</v>
      </c>
      <c r="DS587">
        <v>0.10988513380289078</v>
      </c>
      <c r="DT587">
        <v>0.68587571382522583</v>
      </c>
      <c r="DU587">
        <v>0.72495698928833008</v>
      </c>
      <c r="DV587">
        <v>0.71884375810623169</v>
      </c>
      <c r="DW587">
        <v>0.70446914434432983</v>
      </c>
      <c r="DX587">
        <v>0.68072599172592163</v>
      </c>
      <c r="DY587">
        <v>9.7037628293037415E-2</v>
      </c>
      <c r="DZ587">
        <v>3.8749563973397017E-3</v>
      </c>
      <c r="EA587">
        <v>4.3029109947383404E-3</v>
      </c>
      <c r="EB587">
        <v>9.9787153303623199E-2</v>
      </c>
      <c r="EC587">
        <v>9.8269812762737274E-2</v>
      </c>
      <c r="ED587">
        <v>9.8607935011386871E-2</v>
      </c>
      <c r="EE587">
        <v>0.10115558654069901</v>
      </c>
      <c r="EF587">
        <v>0.10969286412000656</v>
      </c>
      <c r="EG587">
        <v>0.1324879378080368</v>
      </c>
      <c r="EH587">
        <v>0.17204615473747253</v>
      </c>
      <c r="EI587">
        <v>0.16109493374824524</v>
      </c>
      <c r="EJ587">
        <v>0.15633255243301392</v>
      </c>
      <c r="EK587">
        <v>0.16458064317703247</v>
      </c>
      <c r="EL587">
        <v>0.16367374360561371</v>
      </c>
      <c r="EM587">
        <v>0.16178366541862488</v>
      </c>
      <c r="EN587">
        <v>0.15997231006622314</v>
      </c>
      <c r="EO587">
        <v>0.15962003171443939</v>
      </c>
      <c r="EP587">
        <v>0.16079488396644592</v>
      </c>
      <c r="EQ587">
        <v>0.1635671854019165</v>
      </c>
      <c r="ER587">
        <v>0.7385251522064209</v>
      </c>
      <c r="ES587">
        <v>0.7827332615852356</v>
      </c>
      <c r="ET587">
        <v>0.77674233913421631</v>
      </c>
      <c r="EU587">
        <v>0.76152437925338745</v>
      </c>
      <c r="EV587">
        <v>0.73537653684616089</v>
      </c>
      <c r="EW587">
        <v>0.14358681440353394</v>
      </c>
      <c r="EX587">
        <v>3.3579684793949127E-2</v>
      </c>
      <c r="EY587">
        <v>3.2184537500143051E-2</v>
      </c>
      <c r="EZ587">
        <v>42.666637420654297</v>
      </c>
      <c r="FA587">
        <v>42.7371826171875</v>
      </c>
      <c r="FB587">
        <v>42.556224822998047</v>
      </c>
      <c r="FC587">
        <v>41.39990234375</v>
      </c>
      <c r="FD587">
        <v>40.054729461669922</v>
      </c>
      <c r="FE587">
        <v>39.025295257568359</v>
      </c>
      <c r="FF587">
        <v>37.5042724609375</v>
      </c>
      <c r="FG587">
        <v>37.248477935791016</v>
      </c>
      <c r="FH587">
        <v>37.744338989257812</v>
      </c>
      <c r="FI587">
        <v>40.375202178955078</v>
      </c>
      <c r="FJ587">
        <v>43.303745269775391</v>
      </c>
      <c r="FK587">
        <v>45.560600280761719</v>
      </c>
      <c r="FL587">
        <v>47.091903686523438</v>
      </c>
      <c r="FM587">
        <v>47.937595367431641</v>
      </c>
      <c r="FN587">
        <v>48.663848876953125</v>
      </c>
      <c r="FO587">
        <v>48.807266235351563</v>
      </c>
      <c r="FP587">
        <v>48.713176727294922</v>
      </c>
      <c r="FQ587">
        <v>47.755630493164062</v>
      </c>
      <c r="FR587">
        <v>45.957191467285156</v>
      </c>
      <c r="FS587">
        <v>44.098217010498047</v>
      </c>
      <c r="FT587">
        <v>42.879730224609375</v>
      </c>
      <c r="FU587">
        <v>42.926589965820313</v>
      </c>
      <c r="FV587">
        <v>42.802268981933594</v>
      </c>
      <c r="FW587">
        <v>43.353183746337891</v>
      </c>
      <c r="FX587">
        <v>91</v>
      </c>
      <c r="FY587">
        <v>2.6821784675121307E-2</v>
      </c>
      <c r="FZ587">
        <v>1</v>
      </c>
      <c r="GA587" s="57" t="s">
        <v>10</v>
      </c>
    </row>
    <row r="588" spans="1:183" x14ac:dyDescent="0.2">
      <c r="A588" t="s">
        <v>242</v>
      </c>
      <c r="B588" t="s">
        <v>246</v>
      </c>
      <c r="C588" t="s">
        <v>218</v>
      </c>
      <c r="D588" t="s">
        <v>36</v>
      </c>
      <c r="E588">
        <v>2015</v>
      </c>
      <c r="F588" t="s">
        <v>221</v>
      </c>
      <c r="G588" t="s">
        <v>245</v>
      </c>
      <c r="H588" s="57" t="s">
        <v>234</v>
      </c>
      <c r="I588">
        <v>25.7</v>
      </c>
      <c r="L588">
        <v>2.8900933365046697</v>
      </c>
      <c r="M588">
        <v>2.8751515859498333</v>
      </c>
      <c r="N588">
        <v>2.9291607505710293</v>
      </c>
      <c r="O588">
        <v>3.0210586687914143</v>
      </c>
      <c r="P588">
        <v>3.1668293944834045</v>
      </c>
      <c r="Q588">
        <v>3.4478157424248508</v>
      </c>
      <c r="R588">
        <v>4.0196437257938653</v>
      </c>
      <c r="S588">
        <v>3.9502440935389687</v>
      </c>
      <c r="T588">
        <v>3.9140676893347814</v>
      </c>
      <c r="U588">
        <v>4.0712179589524053</v>
      </c>
      <c r="V588">
        <v>4.0871372943298221</v>
      </c>
      <c r="W588">
        <v>4.0743483760874151</v>
      </c>
      <c r="X588">
        <v>4.0063433053085244</v>
      </c>
      <c r="Y588">
        <v>4.0020932514159089</v>
      </c>
      <c r="Z588">
        <v>4.0394492279181504</v>
      </c>
      <c r="AA588">
        <v>4.0767288471018182</v>
      </c>
      <c r="AB588">
        <v>4.110005117228166</v>
      </c>
      <c r="AC588">
        <v>4.2715009639218069</v>
      </c>
      <c r="AD588">
        <v>4.2152845948127036</v>
      </c>
      <c r="AE588">
        <v>4.1127713544367657</v>
      </c>
      <c r="AF588">
        <v>3.9824684659375817</v>
      </c>
      <c r="AG588">
        <v>3.580728442838387</v>
      </c>
      <c r="AH588">
        <v>3.2661955932382507</v>
      </c>
      <c r="AI588">
        <v>3.0953427609725277</v>
      </c>
      <c r="AJ588">
        <v>-9.9229924380779266E-2</v>
      </c>
      <c r="AK588">
        <v>-9.810502827167511E-2</v>
      </c>
      <c r="AL588">
        <v>-9.8432853817939758E-2</v>
      </c>
      <c r="AM588">
        <v>-0.10098904371261597</v>
      </c>
      <c r="AN588">
        <v>-0.10893962532281876</v>
      </c>
      <c r="AO588">
        <v>-0.13182456791400909</v>
      </c>
      <c r="AP588">
        <v>-0.17130547761917114</v>
      </c>
      <c r="AQ588">
        <v>-0.16012842953205109</v>
      </c>
      <c r="AR588">
        <v>-0.15495955944061279</v>
      </c>
      <c r="AS588">
        <v>-0.16353641450405121</v>
      </c>
      <c r="AT588">
        <v>-0.16241550445556641</v>
      </c>
      <c r="AU588">
        <v>-0.16059111058712006</v>
      </c>
      <c r="AV588">
        <v>-0.15916410088539124</v>
      </c>
      <c r="AW588">
        <v>-0.15892612934112549</v>
      </c>
      <c r="AX588">
        <v>-0.16009001433849335</v>
      </c>
      <c r="AY588">
        <v>-1.8156949430704117E-2</v>
      </c>
      <c r="AZ588">
        <v>0.56029665470123291</v>
      </c>
      <c r="BA588">
        <v>0.58714938163757324</v>
      </c>
      <c r="BB588">
        <v>0.58074444532394409</v>
      </c>
      <c r="BC588">
        <v>0.56838124990463257</v>
      </c>
      <c r="BD588">
        <v>0.55037373304367065</v>
      </c>
      <c r="BE588">
        <v>-1.3991209678351879E-2</v>
      </c>
      <c r="BF588">
        <v>-6.6976577043533325E-2</v>
      </c>
      <c r="BG588">
        <v>-6.2200173735618591E-2</v>
      </c>
      <c r="BH588">
        <v>-4.043947160243988E-2</v>
      </c>
      <c r="BI588">
        <v>-4.0095102041959763E-2</v>
      </c>
      <c r="BJ588">
        <v>-4.0226202458143234E-2</v>
      </c>
      <c r="BK588">
        <v>-4.1274700313806534E-2</v>
      </c>
      <c r="BL588">
        <v>-4.4354699552059174E-2</v>
      </c>
      <c r="BM588">
        <v>-5.3745578974485397E-2</v>
      </c>
      <c r="BN588">
        <v>-6.9878019392490387E-2</v>
      </c>
      <c r="BO588">
        <v>-6.5237745642662048E-2</v>
      </c>
      <c r="BP588">
        <v>-6.3002608716487885E-2</v>
      </c>
      <c r="BQ588">
        <v>-6.6609300673007965E-2</v>
      </c>
      <c r="BR588">
        <v>-6.6087417304515839E-2</v>
      </c>
      <c r="BS588">
        <v>-6.5360292792320251E-2</v>
      </c>
      <c r="BT588">
        <v>-6.4889907836914063E-2</v>
      </c>
      <c r="BU588">
        <v>-6.4826302230358124E-2</v>
      </c>
      <c r="BV588">
        <v>-6.5299317240715027E-2</v>
      </c>
      <c r="BW588">
        <v>3.5525094717741013E-2</v>
      </c>
      <c r="BX588">
        <v>0.61294609308242798</v>
      </c>
      <c r="BY588">
        <v>0.64492565393447876</v>
      </c>
      <c r="BZ588">
        <v>0.63864302635192871</v>
      </c>
      <c r="CA588">
        <v>0.62543648481369019</v>
      </c>
      <c r="CB588">
        <v>0.60502433776855469</v>
      </c>
      <c r="CC588">
        <v>3.2557979226112366E-2</v>
      </c>
      <c r="CD588">
        <v>-3.7271853536367416E-2</v>
      </c>
      <c r="CE588">
        <v>-3.4318547695875168E-2</v>
      </c>
      <c r="CF588">
        <v>2.7861539274454117E-4</v>
      </c>
      <c r="CG588">
        <v>8.2391859905328602E-5</v>
      </c>
      <c r="CH588">
        <v>8.754325972404331E-5</v>
      </c>
      <c r="CI588">
        <v>8.3270802861079574E-5</v>
      </c>
      <c r="CJ588">
        <v>3.7662000977434218E-4</v>
      </c>
      <c r="CK588">
        <v>3.3168928348459303E-4</v>
      </c>
      <c r="CL588">
        <v>3.7033695844002068E-4</v>
      </c>
      <c r="CM588">
        <v>4.8325696843676269E-4</v>
      </c>
      <c r="CN588">
        <v>6.8649515742436051E-4</v>
      </c>
      <c r="CO588">
        <v>5.2211794536560774E-4</v>
      </c>
      <c r="CP588">
        <v>6.2912079738453031E-4</v>
      </c>
      <c r="CQ588">
        <v>5.9627700829878449E-4</v>
      </c>
      <c r="CR588">
        <v>4.0410735527984798E-4</v>
      </c>
      <c r="CS588">
        <v>3.469537477940321E-4</v>
      </c>
      <c r="CT588">
        <v>3.5243475576862693E-4</v>
      </c>
      <c r="CU588">
        <v>7.2705112397670746E-2</v>
      </c>
      <c r="CV588">
        <v>0.6494109034538269</v>
      </c>
      <c r="CW588">
        <v>0.68494129180908203</v>
      </c>
      <c r="CX588">
        <v>0.67874336242675781</v>
      </c>
      <c r="CY588">
        <v>0.66495281457901001</v>
      </c>
      <c r="CZ588">
        <v>0.64287513494491577</v>
      </c>
      <c r="DA588">
        <v>6.479780375957489E-2</v>
      </c>
      <c r="DB588">
        <v>-1.6698447987437248E-2</v>
      </c>
      <c r="DC588">
        <v>-1.500781811773777E-2</v>
      </c>
      <c r="DD588">
        <v>4.0996704250574112E-2</v>
      </c>
      <c r="DE588">
        <v>4.0259886533021927E-2</v>
      </c>
      <c r="DF588">
        <v>4.0401291102170944E-2</v>
      </c>
      <c r="DG588">
        <v>4.1441243141889572E-2</v>
      </c>
      <c r="DH588">
        <v>4.5107938349246979E-2</v>
      </c>
      <c r="DI588">
        <v>5.4408956319093704E-2</v>
      </c>
      <c r="DJ588">
        <v>7.0618689060211182E-2</v>
      </c>
      <c r="DK588">
        <v>6.6204257309436798E-2</v>
      </c>
      <c r="DL588">
        <v>6.4375594258308411E-2</v>
      </c>
      <c r="DM588">
        <v>6.7653536796569824E-2</v>
      </c>
      <c r="DN588">
        <v>6.7345663905143738E-2</v>
      </c>
      <c r="DO588">
        <v>6.6552847623825073E-2</v>
      </c>
      <c r="DP588">
        <v>6.5698124468326569E-2</v>
      </c>
      <c r="DQ588">
        <v>6.5520204603672028E-2</v>
      </c>
      <c r="DR588">
        <v>6.6004186868667603E-2</v>
      </c>
      <c r="DS588">
        <v>0.10988513380289078</v>
      </c>
      <c r="DT588">
        <v>0.68587571382522583</v>
      </c>
      <c r="DU588">
        <v>0.72495698928833008</v>
      </c>
      <c r="DV588">
        <v>0.71884375810623169</v>
      </c>
      <c r="DW588">
        <v>0.70446914434432983</v>
      </c>
      <c r="DX588">
        <v>0.68072599172592163</v>
      </c>
      <c r="DY588">
        <v>9.7037628293037415E-2</v>
      </c>
      <c r="DZ588">
        <v>3.8749563973397017E-3</v>
      </c>
      <c r="EA588">
        <v>4.3029109947383404E-3</v>
      </c>
      <c r="EB588">
        <v>9.9787153303623199E-2</v>
      </c>
      <c r="EC588">
        <v>9.8269812762737274E-2</v>
      </c>
      <c r="ED588">
        <v>9.8607935011386871E-2</v>
      </c>
      <c r="EE588">
        <v>0.10115558654069901</v>
      </c>
      <c r="EF588">
        <v>0.10969286412000656</v>
      </c>
      <c r="EG588">
        <v>0.1324879378080368</v>
      </c>
      <c r="EH588">
        <v>0.17204615473747253</v>
      </c>
      <c r="EI588">
        <v>0.16109493374824524</v>
      </c>
      <c r="EJ588">
        <v>0.15633255243301392</v>
      </c>
      <c r="EK588">
        <v>0.16458064317703247</v>
      </c>
      <c r="EL588">
        <v>0.16367374360561371</v>
      </c>
      <c r="EM588">
        <v>0.16178366541862488</v>
      </c>
      <c r="EN588">
        <v>0.15997231006622314</v>
      </c>
      <c r="EO588">
        <v>0.15962003171443939</v>
      </c>
      <c r="EP588">
        <v>0.16079488396644592</v>
      </c>
      <c r="EQ588">
        <v>0.1635671854019165</v>
      </c>
      <c r="ER588">
        <v>0.7385251522064209</v>
      </c>
      <c r="ES588">
        <v>0.7827332615852356</v>
      </c>
      <c r="ET588">
        <v>0.77674233913421631</v>
      </c>
      <c r="EU588">
        <v>0.76152437925338745</v>
      </c>
      <c r="EV588">
        <v>0.73537653684616089</v>
      </c>
      <c r="EW588">
        <v>0.14358681440353394</v>
      </c>
      <c r="EX588">
        <v>3.3579684793949127E-2</v>
      </c>
      <c r="EY588">
        <v>3.2184537500143051E-2</v>
      </c>
      <c r="EZ588">
        <v>42.666637420654297</v>
      </c>
      <c r="FA588">
        <v>42.7371826171875</v>
      </c>
      <c r="FB588">
        <v>42.556224822998047</v>
      </c>
      <c r="FC588">
        <v>41.39990234375</v>
      </c>
      <c r="FD588">
        <v>40.054729461669922</v>
      </c>
      <c r="FE588">
        <v>39.025295257568359</v>
      </c>
      <c r="FF588">
        <v>37.5042724609375</v>
      </c>
      <c r="FG588">
        <v>37.248477935791016</v>
      </c>
      <c r="FH588">
        <v>37.744338989257812</v>
      </c>
      <c r="FI588">
        <v>40.375202178955078</v>
      </c>
      <c r="FJ588">
        <v>43.303745269775391</v>
      </c>
      <c r="FK588">
        <v>45.560600280761719</v>
      </c>
      <c r="FL588">
        <v>47.091903686523438</v>
      </c>
      <c r="FM588">
        <v>47.937595367431641</v>
      </c>
      <c r="FN588">
        <v>48.663848876953125</v>
      </c>
      <c r="FO588">
        <v>48.807266235351563</v>
      </c>
      <c r="FP588">
        <v>48.713176727294922</v>
      </c>
      <c r="FQ588">
        <v>47.755630493164062</v>
      </c>
      <c r="FR588">
        <v>45.957191467285156</v>
      </c>
      <c r="FS588">
        <v>44.098217010498047</v>
      </c>
      <c r="FT588">
        <v>42.879730224609375</v>
      </c>
      <c r="FU588">
        <v>42.926589965820313</v>
      </c>
      <c r="FV588">
        <v>42.802268981933594</v>
      </c>
      <c r="FW588">
        <v>43.353183746337891</v>
      </c>
      <c r="FX588">
        <v>91</v>
      </c>
      <c r="FY588">
        <v>2.6821784675121307E-2</v>
      </c>
      <c r="FZ588">
        <v>1</v>
      </c>
      <c r="GA588" s="57" t="s">
        <v>10</v>
      </c>
    </row>
    <row r="589" spans="1:183" x14ac:dyDescent="0.2">
      <c r="A589" t="s">
        <v>242</v>
      </c>
      <c r="B589" t="s">
        <v>246</v>
      </c>
      <c r="C589" t="s">
        <v>218</v>
      </c>
      <c r="D589" t="s">
        <v>36</v>
      </c>
      <c r="E589">
        <v>2016</v>
      </c>
      <c r="F589" t="s">
        <v>221</v>
      </c>
      <c r="G589" t="s">
        <v>245</v>
      </c>
      <c r="H589" s="57" t="s">
        <v>234</v>
      </c>
      <c r="I589">
        <v>25.7</v>
      </c>
      <c r="L589">
        <v>2.8900933365046697</v>
      </c>
      <c r="M589">
        <v>2.8751515859498333</v>
      </c>
      <c r="N589">
        <v>2.9291607505710293</v>
      </c>
      <c r="O589">
        <v>3.0210586687914143</v>
      </c>
      <c r="P589">
        <v>3.1668293944834045</v>
      </c>
      <c r="Q589">
        <v>3.4478157424248508</v>
      </c>
      <c r="R589">
        <v>4.0196437257938653</v>
      </c>
      <c r="S589">
        <v>3.9502440935389687</v>
      </c>
      <c r="T589">
        <v>3.9140676893347814</v>
      </c>
      <c r="U589">
        <v>4.0712179589524053</v>
      </c>
      <c r="V589">
        <v>4.0871372943298221</v>
      </c>
      <c r="W589">
        <v>4.0743483760874151</v>
      </c>
      <c r="X589">
        <v>4.0063433053085244</v>
      </c>
      <c r="Y589">
        <v>4.0020932514159089</v>
      </c>
      <c r="Z589">
        <v>4.0394492279181504</v>
      </c>
      <c r="AA589">
        <v>4.0767288471018182</v>
      </c>
      <c r="AB589">
        <v>4.110005117228166</v>
      </c>
      <c r="AC589">
        <v>4.2715009639218069</v>
      </c>
      <c r="AD589">
        <v>4.2152845948127036</v>
      </c>
      <c r="AE589">
        <v>4.1127713544367657</v>
      </c>
      <c r="AF589">
        <v>3.9824684659375817</v>
      </c>
      <c r="AG589">
        <v>3.580728442838387</v>
      </c>
      <c r="AH589">
        <v>3.2661955932382507</v>
      </c>
      <c r="AI589">
        <v>3.0953427609725277</v>
      </c>
      <c r="AJ589">
        <v>-9.9229924380779266E-2</v>
      </c>
      <c r="AK589">
        <v>-9.810502827167511E-2</v>
      </c>
      <c r="AL589">
        <v>-9.8432853817939758E-2</v>
      </c>
      <c r="AM589">
        <v>-0.10098904371261597</v>
      </c>
      <c r="AN589">
        <v>-0.10893962532281876</v>
      </c>
      <c r="AO589">
        <v>-0.13182456791400909</v>
      </c>
      <c r="AP589">
        <v>-0.17130547761917114</v>
      </c>
      <c r="AQ589">
        <v>-0.16012842953205109</v>
      </c>
      <c r="AR589">
        <v>-0.15495955944061279</v>
      </c>
      <c r="AS589">
        <v>-0.16353641450405121</v>
      </c>
      <c r="AT589">
        <v>-0.16241550445556641</v>
      </c>
      <c r="AU589">
        <v>-0.16059111058712006</v>
      </c>
      <c r="AV589">
        <v>-0.15916410088539124</v>
      </c>
      <c r="AW589">
        <v>-0.15892612934112549</v>
      </c>
      <c r="AX589">
        <v>-0.16009001433849335</v>
      </c>
      <c r="AY589">
        <v>-1.8156949430704117E-2</v>
      </c>
      <c r="AZ589">
        <v>0.56029665470123291</v>
      </c>
      <c r="BA589">
        <v>0.58714938163757324</v>
      </c>
      <c r="BB589">
        <v>0.58074444532394409</v>
      </c>
      <c r="BC589">
        <v>0.56838124990463257</v>
      </c>
      <c r="BD589">
        <v>0.55037373304367065</v>
      </c>
      <c r="BE589">
        <v>-1.3991209678351879E-2</v>
      </c>
      <c r="BF589">
        <v>-6.6976577043533325E-2</v>
      </c>
      <c r="BG589">
        <v>-6.2200173735618591E-2</v>
      </c>
      <c r="BH589">
        <v>-4.043947160243988E-2</v>
      </c>
      <c r="BI589">
        <v>-4.0095102041959763E-2</v>
      </c>
      <c r="BJ589">
        <v>-4.0226202458143234E-2</v>
      </c>
      <c r="BK589">
        <v>-4.1274700313806534E-2</v>
      </c>
      <c r="BL589">
        <v>-4.4354699552059174E-2</v>
      </c>
      <c r="BM589">
        <v>-5.3745578974485397E-2</v>
      </c>
      <c r="BN589">
        <v>-6.9878019392490387E-2</v>
      </c>
      <c r="BO589">
        <v>-6.5237745642662048E-2</v>
      </c>
      <c r="BP589">
        <v>-6.3002608716487885E-2</v>
      </c>
      <c r="BQ589">
        <v>-6.6609300673007965E-2</v>
      </c>
      <c r="BR589">
        <v>-6.6087417304515839E-2</v>
      </c>
      <c r="BS589">
        <v>-6.5360292792320251E-2</v>
      </c>
      <c r="BT589">
        <v>-6.4889907836914063E-2</v>
      </c>
      <c r="BU589">
        <v>-6.4826302230358124E-2</v>
      </c>
      <c r="BV589">
        <v>-6.5299317240715027E-2</v>
      </c>
      <c r="BW589">
        <v>3.5525094717741013E-2</v>
      </c>
      <c r="BX589">
        <v>0.61294609308242798</v>
      </c>
      <c r="BY589">
        <v>0.64492565393447876</v>
      </c>
      <c r="BZ589">
        <v>0.63864302635192871</v>
      </c>
      <c r="CA589">
        <v>0.62543648481369019</v>
      </c>
      <c r="CB589">
        <v>0.60502433776855469</v>
      </c>
      <c r="CC589">
        <v>3.2557979226112366E-2</v>
      </c>
      <c r="CD589">
        <v>-3.7271853536367416E-2</v>
      </c>
      <c r="CE589">
        <v>-3.4318547695875168E-2</v>
      </c>
      <c r="CF589">
        <v>2.7861539274454117E-4</v>
      </c>
      <c r="CG589">
        <v>8.2391859905328602E-5</v>
      </c>
      <c r="CH589">
        <v>8.754325972404331E-5</v>
      </c>
      <c r="CI589">
        <v>8.3270802861079574E-5</v>
      </c>
      <c r="CJ589">
        <v>3.7662000977434218E-4</v>
      </c>
      <c r="CK589">
        <v>3.3168928348459303E-4</v>
      </c>
      <c r="CL589">
        <v>3.7033695844002068E-4</v>
      </c>
      <c r="CM589">
        <v>4.8325696843676269E-4</v>
      </c>
      <c r="CN589">
        <v>6.8649515742436051E-4</v>
      </c>
      <c r="CO589">
        <v>5.2211794536560774E-4</v>
      </c>
      <c r="CP589">
        <v>6.2912079738453031E-4</v>
      </c>
      <c r="CQ589">
        <v>5.9627700829878449E-4</v>
      </c>
      <c r="CR589">
        <v>4.0410735527984798E-4</v>
      </c>
      <c r="CS589">
        <v>3.469537477940321E-4</v>
      </c>
      <c r="CT589">
        <v>3.5243475576862693E-4</v>
      </c>
      <c r="CU589">
        <v>7.2705112397670746E-2</v>
      </c>
      <c r="CV589">
        <v>0.6494109034538269</v>
      </c>
      <c r="CW589">
        <v>0.68494129180908203</v>
      </c>
      <c r="CX589">
        <v>0.67874336242675781</v>
      </c>
      <c r="CY589">
        <v>0.66495281457901001</v>
      </c>
      <c r="CZ589">
        <v>0.64287513494491577</v>
      </c>
      <c r="DA589">
        <v>6.479780375957489E-2</v>
      </c>
      <c r="DB589">
        <v>-1.6698447987437248E-2</v>
      </c>
      <c r="DC589">
        <v>-1.500781811773777E-2</v>
      </c>
      <c r="DD589">
        <v>4.0996704250574112E-2</v>
      </c>
      <c r="DE589">
        <v>4.0259886533021927E-2</v>
      </c>
      <c r="DF589">
        <v>4.0401291102170944E-2</v>
      </c>
      <c r="DG589">
        <v>4.1441243141889572E-2</v>
      </c>
      <c r="DH589">
        <v>4.5107938349246979E-2</v>
      </c>
      <c r="DI589">
        <v>5.4408956319093704E-2</v>
      </c>
      <c r="DJ589">
        <v>7.0618689060211182E-2</v>
      </c>
      <c r="DK589">
        <v>6.6204257309436798E-2</v>
      </c>
      <c r="DL589">
        <v>6.4375594258308411E-2</v>
      </c>
      <c r="DM589">
        <v>6.7653536796569824E-2</v>
      </c>
      <c r="DN589">
        <v>6.7345663905143738E-2</v>
      </c>
      <c r="DO589">
        <v>6.6552847623825073E-2</v>
      </c>
      <c r="DP589">
        <v>6.5698124468326569E-2</v>
      </c>
      <c r="DQ589">
        <v>6.5520204603672028E-2</v>
      </c>
      <c r="DR589">
        <v>6.6004186868667603E-2</v>
      </c>
      <c r="DS589">
        <v>0.10988513380289078</v>
      </c>
      <c r="DT589">
        <v>0.68587571382522583</v>
      </c>
      <c r="DU589">
        <v>0.72495698928833008</v>
      </c>
      <c r="DV589">
        <v>0.71884375810623169</v>
      </c>
      <c r="DW589">
        <v>0.70446914434432983</v>
      </c>
      <c r="DX589">
        <v>0.68072599172592163</v>
      </c>
      <c r="DY589">
        <v>9.7037628293037415E-2</v>
      </c>
      <c r="DZ589">
        <v>3.8749563973397017E-3</v>
      </c>
      <c r="EA589">
        <v>4.3029109947383404E-3</v>
      </c>
      <c r="EB589">
        <v>9.9787153303623199E-2</v>
      </c>
      <c r="EC589">
        <v>9.8269812762737274E-2</v>
      </c>
      <c r="ED589">
        <v>9.8607935011386871E-2</v>
      </c>
      <c r="EE589">
        <v>0.10115558654069901</v>
      </c>
      <c r="EF589">
        <v>0.10969286412000656</v>
      </c>
      <c r="EG589">
        <v>0.1324879378080368</v>
      </c>
      <c r="EH589">
        <v>0.17204615473747253</v>
      </c>
      <c r="EI589">
        <v>0.16109493374824524</v>
      </c>
      <c r="EJ589">
        <v>0.15633255243301392</v>
      </c>
      <c r="EK589">
        <v>0.16458064317703247</v>
      </c>
      <c r="EL589">
        <v>0.16367374360561371</v>
      </c>
      <c r="EM589">
        <v>0.16178366541862488</v>
      </c>
      <c r="EN589">
        <v>0.15997231006622314</v>
      </c>
      <c r="EO589">
        <v>0.15962003171443939</v>
      </c>
      <c r="EP589">
        <v>0.16079488396644592</v>
      </c>
      <c r="EQ589">
        <v>0.1635671854019165</v>
      </c>
      <c r="ER589">
        <v>0.7385251522064209</v>
      </c>
      <c r="ES589">
        <v>0.7827332615852356</v>
      </c>
      <c r="ET589">
        <v>0.77674233913421631</v>
      </c>
      <c r="EU589">
        <v>0.76152437925338745</v>
      </c>
      <c r="EV589">
        <v>0.73537653684616089</v>
      </c>
      <c r="EW589">
        <v>0.14358681440353394</v>
      </c>
      <c r="EX589">
        <v>3.3579684793949127E-2</v>
      </c>
      <c r="EY589">
        <v>3.2184537500143051E-2</v>
      </c>
      <c r="EZ589">
        <v>42.666637420654297</v>
      </c>
      <c r="FA589">
        <v>42.7371826171875</v>
      </c>
      <c r="FB589">
        <v>42.556224822998047</v>
      </c>
      <c r="FC589">
        <v>41.39990234375</v>
      </c>
      <c r="FD589">
        <v>40.054729461669922</v>
      </c>
      <c r="FE589">
        <v>39.025295257568359</v>
      </c>
      <c r="FF589">
        <v>37.5042724609375</v>
      </c>
      <c r="FG589">
        <v>37.248477935791016</v>
      </c>
      <c r="FH589">
        <v>37.744338989257812</v>
      </c>
      <c r="FI589">
        <v>40.375202178955078</v>
      </c>
      <c r="FJ589">
        <v>43.303745269775391</v>
      </c>
      <c r="FK589">
        <v>45.560600280761719</v>
      </c>
      <c r="FL589">
        <v>47.091903686523438</v>
      </c>
      <c r="FM589">
        <v>47.937595367431641</v>
      </c>
      <c r="FN589">
        <v>48.663848876953125</v>
      </c>
      <c r="FO589">
        <v>48.807266235351563</v>
      </c>
      <c r="FP589">
        <v>48.713176727294922</v>
      </c>
      <c r="FQ589">
        <v>47.755630493164062</v>
      </c>
      <c r="FR589">
        <v>45.957191467285156</v>
      </c>
      <c r="FS589">
        <v>44.098217010498047</v>
      </c>
      <c r="FT589">
        <v>42.879730224609375</v>
      </c>
      <c r="FU589">
        <v>42.926589965820313</v>
      </c>
      <c r="FV589">
        <v>42.802268981933594</v>
      </c>
      <c r="FW589">
        <v>43.353183746337891</v>
      </c>
      <c r="FX589">
        <v>91</v>
      </c>
      <c r="FY589">
        <v>2.6821784675121307E-2</v>
      </c>
      <c r="FZ589">
        <v>1</v>
      </c>
      <c r="GA589" s="57" t="s">
        <v>10</v>
      </c>
    </row>
    <row r="590" spans="1:183" x14ac:dyDescent="0.2">
      <c r="A590" t="s">
        <v>242</v>
      </c>
      <c r="B590" t="s">
        <v>246</v>
      </c>
      <c r="C590" t="s">
        <v>218</v>
      </c>
      <c r="D590" t="s">
        <v>37</v>
      </c>
      <c r="E590">
        <v>2014</v>
      </c>
      <c r="F590" t="s">
        <v>221</v>
      </c>
      <c r="G590" t="s">
        <v>245</v>
      </c>
      <c r="H590" s="57" t="s">
        <v>234</v>
      </c>
      <c r="I590">
        <v>25.51</v>
      </c>
      <c r="L590">
        <v>2.9969115806983107</v>
      </c>
      <c r="M590">
        <v>3.0499820559132211</v>
      </c>
      <c r="N590">
        <v>3.1225874770214292</v>
      </c>
      <c r="O590">
        <v>3.1798952835285164</v>
      </c>
      <c r="P590">
        <v>3.2886346937580258</v>
      </c>
      <c r="Q590">
        <v>3.5589123068100057</v>
      </c>
      <c r="R590">
        <v>4.0970161714478985</v>
      </c>
      <c r="S590">
        <v>4.066096999354559</v>
      </c>
      <c r="T590">
        <v>4.0209686830916267</v>
      </c>
      <c r="U590">
        <v>4.1552950296886282</v>
      </c>
      <c r="V590">
        <v>4.2104429280214832</v>
      </c>
      <c r="W590">
        <v>4.2439065458021163</v>
      </c>
      <c r="X590">
        <v>4.2455541266430874</v>
      </c>
      <c r="Y590">
        <v>4.2829440376447749</v>
      </c>
      <c r="Z590">
        <v>4.3440405189238662</v>
      </c>
      <c r="AA590">
        <v>4.3551390097892355</v>
      </c>
      <c r="AB590">
        <v>4.4033276672031612</v>
      </c>
      <c r="AC590">
        <v>4.4459247738062766</v>
      </c>
      <c r="AD590">
        <v>4.3567667148094591</v>
      </c>
      <c r="AE590">
        <v>4.323378877868266</v>
      </c>
      <c r="AF590">
        <v>4.1753938179177519</v>
      </c>
      <c r="AG590">
        <v>3.8815744292615753</v>
      </c>
      <c r="AH590">
        <v>3.4041040260828446</v>
      </c>
      <c r="AI590">
        <v>3.258888725965658</v>
      </c>
      <c r="AJ590">
        <v>-0.1077614426612854</v>
      </c>
      <c r="AK590">
        <v>-0.10854656994342804</v>
      </c>
      <c r="AL590">
        <v>-0.10904181003570557</v>
      </c>
      <c r="AM590">
        <v>-0.1069403663277626</v>
      </c>
      <c r="AN590">
        <v>-0.11284640431404114</v>
      </c>
      <c r="AO590">
        <v>-0.13621778786182404</v>
      </c>
      <c r="AP590">
        <v>-0.16990606486797333</v>
      </c>
      <c r="AQ590">
        <v>-0.15872438251972198</v>
      </c>
      <c r="AR590">
        <v>-0.15558044612407684</v>
      </c>
      <c r="AS590">
        <v>-0.16153506934642792</v>
      </c>
      <c r="AT590">
        <v>-0.16465581953525543</v>
      </c>
      <c r="AU590">
        <v>-0.16590473055839539</v>
      </c>
      <c r="AV590">
        <v>-0.16654075682163239</v>
      </c>
      <c r="AW590">
        <v>-0.16905790567398071</v>
      </c>
      <c r="AX590">
        <v>-0.17200109362602234</v>
      </c>
      <c r="AY590">
        <v>-1.730777882039547E-2</v>
      </c>
      <c r="AZ590">
        <v>0.60169345140457153</v>
      </c>
      <c r="BA590">
        <v>0.61026149988174438</v>
      </c>
      <c r="BB590">
        <v>0.60143065452575684</v>
      </c>
      <c r="BC590">
        <v>0.59974163770675659</v>
      </c>
      <c r="BD590">
        <v>0.57934951782226563</v>
      </c>
      <c r="BE590">
        <v>-1.4863857068121433E-2</v>
      </c>
      <c r="BF590">
        <v>-7.0600032806396484E-2</v>
      </c>
      <c r="BG590">
        <v>-6.6065117716789246E-2</v>
      </c>
      <c r="BH590">
        <v>-4.4280834496021271E-2</v>
      </c>
      <c r="BI590">
        <v>-4.4602900743484497E-2</v>
      </c>
      <c r="BJ590">
        <v>-4.4839911162853241E-2</v>
      </c>
      <c r="BK590">
        <v>-4.3893542140722275E-2</v>
      </c>
      <c r="BL590">
        <v>-4.6091705560684204E-2</v>
      </c>
      <c r="BM590">
        <v>-5.5743388831615448E-2</v>
      </c>
      <c r="BN590">
        <v>-6.9570891559123993E-2</v>
      </c>
      <c r="BO590">
        <v>-6.4858600497245789E-2</v>
      </c>
      <c r="BP590">
        <v>-6.3466206192970276E-2</v>
      </c>
      <c r="BQ590">
        <v>-6.5727099776268005E-2</v>
      </c>
      <c r="BR590">
        <v>-6.7038595676422119E-2</v>
      </c>
      <c r="BS590">
        <v>-6.7474924027919769E-2</v>
      </c>
      <c r="BT590">
        <v>-6.7622177302837372E-2</v>
      </c>
      <c r="BU590">
        <v>-6.8509183824062347E-2</v>
      </c>
      <c r="BV590">
        <v>-6.9752037525177002E-2</v>
      </c>
      <c r="BW590">
        <v>3.8966678082942963E-2</v>
      </c>
      <c r="BX590">
        <v>0.65668570995330811</v>
      </c>
      <c r="BY590">
        <v>0.66688978672027588</v>
      </c>
      <c r="BZ590">
        <v>0.65831935405731201</v>
      </c>
      <c r="CA590">
        <v>0.65880239009857178</v>
      </c>
      <c r="CB590">
        <v>0.63600921630859375</v>
      </c>
      <c r="CC590">
        <v>3.7278261035680771E-2</v>
      </c>
      <c r="CD590">
        <v>-3.9107557386159897E-2</v>
      </c>
      <c r="CE590">
        <v>-3.592643141746521E-2</v>
      </c>
      <c r="CF590">
        <v>-3.1436010613106191E-4</v>
      </c>
      <c r="CG590">
        <v>-3.1571186264045537E-4</v>
      </c>
      <c r="CH590">
        <v>-3.7387240445241332E-4</v>
      </c>
      <c r="CI590">
        <v>-2.2750548669137061E-4</v>
      </c>
      <c r="CJ590">
        <v>1.4239783922675997E-4</v>
      </c>
      <c r="CK590">
        <v>-7.0647433858539443E-6</v>
      </c>
      <c r="CL590">
        <v>-7.904929225333035E-5</v>
      </c>
      <c r="CM590">
        <v>1.525523402960971E-4</v>
      </c>
      <c r="CN590">
        <v>3.3183980849571526E-4</v>
      </c>
      <c r="CO590">
        <v>6.292089237831533E-4</v>
      </c>
      <c r="CP590">
        <v>5.7080452097579837E-4</v>
      </c>
      <c r="CQ590">
        <v>6.9725426146760583E-4</v>
      </c>
      <c r="CR590">
        <v>8.8852649787440896E-4</v>
      </c>
      <c r="CS590">
        <v>1.1305551743134856E-3</v>
      </c>
      <c r="CT590">
        <v>1.0653539793565869E-3</v>
      </c>
      <c r="CU590">
        <v>7.7942200005054474E-2</v>
      </c>
      <c r="CV590">
        <v>0.69477313756942749</v>
      </c>
      <c r="CW590">
        <v>0.70611035823822021</v>
      </c>
      <c r="CX590">
        <v>0.69772028923034668</v>
      </c>
      <c r="CY590">
        <v>0.69970768690109253</v>
      </c>
      <c r="CZ590">
        <v>0.6752515435218811</v>
      </c>
      <c r="DA590">
        <v>7.3391728103160858E-2</v>
      </c>
      <c r="DB590">
        <v>-1.7295964062213898E-2</v>
      </c>
      <c r="DC590">
        <v>-1.5052469447255135E-2</v>
      </c>
      <c r="DD590">
        <v>4.3652117252349854E-2</v>
      </c>
      <c r="DE590">
        <v>4.3971478939056396E-2</v>
      </c>
      <c r="DF590">
        <v>4.4092167168855667E-2</v>
      </c>
      <c r="DG590">
        <v>4.3438531458377838E-2</v>
      </c>
      <c r="DH590">
        <v>4.6376500278711319E-2</v>
      </c>
      <c r="DI590">
        <v>5.572926253080368E-2</v>
      </c>
      <c r="DJ590">
        <v>6.9412790238857269E-2</v>
      </c>
      <c r="DK590">
        <v>6.5163709223270416E-2</v>
      </c>
      <c r="DL590">
        <v>6.412988156080246E-2</v>
      </c>
      <c r="DM590">
        <v>6.6985517740249634E-2</v>
      </c>
      <c r="DN590">
        <v>6.8180203437805176E-2</v>
      </c>
      <c r="DO590">
        <v>6.8869434297084808E-2</v>
      </c>
      <c r="DP590">
        <v>6.9399230182170868E-2</v>
      </c>
      <c r="DQ590">
        <v>7.0770293474197388E-2</v>
      </c>
      <c r="DR590">
        <v>7.1882747113704681E-2</v>
      </c>
      <c r="DS590">
        <v>0.11691771447658539</v>
      </c>
      <c r="DT590">
        <v>0.73286062479019165</v>
      </c>
      <c r="DU590">
        <v>0.74533098936080933</v>
      </c>
      <c r="DV590">
        <v>0.73712122440338135</v>
      </c>
      <c r="DW590">
        <v>0.74061298370361328</v>
      </c>
      <c r="DX590">
        <v>0.71449387073516846</v>
      </c>
      <c r="DY590">
        <v>0.10950519889593124</v>
      </c>
      <c r="DZ590">
        <v>4.5156273990869522E-3</v>
      </c>
      <c r="EA590">
        <v>5.8214920572936535E-3</v>
      </c>
      <c r="EB590">
        <v>0.10713272541761398</v>
      </c>
      <c r="EC590">
        <v>0.10791514813899994</v>
      </c>
      <c r="ED590">
        <v>0.10829406976699829</v>
      </c>
      <c r="EE590">
        <v>0.10648535192012787</v>
      </c>
      <c r="EF590">
        <v>0.11313120275735855</v>
      </c>
      <c r="EG590">
        <v>0.13620366156101227</v>
      </c>
      <c r="EH590">
        <v>0.1697479635477066</v>
      </c>
      <c r="EI590">
        <v>0.15902948379516602</v>
      </c>
      <c r="EJ590">
        <v>0.15624412894248962</v>
      </c>
      <c r="EK590">
        <v>0.16279348731040955</v>
      </c>
      <c r="EL590">
        <v>0.16579742729663849</v>
      </c>
      <c r="EM590">
        <v>0.16729924082756042</v>
      </c>
      <c r="EN590">
        <v>0.16831780970096588</v>
      </c>
      <c r="EO590">
        <v>0.17131902277469635</v>
      </c>
      <c r="EP590">
        <v>0.17413181066513062</v>
      </c>
      <c r="EQ590">
        <v>0.17319217324256897</v>
      </c>
      <c r="ER590">
        <v>0.78785288333892822</v>
      </c>
      <c r="ES590">
        <v>0.80195927619934082</v>
      </c>
      <c r="ET590">
        <v>0.79400992393493652</v>
      </c>
      <c r="EU590">
        <v>0.79967373609542847</v>
      </c>
      <c r="EV590">
        <v>0.77115350961685181</v>
      </c>
      <c r="EW590">
        <v>0.16164731979370117</v>
      </c>
      <c r="EX590">
        <v>3.6008100956678391E-2</v>
      </c>
      <c r="EY590">
        <v>3.5960175096988678E-2</v>
      </c>
      <c r="EZ590">
        <v>64.924507141113281</v>
      </c>
      <c r="FA590">
        <v>66.436759948730469</v>
      </c>
      <c r="FB590">
        <v>67.323150634765625</v>
      </c>
      <c r="FC590">
        <v>65.9053955078125</v>
      </c>
      <c r="FD590">
        <v>63.640148162841797</v>
      </c>
      <c r="FE590">
        <v>62.251567840576172</v>
      </c>
      <c r="FF590">
        <v>62.408699035644531</v>
      </c>
      <c r="FG590">
        <v>62.985458374023438</v>
      </c>
      <c r="FH590">
        <v>63.639400482177734</v>
      </c>
      <c r="FI590">
        <v>65.738388061523438</v>
      </c>
      <c r="FJ590">
        <v>68.836418151855469</v>
      </c>
      <c r="FK590">
        <v>71.808135986328125</v>
      </c>
      <c r="FL590">
        <v>74.011482238769531</v>
      </c>
      <c r="FM590">
        <v>75.918701171875</v>
      </c>
      <c r="FN590">
        <v>77.196708679199219</v>
      </c>
      <c r="FO590">
        <v>77.470062255859375</v>
      </c>
      <c r="FP590">
        <v>76.1126708984375</v>
      </c>
      <c r="FQ590">
        <v>73.769004821777344</v>
      </c>
      <c r="FR590">
        <v>69.308074951171875</v>
      </c>
      <c r="FS590">
        <v>64.464874267578125</v>
      </c>
      <c r="FT590">
        <v>63.213432312011719</v>
      </c>
      <c r="FU590">
        <v>66.129661560058594</v>
      </c>
      <c r="FV590">
        <v>69.395271301269531</v>
      </c>
      <c r="FW590">
        <v>68.192779541015625</v>
      </c>
      <c r="FX590">
        <v>91</v>
      </c>
      <c r="FY590">
        <v>2.6821784675121307E-2</v>
      </c>
      <c r="FZ590">
        <v>1</v>
      </c>
      <c r="GA590" s="57" t="s">
        <v>10</v>
      </c>
    </row>
    <row r="591" spans="1:183" x14ac:dyDescent="0.2">
      <c r="A591" t="s">
        <v>242</v>
      </c>
      <c r="B591" t="s">
        <v>246</v>
      </c>
      <c r="C591" t="s">
        <v>218</v>
      </c>
      <c r="D591" t="s">
        <v>37</v>
      </c>
      <c r="E591">
        <v>2015</v>
      </c>
      <c r="F591" t="s">
        <v>221</v>
      </c>
      <c r="G591" t="s">
        <v>245</v>
      </c>
      <c r="H591" s="57" t="s">
        <v>234</v>
      </c>
      <c r="I591">
        <v>25.51</v>
      </c>
      <c r="L591">
        <v>2.9969115806983107</v>
      </c>
      <c r="M591">
        <v>3.0499820559132211</v>
      </c>
      <c r="N591">
        <v>3.1225874770214292</v>
      </c>
      <c r="O591">
        <v>3.1798952835285164</v>
      </c>
      <c r="P591">
        <v>3.2886346937580258</v>
      </c>
      <c r="Q591">
        <v>3.5589123068100057</v>
      </c>
      <c r="R591">
        <v>4.0970161714478985</v>
      </c>
      <c r="S591">
        <v>4.066096999354559</v>
      </c>
      <c r="T591">
        <v>4.0209686830916267</v>
      </c>
      <c r="U591">
        <v>4.1552950296886282</v>
      </c>
      <c r="V591">
        <v>4.2104429280214832</v>
      </c>
      <c r="W591">
        <v>4.2439065458021163</v>
      </c>
      <c r="X591">
        <v>4.2455541266430874</v>
      </c>
      <c r="Y591">
        <v>4.2829440376447749</v>
      </c>
      <c r="Z591">
        <v>4.3440405189238662</v>
      </c>
      <c r="AA591">
        <v>4.3551390097892355</v>
      </c>
      <c r="AB591">
        <v>4.4033276672031612</v>
      </c>
      <c r="AC591">
        <v>4.4459247738062766</v>
      </c>
      <c r="AD591">
        <v>4.3567667148094591</v>
      </c>
      <c r="AE591">
        <v>4.323378877868266</v>
      </c>
      <c r="AF591">
        <v>4.1753938179177519</v>
      </c>
      <c r="AG591">
        <v>3.8815744292615753</v>
      </c>
      <c r="AH591">
        <v>3.4041040260828446</v>
      </c>
      <c r="AI591">
        <v>3.258888725965658</v>
      </c>
      <c r="AJ591">
        <v>-0.1077614426612854</v>
      </c>
      <c r="AK591">
        <v>-0.10854656994342804</v>
      </c>
      <c r="AL591">
        <v>-0.10904181003570557</v>
      </c>
      <c r="AM591">
        <v>-0.1069403663277626</v>
      </c>
      <c r="AN591">
        <v>-0.11284640431404114</v>
      </c>
      <c r="AO591">
        <v>-0.13621778786182404</v>
      </c>
      <c r="AP591">
        <v>-0.16990606486797333</v>
      </c>
      <c r="AQ591">
        <v>-0.15872438251972198</v>
      </c>
      <c r="AR591">
        <v>-0.15558044612407684</v>
      </c>
      <c r="AS591">
        <v>-0.16153506934642792</v>
      </c>
      <c r="AT591">
        <v>-0.16465581953525543</v>
      </c>
      <c r="AU591">
        <v>-0.16590473055839539</v>
      </c>
      <c r="AV591">
        <v>-0.16654075682163239</v>
      </c>
      <c r="AW591">
        <v>-0.16905790567398071</v>
      </c>
      <c r="AX591">
        <v>-0.17200109362602234</v>
      </c>
      <c r="AY591">
        <v>-1.730777882039547E-2</v>
      </c>
      <c r="AZ591">
        <v>0.60169345140457153</v>
      </c>
      <c r="BA591">
        <v>0.61026149988174438</v>
      </c>
      <c r="BB591">
        <v>0.60143065452575684</v>
      </c>
      <c r="BC591">
        <v>0.59974163770675659</v>
      </c>
      <c r="BD591">
        <v>0.57934951782226563</v>
      </c>
      <c r="BE591">
        <v>-1.4863857068121433E-2</v>
      </c>
      <c r="BF591">
        <v>-7.0600032806396484E-2</v>
      </c>
      <c r="BG591">
        <v>-6.6065117716789246E-2</v>
      </c>
      <c r="BH591">
        <v>-4.4280834496021271E-2</v>
      </c>
      <c r="BI591">
        <v>-4.4602900743484497E-2</v>
      </c>
      <c r="BJ591">
        <v>-4.4839911162853241E-2</v>
      </c>
      <c r="BK591">
        <v>-4.3893542140722275E-2</v>
      </c>
      <c r="BL591">
        <v>-4.6091705560684204E-2</v>
      </c>
      <c r="BM591">
        <v>-5.5743388831615448E-2</v>
      </c>
      <c r="BN591">
        <v>-6.9570891559123993E-2</v>
      </c>
      <c r="BO591">
        <v>-6.4858600497245789E-2</v>
      </c>
      <c r="BP591">
        <v>-6.3466206192970276E-2</v>
      </c>
      <c r="BQ591">
        <v>-6.5727099776268005E-2</v>
      </c>
      <c r="BR591">
        <v>-6.7038595676422119E-2</v>
      </c>
      <c r="BS591">
        <v>-6.7474924027919769E-2</v>
      </c>
      <c r="BT591">
        <v>-6.7622177302837372E-2</v>
      </c>
      <c r="BU591">
        <v>-6.8509183824062347E-2</v>
      </c>
      <c r="BV591">
        <v>-6.9752037525177002E-2</v>
      </c>
      <c r="BW591">
        <v>3.8966678082942963E-2</v>
      </c>
      <c r="BX591">
        <v>0.65668570995330811</v>
      </c>
      <c r="BY591">
        <v>0.66688978672027588</v>
      </c>
      <c r="BZ591">
        <v>0.65831935405731201</v>
      </c>
      <c r="CA591">
        <v>0.65880239009857178</v>
      </c>
      <c r="CB591">
        <v>0.63600921630859375</v>
      </c>
      <c r="CC591">
        <v>3.7278261035680771E-2</v>
      </c>
      <c r="CD591">
        <v>-3.9107557386159897E-2</v>
      </c>
      <c r="CE591">
        <v>-3.592643141746521E-2</v>
      </c>
      <c r="CF591">
        <v>-3.1436010613106191E-4</v>
      </c>
      <c r="CG591">
        <v>-3.1571186264045537E-4</v>
      </c>
      <c r="CH591">
        <v>-3.7387240445241332E-4</v>
      </c>
      <c r="CI591">
        <v>-2.2750548669137061E-4</v>
      </c>
      <c r="CJ591">
        <v>1.4239783922675997E-4</v>
      </c>
      <c r="CK591">
        <v>-7.0647433858539443E-6</v>
      </c>
      <c r="CL591">
        <v>-7.904929225333035E-5</v>
      </c>
      <c r="CM591">
        <v>1.525523402960971E-4</v>
      </c>
      <c r="CN591">
        <v>3.3183980849571526E-4</v>
      </c>
      <c r="CO591">
        <v>6.292089237831533E-4</v>
      </c>
      <c r="CP591">
        <v>5.7080452097579837E-4</v>
      </c>
      <c r="CQ591">
        <v>6.9725426146760583E-4</v>
      </c>
      <c r="CR591">
        <v>8.8852649787440896E-4</v>
      </c>
      <c r="CS591">
        <v>1.1305551743134856E-3</v>
      </c>
      <c r="CT591">
        <v>1.0653539793565869E-3</v>
      </c>
      <c r="CU591">
        <v>7.7942200005054474E-2</v>
      </c>
      <c r="CV591">
        <v>0.69477313756942749</v>
      </c>
      <c r="CW591">
        <v>0.70611035823822021</v>
      </c>
      <c r="CX591">
        <v>0.69772028923034668</v>
      </c>
      <c r="CY591">
        <v>0.69970768690109253</v>
      </c>
      <c r="CZ591">
        <v>0.6752515435218811</v>
      </c>
      <c r="DA591">
        <v>7.3391728103160858E-2</v>
      </c>
      <c r="DB591">
        <v>-1.7295964062213898E-2</v>
      </c>
      <c r="DC591">
        <v>-1.5052469447255135E-2</v>
      </c>
      <c r="DD591">
        <v>4.3652117252349854E-2</v>
      </c>
      <c r="DE591">
        <v>4.3971478939056396E-2</v>
      </c>
      <c r="DF591">
        <v>4.4092167168855667E-2</v>
      </c>
      <c r="DG591">
        <v>4.3438531458377838E-2</v>
      </c>
      <c r="DH591">
        <v>4.6376500278711319E-2</v>
      </c>
      <c r="DI591">
        <v>5.572926253080368E-2</v>
      </c>
      <c r="DJ591">
        <v>6.9412790238857269E-2</v>
      </c>
      <c r="DK591">
        <v>6.5163709223270416E-2</v>
      </c>
      <c r="DL591">
        <v>6.412988156080246E-2</v>
      </c>
      <c r="DM591">
        <v>6.6985517740249634E-2</v>
      </c>
      <c r="DN591">
        <v>6.8180203437805176E-2</v>
      </c>
      <c r="DO591">
        <v>6.8869434297084808E-2</v>
      </c>
      <c r="DP591">
        <v>6.9399230182170868E-2</v>
      </c>
      <c r="DQ591">
        <v>7.0770293474197388E-2</v>
      </c>
      <c r="DR591">
        <v>7.1882747113704681E-2</v>
      </c>
      <c r="DS591">
        <v>0.11691771447658539</v>
      </c>
      <c r="DT591">
        <v>0.73286062479019165</v>
      </c>
      <c r="DU591">
        <v>0.74533098936080933</v>
      </c>
      <c r="DV591">
        <v>0.73712122440338135</v>
      </c>
      <c r="DW591">
        <v>0.74061298370361328</v>
      </c>
      <c r="DX591">
        <v>0.71449387073516846</v>
      </c>
      <c r="DY591">
        <v>0.10950519889593124</v>
      </c>
      <c r="DZ591">
        <v>4.5156273990869522E-3</v>
      </c>
      <c r="EA591">
        <v>5.8214920572936535E-3</v>
      </c>
      <c r="EB591">
        <v>0.10713272541761398</v>
      </c>
      <c r="EC591">
        <v>0.10791514813899994</v>
      </c>
      <c r="ED591">
        <v>0.10829406976699829</v>
      </c>
      <c r="EE591">
        <v>0.10648535192012787</v>
      </c>
      <c r="EF591">
        <v>0.11313120275735855</v>
      </c>
      <c r="EG591">
        <v>0.13620366156101227</v>
      </c>
      <c r="EH591">
        <v>0.1697479635477066</v>
      </c>
      <c r="EI591">
        <v>0.15902948379516602</v>
      </c>
      <c r="EJ591">
        <v>0.15624412894248962</v>
      </c>
      <c r="EK591">
        <v>0.16279348731040955</v>
      </c>
      <c r="EL591">
        <v>0.16579742729663849</v>
      </c>
      <c r="EM591">
        <v>0.16729924082756042</v>
      </c>
      <c r="EN591">
        <v>0.16831780970096588</v>
      </c>
      <c r="EO591">
        <v>0.17131902277469635</v>
      </c>
      <c r="EP591">
        <v>0.17413181066513062</v>
      </c>
      <c r="EQ591">
        <v>0.17319217324256897</v>
      </c>
      <c r="ER591">
        <v>0.78785288333892822</v>
      </c>
      <c r="ES591">
        <v>0.80195927619934082</v>
      </c>
      <c r="ET591">
        <v>0.79400992393493652</v>
      </c>
      <c r="EU591">
        <v>0.79967373609542847</v>
      </c>
      <c r="EV591">
        <v>0.77115350961685181</v>
      </c>
      <c r="EW591">
        <v>0.16164731979370117</v>
      </c>
      <c r="EX591">
        <v>3.6008100956678391E-2</v>
      </c>
      <c r="EY591">
        <v>3.5960175096988678E-2</v>
      </c>
      <c r="EZ591">
        <v>64.924507141113281</v>
      </c>
      <c r="FA591">
        <v>66.436759948730469</v>
      </c>
      <c r="FB591">
        <v>67.323150634765625</v>
      </c>
      <c r="FC591">
        <v>65.9053955078125</v>
      </c>
      <c r="FD591">
        <v>63.640148162841797</v>
      </c>
      <c r="FE591">
        <v>62.251567840576172</v>
      </c>
      <c r="FF591">
        <v>62.408699035644531</v>
      </c>
      <c r="FG591">
        <v>62.985458374023438</v>
      </c>
      <c r="FH591">
        <v>63.639400482177734</v>
      </c>
      <c r="FI591">
        <v>65.738388061523438</v>
      </c>
      <c r="FJ591">
        <v>68.836418151855469</v>
      </c>
      <c r="FK591">
        <v>71.808135986328125</v>
      </c>
      <c r="FL591">
        <v>74.011482238769531</v>
      </c>
      <c r="FM591">
        <v>75.918701171875</v>
      </c>
      <c r="FN591">
        <v>77.196708679199219</v>
      </c>
      <c r="FO591">
        <v>77.470062255859375</v>
      </c>
      <c r="FP591">
        <v>76.1126708984375</v>
      </c>
      <c r="FQ591">
        <v>73.769004821777344</v>
      </c>
      <c r="FR591">
        <v>69.308074951171875</v>
      </c>
      <c r="FS591">
        <v>64.464874267578125</v>
      </c>
      <c r="FT591">
        <v>63.213432312011719</v>
      </c>
      <c r="FU591">
        <v>66.129661560058594</v>
      </c>
      <c r="FV591">
        <v>69.395271301269531</v>
      </c>
      <c r="FW591">
        <v>68.192779541015625</v>
      </c>
      <c r="FX591">
        <v>91</v>
      </c>
      <c r="FY591">
        <v>2.6821784675121307E-2</v>
      </c>
      <c r="FZ591">
        <v>1</v>
      </c>
      <c r="GA591" s="57" t="s">
        <v>10</v>
      </c>
    </row>
    <row r="592" spans="1:183" x14ac:dyDescent="0.2">
      <c r="A592" t="s">
        <v>242</v>
      </c>
      <c r="B592" t="s">
        <v>246</v>
      </c>
      <c r="C592" t="s">
        <v>218</v>
      </c>
      <c r="D592" t="s">
        <v>37</v>
      </c>
      <c r="E592">
        <v>2016</v>
      </c>
      <c r="F592" t="s">
        <v>221</v>
      </c>
      <c r="G592" t="s">
        <v>245</v>
      </c>
      <c r="H592" s="57" t="s">
        <v>234</v>
      </c>
      <c r="I592">
        <v>25.51</v>
      </c>
      <c r="L592">
        <v>2.9969115806983107</v>
      </c>
      <c r="M592">
        <v>3.0499820559132211</v>
      </c>
      <c r="N592">
        <v>3.1225874770214292</v>
      </c>
      <c r="O592">
        <v>3.1798952835285164</v>
      </c>
      <c r="P592">
        <v>3.2886346937580258</v>
      </c>
      <c r="Q592">
        <v>3.5589123068100057</v>
      </c>
      <c r="R592">
        <v>4.0970161714478985</v>
      </c>
      <c r="S592">
        <v>4.066096999354559</v>
      </c>
      <c r="T592">
        <v>4.0209686830916267</v>
      </c>
      <c r="U592">
        <v>4.1552950296886282</v>
      </c>
      <c r="V592">
        <v>4.2104429280214832</v>
      </c>
      <c r="W592">
        <v>4.2439065458021163</v>
      </c>
      <c r="X592">
        <v>4.2455541266430874</v>
      </c>
      <c r="Y592">
        <v>4.2829440376447749</v>
      </c>
      <c r="Z592">
        <v>4.3440405189238662</v>
      </c>
      <c r="AA592">
        <v>4.3551390097892355</v>
      </c>
      <c r="AB592">
        <v>4.4033276672031612</v>
      </c>
      <c r="AC592">
        <v>4.4459247738062766</v>
      </c>
      <c r="AD592">
        <v>4.3567667148094591</v>
      </c>
      <c r="AE592">
        <v>4.323378877868266</v>
      </c>
      <c r="AF592">
        <v>4.1753938179177519</v>
      </c>
      <c r="AG592">
        <v>3.8815744292615753</v>
      </c>
      <c r="AH592">
        <v>3.4041040260828446</v>
      </c>
      <c r="AI592">
        <v>3.258888725965658</v>
      </c>
      <c r="AJ592">
        <v>-0.1077614426612854</v>
      </c>
      <c r="AK592">
        <v>-0.10854656994342804</v>
      </c>
      <c r="AL592">
        <v>-0.10904181003570557</v>
      </c>
      <c r="AM592">
        <v>-0.1069403663277626</v>
      </c>
      <c r="AN592">
        <v>-0.11284640431404114</v>
      </c>
      <c r="AO592">
        <v>-0.13621778786182404</v>
      </c>
      <c r="AP592">
        <v>-0.16990606486797333</v>
      </c>
      <c r="AQ592">
        <v>-0.15872438251972198</v>
      </c>
      <c r="AR592">
        <v>-0.15558044612407684</v>
      </c>
      <c r="AS592">
        <v>-0.16153506934642792</v>
      </c>
      <c r="AT592">
        <v>-0.16465581953525543</v>
      </c>
      <c r="AU592">
        <v>-0.16590473055839539</v>
      </c>
      <c r="AV592">
        <v>-0.16654075682163239</v>
      </c>
      <c r="AW592">
        <v>-0.16905790567398071</v>
      </c>
      <c r="AX592">
        <v>-0.17200109362602234</v>
      </c>
      <c r="AY592">
        <v>-1.730777882039547E-2</v>
      </c>
      <c r="AZ592">
        <v>0.60169345140457153</v>
      </c>
      <c r="BA592">
        <v>0.61026149988174438</v>
      </c>
      <c r="BB592">
        <v>0.60143065452575684</v>
      </c>
      <c r="BC592">
        <v>0.59974163770675659</v>
      </c>
      <c r="BD592">
        <v>0.57934951782226563</v>
      </c>
      <c r="BE592">
        <v>-1.4863857068121433E-2</v>
      </c>
      <c r="BF592">
        <v>-7.0600032806396484E-2</v>
      </c>
      <c r="BG592">
        <v>-6.6065117716789246E-2</v>
      </c>
      <c r="BH592">
        <v>-4.4280834496021271E-2</v>
      </c>
      <c r="BI592">
        <v>-4.4602900743484497E-2</v>
      </c>
      <c r="BJ592">
        <v>-4.4839911162853241E-2</v>
      </c>
      <c r="BK592">
        <v>-4.3893542140722275E-2</v>
      </c>
      <c r="BL592">
        <v>-4.6091705560684204E-2</v>
      </c>
      <c r="BM592">
        <v>-5.5743388831615448E-2</v>
      </c>
      <c r="BN592">
        <v>-6.9570891559123993E-2</v>
      </c>
      <c r="BO592">
        <v>-6.4858600497245789E-2</v>
      </c>
      <c r="BP592">
        <v>-6.3466206192970276E-2</v>
      </c>
      <c r="BQ592">
        <v>-6.5727099776268005E-2</v>
      </c>
      <c r="BR592">
        <v>-6.7038595676422119E-2</v>
      </c>
      <c r="BS592">
        <v>-6.7474924027919769E-2</v>
      </c>
      <c r="BT592">
        <v>-6.7622177302837372E-2</v>
      </c>
      <c r="BU592">
        <v>-6.8509183824062347E-2</v>
      </c>
      <c r="BV592">
        <v>-6.9752037525177002E-2</v>
      </c>
      <c r="BW592">
        <v>3.8966678082942963E-2</v>
      </c>
      <c r="BX592">
        <v>0.65668570995330811</v>
      </c>
      <c r="BY592">
        <v>0.66688978672027588</v>
      </c>
      <c r="BZ592">
        <v>0.65831935405731201</v>
      </c>
      <c r="CA592">
        <v>0.65880239009857178</v>
      </c>
      <c r="CB592">
        <v>0.63600921630859375</v>
      </c>
      <c r="CC592">
        <v>3.7278261035680771E-2</v>
      </c>
      <c r="CD592">
        <v>-3.9107557386159897E-2</v>
      </c>
      <c r="CE592">
        <v>-3.592643141746521E-2</v>
      </c>
      <c r="CF592">
        <v>-3.1436010613106191E-4</v>
      </c>
      <c r="CG592">
        <v>-3.1571186264045537E-4</v>
      </c>
      <c r="CH592">
        <v>-3.7387240445241332E-4</v>
      </c>
      <c r="CI592">
        <v>-2.2750548669137061E-4</v>
      </c>
      <c r="CJ592">
        <v>1.4239783922675997E-4</v>
      </c>
      <c r="CK592">
        <v>-7.0647433858539443E-6</v>
      </c>
      <c r="CL592">
        <v>-7.904929225333035E-5</v>
      </c>
      <c r="CM592">
        <v>1.525523402960971E-4</v>
      </c>
      <c r="CN592">
        <v>3.3183980849571526E-4</v>
      </c>
      <c r="CO592">
        <v>6.292089237831533E-4</v>
      </c>
      <c r="CP592">
        <v>5.7080452097579837E-4</v>
      </c>
      <c r="CQ592">
        <v>6.9725426146760583E-4</v>
      </c>
      <c r="CR592">
        <v>8.8852649787440896E-4</v>
      </c>
      <c r="CS592">
        <v>1.1305551743134856E-3</v>
      </c>
      <c r="CT592">
        <v>1.0653539793565869E-3</v>
      </c>
      <c r="CU592">
        <v>7.7942200005054474E-2</v>
      </c>
      <c r="CV592">
        <v>0.69477313756942749</v>
      </c>
      <c r="CW592">
        <v>0.70611035823822021</v>
      </c>
      <c r="CX592">
        <v>0.69772028923034668</v>
      </c>
      <c r="CY592">
        <v>0.69970768690109253</v>
      </c>
      <c r="CZ592">
        <v>0.6752515435218811</v>
      </c>
      <c r="DA592">
        <v>7.3391728103160858E-2</v>
      </c>
      <c r="DB592">
        <v>-1.7295964062213898E-2</v>
      </c>
      <c r="DC592">
        <v>-1.5052469447255135E-2</v>
      </c>
      <c r="DD592">
        <v>4.3652117252349854E-2</v>
      </c>
      <c r="DE592">
        <v>4.3971478939056396E-2</v>
      </c>
      <c r="DF592">
        <v>4.4092167168855667E-2</v>
      </c>
      <c r="DG592">
        <v>4.3438531458377838E-2</v>
      </c>
      <c r="DH592">
        <v>4.6376500278711319E-2</v>
      </c>
      <c r="DI592">
        <v>5.572926253080368E-2</v>
      </c>
      <c r="DJ592">
        <v>6.9412790238857269E-2</v>
      </c>
      <c r="DK592">
        <v>6.5163709223270416E-2</v>
      </c>
      <c r="DL592">
        <v>6.412988156080246E-2</v>
      </c>
      <c r="DM592">
        <v>6.6985517740249634E-2</v>
      </c>
      <c r="DN592">
        <v>6.8180203437805176E-2</v>
      </c>
      <c r="DO592">
        <v>6.8869434297084808E-2</v>
      </c>
      <c r="DP592">
        <v>6.9399230182170868E-2</v>
      </c>
      <c r="DQ592">
        <v>7.0770293474197388E-2</v>
      </c>
      <c r="DR592">
        <v>7.1882747113704681E-2</v>
      </c>
      <c r="DS592">
        <v>0.11691771447658539</v>
      </c>
      <c r="DT592">
        <v>0.73286062479019165</v>
      </c>
      <c r="DU592">
        <v>0.74533098936080933</v>
      </c>
      <c r="DV592">
        <v>0.73712122440338135</v>
      </c>
      <c r="DW592">
        <v>0.74061298370361328</v>
      </c>
      <c r="DX592">
        <v>0.71449387073516846</v>
      </c>
      <c r="DY592">
        <v>0.10950519889593124</v>
      </c>
      <c r="DZ592">
        <v>4.5156273990869522E-3</v>
      </c>
      <c r="EA592">
        <v>5.8214920572936535E-3</v>
      </c>
      <c r="EB592">
        <v>0.10713272541761398</v>
      </c>
      <c r="EC592">
        <v>0.10791514813899994</v>
      </c>
      <c r="ED592">
        <v>0.10829406976699829</v>
      </c>
      <c r="EE592">
        <v>0.10648535192012787</v>
      </c>
      <c r="EF592">
        <v>0.11313120275735855</v>
      </c>
      <c r="EG592">
        <v>0.13620366156101227</v>
      </c>
      <c r="EH592">
        <v>0.1697479635477066</v>
      </c>
      <c r="EI592">
        <v>0.15902948379516602</v>
      </c>
      <c r="EJ592">
        <v>0.15624412894248962</v>
      </c>
      <c r="EK592">
        <v>0.16279348731040955</v>
      </c>
      <c r="EL592">
        <v>0.16579742729663849</v>
      </c>
      <c r="EM592">
        <v>0.16729924082756042</v>
      </c>
      <c r="EN592">
        <v>0.16831780970096588</v>
      </c>
      <c r="EO592">
        <v>0.17131902277469635</v>
      </c>
      <c r="EP592">
        <v>0.17413181066513062</v>
      </c>
      <c r="EQ592">
        <v>0.17319217324256897</v>
      </c>
      <c r="ER592">
        <v>0.78785288333892822</v>
      </c>
      <c r="ES592">
        <v>0.80195927619934082</v>
      </c>
      <c r="ET592">
        <v>0.79400992393493652</v>
      </c>
      <c r="EU592">
        <v>0.79967373609542847</v>
      </c>
      <c r="EV592">
        <v>0.77115350961685181</v>
      </c>
      <c r="EW592">
        <v>0.16164731979370117</v>
      </c>
      <c r="EX592">
        <v>3.6008100956678391E-2</v>
      </c>
      <c r="EY592">
        <v>3.5960175096988678E-2</v>
      </c>
      <c r="EZ592">
        <v>64.924507141113281</v>
      </c>
      <c r="FA592">
        <v>66.436759948730469</v>
      </c>
      <c r="FB592">
        <v>67.323150634765625</v>
      </c>
      <c r="FC592">
        <v>65.9053955078125</v>
      </c>
      <c r="FD592">
        <v>63.640148162841797</v>
      </c>
      <c r="FE592">
        <v>62.251567840576172</v>
      </c>
      <c r="FF592">
        <v>62.408699035644531</v>
      </c>
      <c r="FG592">
        <v>62.985458374023438</v>
      </c>
      <c r="FH592">
        <v>63.639400482177734</v>
      </c>
      <c r="FI592">
        <v>65.738388061523438</v>
      </c>
      <c r="FJ592">
        <v>68.836418151855469</v>
      </c>
      <c r="FK592">
        <v>71.808135986328125</v>
      </c>
      <c r="FL592">
        <v>74.011482238769531</v>
      </c>
      <c r="FM592">
        <v>75.918701171875</v>
      </c>
      <c r="FN592">
        <v>77.196708679199219</v>
      </c>
      <c r="FO592">
        <v>77.470062255859375</v>
      </c>
      <c r="FP592">
        <v>76.1126708984375</v>
      </c>
      <c r="FQ592">
        <v>73.769004821777344</v>
      </c>
      <c r="FR592">
        <v>69.308074951171875</v>
      </c>
      <c r="FS592">
        <v>64.464874267578125</v>
      </c>
      <c r="FT592">
        <v>63.213432312011719</v>
      </c>
      <c r="FU592">
        <v>66.129661560058594</v>
      </c>
      <c r="FV592">
        <v>69.395271301269531</v>
      </c>
      <c r="FW592">
        <v>68.192779541015625</v>
      </c>
      <c r="FX592">
        <v>91</v>
      </c>
      <c r="FY592">
        <v>2.6821784675121307E-2</v>
      </c>
      <c r="FZ592">
        <v>1</v>
      </c>
      <c r="GA592" s="57" t="s">
        <v>10</v>
      </c>
    </row>
    <row r="593" spans="1:183" x14ac:dyDescent="0.2">
      <c r="A593" t="s">
        <v>242</v>
      </c>
      <c r="B593" t="s">
        <v>246</v>
      </c>
      <c r="C593" t="s">
        <v>218</v>
      </c>
      <c r="D593" t="s">
        <v>38</v>
      </c>
      <c r="E593">
        <v>2014</v>
      </c>
      <c r="F593" t="s">
        <v>221</v>
      </c>
      <c r="G593" t="s">
        <v>245</v>
      </c>
      <c r="H593" s="57" t="s">
        <v>234</v>
      </c>
      <c r="I593">
        <v>56.5</v>
      </c>
      <c r="L593">
        <v>6.8053326315898524</v>
      </c>
      <c r="M593">
        <v>6.7668691658951063</v>
      </c>
      <c r="N593">
        <v>6.8632079401050579</v>
      </c>
      <c r="O593">
        <v>7.0414310838583951</v>
      </c>
      <c r="P593">
        <v>7.339137051541945</v>
      </c>
      <c r="Q593">
        <v>7.9566921722271324</v>
      </c>
      <c r="R593">
        <v>9.2376111380186199</v>
      </c>
      <c r="S593">
        <v>9.1003709075651322</v>
      </c>
      <c r="T593">
        <v>9.0036693054927905</v>
      </c>
      <c r="U593">
        <v>9.4605608196171911</v>
      </c>
      <c r="V593">
        <v>9.6903294925937811</v>
      </c>
      <c r="W593">
        <v>9.8391019592100459</v>
      </c>
      <c r="X593">
        <v>9.9648082134036375</v>
      </c>
      <c r="Y593">
        <v>10.057051447543246</v>
      </c>
      <c r="Z593">
        <v>10.170007461463891</v>
      </c>
      <c r="AA593">
        <v>10.196041789983665</v>
      </c>
      <c r="AB593">
        <v>10.195126766434049</v>
      </c>
      <c r="AC593">
        <v>10.146933301445809</v>
      </c>
      <c r="AD593">
        <v>9.9474147323081734</v>
      </c>
      <c r="AE593">
        <v>9.9440241282104012</v>
      </c>
      <c r="AF593">
        <v>9.6883574339502285</v>
      </c>
      <c r="AG593">
        <v>9.1158783192404673</v>
      </c>
      <c r="AH593">
        <v>7.7870467947578685</v>
      </c>
      <c r="AI593">
        <v>7.4030207872199307</v>
      </c>
      <c r="AJ593">
        <v>-0.15786761045455933</v>
      </c>
      <c r="AK593">
        <v>-0.15434034168720245</v>
      </c>
      <c r="AL593">
        <v>-0.15394172072410583</v>
      </c>
      <c r="AM593">
        <v>-0.15716899931430817</v>
      </c>
      <c r="AN593">
        <v>-0.16702432930469513</v>
      </c>
      <c r="AO593">
        <v>-0.20045049488544464</v>
      </c>
      <c r="AP593">
        <v>-0.25410601496696472</v>
      </c>
      <c r="AQ593">
        <v>-0.23737585544586182</v>
      </c>
      <c r="AR593">
        <v>-0.23086279630661011</v>
      </c>
      <c r="AS593">
        <v>-0.24658474326133728</v>
      </c>
      <c r="AT593">
        <v>-0.25499889254570007</v>
      </c>
      <c r="AU593">
        <v>-0.26198852062225342</v>
      </c>
      <c r="AV593">
        <v>-0.26842242479324341</v>
      </c>
      <c r="AW593">
        <v>-0.27454304695129395</v>
      </c>
      <c r="AX593">
        <v>-0.27914607524871826</v>
      </c>
      <c r="AY593">
        <v>2.6697264984250069E-2</v>
      </c>
      <c r="AZ593">
        <v>1.4703397750854492</v>
      </c>
      <c r="BA593">
        <v>1.4657438993453979</v>
      </c>
      <c r="BB593">
        <v>1.4472266435623169</v>
      </c>
      <c r="BC593">
        <v>1.4616550207138062</v>
      </c>
      <c r="BD593">
        <v>1.425524115562439</v>
      </c>
      <c r="BE593">
        <v>3.4977283328771591E-2</v>
      </c>
      <c r="BF593">
        <v>-0.12315104901790619</v>
      </c>
      <c r="BG593">
        <v>-0.11317484080791473</v>
      </c>
      <c r="BH593">
        <v>-6.4477704465389252E-2</v>
      </c>
      <c r="BI593">
        <v>-6.3010945916175842E-2</v>
      </c>
      <c r="BJ593">
        <v>-6.2833346426486969E-2</v>
      </c>
      <c r="BK593">
        <v>-6.4222685992717743E-2</v>
      </c>
      <c r="BL593">
        <v>-6.7888468503952026E-2</v>
      </c>
      <c r="BM593">
        <v>-8.182942122220993E-2</v>
      </c>
      <c r="BN593">
        <v>-0.10375630110502243</v>
      </c>
      <c r="BO593">
        <v>-9.6595369279384613E-2</v>
      </c>
      <c r="BP593">
        <v>-9.3764312565326691E-2</v>
      </c>
      <c r="BQ593">
        <v>-0.1000252366065979</v>
      </c>
      <c r="BR593">
        <v>-0.10342904180288315</v>
      </c>
      <c r="BS593">
        <v>-0.10669580847024918</v>
      </c>
      <c r="BT593">
        <v>-0.10922855138778687</v>
      </c>
      <c r="BU593">
        <v>-0.11159338057041168</v>
      </c>
      <c r="BV593">
        <v>-0.11374770104885101</v>
      </c>
      <c r="BW593">
        <v>0.11568369716405869</v>
      </c>
      <c r="BX593">
        <v>1.5567613840103149</v>
      </c>
      <c r="BY593">
        <v>1.5523011684417725</v>
      </c>
      <c r="BZ593">
        <v>1.5336759090423584</v>
      </c>
      <c r="CA593">
        <v>1.5531231164932251</v>
      </c>
      <c r="CB593">
        <v>1.5159821510314941</v>
      </c>
      <c r="CC593">
        <v>0.12080883234739304</v>
      </c>
      <c r="CD593">
        <v>-7.4724771082401276E-2</v>
      </c>
      <c r="CE593">
        <v>-6.818053126335144E-2</v>
      </c>
      <c r="CF593">
        <v>2.0386109827086329E-4</v>
      </c>
      <c r="CG593">
        <v>2.4352318723686039E-4</v>
      </c>
      <c r="CH593">
        <v>2.6802989304997027E-4</v>
      </c>
      <c r="CI593">
        <v>1.5164715296123177E-4</v>
      </c>
      <c r="CJ593">
        <v>7.7272253111004829E-4</v>
      </c>
      <c r="CK593">
        <v>3.27177724102512E-4</v>
      </c>
      <c r="CL593">
        <v>3.75449686544016E-4</v>
      </c>
      <c r="CM593">
        <v>9.0875913156196475E-4</v>
      </c>
      <c r="CN593">
        <v>1.1896770447492599E-3</v>
      </c>
      <c r="CO593">
        <v>1.4814339810982347E-3</v>
      </c>
      <c r="CP593">
        <v>1.5477769775316119E-3</v>
      </c>
      <c r="CQ593">
        <v>8.5945357568562031E-4</v>
      </c>
      <c r="CR593">
        <v>1.0286368196830153E-3</v>
      </c>
      <c r="CS593">
        <v>1.2650627177208662E-3</v>
      </c>
      <c r="CT593">
        <v>8.0671126488596201E-4</v>
      </c>
      <c r="CU593">
        <v>0.17731542885303497</v>
      </c>
      <c r="CV593">
        <v>1.6166166067123413</v>
      </c>
      <c r="CW593">
        <v>1.6122504472732544</v>
      </c>
      <c r="CX593">
        <v>1.5935505628585815</v>
      </c>
      <c r="CY593">
        <v>1.6164736747741699</v>
      </c>
      <c r="CZ593">
        <v>1.578633189201355</v>
      </c>
      <c r="DA593">
        <v>0.18025550246238708</v>
      </c>
      <c r="DB593">
        <v>-4.1184879839420319E-2</v>
      </c>
      <c r="DC593">
        <v>-3.7017613649368286E-2</v>
      </c>
      <c r="DD593">
        <v>6.4885430037975311E-2</v>
      </c>
      <c r="DE593">
        <v>6.3497990369796753E-2</v>
      </c>
      <c r="DF593">
        <v>6.3369408249855042E-2</v>
      </c>
      <c r="DG593">
        <v>6.4525976777076721E-2</v>
      </c>
      <c r="DH593">
        <v>6.9433912634849548E-2</v>
      </c>
      <c r="DI593">
        <v>8.2483775913715363E-2</v>
      </c>
      <c r="DJ593">
        <v>0.1045072004199028</v>
      </c>
      <c r="DK593">
        <v>9.8412893712520599E-2</v>
      </c>
      <c r="DL593">
        <v>9.6143670380115509E-2</v>
      </c>
      <c r="DM593">
        <v>0.102988101541996</v>
      </c>
      <c r="DN593">
        <v>0.10652459412813187</v>
      </c>
      <c r="DO593">
        <v>0.10841471701860428</v>
      </c>
      <c r="DP593">
        <v>0.11128582060337067</v>
      </c>
      <c r="DQ593">
        <v>0.11412350088357925</v>
      </c>
      <c r="DR593">
        <v>0.11536112427711487</v>
      </c>
      <c r="DS593">
        <v>0.23894715309143066</v>
      </c>
      <c r="DT593">
        <v>1.6764719486236572</v>
      </c>
      <c r="DU593">
        <v>1.6721996068954468</v>
      </c>
      <c r="DV593">
        <v>1.6534250974655151</v>
      </c>
      <c r="DW593">
        <v>1.6798242330551147</v>
      </c>
      <c r="DX593">
        <v>1.6412841081619263</v>
      </c>
      <c r="DY593">
        <v>0.23970216512680054</v>
      </c>
      <c r="DZ593">
        <v>-7.6449867337942123E-3</v>
      </c>
      <c r="EA593">
        <v>-5.854693241417408E-3</v>
      </c>
      <c r="EB593">
        <v>0.15827533602714539</v>
      </c>
      <c r="EC593">
        <v>0.15482738614082336</v>
      </c>
      <c r="ED593">
        <v>0.15447777509689331</v>
      </c>
      <c r="EE593">
        <v>0.15747228264808655</v>
      </c>
      <c r="EF593">
        <v>0.16856977343559265</v>
      </c>
      <c r="EG593">
        <v>0.20110484957695007</v>
      </c>
      <c r="EH593">
        <v>0.25485691428184509</v>
      </c>
      <c r="EI593">
        <v>0.23919336497783661</v>
      </c>
      <c r="EJ593">
        <v>0.23324215412139893</v>
      </c>
      <c r="EK593">
        <v>0.24954761564731598</v>
      </c>
      <c r="EL593">
        <v>0.25809445977210999</v>
      </c>
      <c r="EM593">
        <v>0.26370742917060852</v>
      </c>
      <c r="EN593">
        <v>0.27047967910766602</v>
      </c>
      <c r="EO593">
        <v>0.27707317471504211</v>
      </c>
      <c r="EP593">
        <v>0.28075951337814331</v>
      </c>
      <c r="EQ593">
        <v>0.32793357968330383</v>
      </c>
      <c r="ER593">
        <v>1.7628934383392334</v>
      </c>
      <c r="ES593">
        <v>1.7587568759918213</v>
      </c>
      <c r="ET593">
        <v>1.7398744821548462</v>
      </c>
      <c r="EU593">
        <v>1.7712923288345337</v>
      </c>
      <c r="EV593">
        <v>1.7317421436309814</v>
      </c>
      <c r="EW593">
        <v>0.32553371787071228</v>
      </c>
      <c r="EX593">
        <v>4.0781289339065552E-2</v>
      </c>
      <c r="EY593">
        <v>3.9139613509178162E-2</v>
      </c>
      <c r="EZ593">
        <v>58.351177215576172</v>
      </c>
      <c r="FA593">
        <v>57.877513885498047</v>
      </c>
      <c r="FB593">
        <v>56.953983306884766</v>
      </c>
      <c r="FC593">
        <v>55.593246459960938</v>
      </c>
      <c r="FD593">
        <v>56.383686065673828</v>
      </c>
      <c r="FE593">
        <v>55.955181121826172</v>
      </c>
      <c r="FF593">
        <v>56.216629028320312</v>
      </c>
      <c r="FG593">
        <v>56.867603302001953</v>
      </c>
      <c r="FH593">
        <v>60.05194091796875</v>
      </c>
      <c r="FI593">
        <v>66.481292724609375</v>
      </c>
      <c r="FJ593">
        <v>73.080734252929687</v>
      </c>
      <c r="FK593">
        <v>77.445823669433594</v>
      </c>
      <c r="FL593">
        <v>80.660736083984375</v>
      </c>
      <c r="FM593">
        <v>80.994407653808594</v>
      </c>
      <c r="FN593">
        <v>80.669723510742187</v>
      </c>
      <c r="FO593">
        <v>80.093902587890625</v>
      </c>
      <c r="FP593">
        <v>78.840888977050781</v>
      </c>
      <c r="FQ593">
        <v>75.922882080078125</v>
      </c>
      <c r="FR593">
        <v>71.603073120117188</v>
      </c>
      <c r="FS593">
        <v>66.6251220703125</v>
      </c>
      <c r="FT593">
        <v>62.748126983642578</v>
      </c>
      <c r="FU593">
        <v>60.721477508544922</v>
      </c>
      <c r="FV593">
        <v>58.510147094726563</v>
      </c>
      <c r="FW593">
        <v>57.458240509033203</v>
      </c>
      <c r="FX593">
        <v>91</v>
      </c>
      <c r="FY593">
        <v>2.6821784675121307E-2</v>
      </c>
      <c r="FZ593">
        <v>1</v>
      </c>
      <c r="GA593" s="57" t="s">
        <v>10</v>
      </c>
    </row>
    <row r="594" spans="1:183" x14ac:dyDescent="0.2">
      <c r="A594" t="s">
        <v>242</v>
      </c>
      <c r="B594" t="s">
        <v>246</v>
      </c>
      <c r="C594" t="s">
        <v>218</v>
      </c>
      <c r="D594" t="s">
        <v>38</v>
      </c>
      <c r="E594">
        <v>2015</v>
      </c>
      <c r="F594" t="s">
        <v>221</v>
      </c>
      <c r="G594" t="s">
        <v>245</v>
      </c>
      <c r="H594" s="57" t="s">
        <v>234</v>
      </c>
      <c r="I594">
        <v>56.5</v>
      </c>
      <c r="L594">
        <v>6.8053326315898524</v>
      </c>
      <c r="M594">
        <v>6.7668691658951063</v>
      </c>
      <c r="N594">
        <v>6.8632079401050579</v>
      </c>
      <c r="O594">
        <v>7.0414310838583951</v>
      </c>
      <c r="P594">
        <v>7.339137051541945</v>
      </c>
      <c r="Q594">
        <v>7.9566921722271324</v>
      </c>
      <c r="R594">
        <v>9.2376111380186199</v>
      </c>
      <c r="S594">
        <v>9.1003709075651322</v>
      </c>
      <c r="T594">
        <v>9.0036693054927905</v>
      </c>
      <c r="U594">
        <v>9.4605608196171911</v>
      </c>
      <c r="V594">
        <v>9.6903294925937811</v>
      </c>
      <c r="W594">
        <v>9.8391019592100459</v>
      </c>
      <c r="X594">
        <v>9.9648082134036375</v>
      </c>
      <c r="Y594">
        <v>10.057051447543246</v>
      </c>
      <c r="Z594">
        <v>10.170007461463891</v>
      </c>
      <c r="AA594">
        <v>10.196041789983665</v>
      </c>
      <c r="AB594">
        <v>10.195126766434049</v>
      </c>
      <c r="AC594">
        <v>10.146933301445809</v>
      </c>
      <c r="AD594">
        <v>9.9474147323081734</v>
      </c>
      <c r="AE594">
        <v>9.9440241282104012</v>
      </c>
      <c r="AF594">
        <v>9.6883574339502285</v>
      </c>
      <c r="AG594">
        <v>9.1158783192404673</v>
      </c>
      <c r="AH594">
        <v>7.7870467947578685</v>
      </c>
      <c r="AI594">
        <v>7.4030207872199307</v>
      </c>
      <c r="AJ594">
        <v>-0.15786761045455933</v>
      </c>
      <c r="AK594">
        <v>-0.15434034168720245</v>
      </c>
      <c r="AL594">
        <v>-0.15394172072410583</v>
      </c>
      <c r="AM594">
        <v>-0.15716899931430817</v>
      </c>
      <c r="AN594">
        <v>-0.16702432930469513</v>
      </c>
      <c r="AO594">
        <v>-0.20045049488544464</v>
      </c>
      <c r="AP594">
        <v>-0.25410601496696472</v>
      </c>
      <c r="AQ594">
        <v>-0.23737585544586182</v>
      </c>
      <c r="AR594">
        <v>-0.23086279630661011</v>
      </c>
      <c r="AS594">
        <v>-0.24658474326133728</v>
      </c>
      <c r="AT594">
        <v>-0.25499889254570007</v>
      </c>
      <c r="AU594">
        <v>-0.26198852062225342</v>
      </c>
      <c r="AV594">
        <v>-0.26842242479324341</v>
      </c>
      <c r="AW594">
        <v>-0.27454304695129395</v>
      </c>
      <c r="AX594">
        <v>-0.27914607524871826</v>
      </c>
      <c r="AY594">
        <v>2.6697264984250069E-2</v>
      </c>
      <c r="AZ594">
        <v>1.4703397750854492</v>
      </c>
      <c r="BA594">
        <v>1.4657438993453979</v>
      </c>
      <c r="BB594">
        <v>1.4472266435623169</v>
      </c>
      <c r="BC594">
        <v>1.4616550207138062</v>
      </c>
      <c r="BD594">
        <v>1.425524115562439</v>
      </c>
      <c r="BE594">
        <v>3.4977283328771591E-2</v>
      </c>
      <c r="BF594">
        <v>-0.12315104901790619</v>
      </c>
      <c r="BG594">
        <v>-0.11317484080791473</v>
      </c>
      <c r="BH594">
        <v>-6.4477704465389252E-2</v>
      </c>
      <c r="BI594">
        <v>-6.3010945916175842E-2</v>
      </c>
      <c r="BJ594">
        <v>-6.2833346426486969E-2</v>
      </c>
      <c r="BK594">
        <v>-6.4222685992717743E-2</v>
      </c>
      <c r="BL594">
        <v>-6.7888468503952026E-2</v>
      </c>
      <c r="BM594">
        <v>-8.182942122220993E-2</v>
      </c>
      <c r="BN594">
        <v>-0.10375630110502243</v>
      </c>
      <c r="BO594">
        <v>-9.6595369279384613E-2</v>
      </c>
      <c r="BP594">
        <v>-9.3764312565326691E-2</v>
      </c>
      <c r="BQ594">
        <v>-0.1000252366065979</v>
      </c>
      <c r="BR594">
        <v>-0.10342904180288315</v>
      </c>
      <c r="BS594">
        <v>-0.10669580847024918</v>
      </c>
      <c r="BT594">
        <v>-0.10922855138778687</v>
      </c>
      <c r="BU594">
        <v>-0.11159338057041168</v>
      </c>
      <c r="BV594">
        <v>-0.11374770104885101</v>
      </c>
      <c r="BW594">
        <v>0.11568369716405869</v>
      </c>
      <c r="BX594">
        <v>1.5567613840103149</v>
      </c>
      <c r="BY594">
        <v>1.5523011684417725</v>
      </c>
      <c r="BZ594">
        <v>1.5336759090423584</v>
      </c>
      <c r="CA594">
        <v>1.5531231164932251</v>
      </c>
      <c r="CB594">
        <v>1.5159821510314941</v>
      </c>
      <c r="CC594">
        <v>0.12080883234739304</v>
      </c>
      <c r="CD594">
        <v>-7.4724771082401276E-2</v>
      </c>
      <c r="CE594">
        <v>-6.818053126335144E-2</v>
      </c>
      <c r="CF594">
        <v>2.0386109827086329E-4</v>
      </c>
      <c r="CG594">
        <v>2.4352318723686039E-4</v>
      </c>
      <c r="CH594">
        <v>2.6802989304997027E-4</v>
      </c>
      <c r="CI594">
        <v>1.5164715296123177E-4</v>
      </c>
      <c r="CJ594">
        <v>7.7272253111004829E-4</v>
      </c>
      <c r="CK594">
        <v>3.27177724102512E-4</v>
      </c>
      <c r="CL594">
        <v>3.75449686544016E-4</v>
      </c>
      <c r="CM594">
        <v>9.0875913156196475E-4</v>
      </c>
      <c r="CN594">
        <v>1.1896770447492599E-3</v>
      </c>
      <c r="CO594">
        <v>1.4814339810982347E-3</v>
      </c>
      <c r="CP594">
        <v>1.5477769775316119E-3</v>
      </c>
      <c r="CQ594">
        <v>8.5945357568562031E-4</v>
      </c>
      <c r="CR594">
        <v>1.0286368196830153E-3</v>
      </c>
      <c r="CS594">
        <v>1.2650627177208662E-3</v>
      </c>
      <c r="CT594">
        <v>8.0671126488596201E-4</v>
      </c>
      <c r="CU594">
        <v>0.17731542885303497</v>
      </c>
      <c r="CV594">
        <v>1.6166166067123413</v>
      </c>
      <c r="CW594">
        <v>1.6122504472732544</v>
      </c>
      <c r="CX594">
        <v>1.5935505628585815</v>
      </c>
      <c r="CY594">
        <v>1.6164736747741699</v>
      </c>
      <c r="CZ594">
        <v>1.578633189201355</v>
      </c>
      <c r="DA594">
        <v>0.18025550246238708</v>
      </c>
      <c r="DB594">
        <v>-4.1184879839420319E-2</v>
      </c>
      <c r="DC594">
        <v>-3.7017613649368286E-2</v>
      </c>
      <c r="DD594">
        <v>6.4885430037975311E-2</v>
      </c>
      <c r="DE594">
        <v>6.3497990369796753E-2</v>
      </c>
      <c r="DF594">
        <v>6.3369408249855042E-2</v>
      </c>
      <c r="DG594">
        <v>6.4525976777076721E-2</v>
      </c>
      <c r="DH594">
        <v>6.9433912634849548E-2</v>
      </c>
      <c r="DI594">
        <v>8.2483775913715363E-2</v>
      </c>
      <c r="DJ594">
        <v>0.1045072004199028</v>
      </c>
      <c r="DK594">
        <v>9.8412893712520599E-2</v>
      </c>
      <c r="DL594">
        <v>9.6143670380115509E-2</v>
      </c>
      <c r="DM594">
        <v>0.102988101541996</v>
      </c>
      <c r="DN594">
        <v>0.10652459412813187</v>
      </c>
      <c r="DO594">
        <v>0.10841471701860428</v>
      </c>
      <c r="DP594">
        <v>0.11128582060337067</v>
      </c>
      <c r="DQ594">
        <v>0.11412350088357925</v>
      </c>
      <c r="DR594">
        <v>0.11536112427711487</v>
      </c>
      <c r="DS594">
        <v>0.23894715309143066</v>
      </c>
      <c r="DT594">
        <v>1.6764719486236572</v>
      </c>
      <c r="DU594">
        <v>1.6721996068954468</v>
      </c>
      <c r="DV594">
        <v>1.6534250974655151</v>
      </c>
      <c r="DW594">
        <v>1.6798242330551147</v>
      </c>
      <c r="DX594">
        <v>1.6412841081619263</v>
      </c>
      <c r="DY594">
        <v>0.23970216512680054</v>
      </c>
      <c r="DZ594">
        <v>-7.6449867337942123E-3</v>
      </c>
      <c r="EA594">
        <v>-5.854693241417408E-3</v>
      </c>
      <c r="EB594">
        <v>0.15827533602714539</v>
      </c>
      <c r="EC594">
        <v>0.15482738614082336</v>
      </c>
      <c r="ED594">
        <v>0.15447777509689331</v>
      </c>
      <c r="EE594">
        <v>0.15747228264808655</v>
      </c>
      <c r="EF594">
        <v>0.16856977343559265</v>
      </c>
      <c r="EG594">
        <v>0.20110484957695007</v>
      </c>
      <c r="EH594">
        <v>0.25485691428184509</v>
      </c>
      <c r="EI594">
        <v>0.23919336497783661</v>
      </c>
      <c r="EJ594">
        <v>0.23324215412139893</v>
      </c>
      <c r="EK594">
        <v>0.24954761564731598</v>
      </c>
      <c r="EL594">
        <v>0.25809445977210999</v>
      </c>
      <c r="EM594">
        <v>0.26370742917060852</v>
      </c>
      <c r="EN594">
        <v>0.27047967910766602</v>
      </c>
      <c r="EO594">
        <v>0.27707317471504211</v>
      </c>
      <c r="EP594">
        <v>0.28075951337814331</v>
      </c>
      <c r="EQ594">
        <v>0.32793357968330383</v>
      </c>
      <c r="ER594">
        <v>1.7628934383392334</v>
      </c>
      <c r="ES594">
        <v>1.7587568759918213</v>
      </c>
      <c r="ET594">
        <v>1.7398744821548462</v>
      </c>
      <c r="EU594">
        <v>1.7712923288345337</v>
      </c>
      <c r="EV594">
        <v>1.7317421436309814</v>
      </c>
      <c r="EW594">
        <v>0.32553371787071228</v>
      </c>
      <c r="EX594">
        <v>4.0781289339065552E-2</v>
      </c>
      <c r="EY594">
        <v>3.9139613509178162E-2</v>
      </c>
      <c r="EZ594">
        <v>58.351177215576172</v>
      </c>
      <c r="FA594">
        <v>57.877513885498047</v>
      </c>
      <c r="FB594">
        <v>56.953983306884766</v>
      </c>
      <c r="FC594">
        <v>55.593246459960938</v>
      </c>
      <c r="FD594">
        <v>56.383686065673828</v>
      </c>
      <c r="FE594">
        <v>55.955181121826172</v>
      </c>
      <c r="FF594">
        <v>56.216629028320312</v>
      </c>
      <c r="FG594">
        <v>56.867603302001953</v>
      </c>
      <c r="FH594">
        <v>60.05194091796875</v>
      </c>
      <c r="FI594">
        <v>66.481292724609375</v>
      </c>
      <c r="FJ594">
        <v>73.080734252929687</v>
      </c>
      <c r="FK594">
        <v>77.445823669433594</v>
      </c>
      <c r="FL594">
        <v>80.660736083984375</v>
      </c>
      <c r="FM594">
        <v>80.994407653808594</v>
      </c>
      <c r="FN594">
        <v>80.669723510742187</v>
      </c>
      <c r="FO594">
        <v>80.093902587890625</v>
      </c>
      <c r="FP594">
        <v>78.840888977050781</v>
      </c>
      <c r="FQ594">
        <v>75.922882080078125</v>
      </c>
      <c r="FR594">
        <v>71.603073120117188</v>
      </c>
      <c r="FS594">
        <v>66.6251220703125</v>
      </c>
      <c r="FT594">
        <v>62.748126983642578</v>
      </c>
      <c r="FU594">
        <v>60.721477508544922</v>
      </c>
      <c r="FV594">
        <v>58.510147094726563</v>
      </c>
      <c r="FW594">
        <v>57.458240509033203</v>
      </c>
      <c r="FX594">
        <v>91</v>
      </c>
      <c r="FY594">
        <v>2.6821784675121307E-2</v>
      </c>
      <c r="FZ594">
        <v>1</v>
      </c>
      <c r="GA594" s="57" t="s">
        <v>10</v>
      </c>
    </row>
    <row r="595" spans="1:183" x14ac:dyDescent="0.2">
      <c r="A595" t="s">
        <v>242</v>
      </c>
      <c r="B595" t="s">
        <v>246</v>
      </c>
      <c r="C595" t="s">
        <v>218</v>
      </c>
      <c r="D595" t="s">
        <v>38</v>
      </c>
      <c r="E595">
        <v>2016</v>
      </c>
      <c r="F595" t="s">
        <v>221</v>
      </c>
      <c r="G595" t="s">
        <v>245</v>
      </c>
      <c r="H595" s="57" t="s">
        <v>234</v>
      </c>
      <c r="I595">
        <v>56.5</v>
      </c>
      <c r="L595">
        <v>6.8053326315898524</v>
      </c>
      <c r="M595">
        <v>6.7668691658951063</v>
      </c>
      <c r="N595">
        <v>6.8632079401050579</v>
      </c>
      <c r="O595">
        <v>7.0414310838583951</v>
      </c>
      <c r="P595">
        <v>7.339137051541945</v>
      </c>
      <c r="Q595">
        <v>7.9566921722271324</v>
      </c>
      <c r="R595">
        <v>9.2376111380186199</v>
      </c>
      <c r="S595">
        <v>9.1003709075651322</v>
      </c>
      <c r="T595">
        <v>9.0036693054927905</v>
      </c>
      <c r="U595">
        <v>9.4605608196171911</v>
      </c>
      <c r="V595">
        <v>9.6903294925937811</v>
      </c>
      <c r="W595">
        <v>9.8391019592100459</v>
      </c>
      <c r="X595">
        <v>9.9648082134036375</v>
      </c>
      <c r="Y595">
        <v>10.057051447543246</v>
      </c>
      <c r="Z595">
        <v>10.170007461463891</v>
      </c>
      <c r="AA595">
        <v>10.196041789983665</v>
      </c>
      <c r="AB595">
        <v>10.195126766434049</v>
      </c>
      <c r="AC595">
        <v>10.146933301445809</v>
      </c>
      <c r="AD595">
        <v>9.9474147323081734</v>
      </c>
      <c r="AE595">
        <v>9.9440241282104012</v>
      </c>
      <c r="AF595">
        <v>9.6883574339502285</v>
      </c>
      <c r="AG595">
        <v>9.1158783192404673</v>
      </c>
      <c r="AH595">
        <v>7.7870467947578685</v>
      </c>
      <c r="AI595">
        <v>7.4030207872199307</v>
      </c>
      <c r="AJ595">
        <v>-0.15786761045455933</v>
      </c>
      <c r="AK595">
        <v>-0.15434034168720245</v>
      </c>
      <c r="AL595">
        <v>-0.15394172072410583</v>
      </c>
      <c r="AM595">
        <v>-0.15716899931430817</v>
      </c>
      <c r="AN595">
        <v>-0.16702432930469513</v>
      </c>
      <c r="AO595">
        <v>-0.20045049488544464</v>
      </c>
      <c r="AP595">
        <v>-0.25410601496696472</v>
      </c>
      <c r="AQ595">
        <v>-0.23737585544586182</v>
      </c>
      <c r="AR595">
        <v>-0.23086279630661011</v>
      </c>
      <c r="AS595">
        <v>-0.24658474326133728</v>
      </c>
      <c r="AT595">
        <v>-0.25499889254570007</v>
      </c>
      <c r="AU595">
        <v>-0.26198852062225342</v>
      </c>
      <c r="AV595">
        <v>-0.26842242479324341</v>
      </c>
      <c r="AW595">
        <v>-0.27454304695129395</v>
      </c>
      <c r="AX595">
        <v>-0.27914607524871826</v>
      </c>
      <c r="AY595">
        <v>2.6697264984250069E-2</v>
      </c>
      <c r="AZ595">
        <v>1.4703397750854492</v>
      </c>
      <c r="BA595">
        <v>1.4657438993453979</v>
      </c>
      <c r="BB595">
        <v>1.4472266435623169</v>
      </c>
      <c r="BC595">
        <v>1.4616550207138062</v>
      </c>
      <c r="BD595">
        <v>1.425524115562439</v>
      </c>
      <c r="BE595">
        <v>3.4977283328771591E-2</v>
      </c>
      <c r="BF595">
        <v>-0.12315104901790619</v>
      </c>
      <c r="BG595">
        <v>-0.11317484080791473</v>
      </c>
      <c r="BH595">
        <v>-6.4477704465389252E-2</v>
      </c>
      <c r="BI595">
        <v>-6.3010945916175842E-2</v>
      </c>
      <c r="BJ595">
        <v>-6.2833346426486969E-2</v>
      </c>
      <c r="BK595">
        <v>-6.4222685992717743E-2</v>
      </c>
      <c r="BL595">
        <v>-6.7888468503952026E-2</v>
      </c>
      <c r="BM595">
        <v>-8.182942122220993E-2</v>
      </c>
      <c r="BN595">
        <v>-0.10375630110502243</v>
      </c>
      <c r="BO595">
        <v>-9.6595369279384613E-2</v>
      </c>
      <c r="BP595">
        <v>-9.3764312565326691E-2</v>
      </c>
      <c r="BQ595">
        <v>-0.1000252366065979</v>
      </c>
      <c r="BR595">
        <v>-0.10342904180288315</v>
      </c>
      <c r="BS595">
        <v>-0.10669580847024918</v>
      </c>
      <c r="BT595">
        <v>-0.10922855138778687</v>
      </c>
      <c r="BU595">
        <v>-0.11159338057041168</v>
      </c>
      <c r="BV595">
        <v>-0.11374770104885101</v>
      </c>
      <c r="BW595">
        <v>0.11568369716405869</v>
      </c>
      <c r="BX595">
        <v>1.5567613840103149</v>
      </c>
      <c r="BY595">
        <v>1.5523011684417725</v>
      </c>
      <c r="BZ595">
        <v>1.5336759090423584</v>
      </c>
      <c r="CA595">
        <v>1.5531231164932251</v>
      </c>
      <c r="CB595">
        <v>1.5159821510314941</v>
      </c>
      <c r="CC595">
        <v>0.12080883234739304</v>
      </c>
      <c r="CD595">
        <v>-7.4724771082401276E-2</v>
      </c>
      <c r="CE595">
        <v>-6.818053126335144E-2</v>
      </c>
      <c r="CF595">
        <v>2.0386109827086329E-4</v>
      </c>
      <c r="CG595">
        <v>2.4352318723686039E-4</v>
      </c>
      <c r="CH595">
        <v>2.6802989304997027E-4</v>
      </c>
      <c r="CI595">
        <v>1.5164715296123177E-4</v>
      </c>
      <c r="CJ595">
        <v>7.7272253111004829E-4</v>
      </c>
      <c r="CK595">
        <v>3.27177724102512E-4</v>
      </c>
      <c r="CL595">
        <v>3.75449686544016E-4</v>
      </c>
      <c r="CM595">
        <v>9.0875913156196475E-4</v>
      </c>
      <c r="CN595">
        <v>1.1896770447492599E-3</v>
      </c>
      <c r="CO595">
        <v>1.4814339810982347E-3</v>
      </c>
      <c r="CP595">
        <v>1.5477769775316119E-3</v>
      </c>
      <c r="CQ595">
        <v>8.5945357568562031E-4</v>
      </c>
      <c r="CR595">
        <v>1.0286368196830153E-3</v>
      </c>
      <c r="CS595">
        <v>1.2650627177208662E-3</v>
      </c>
      <c r="CT595">
        <v>8.0671126488596201E-4</v>
      </c>
      <c r="CU595">
        <v>0.17731542885303497</v>
      </c>
      <c r="CV595">
        <v>1.6166166067123413</v>
      </c>
      <c r="CW595">
        <v>1.6122504472732544</v>
      </c>
      <c r="CX595">
        <v>1.5935505628585815</v>
      </c>
      <c r="CY595">
        <v>1.6164736747741699</v>
      </c>
      <c r="CZ595">
        <v>1.578633189201355</v>
      </c>
      <c r="DA595">
        <v>0.18025550246238708</v>
      </c>
      <c r="DB595">
        <v>-4.1184879839420319E-2</v>
      </c>
      <c r="DC595">
        <v>-3.7017613649368286E-2</v>
      </c>
      <c r="DD595">
        <v>6.4885430037975311E-2</v>
      </c>
      <c r="DE595">
        <v>6.3497990369796753E-2</v>
      </c>
      <c r="DF595">
        <v>6.3369408249855042E-2</v>
      </c>
      <c r="DG595">
        <v>6.4525976777076721E-2</v>
      </c>
      <c r="DH595">
        <v>6.9433912634849548E-2</v>
      </c>
      <c r="DI595">
        <v>8.2483775913715363E-2</v>
      </c>
      <c r="DJ595">
        <v>0.1045072004199028</v>
      </c>
      <c r="DK595">
        <v>9.8412893712520599E-2</v>
      </c>
      <c r="DL595">
        <v>9.6143670380115509E-2</v>
      </c>
      <c r="DM595">
        <v>0.102988101541996</v>
      </c>
      <c r="DN595">
        <v>0.10652459412813187</v>
      </c>
      <c r="DO595">
        <v>0.10841471701860428</v>
      </c>
      <c r="DP595">
        <v>0.11128582060337067</v>
      </c>
      <c r="DQ595">
        <v>0.11412350088357925</v>
      </c>
      <c r="DR595">
        <v>0.11536112427711487</v>
      </c>
      <c r="DS595">
        <v>0.23894715309143066</v>
      </c>
      <c r="DT595">
        <v>1.6764719486236572</v>
      </c>
      <c r="DU595">
        <v>1.6721996068954468</v>
      </c>
      <c r="DV595">
        <v>1.6534250974655151</v>
      </c>
      <c r="DW595">
        <v>1.6798242330551147</v>
      </c>
      <c r="DX595">
        <v>1.6412841081619263</v>
      </c>
      <c r="DY595">
        <v>0.23970216512680054</v>
      </c>
      <c r="DZ595">
        <v>-7.6449867337942123E-3</v>
      </c>
      <c r="EA595">
        <v>-5.854693241417408E-3</v>
      </c>
      <c r="EB595">
        <v>0.15827533602714539</v>
      </c>
      <c r="EC595">
        <v>0.15482738614082336</v>
      </c>
      <c r="ED595">
        <v>0.15447777509689331</v>
      </c>
      <c r="EE595">
        <v>0.15747228264808655</v>
      </c>
      <c r="EF595">
        <v>0.16856977343559265</v>
      </c>
      <c r="EG595">
        <v>0.20110484957695007</v>
      </c>
      <c r="EH595">
        <v>0.25485691428184509</v>
      </c>
      <c r="EI595">
        <v>0.23919336497783661</v>
      </c>
      <c r="EJ595">
        <v>0.23324215412139893</v>
      </c>
      <c r="EK595">
        <v>0.24954761564731598</v>
      </c>
      <c r="EL595">
        <v>0.25809445977210999</v>
      </c>
      <c r="EM595">
        <v>0.26370742917060852</v>
      </c>
      <c r="EN595">
        <v>0.27047967910766602</v>
      </c>
      <c r="EO595">
        <v>0.27707317471504211</v>
      </c>
      <c r="EP595">
        <v>0.28075951337814331</v>
      </c>
      <c r="EQ595">
        <v>0.32793357968330383</v>
      </c>
      <c r="ER595">
        <v>1.7628934383392334</v>
      </c>
      <c r="ES595">
        <v>1.7587568759918213</v>
      </c>
      <c r="ET595">
        <v>1.7398744821548462</v>
      </c>
      <c r="EU595">
        <v>1.7712923288345337</v>
      </c>
      <c r="EV595">
        <v>1.7317421436309814</v>
      </c>
      <c r="EW595">
        <v>0.32553371787071228</v>
      </c>
      <c r="EX595">
        <v>4.0781289339065552E-2</v>
      </c>
      <c r="EY595">
        <v>3.9139613509178162E-2</v>
      </c>
      <c r="EZ595">
        <v>58.351177215576172</v>
      </c>
      <c r="FA595">
        <v>57.877513885498047</v>
      </c>
      <c r="FB595">
        <v>56.953983306884766</v>
      </c>
      <c r="FC595">
        <v>55.593246459960938</v>
      </c>
      <c r="FD595">
        <v>56.383686065673828</v>
      </c>
      <c r="FE595">
        <v>55.955181121826172</v>
      </c>
      <c r="FF595">
        <v>56.216629028320312</v>
      </c>
      <c r="FG595">
        <v>56.867603302001953</v>
      </c>
      <c r="FH595">
        <v>60.05194091796875</v>
      </c>
      <c r="FI595">
        <v>66.481292724609375</v>
      </c>
      <c r="FJ595">
        <v>73.080734252929687</v>
      </c>
      <c r="FK595">
        <v>77.445823669433594</v>
      </c>
      <c r="FL595">
        <v>80.660736083984375</v>
      </c>
      <c r="FM595">
        <v>80.994407653808594</v>
      </c>
      <c r="FN595">
        <v>80.669723510742187</v>
      </c>
      <c r="FO595">
        <v>80.093902587890625</v>
      </c>
      <c r="FP595">
        <v>78.840888977050781</v>
      </c>
      <c r="FQ595">
        <v>75.922882080078125</v>
      </c>
      <c r="FR595">
        <v>71.603073120117188</v>
      </c>
      <c r="FS595">
        <v>66.6251220703125</v>
      </c>
      <c r="FT595">
        <v>62.748126983642578</v>
      </c>
      <c r="FU595">
        <v>60.721477508544922</v>
      </c>
      <c r="FV595">
        <v>58.510147094726563</v>
      </c>
      <c r="FW595">
        <v>57.458240509033203</v>
      </c>
      <c r="FX595">
        <v>91</v>
      </c>
      <c r="FY595">
        <v>2.6821784675121307E-2</v>
      </c>
      <c r="FZ595">
        <v>1</v>
      </c>
      <c r="GA595" s="57" t="s">
        <v>10</v>
      </c>
    </row>
    <row r="596" spans="1:183" x14ac:dyDescent="0.2">
      <c r="A596" t="s">
        <v>242</v>
      </c>
      <c r="B596" t="s">
        <v>246</v>
      </c>
      <c r="C596" t="s">
        <v>218</v>
      </c>
      <c r="D596" t="s">
        <v>39</v>
      </c>
      <c r="E596">
        <v>2014</v>
      </c>
      <c r="F596" t="s">
        <v>221</v>
      </c>
      <c r="G596" t="s">
        <v>245</v>
      </c>
      <c r="H596" s="57" t="s">
        <v>234</v>
      </c>
      <c r="I596">
        <v>79.28</v>
      </c>
      <c r="L596">
        <v>10.094509280192634</v>
      </c>
      <c r="M596">
        <v>10.214908982549254</v>
      </c>
      <c r="N596">
        <v>10.314508205238621</v>
      </c>
      <c r="O596">
        <v>10.446451648214278</v>
      </c>
      <c r="P596">
        <v>10.77162236485611</v>
      </c>
      <c r="Q596">
        <v>11.626708441064521</v>
      </c>
      <c r="R596">
        <v>13.253746989354616</v>
      </c>
      <c r="S596">
        <v>13.319735148022705</v>
      </c>
      <c r="T596">
        <v>13.2097857333096</v>
      </c>
      <c r="U596">
        <v>13.787611502697835</v>
      </c>
      <c r="V596">
        <v>13.965852212370844</v>
      </c>
      <c r="W596">
        <v>14.124747529246008</v>
      </c>
      <c r="X596">
        <v>14.249158712826075</v>
      </c>
      <c r="Y596">
        <v>14.426318255417364</v>
      </c>
      <c r="Z596">
        <v>14.638053443871097</v>
      </c>
      <c r="AA596">
        <v>14.714231100537495</v>
      </c>
      <c r="AB596">
        <v>14.723975697631623</v>
      </c>
      <c r="AC596">
        <v>14.591569321848084</v>
      </c>
      <c r="AD596">
        <v>14.315663398709612</v>
      </c>
      <c r="AE596">
        <v>14.418594215315721</v>
      </c>
      <c r="AF596">
        <v>14.034816582799046</v>
      </c>
      <c r="AG596">
        <v>13.348464572281168</v>
      </c>
      <c r="AH596">
        <v>11.101308819592372</v>
      </c>
      <c r="AI596">
        <v>10.560700022348776</v>
      </c>
      <c r="AJ596">
        <v>-0.20821137726306915</v>
      </c>
      <c r="AK596">
        <v>-0.205576092004776</v>
      </c>
      <c r="AL596">
        <v>-0.20118369162082672</v>
      </c>
      <c r="AM596">
        <v>-0.19809944927692413</v>
      </c>
      <c r="AN596">
        <v>-0.20845495164394379</v>
      </c>
      <c r="AO596">
        <v>-0.25152090191841125</v>
      </c>
      <c r="AP596">
        <v>-0.30840280652046204</v>
      </c>
      <c r="AQ596">
        <v>-0.29251500964164734</v>
      </c>
      <c r="AR596">
        <v>-0.28982901573181152</v>
      </c>
      <c r="AS596">
        <v>-0.30644175410270691</v>
      </c>
      <c r="AT596">
        <v>-0.31329444050788879</v>
      </c>
      <c r="AU596">
        <v>-0.32274273037910461</v>
      </c>
      <c r="AV596">
        <v>7.2501882910728455E-2</v>
      </c>
      <c r="AW596">
        <v>2.1328871250152588</v>
      </c>
      <c r="AX596">
        <v>2.1634066104888916</v>
      </c>
      <c r="AY596">
        <v>2.1703834533691406</v>
      </c>
      <c r="AZ596">
        <v>2.1679110527038574</v>
      </c>
      <c r="BA596">
        <v>2.1540124416351318</v>
      </c>
      <c r="BB596">
        <v>7.584855705499649E-2</v>
      </c>
      <c r="BC596">
        <v>-0.23959408700466156</v>
      </c>
      <c r="BD596">
        <v>-0.23705384135246277</v>
      </c>
      <c r="BE596">
        <v>-0.22201696038246155</v>
      </c>
      <c r="BF596">
        <v>-0.15465283393859863</v>
      </c>
      <c r="BG596">
        <v>-0.14259317517280579</v>
      </c>
      <c r="BH596">
        <v>-8.601224422454834E-2</v>
      </c>
      <c r="BI596">
        <v>-8.4535747766494751E-2</v>
      </c>
      <c r="BJ596">
        <v>-8.2477547228336334E-2</v>
      </c>
      <c r="BK596">
        <v>-8.1288404762744904E-2</v>
      </c>
      <c r="BL596">
        <v>-8.4795825183391571E-2</v>
      </c>
      <c r="BM596">
        <v>-0.10271503776311874</v>
      </c>
      <c r="BN596">
        <v>-0.12607218325138092</v>
      </c>
      <c r="BO596">
        <v>-0.11896563321352005</v>
      </c>
      <c r="BP596">
        <v>-0.11783201992511749</v>
      </c>
      <c r="BQ596">
        <v>-0.1243530809879303</v>
      </c>
      <c r="BR596">
        <v>-0.12702302634716034</v>
      </c>
      <c r="BS596">
        <v>-0.13198471069335938</v>
      </c>
      <c r="BT596">
        <v>0.17709292471408844</v>
      </c>
      <c r="BU596">
        <v>2.2355730533599854</v>
      </c>
      <c r="BV596">
        <v>2.2674005031585693</v>
      </c>
      <c r="BW596">
        <v>2.2748231887817383</v>
      </c>
      <c r="BX596">
        <v>2.2725160121917725</v>
      </c>
      <c r="BY596">
        <v>2.25748610496521</v>
      </c>
      <c r="BZ596">
        <v>0.18257683515548706</v>
      </c>
      <c r="CA596">
        <v>-0.15037965774536133</v>
      </c>
      <c r="CB596">
        <v>-0.14866498112678528</v>
      </c>
      <c r="CC596">
        <v>-0.14076407253742218</v>
      </c>
      <c r="CD596">
        <v>-9.6188984811306E-2</v>
      </c>
      <c r="CE596">
        <v>-8.8035434484481812E-2</v>
      </c>
      <c r="CF596">
        <v>-1.377500593662262E-3</v>
      </c>
      <c r="CG596">
        <v>-7.0357206277549267E-4</v>
      </c>
      <c r="CH596">
        <v>-2.6203054585494101E-4</v>
      </c>
      <c r="CI596">
        <v>-3.8543227128684521E-4</v>
      </c>
      <c r="CJ596">
        <v>8.5011380724608898E-4</v>
      </c>
      <c r="CK596">
        <v>3.4743861760944128E-4</v>
      </c>
      <c r="CL596">
        <v>2.0946154836565256E-4</v>
      </c>
      <c r="CM596">
        <v>1.2341300025582314E-3</v>
      </c>
      <c r="CN596">
        <v>1.2925716582685709E-3</v>
      </c>
      <c r="CO596">
        <v>1.7609839560464025E-3</v>
      </c>
      <c r="CP596">
        <v>1.9879769533872604E-3</v>
      </c>
      <c r="CQ596">
        <v>1.3371360546443611E-4</v>
      </c>
      <c r="CR596">
        <v>0.24953237175941467</v>
      </c>
      <c r="CS596">
        <v>2.3066930770874023</v>
      </c>
      <c r="CT596">
        <v>2.3394262790679932</v>
      </c>
      <c r="CU596">
        <v>2.3471577167510986</v>
      </c>
      <c r="CV596">
        <v>2.3449649810791016</v>
      </c>
      <c r="CW596">
        <v>2.3291513919830322</v>
      </c>
      <c r="CX596">
        <v>0.25649651885032654</v>
      </c>
      <c r="CY596">
        <v>-8.859001100063324E-2</v>
      </c>
      <c r="CZ596">
        <v>-8.7447121739387512E-2</v>
      </c>
      <c r="DA596">
        <v>-8.4488578140735626E-2</v>
      </c>
      <c r="DB596">
        <v>-5.5697094649076462E-2</v>
      </c>
      <c r="DC596">
        <v>-5.0248906016349792E-2</v>
      </c>
      <c r="DD596">
        <v>8.3257243037223816E-2</v>
      </c>
      <c r="DE596">
        <v>8.3128601312637329E-2</v>
      </c>
      <c r="DF596">
        <v>8.1953480839729309E-2</v>
      </c>
      <c r="DG596">
        <v>8.0517545342445374E-2</v>
      </c>
      <c r="DH596">
        <v>8.6496055126190186E-2</v>
      </c>
      <c r="DI596">
        <v>0.10340991616249084</v>
      </c>
      <c r="DJ596">
        <v>0.12649109959602356</v>
      </c>
      <c r="DK596">
        <v>0.12143389880657196</v>
      </c>
      <c r="DL596">
        <v>0.12041716277599335</v>
      </c>
      <c r="DM596">
        <v>0.12787504494190216</v>
      </c>
      <c r="DN596">
        <v>0.13099898397922516</v>
      </c>
      <c r="DO596">
        <v>0.13225214183330536</v>
      </c>
      <c r="DP596">
        <v>0.32197180390357971</v>
      </c>
      <c r="DQ596">
        <v>2.3778131008148193</v>
      </c>
      <c r="DR596">
        <v>2.411452054977417</v>
      </c>
      <c r="DS596">
        <v>2.419492244720459</v>
      </c>
      <c r="DT596">
        <v>2.4174141883850098</v>
      </c>
      <c r="DU596">
        <v>2.4008169174194336</v>
      </c>
      <c r="DV596">
        <v>0.33041620254516602</v>
      </c>
      <c r="DW596">
        <v>-2.6800360530614853E-2</v>
      </c>
      <c r="DX596">
        <v>-2.6229269802570343E-2</v>
      </c>
      <c r="DY596">
        <v>-2.8213080018758774E-2</v>
      </c>
      <c r="DZ596">
        <v>-1.5205208212137222E-2</v>
      </c>
      <c r="EA596">
        <v>-1.2462382204830647E-2</v>
      </c>
      <c r="EB596">
        <v>0.20545637607574463</v>
      </c>
      <c r="EC596">
        <v>0.20416894555091858</v>
      </c>
      <c r="ED596">
        <v>0.20065963268280029</v>
      </c>
      <c r="EE596">
        <v>0.1973285973072052</v>
      </c>
      <c r="EF596">
        <v>0.210155189037323</v>
      </c>
      <c r="EG596">
        <v>0.25221577286720276</v>
      </c>
      <c r="EH596">
        <v>0.30882173776626587</v>
      </c>
      <c r="EI596">
        <v>0.29498326778411865</v>
      </c>
      <c r="EJ596">
        <v>0.29241415858268738</v>
      </c>
      <c r="EK596">
        <v>0.30996373295783997</v>
      </c>
      <c r="EL596">
        <v>0.31727039813995361</v>
      </c>
      <c r="EM596">
        <v>0.3230101466178894</v>
      </c>
      <c r="EN596">
        <v>0.4265628457069397</v>
      </c>
      <c r="EO596">
        <v>2.4804990291595459</v>
      </c>
      <c r="EP596">
        <v>2.5154459476470947</v>
      </c>
      <c r="EQ596">
        <v>2.5239317417144775</v>
      </c>
      <c r="ER596">
        <v>2.5220191478729248</v>
      </c>
      <c r="ES596">
        <v>2.5042905807495117</v>
      </c>
      <c r="ET596">
        <v>0.43714448809623718</v>
      </c>
      <c r="EU596">
        <v>6.2414076179265976E-2</v>
      </c>
      <c r="EV596">
        <v>6.2159586697816849E-2</v>
      </c>
      <c r="EW596">
        <v>5.3039804100990295E-2</v>
      </c>
      <c r="EX596">
        <v>4.3258644640445709E-2</v>
      </c>
      <c r="EY596">
        <v>4.2095359414815903E-2</v>
      </c>
      <c r="EZ596">
        <v>71.650413513183594</v>
      </c>
      <c r="FA596">
        <v>71.180747985839844</v>
      </c>
      <c r="FB596">
        <v>70.617500305175781</v>
      </c>
      <c r="FC596">
        <v>69.854721069335938</v>
      </c>
      <c r="FD596">
        <v>68.995841979980469</v>
      </c>
      <c r="FE596">
        <v>68.295188903808594</v>
      </c>
      <c r="FF596">
        <v>67.222480773925781</v>
      </c>
      <c r="FG596">
        <v>69.208076477050781</v>
      </c>
      <c r="FH596">
        <v>72.409568786621094</v>
      </c>
      <c r="FI596">
        <v>76.061988830566406</v>
      </c>
      <c r="FJ596">
        <v>79.133003234863281</v>
      </c>
      <c r="FK596">
        <v>81.659515380859375</v>
      </c>
      <c r="FL596">
        <v>83.259849548339844</v>
      </c>
      <c r="FM596">
        <v>84.855087280273437</v>
      </c>
      <c r="FN596">
        <v>86.079109191894531</v>
      </c>
      <c r="FO596">
        <v>86.3504638671875</v>
      </c>
      <c r="FP596">
        <v>86.369453430175781</v>
      </c>
      <c r="FQ596">
        <v>84.280204772949219</v>
      </c>
      <c r="FR596">
        <v>81.613960266113281</v>
      </c>
      <c r="FS596">
        <v>77.716300964355469</v>
      </c>
      <c r="FT596">
        <v>72.328033447265625</v>
      </c>
      <c r="FU596">
        <v>68.288360595703125</v>
      </c>
      <c r="FV596">
        <v>65.20947265625</v>
      </c>
      <c r="FW596">
        <v>63.405654907226563</v>
      </c>
      <c r="FX596">
        <v>91</v>
      </c>
      <c r="FY596">
        <v>2.6821784675121307E-2</v>
      </c>
      <c r="FZ596">
        <v>1</v>
      </c>
      <c r="GA596" s="57" t="s">
        <v>10</v>
      </c>
    </row>
    <row r="597" spans="1:183" x14ac:dyDescent="0.2">
      <c r="A597" t="s">
        <v>242</v>
      </c>
      <c r="B597" t="s">
        <v>246</v>
      </c>
      <c r="C597" t="s">
        <v>218</v>
      </c>
      <c r="D597" t="s">
        <v>39</v>
      </c>
      <c r="E597">
        <v>2015</v>
      </c>
      <c r="F597" t="s">
        <v>221</v>
      </c>
      <c r="G597" t="s">
        <v>245</v>
      </c>
      <c r="H597" s="57" t="s">
        <v>234</v>
      </c>
      <c r="I597">
        <v>79.28</v>
      </c>
      <c r="L597">
        <v>10.094509280192634</v>
      </c>
      <c r="M597">
        <v>10.214908982549254</v>
      </c>
      <c r="N597">
        <v>10.314508205238621</v>
      </c>
      <c r="O597">
        <v>10.446451648214278</v>
      </c>
      <c r="P597">
        <v>10.77162236485611</v>
      </c>
      <c r="Q597">
        <v>11.626708441064521</v>
      </c>
      <c r="R597">
        <v>13.253746989354616</v>
      </c>
      <c r="S597">
        <v>13.319735148022705</v>
      </c>
      <c r="T597">
        <v>13.2097857333096</v>
      </c>
      <c r="U597">
        <v>13.787611502697835</v>
      </c>
      <c r="V597">
        <v>13.965852212370844</v>
      </c>
      <c r="W597">
        <v>14.124747529246008</v>
      </c>
      <c r="X597">
        <v>14.249158712826075</v>
      </c>
      <c r="Y597">
        <v>14.426318255417364</v>
      </c>
      <c r="Z597">
        <v>14.638053443871097</v>
      </c>
      <c r="AA597">
        <v>14.714231100537495</v>
      </c>
      <c r="AB597">
        <v>14.723975697631623</v>
      </c>
      <c r="AC597">
        <v>14.591569321848084</v>
      </c>
      <c r="AD597">
        <v>14.315663398709612</v>
      </c>
      <c r="AE597">
        <v>14.418594215315721</v>
      </c>
      <c r="AF597">
        <v>14.034816582799046</v>
      </c>
      <c r="AG597">
        <v>13.348464572281168</v>
      </c>
      <c r="AH597">
        <v>11.101308819592372</v>
      </c>
      <c r="AI597">
        <v>10.560700022348776</v>
      </c>
      <c r="AJ597">
        <v>-0.20821137726306915</v>
      </c>
      <c r="AK597">
        <v>-0.205576092004776</v>
      </c>
      <c r="AL597">
        <v>-0.20118369162082672</v>
      </c>
      <c r="AM597">
        <v>-0.19809944927692413</v>
      </c>
      <c r="AN597">
        <v>-0.20845495164394379</v>
      </c>
      <c r="AO597">
        <v>-0.25152090191841125</v>
      </c>
      <c r="AP597">
        <v>-0.30840280652046204</v>
      </c>
      <c r="AQ597">
        <v>-0.29251500964164734</v>
      </c>
      <c r="AR597">
        <v>-0.28982901573181152</v>
      </c>
      <c r="AS597">
        <v>-0.30644175410270691</v>
      </c>
      <c r="AT597">
        <v>-0.31329444050788879</v>
      </c>
      <c r="AU597">
        <v>-0.32274273037910461</v>
      </c>
      <c r="AV597">
        <v>7.2501882910728455E-2</v>
      </c>
      <c r="AW597">
        <v>2.1328871250152588</v>
      </c>
      <c r="AX597">
        <v>2.1634066104888916</v>
      </c>
      <c r="AY597">
        <v>2.1703834533691406</v>
      </c>
      <c r="AZ597">
        <v>2.1679110527038574</v>
      </c>
      <c r="BA597">
        <v>2.1540124416351318</v>
      </c>
      <c r="BB597">
        <v>7.584855705499649E-2</v>
      </c>
      <c r="BC597">
        <v>-0.23959408700466156</v>
      </c>
      <c r="BD597">
        <v>-0.23705384135246277</v>
      </c>
      <c r="BE597">
        <v>-0.22201696038246155</v>
      </c>
      <c r="BF597">
        <v>-0.15465283393859863</v>
      </c>
      <c r="BG597">
        <v>-0.14259317517280579</v>
      </c>
      <c r="BH597">
        <v>-8.601224422454834E-2</v>
      </c>
      <c r="BI597">
        <v>-8.4535747766494751E-2</v>
      </c>
      <c r="BJ597">
        <v>-8.2477547228336334E-2</v>
      </c>
      <c r="BK597">
        <v>-8.1288404762744904E-2</v>
      </c>
      <c r="BL597">
        <v>-8.4795825183391571E-2</v>
      </c>
      <c r="BM597">
        <v>-0.10271503776311874</v>
      </c>
      <c r="BN597">
        <v>-0.12607218325138092</v>
      </c>
      <c r="BO597">
        <v>-0.11896563321352005</v>
      </c>
      <c r="BP597">
        <v>-0.11783201992511749</v>
      </c>
      <c r="BQ597">
        <v>-0.1243530809879303</v>
      </c>
      <c r="BR597">
        <v>-0.12702302634716034</v>
      </c>
      <c r="BS597">
        <v>-0.13198471069335938</v>
      </c>
      <c r="BT597">
        <v>0.17709292471408844</v>
      </c>
      <c r="BU597">
        <v>2.2355730533599854</v>
      </c>
      <c r="BV597">
        <v>2.2674005031585693</v>
      </c>
      <c r="BW597">
        <v>2.2748231887817383</v>
      </c>
      <c r="BX597">
        <v>2.2725160121917725</v>
      </c>
      <c r="BY597">
        <v>2.25748610496521</v>
      </c>
      <c r="BZ597">
        <v>0.18257683515548706</v>
      </c>
      <c r="CA597">
        <v>-0.15037965774536133</v>
      </c>
      <c r="CB597">
        <v>-0.14866498112678528</v>
      </c>
      <c r="CC597">
        <v>-0.14076407253742218</v>
      </c>
      <c r="CD597">
        <v>-9.6188984811306E-2</v>
      </c>
      <c r="CE597">
        <v>-8.8035434484481812E-2</v>
      </c>
      <c r="CF597">
        <v>-1.377500593662262E-3</v>
      </c>
      <c r="CG597">
        <v>-7.0357206277549267E-4</v>
      </c>
      <c r="CH597">
        <v>-2.6203054585494101E-4</v>
      </c>
      <c r="CI597">
        <v>-3.8543227128684521E-4</v>
      </c>
      <c r="CJ597">
        <v>8.5011380724608898E-4</v>
      </c>
      <c r="CK597">
        <v>3.4743861760944128E-4</v>
      </c>
      <c r="CL597">
        <v>2.0946154836565256E-4</v>
      </c>
      <c r="CM597">
        <v>1.2341300025582314E-3</v>
      </c>
      <c r="CN597">
        <v>1.2925716582685709E-3</v>
      </c>
      <c r="CO597">
        <v>1.7609839560464025E-3</v>
      </c>
      <c r="CP597">
        <v>1.9879769533872604E-3</v>
      </c>
      <c r="CQ597">
        <v>1.3371360546443611E-4</v>
      </c>
      <c r="CR597">
        <v>0.24953237175941467</v>
      </c>
      <c r="CS597">
        <v>2.3066930770874023</v>
      </c>
      <c r="CT597">
        <v>2.3394262790679932</v>
      </c>
      <c r="CU597">
        <v>2.3471577167510986</v>
      </c>
      <c r="CV597">
        <v>2.3449649810791016</v>
      </c>
      <c r="CW597">
        <v>2.3291513919830322</v>
      </c>
      <c r="CX597">
        <v>0.25649651885032654</v>
      </c>
      <c r="CY597">
        <v>-8.859001100063324E-2</v>
      </c>
      <c r="CZ597">
        <v>-8.7447121739387512E-2</v>
      </c>
      <c r="DA597">
        <v>-8.4488578140735626E-2</v>
      </c>
      <c r="DB597">
        <v>-5.5697094649076462E-2</v>
      </c>
      <c r="DC597">
        <v>-5.0248906016349792E-2</v>
      </c>
      <c r="DD597">
        <v>8.3257243037223816E-2</v>
      </c>
      <c r="DE597">
        <v>8.3128601312637329E-2</v>
      </c>
      <c r="DF597">
        <v>8.1953480839729309E-2</v>
      </c>
      <c r="DG597">
        <v>8.0517545342445374E-2</v>
      </c>
      <c r="DH597">
        <v>8.6496055126190186E-2</v>
      </c>
      <c r="DI597">
        <v>0.10340991616249084</v>
      </c>
      <c r="DJ597">
        <v>0.12649109959602356</v>
      </c>
      <c r="DK597">
        <v>0.12143389880657196</v>
      </c>
      <c r="DL597">
        <v>0.12041716277599335</v>
      </c>
      <c r="DM597">
        <v>0.12787504494190216</v>
      </c>
      <c r="DN597">
        <v>0.13099898397922516</v>
      </c>
      <c r="DO597">
        <v>0.13225214183330536</v>
      </c>
      <c r="DP597">
        <v>0.32197180390357971</v>
      </c>
      <c r="DQ597">
        <v>2.3778131008148193</v>
      </c>
      <c r="DR597">
        <v>2.411452054977417</v>
      </c>
      <c r="DS597">
        <v>2.419492244720459</v>
      </c>
      <c r="DT597">
        <v>2.4174141883850098</v>
      </c>
      <c r="DU597">
        <v>2.4008169174194336</v>
      </c>
      <c r="DV597">
        <v>0.33041620254516602</v>
      </c>
      <c r="DW597">
        <v>-2.6800360530614853E-2</v>
      </c>
      <c r="DX597">
        <v>-2.6229269802570343E-2</v>
      </c>
      <c r="DY597">
        <v>-2.8213080018758774E-2</v>
      </c>
      <c r="DZ597">
        <v>-1.5205208212137222E-2</v>
      </c>
      <c r="EA597">
        <v>-1.2462382204830647E-2</v>
      </c>
      <c r="EB597">
        <v>0.20545637607574463</v>
      </c>
      <c r="EC597">
        <v>0.20416894555091858</v>
      </c>
      <c r="ED597">
        <v>0.20065963268280029</v>
      </c>
      <c r="EE597">
        <v>0.1973285973072052</v>
      </c>
      <c r="EF597">
        <v>0.210155189037323</v>
      </c>
      <c r="EG597">
        <v>0.25221577286720276</v>
      </c>
      <c r="EH597">
        <v>0.30882173776626587</v>
      </c>
      <c r="EI597">
        <v>0.29498326778411865</v>
      </c>
      <c r="EJ597">
        <v>0.29241415858268738</v>
      </c>
      <c r="EK597">
        <v>0.30996373295783997</v>
      </c>
      <c r="EL597">
        <v>0.31727039813995361</v>
      </c>
      <c r="EM597">
        <v>0.3230101466178894</v>
      </c>
      <c r="EN597">
        <v>0.4265628457069397</v>
      </c>
      <c r="EO597">
        <v>2.4804990291595459</v>
      </c>
      <c r="EP597">
        <v>2.5154459476470947</v>
      </c>
      <c r="EQ597">
        <v>2.5239317417144775</v>
      </c>
      <c r="ER597">
        <v>2.5220191478729248</v>
      </c>
      <c r="ES597">
        <v>2.5042905807495117</v>
      </c>
      <c r="ET597">
        <v>0.43714448809623718</v>
      </c>
      <c r="EU597">
        <v>6.2414076179265976E-2</v>
      </c>
      <c r="EV597">
        <v>6.2159586697816849E-2</v>
      </c>
      <c r="EW597">
        <v>5.3039804100990295E-2</v>
      </c>
      <c r="EX597">
        <v>4.3258644640445709E-2</v>
      </c>
      <c r="EY597">
        <v>4.2095359414815903E-2</v>
      </c>
      <c r="EZ597">
        <v>71.650413513183594</v>
      </c>
      <c r="FA597">
        <v>71.180747985839844</v>
      </c>
      <c r="FB597">
        <v>70.617500305175781</v>
      </c>
      <c r="FC597">
        <v>69.854721069335938</v>
      </c>
      <c r="FD597">
        <v>68.995841979980469</v>
      </c>
      <c r="FE597">
        <v>68.295188903808594</v>
      </c>
      <c r="FF597">
        <v>67.222480773925781</v>
      </c>
      <c r="FG597">
        <v>69.208076477050781</v>
      </c>
      <c r="FH597">
        <v>72.409568786621094</v>
      </c>
      <c r="FI597">
        <v>76.061988830566406</v>
      </c>
      <c r="FJ597">
        <v>79.133003234863281</v>
      </c>
      <c r="FK597">
        <v>81.659515380859375</v>
      </c>
      <c r="FL597">
        <v>83.259849548339844</v>
      </c>
      <c r="FM597">
        <v>84.855087280273437</v>
      </c>
      <c r="FN597">
        <v>86.079109191894531</v>
      </c>
      <c r="FO597">
        <v>86.3504638671875</v>
      </c>
      <c r="FP597">
        <v>86.369453430175781</v>
      </c>
      <c r="FQ597">
        <v>84.280204772949219</v>
      </c>
      <c r="FR597">
        <v>81.613960266113281</v>
      </c>
      <c r="FS597">
        <v>77.716300964355469</v>
      </c>
      <c r="FT597">
        <v>72.328033447265625</v>
      </c>
      <c r="FU597">
        <v>68.288360595703125</v>
      </c>
      <c r="FV597">
        <v>65.20947265625</v>
      </c>
      <c r="FW597">
        <v>63.405654907226563</v>
      </c>
      <c r="FX597">
        <v>91</v>
      </c>
      <c r="FY597">
        <v>2.6821784675121307E-2</v>
      </c>
      <c r="FZ597">
        <v>1</v>
      </c>
      <c r="GA597" s="57" t="s">
        <v>10</v>
      </c>
    </row>
    <row r="598" spans="1:183" x14ac:dyDescent="0.2">
      <c r="A598" t="s">
        <v>242</v>
      </c>
      <c r="B598" t="s">
        <v>246</v>
      </c>
      <c r="C598" t="s">
        <v>218</v>
      </c>
      <c r="D598" t="s">
        <v>39</v>
      </c>
      <c r="E598">
        <v>2016</v>
      </c>
      <c r="F598" t="s">
        <v>221</v>
      </c>
      <c r="G598" t="s">
        <v>245</v>
      </c>
      <c r="H598" s="57" t="s">
        <v>234</v>
      </c>
      <c r="I598">
        <v>79.28</v>
      </c>
      <c r="L598">
        <v>10.094509280192634</v>
      </c>
      <c r="M598">
        <v>10.214908982549254</v>
      </c>
      <c r="N598">
        <v>10.314508205238621</v>
      </c>
      <c r="O598">
        <v>10.446451648214278</v>
      </c>
      <c r="P598">
        <v>10.77162236485611</v>
      </c>
      <c r="Q598">
        <v>11.626708441064521</v>
      </c>
      <c r="R598">
        <v>13.253746989354616</v>
      </c>
      <c r="S598">
        <v>13.319735148022705</v>
      </c>
      <c r="T598">
        <v>13.2097857333096</v>
      </c>
      <c r="U598">
        <v>13.787611502697835</v>
      </c>
      <c r="V598">
        <v>13.965852212370844</v>
      </c>
      <c r="W598">
        <v>14.124747529246008</v>
      </c>
      <c r="X598">
        <v>14.249158712826075</v>
      </c>
      <c r="Y598">
        <v>14.426318255417364</v>
      </c>
      <c r="Z598">
        <v>14.638053443871097</v>
      </c>
      <c r="AA598">
        <v>14.714231100537495</v>
      </c>
      <c r="AB598">
        <v>14.723975697631623</v>
      </c>
      <c r="AC598">
        <v>14.591569321848084</v>
      </c>
      <c r="AD598">
        <v>14.315663398709612</v>
      </c>
      <c r="AE598">
        <v>14.418594215315721</v>
      </c>
      <c r="AF598">
        <v>14.034816582799046</v>
      </c>
      <c r="AG598">
        <v>13.348464572281168</v>
      </c>
      <c r="AH598">
        <v>11.101308819592372</v>
      </c>
      <c r="AI598">
        <v>10.560700022348776</v>
      </c>
      <c r="AJ598">
        <v>-0.20821137726306915</v>
      </c>
      <c r="AK598">
        <v>-0.205576092004776</v>
      </c>
      <c r="AL598">
        <v>-0.20118369162082672</v>
      </c>
      <c r="AM598">
        <v>-0.19809944927692413</v>
      </c>
      <c r="AN598">
        <v>-0.20845495164394379</v>
      </c>
      <c r="AO598">
        <v>-0.25152090191841125</v>
      </c>
      <c r="AP598">
        <v>-0.30840280652046204</v>
      </c>
      <c r="AQ598">
        <v>-0.29251500964164734</v>
      </c>
      <c r="AR598">
        <v>-0.28982901573181152</v>
      </c>
      <c r="AS598">
        <v>-0.30644175410270691</v>
      </c>
      <c r="AT598">
        <v>-0.31329444050788879</v>
      </c>
      <c r="AU598">
        <v>-0.32274273037910461</v>
      </c>
      <c r="AV598">
        <v>7.2501882910728455E-2</v>
      </c>
      <c r="AW598">
        <v>2.1328871250152588</v>
      </c>
      <c r="AX598">
        <v>2.1634066104888916</v>
      </c>
      <c r="AY598">
        <v>2.1703834533691406</v>
      </c>
      <c r="AZ598">
        <v>2.1679110527038574</v>
      </c>
      <c r="BA598">
        <v>2.1540124416351318</v>
      </c>
      <c r="BB598">
        <v>7.584855705499649E-2</v>
      </c>
      <c r="BC598">
        <v>-0.23959408700466156</v>
      </c>
      <c r="BD598">
        <v>-0.23705384135246277</v>
      </c>
      <c r="BE598">
        <v>-0.22201696038246155</v>
      </c>
      <c r="BF598">
        <v>-0.15465283393859863</v>
      </c>
      <c r="BG598">
        <v>-0.14259317517280579</v>
      </c>
      <c r="BH598">
        <v>-8.601224422454834E-2</v>
      </c>
      <c r="BI598">
        <v>-8.4535747766494751E-2</v>
      </c>
      <c r="BJ598">
        <v>-8.2477547228336334E-2</v>
      </c>
      <c r="BK598">
        <v>-8.1288404762744904E-2</v>
      </c>
      <c r="BL598">
        <v>-8.4795825183391571E-2</v>
      </c>
      <c r="BM598">
        <v>-0.10271503776311874</v>
      </c>
      <c r="BN598">
        <v>-0.12607218325138092</v>
      </c>
      <c r="BO598">
        <v>-0.11896563321352005</v>
      </c>
      <c r="BP598">
        <v>-0.11783201992511749</v>
      </c>
      <c r="BQ598">
        <v>-0.1243530809879303</v>
      </c>
      <c r="BR598">
        <v>-0.12702302634716034</v>
      </c>
      <c r="BS598">
        <v>-0.13198471069335938</v>
      </c>
      <c r="BT598">
        <v>0.17709292471408844</v>
      </c>
      <c r="BU598">
        <v>2.2355730533599854</v>
      </c>
      <c r="BV598">
        <v>2.2674005031585693</v>
      </c>
      <c r="BW598">
        <v>2.2748231887817383</v>
      </c>
      <c r="BX598">
        <v>2.2725160121917725</v>
      </c>
      <c r="BY598">
        <v>2.25748610496521</v>
      </c>
      <c r="BZ598">
        <v>0.18257683515548706</v>
      </c>
      <c r="CA598">
        <v>-0.15037965774536133</v>
      </c>
      <c r="CB598">
        <v>-0.14866498112678528</v>
      </c>
      <c r="CC598">
        <v>-0.14076407253742218</v>
      </c>
      <c r="CD598">
        <v>-9.6188984811306E-2</v>
      </c>
      <c r="CE598">
        <v>-8.8035434484481812E-2</v>
      </c>
      <c r="CF598">
        <v>-1.377500593662262E-3</v>
      </c>
      <c r="CG598">
        <v>-7.0357206277549267E-4</v>
      </c>
      <c r="CH598">
        <v>-2.6203054585494101E-4</v>
      </c>
      <c r="CI598">
        <v>-3.8543227128684521E-4</v>
      </c>
      <c r="CJ598">
        <v>8.5011380724608898E-4</v>
      </c>
      <c r="CK598">
        <v>3.4743861760944128E-4</v>
      </c>
      <c r="CL598">
        <v>2.0946154836565256E-4</v>
      </c>
      <c r="CM598">
        <v>1.2341300025582314E-3</v>
      </c>
      <c r="CN598">
        <v>1.2925716582685709E-3</v>
      </c>
      <c r="CO598">
        <v>1.7609839560464025E-3</v>
      </c>
      <c r="CP598">
        <v>1.9879769533872604E-3</v>
      </c>
      <c r="CQ598">
        <v>1.3371360546443611E-4</v>
      </c>
      <c r="CR598">
        <v>0.24953237175941467</v>
      </c>
      <c r="CS598">
        <v>2.3066930770874023</v>
      </c>
      <c r="CT598">
        <v>2.3394262790679932</v>
      </c>
      <c r="CU598">
        <v>2.3471577167510986</v>
      </c>
      <c r="CV598">
        <v>2.3449649810791016</v>
      </c>
      <c r="CW598">
        <v>2.3291513919830322</v>
      </c>
      <c r="CX598">
        <v>0.25649651885032654</v>
      </c>
      <c r="CY598">
        <v>-8.859001100063324E-2</v>
      </c>
      <c r="CZ598">
        <v>-8.7447121739387512E-2</v>
      </c>
      <c r="DA598">
        <v>-8.4488578140735626E-2</v>
      </c>
      <c r="DB598">
        <v>-5.5697094649076462E-2</v>
      </c>
      <c r="DC598">
        <v>-5.0248906016349792E-2</v>
      </c>
      <c r="DD598">
        <v>8.3257243037223816E-2</v>
      </c>
      <c r="DE598">
        <v>8.3128601312637329E-2</v>
      </c>
      <c r="DF598">
        <v>8.1953480839729309E-2</v>
      </c>
      <c r="DG598">
        <v>8.0517545342445374E-2</v>
      </c>
      <c r="DH598">
        <v>8.6496055126190186E-2</v>
      </c>
      <c r="DI598">
        <v>0.10340991616249084</v>
      </c>
      <c r="DJ598">
        <v>0.12649109959602356</v>
      </c>
      <c r="DK598">
        <v>0.12143389880657196</v>
      </c>
      <c r="DL598">
        <v>0.12041716277599335</v>
      </c>
      <c r="DM598">
        <v>0.12787504494190216</v>
      </c>
      <c r="DN598">
        <v>0.13099898397922516</v>
      </c>
      <c r="DO598">
        <v>0.13225214183330536</v>
      </c>
      <c r="DP598">
        <v>0.32197180390357971</v>
      </c>
      <c r="DQ598">
        <v>2.3778131008148193</v>
      </c>
      <c r="DR598">
        <v>2.411452054977417</v>
      </c>
      <c r="DS598">
        <v>2.419492244720459</v>
      </c>
      <c r="DT598">
        <v>2.4174141883850098</v>
      </c>
      <c r="DU598">
        <v>2.4008169174194336</v>
      </c>
      <c r="DV598">
        <v>0.33041620254516602</v>
      </c>
      <c r="DW598">
        <v>-2.6800360530614853E-2</v>
      </c>
      <c r="DX598">
        <v>-2.6229269802570343E-2</v>
      </c>
      <c r="DY598">
        <v>-2.8213080018758774E-2</v>
      </c>
      <c r="DZ598">
        <v>-1.5205208212137222E-2</v>
      </c>
      <c r="EA598">
        <v>-1.2462382204830647E-2</v>
      </c>
      <c r="EB598">
        <v>0.20545637607574463</v>
      </c>
      <c r="EC598">
        <v>0.20416894555091858</v>
      </c>
      <c r="ED598">
        <v>0.20065963268280029</v>
      </c>
      <c r="EE598">
        <v>0.1973285973072052</v>
      </c>
      <c r="EF598">
        <v>0.210155189037323</v>
      </c>
      <c r="EG598">
        <v>0.25221577286720276</v>
      </c>
      <c r="EH598">
        <v>0.30882173776626587</v>
      </c>
      <c r="EI598">
        <v>0.29498326778411865</v>
      </c>
      <c r="EJ598">
        <v>0.29241415858268738</v>
      </c>
      <c r="EK598">
        <v>0.30996373295783997</v>
      </c>
      <c r="EL598">
        <v>0.31727039813995361</v>
      </c>
      <c r="EM598">
        <v>0.3230101466178894</v>
      </c>
      <c r="EN598">
        <v>0.4265628457069397</v>
      </c>
      <c r="EO598">
        <v>2.4804990291595459</v>
      </c>
      <c r="EP598">
        <v>2.5154459476470947</v>
      </c>
      <c r="EQ598">
        <v>2.5239317417144775</v>
      </c>
      <c r="ER598">
        <v>2.5220191478729248</v>
      </c>
      <c r="ES598">
        <v>2.5042905807495117</v>
      </c>
      <c r="ET598">
        <v>0.43714448809623718</v>
      </c>
      <c r="EU598">
        <v>6.2414076179265976E-2</v>
      </c>
      <c r="EV598">
        <v>6.2159586697816849E-2</v>
      </c>
      <c r="EW598">
        <v>5.3039804100990295E-2</v>
      </c>
      <c r="EX598">
        <v>4.3258644640445709E-2</v>
      </c>
      <c r="EY598">
        <v>4.2095359414815903E-2</v>
      </c>
      <c r="EZ598">
        <v>71.650413513183594</v>
      </c>
      <c r="FA598">
        <v>71.180747985839844</v>
      </c>
      <c r="FB598">
        <v>70.617500305175781</v>
      </c>
      <c r="FC598">
        <v>69.854721069335938</v>
      </c>
      <c r="FD598">
        <v>68.995841979980469</v>
      </c>
      <c r="FE598">
        <v>68.295188903808594</v>
      </c>
      <c r="FF598">
        <v>67.222480773925781</v>
      </c>
      <c r="FG598">
        <v>69.208076477050781</v>
      </c>
      <c r="FH598">
        <v>72.409568786621094</v>
      </c>
      <c r="FI598">
        <v>76.061988830566406</v>
      </c>
      <c r="FJ598">
        <v>79.133003234863281</v>
      </c>
      <c r="FK598">
        <v>81.659515380859375</v>
      </c>
      <c r="FL598">
        <v>83.259849548339844</v>
      </c>
      <c r="FM598">
        <v>84.855087280273437</v>
      </c>
      <c r="FN598">
        <v>86.079109191894531</v>
      </c>
      <c r="FO598">
        <v>86.3504638671875</v>
      </c>
      <c r="FP598">
        <v>86.369453430175781</v>
      </c>
      <c r="FQ598">
        <v>84.280204772949219</v>
      </c>
      <c r="FR598">
        <v>81.613960266113281</v>
      </c>
      <c r="FS598">
        <v>77.716300964355469</v>
      </c>
      <c r="FT598">
        <v>72.328033447265625</v>
      </c>
      <c r="FU598">
        <v>68.288360595703125</v>
      </c>
      <c r="FV598">
        <v>65.20947265625</v>
      </c>
      <c r="FW598">
        <v>63.405654907226563</v>
      </c>
      <c r="FX598">
        <v>91</v>
      </c>
      <c r="FY598">
        <v>2.6821784675121307E-2</v>
      </c>
      <c r="FZ598">
        <v>1</v>
      </c>
      <c r="GA598" s="57" t="s">
        <v>10</v>
      </c>
    </row>
    <row r="599" spans="1:183" x14ac:dyDescent="0.2">
      <c r="A599" t="s">
        <v>242</v>
      </c>
      <c r="B599" t="s">
        <v>246</v>
      </c>
      <c r="C599" t="s">
        <v>218</v>
      </c>
      <c r="D599" t="s">
        <v>40</v>
      </c>
      <c r="E599">
        <v>2014</v>
      </c>
      <c r="F599" t="s">
        <v>221</v>
      </c>
      <c r="G599" t="s">
        <v>245</v>
      </c>
      <c r="H599" s="57" t="s">
        <v>234</v>
      </c>
      <c r="I599">
        <v>149.44</v>
      </c>
      <c r="L599">
        <v>14.456053011774213</v>
      </c>
      <c r="M599">
        <v>14.103419271935152</v>
      </c>
      <c r="N599">
        <v>14.082140232618876</v>
      </c>
      <c r="O599">
        <v>14.455823543990034</v>
      </c>
      <c r="P599">
        <v>15.054661276995937</v>
      </c>
      <c r="Q599">
        <v>16.453763333248766</v>
      </c>
      <c r="R599">
        <v>18.930793941275784</v>
      </c>
      <c r="S599">
        <v>19.636844299851685</v>
      </c>
      <c r="T599">
        <v>20.922745924537747</v>
      </c>
      <c r="U599">
        <v>22.23028532991561</v>
      </c>
      <c r="V599">
        <v>22.852798536945009</v>
      </c>
      <c r="W599">
        <v>23.518655477953743</v>
      </c>
      <c r="X599">
        <v>23.872399606217048</v>
      </c>
      <c r="Y599">
        <v>24.137811834832892</v>
      </c>
      <c r="Z599">
        <v>24.391990303410552</v>
      </c>
      <c r="AA599">
        <v>24.358902144599831</v>
      </c>
      <c r="AB599">
        <v>24.064652927106838</v>
      </c>
      <c r="AC599">
        <v>23.683724187694306</v>
      </c>
      <c r="AD599">
        <v>23.146196120909167</v>
      </c>
      <c r="AE599">
        <v>21.929136769177596</v>
      </c>
      <c r="AF599">
        <v>21.58224212933014</v>
      </c>
      <c r="AG599">
        <v>20.0839439285023</v>
      </c>
      <c r="AH599">
        <v>16.500629683036504</v>
      </c>
      <c r="AI599">
        <v>15.155763559951206</v>
      </c>
      <c r="AJ599">
        <v>-0.27628090977668762</v>
      </c>
      <c r="AK599">
        <v>-0.26875266432762146</v>
      </c>
      <c r="AL599">
        <v>-0.26635167002677917</v>
      </c>
      <c r="AM599">
        <v>-0.27127587795257568</v>
      </c>
      <c r="AN599">
        <v>-0.29674282670021057</v>
      </c>
      <c r="AO599">
        <v>-0.38163897395133972</v>
      </c>
      <c r="AP599">
        <v>-0.44793352484703064</v>
      </c>
      <c r="AQ599">
        <v>-0.46754404902458191</v>
      </c>
      <c r="AR599">
        <v>-0.55214458703994751</v>
      </c>
      <c r="AS599">
        <v>-0.62592440843582153</v>
      </c>
      <c r="AT599">
        <v>-0.64121907949447632</v>
      </c>
      <c r="AU599">
        <v>-0.66280657052993774</v>
      </c>
      <c r="AV599">
        <v>0.21437469124794006</v>
      </c>
      <c r="AW599">
        <v>3.5426962375640869</v>
      </c>
      <c r="AX599">
        <v>3.5854496955871582</v>
      </c>
      <c r="AY599">
        <v>3.5857560634613037</v>
      </c>
      <c r="AZ599">
        <v>3.5432484149932861</v>
      </c>
      <c r="BA599">
        <v>3.4848551750183105</v>
      </c>
      <c r="BB599">
        <v>0.19261461496353149</v>
      </c>
      <c r="BC599">
        <v>-0.50917446613311768</v>
      </c>
      <c r="BD599">
        <v>-0.47120067477226257</v>
      </c>
      <c r="BE599">
        <v>-0.42265966534614563</v>
      </c>
      <c r="BF599">
        <v>-0.30884739756584167</v>
      </c>
      <c r="BG599">
        <v>-0.27629584074020386</v>
      </c>
      <c r="BH599">
        <v>-0.10539204627275467</v>
      </c>
      <c r="BI599">
        <v>-0.10212299972772598</v>
      </c>
      <c r="BJ599">
        <v>-0.10112132877111435</v>
      </c>
      <c r="BK599">
        <v>-0.10320921242237091</v>
      </c>
      <c r="BL599">
        <v>-0.11351702362298965</v>
      </c>
      <c r="BM599">
        <v>-0.14633890986442566</v>
      </c>
      <c r="BN599">
        <v>-0.17008499801158905</v>
      </c>
      <c r="BO599">
        <v>-0.17388768494129181</v>
      </c>
      <c r="BP599">
        <v>-0.2030130922794342</v>
      </c>
      <c r="BQ599">
        <v>-0.23001527786254883</v>
      </c>
      <c r="BR599">
        <v>-0.23581536114215851</v>
      </c>
      <c r="BS599">
        <v>-0.24384315311908722</v>
      </c>
      <c r="BT599">
        <v>0.35871794819831848</v>
      </c>
      <c r="BU599">
        <v>3.722236156463623</v>
      </c>
      <c r="BV599">
        <v>3.7643978595733643</v>
      </c>
      <c r="BW599">
        <v>3.7631661891937256</v>
      </c>
      <c r="BX599">
        <v>3.7176170349121094</v>
      </c>
      <c r="BY599">
        <v>3.6548812389373779</v>
      </c>
      <c r="BZ599">
        <v>0.33257022500038147</v>
      </c>
      <c r="CA599">
        <v>-0.37071231007575989</v>
      </c>
      <c r="CB599">
        <v>-0.34176474809646606</v>
      </c>
      <c r="CC599">
        <v>-0.30261549353599548</v>
      </c>
      <c r="CD599">
        <v>-0.21940153837203979</v>
      </c>
      <c r="CE599">
        <v>-0.19615365564823151</v>
      </c>
      <c r="CF599">
        <v>1.2965066358447075E-2</v>
      </c>
      <c r="CG599">
        <v>1.3284189626574516E-2</v>
      </c>
      <c r="CH599">
        <v>1.3316704891622066E-2</v>
      </c>
      <c r="CI599">
        <v>1.3193237595260143E-2</v>
      </c>
      <c r="CJ599">
        <v>1.3384616002440453E-2</v>
      </c>
      <c r="CK599">
        <v>1.662919670343399E-2</v>
      </c>
      <c r="CL599">
        <v>2.2352056577801704E-2</v>
      </c>
      <c r="CM599">
        <v>2.949783019721508E-2</v>
      </c>
      <c r="CN599">
        <v>3.8794320076704025E-2</v>
      </c>
      <c r="CO599">
        <v>4.4190175831317902E-2</v>
      </c>
      <c r="CP599">
        <v>4.496600478887558E-2</v>
      </c>
      <c r="CQ599">
        <v>4.632963240146637E-2</v>
      </c>
      <c r="CR599">
        <v>0.45868965983390808</v>
      </c>
      <c r="CS599">
        <v>3.8465847969055176</v>
      </c>
      <c r="CT599">
        <v>3.8883366584777832</v>
      </c>
      <c r="CU599">
        <v>3.8860397338867187</v>
      </c>
      <c r="CV599">
        <v>3.8383843898773193</v>
      </c>
      <c r="CW599">
        <v>3.7726409435272217</v>
      </c>
      <c r="CX599">
        <v>0.42950305342674255</v>
      </c>
      <c r="CY599">
        <v>-0.27481386065483093</v>
      </c>
      <c r="CZ599">
        <v>-0.2521178126335144</v>
      </c>
      <c r="DA599">
        <v>-0.21947328746318817</v>
      </c>
      <c r="DB599">
        <v>-0.15745161473751068</v>
      </c>
      <c r="DC599">
        <v>-0.14064742624759674</v>
      </c>
      <c r="DD599">
        <v>0.13132217526435852</v>
      </c>
      <c r="DE599">
        <v>0.12869137525558472</v>
      </c>
      <c r="DF599">
        <v>0.12775474786758423</v>
      </c>
      <c r="DG599">
        <v>0.12959568202495575</v>
      </c>
      <c r="DH599">
        <v>0.14028625190258026</v>
      </c>
      <c r="DI599">
        <v>0.17959730327129364</v>
      </c>
      <c r="DJ599">
        <v>0.21478910744190216</v>
      </c>
      <c r="DK599">
        <v>0.23288334906101227</v>
      </c>
      <c r="DL599">
        <v>0.28060173988342285</v>
      </c>
      <c r="DM599">
        <v>0.31839564442634583</v>
      </c>
      <c r="DN599">
        <v>0.32574737071990967</v>
      </c>
      <c r="DO599">
        <v>0.33650243282318115</v>
      </c>
      <c r="DP599">
        <v>0.55866134166717529</v>
      </c>
      <c r="DQ599">
        <v>3.9709334373474121</v>
      </c>
      <c r="DR599">
        <v>4.0122756958007812</v>
      </c>
      <c r="DS599">
        <v>4.008913516998291</v>
      </c>
      <c r="DT599">
        <v>3.9591515064239502</v>
      </c>
      <c r="DU599">
        <v>3.8904006481170654</v>
      </c>
      <c r="DV599">
        <v>0.52643591165542603</v>
      </c>
      <c r="DW599">
        <v>-0.17891538143157959</v>
      </c>
      <c r="DX599">
        <v>-0.16247087717056274</v>
      </c>
      <c r="DY599">
        <v>-0.13633106648921967</v>
      </c>
      <c r="DZ599">
        <v>-9.5501676201820374E-2</v>
      </c>
      <c r="EA599">
        <v>-8.5141196846961975E-2</v>
      </c>
      <c r="EB599">
        <v>0.30221104621887207</v>
      </c>
      <c r="EC599">
        <v>0.29532104730606079</v>
      </c>
      <c r="ED599">
        <v>0.29298508167266846</v>
      </c>
      <c r="EE599">
        <v>0.29766234755516052</v>
      </c>
      <c r="EF599">
        <v>0.32351207733154297</v>
      </c>
      <c r="EG599">
        <v>0.41489735245704651</v>
      </c>
      <c r="EH599">
        <v>0.49263766407966614</v>
      </c>
      <c r="EI599">
        <v>0.52653974294662476</v>
      </c>
      <c r="EJ599">
        <v>0.62973320484161377</v>
      </c>
      <c r="EK599">
        <v>0.71430474519729614</v>
      </c>
      <c r="EL599">
        <v>0.7311510443687439</v>
      </c>
      <c r="EM599">
        <v>0.75546586513519287</v>
      </c>
      <c r="EN599">
        <v>0.70300459861755371</v>
      </c>
      <c r="EO599">
        <v>4.1504731178283691</v>
      </c>
      <c r="EP599">
        <v>4.1912236213684082</v>
      </c>
      <c r="EQ599">
        <v>4.1863236427307129</v>
      </c>
      <c r="ER599">
        <v>4.1335201263427734</v>
      </c>
      <c r="ES599">
        <v>4.0604267120361328</v>
      </c>
      <c r="ET599">
        <v>0.66639155149459839</v>
      </c>
      <c r="EU599">
        <v>-4.0453210473060608E-2</v>
      </c>
      <c r="EV599">
        <v>-3.3034954220056534E-2</v>
      </c>
      <c r="EW599">
        <v>-1.6286922618746758E-2</v>
      </c>
      <c r="EX599">
        <v>-6.055822130292654E-3</v>
      </c>
      <c r="EY599">
        <v>-4.9990108236670494E-3</v>
      </c>
      <c r="EZ599">
        <v>68.563529968261719</v>
      </c>
      <c r="FA599">
        <v>67.011856079101563</v>
      </c>
      <c r="FB599">
        <v>65.469184875488281</v>
      </c>
      <c r="FC599">
        <v>64.536399841308594</v>
      </c>
      <c r="FD599">
        <v>63.049728393554687</v>
      </c>
      <c r="FE599">
        <v>61.883872985839844</v>
      </c>
      <c r="FF599">
        <v>62.026966094970703</v>
      </c>
      <c r="FG599">
        <v>67.196189880371094</v>
      </c>
      <c r="FH599">
        <v>73.325271606445312</v>
      </c>
      <c r="FI599">
        <v>77.150688171386719</v>
      </c>
      <c r="FJ599">
        <v>80.201530456542969</v>
      </c>
      <c r="FK599">
        <v>82.912734985351562</v>
      </c>
      <c r="FL599">
        <v>83.957763671875</v>
      </c>
      <c r="FM599">
        <v>83.85162353515625</v>
      </c>
      <c r="FN599">
        <v>84.493492126464844</v>
      </c>
      <c r="FO599">
        <v>83.917495727539063</v>
      </c>
      <c r="FP599">
        <v>82.482452392578125</v>
      </c>
      <c r="FQ599">
        <v>80.603782653808594</v>
      </c>
      <c r="FR599">
        <v>78.0531005859375</v>
      </c>
      <c r="FS599">
        <v>74.180755615234375</v>
      </c>
      <c r="FT599">
        <v>71.096549987792969</v>
      </c>
      <c r="FU599">
        <v>69.604118347167969</v>
      </c>
      <c r="FV599">
        <v>66.563240051269531</v>
      </c>
      <c r="FW599">
        <v>64.618759155273438</v>
      </c>
      <c r="FX599">
        <v>91</v>
      </c>
      <c r="FY599">
        <v>2.6821784675121307E-2</v>
      </c>
      <c r="FZ599">
        <v>1</v>
      </c>
      <c r="GA599" s="57" t="s">
        <v>10</v>
      </c>
    </row>
    <row r="600" spans="1:183" x14ac:dyDescent="0.2">
      <c r="A600" t="s">
        <v>242</v>
      </c>
      <c r="B600" t="s">
        <v>246</v>
      </c>
      <c r="C600" t="s">
        <v>218</v>
      </c>
      <c r="D600" t="s">
        <v>40</v>
      </c>
      <c r="E600">
        <v>2015</v>
      </c>
      <c r="F600" t="s">
        <v>221</v>
      </c>
      <c r="G600" t="s">
        <v>245</v>
      </c>
      <c r="H600" s="57" t="s">
        <v>234</v>
      </c>
      <c r="I600">
        <v>149.44</v>
      </c>
      <c r="L600">
        <v>14.456053011774213</v>
      </c>
      <c r="M600">
        <v>14.103419271935152</v>
      </c>
      <c r="N600">
        <v>14.082140232618876</v>
      </c>
      <c r="O600">
        <v>14.455823543990034</v>
      </c>
      <c r="P600">
        <v>15.054661276995937</v>
      </c>
      <c r="Q600">
        <v>16.453763333248766</v>
      </c>
      <c r="R600">
        <v>18.930793941275784</v>
      </c>
      <c r="S600">
        <v>19.636844299851685</v>
      </c>
      <c r="T600">
        <v>20.922745924537747</v>
      </c>
      <c r="U600">
        <v>22.23028532991561</v>
      </c>
      <c r="V600">
        <v>22.852798536945009</v>
      </c>
      <c r="W600">
        <v>23.518655477953743</v>
      </c>
      <c r="X600">
        <v>23.872399606217048</v>
      </c>
      <c r="Y600">
        <v>24.137811834832892</v>
      </c>
      <c r="Z600">
        <v>24.391990303410552</v>
      </c>
      <c r="AA600">
        <v>24.358902144599831</v>
      </c>
      <c r="AB600">
        <v>24.064652927106838</v>
      </c>
      <c r="AC600">
        <v>23.683724187694306</v>
      </c>
      <c r="AD600">
        <v>23.146196120909167</v>
      </c>
      <c r="AE600">
        <v>21.929136769177596</v>
      </c>
      <c r="AF600">
        <v>21.58224212933014</v>
      </c>
      <c r="AG600">
        <v>20.0839439285023</v>
      </c>
      <c r="AH600">
        <v>16.500629683036504</v>
      </c>
      <c r="AI600">
        <v>15.155763559951206</v>
      </c>
      <c r="AJ600">
        <v>-0.27628090977668762</v>
      </c>
      <c r="AK600">
        <v>-0.26875266432762146</v>
      </c>
      <c r="AL600">
        <v>-0.26635167002677917</v>
      </c>
      <c r="AM600">
        <v>-0.27127587795257568</v>
      </c>
      <c r="AN600">
        <v>-0.29674282670021057</v>
      </c>
      <c r="AO600">
        <v>-0.38163897395133972</v>
      </c>
      <c r="AP600">
        <v>-0.44793352484703064</v>
      </c>
      <c r="AQ600">
        <v>-0.46754404902458191</v>
      </c>
      <c r="AR600">
        <v>-0.55214458703994751</v>
      </c>
      <c r="AS600">
        <v>-0.62592440843582153</v>
      </c>
      <c r="AT600">
        <v>-0.64121907949447632</v>
      </c>
      <c r="AU600">
        <v>-0.66280657052993774</v>
      </c>
      <c r="AV600">
        <v>0.21437469124794006</v>
      </c>
      <c r="AW600">
        <v>3.5426962375640869</v>
      </c>
      <c r="AX600">
        <v>3.5854496955871582</v>
      </c>
      <c r="AY600">
        <v>3.5857560634613037</v>
      </c>
      <c r="AZ600">
        <v>3.5432484149932861</v>
      </c>
      <c r="BA600">
        <v>3.4848551750183105</v>
      </c>
      <c r="BB600">
        <v>0.19261461496353149</v>
      </c>
      <c r="BC600">
        <v>-0.50917446613311768</v>
      </c>
      <c r="BD600">
        <v>-0.47120067477226257</v>
      </c>
      <c r="BE600">
        <v>-0.42265966534614563</v>
      </c>
      <c r="BF600">
        <v>-0.30884739756584167</v>
      </c>
      <c r="BG600">
        <v>-0.27629584074020386</v>
      </c>
      <c r="BH600">
        <v>-0.10539204627275467</v>
      </c>
      <c r="BI600">
        <v>-0.10212299972772598</v>
      </c>
      <c r="BJ600">
        <v>-0.10112132877111435</v>
      </c>
      <c r="BK600">
        <v>-0.10320921242237091</v>
      </c>
      <c r="BL600">
        <v>-0.11351702362298965</v>
      </c>
      <c r="BM600">
        <v>-0.14633890986442566</v>
      </c>
      <c r="BN600">
        <v>-0.17008499801158905</v>
      </c>
      <c r="BO600">
        <v>-0.17388768494129181</v>
      </c>
      <c r="BP600">
        <v>-0.2030130922794342</v>
      </c>
      <c r="BQ600">
        <v>-0.23001527786254883</v>
      </c>
      <c r="BR600">
        <v>-0.23581536114215851</v>
      </c>
      <c r="BS600">
        <v>-0.24384315311908722</v>
      </c>
      <c r="BT600">
        <v>0.35871794819831848</v>
      </c>
      <c r="BU600">
        <v>3.722236156463623</v>
      </c>
      <c r="BV600">
        <v>3.7643978595733643</v>
      </c>
      <c r="BW600">
        <v>3.7631661891937256</v>
      </c>
      <c r="BX600">
        <v>3.7176170349121094</v>
      </c>
      <c r="BY600">
        <v>3.6548812389373779</v>
      </c>
      <c r="BZ600">
        <v>0.33257022500038147</v>
      </c>
      <c r="CA600">
        <v>-0.37071231007575989</v>
      </c>
      <c r="CB600">
        <v>-0.34176474809646606</v>
      </c>
      <c r="CC600">
        <v>-0.30261549353599548</v>
      </c>
      <c r="CD600">
        <v>-0.21940153837203979</v>
      </c>
      <c r="CE600">
        <v>-0.19615365564823151</v>
      </c>
      <c r="CF600">
        <v>1.2965066358447075E-2</v>
      </c>
      <c r="CG600">
        <v>1.3284189626574516E-2</v>
      </c>
      <c r="CH600">
        <v>1.3316704891622066E-2</v>
      </c>
      <c r="CI600">
        <v>1.3193237595260143E-2</v>
      </c>
      <c r="CJ600">
        <v>1.3384616002440453E-2</v>
      </c>
      <c r="CK600">
        <v>1.662919670343399E-2</v>
      </c>
      <c r="CL600">
        <v>2.2352056577801704E-2</v>
      </c>
      <c r="CM600">
        <v>2.949783019721508E-2</v>
      </c>
      <c r="CN600">
        <v>3.8794320076704025E-2</v>
      </c>
      <c r="CO600">
        <v>4.4190175831317902E-2</v>
      </c>
      <c r="CP600">
        <v>4.496600478887558E-2</v>
      </c>
      <c r="CQ600">
        <v>4.632963240146637E-2</v>
      </c>
      <c r="CR600">
        <v>0.45868965983390808</v>
      </c>
      <c r="CS600">
        <v>3.8465847969055176</v>
      </c>
      <c r="CT600">
        <v>3.8883366584777832</v>
      </c>
      <c r="CU600">
        <v>3.8860397338867187</v>
      </c>
      <c r="CV600">
        <v>3.8383843898773193</v>
      </c>
      <c r="CW600">
        <v>3.7726409435272217</v>
      </c>
      <c r="CX600">
        <v>0.42950305342674255</v>
      </c>
      <c r="CY600">
        <v>-0.27481386065483093</v>
      </c>
      <c r="CZ600">
        <v>-0.2521178126335144</v>
      </c>
      <c r="DA600">
        <v>-0.21947328746318817</v>
      </c>
      <c r="DB600">
        <v>-0.15745161473751068</v>
      </c>
      <c r="DC600">
        <v>-0.14064742624759674</v>
      </c>
      <c r="DD600">
        <v>0.13132217526435852</v>
      </c>
      <c r="DE600">
        <v>0.12869137525558472</v>
      </c>
      <c r="DF600">
        <v>0.12775474786758423</v>
      </c>
      <c r="DG600">
        <v>0.12959568202495575</v>
      </c>
      <c r="DH600">
        <v>0.14028625190258026</v>
      </c>
      <c r="DI600">
        <v>0.17959730327129364</v>
      </c>
      <c r="DJ600">
        <v>0.21478910744190216</v>
      </c>
      <c r="DK600">
        <v>0.23288334906101227</v>
      </c>
      <c r="DL600">
        <v>0.28060173988342285</v>
      </c>
      <c r="DM600">
        <v>0.31839564442634583</v>
      </c>
      <c r="DN600">
        <v>0.32574737071990967</v>
      </c>
      <c r="DO600">
        <v>0.33650243282318115</v>
      </c>
      <c r="DP600">
        <v>0.55866134166717529</v>
      </c>
      <c r="DQ600">
        <v>3.9709334373474121</v>
      </c>
      <c r="DR600">
        <v>4.0122756958007812</v>
      </c>
      <c r="DS600">
        <v>4.008913516998291</v>
      </c>
      <c r="DT600">
        <v>3.9591515064239502</v>
      </c>
      <c r="DU600">
        <v>3.8904006481170654</v>
      </c>
      <c r="DV600">
        <v>0.52643591165542603</v>
      </c>
      <c r="DW600">
        <v>-0.17891538143157959</v>
      </c>
      <c r="DX600">
        <v>-0.16247087717056274</v>
      </c>
      <c r="DY600">
        <v>-0.13633106648921967</v>
      </c>
      <c r="DZ600">
        <v>-9.5501676201820374E-2</v>
      </c>
      <c r="EA600">
        <v>-8.5141196846961975E-2</v>
      </c>
      <c r="EB600">
        <v>0.30221104621887207</v>
      </c>
      <c r="EC600">
        <v>0.29532104730606079</v>
      </c>
      <c r="ED600">
        <v>0.29298508167266846</v>
      </c>
      <c r="EE600">
        <v>0.29766234755516052</v>
      </c>
      <c r="EF600">
        <v>0.32351207733154297</v>
      </c>
      <c r="EG600">
        <v>0.41489735245704651</v>
      </c>
      <c r="EH600">
        <v>0.49263766407966614</v>
      </c>
      <c r="EI600">
        <v>0.52653974294662476</v>
      </c>
      <c r="EJ600">
        <v>0.62973320484161377</v>
      </c>
      <c r="EK600">
        <v>0.71430474519729614</v>
      </c>
      <c r="EL600">
        <v>0.7311510443687439</v>
      </c>
      <c r="EM600">
        <v>0.75546586513519287</v>
      </c>
      <c r="EN600">
        <v>0.70300459861755371</v>
      </c>
      <c r="EO600">
        <v>4.1504731178283691</v>
      </c>
      <c r="EP600">
        <v>4.1912236213684082</v>
      </c>
      <c r="EQ600">
        <v>4.1863236427307129</v>
      </c>
      <c r="ER600">
        <v>4.1335201263427734</v>
      </c>
      <c r="ES600">
        <v>4.0604267120361328</v>
      </c>
      <c r="ET600">
        <v>0.66639155149459839</v>
      </c>
      <c r="EU600">
        <v>-4.0453210473060608E-2</v>
      </c>
      <c r="EV600">
        <v>-3.3034954220056534E-2</v>
      </c>
      <c r="EW600">
        <v>-1.6286922618746758E-2</v>
      </c>
      <c r="EX600">
        <v>-6.055822130292654E-3</v>
      </c>
      <c r="EY600">
        <v>-4.9990108236670494E-3</v>
      </c>
      <c r="EZ600">
        <v>68.563529968261719</v>
      </c>
      <c r="FA600">
        <v>67.011856079101563</v>
      </c>
      <c r="FB600">
        <v>65.469184875488281</v>
      </c>
      <c r="FC600">
        <v>64.536399841308594</v>
      </c>
      <c r="FD600">
        <v>63.049728393554687</v>
      </c>
      <c r="FE600">
        <v>61.883872985839844</v>
      </c>
      <c r="FF600">
        <v>62.026966094970703</v>
      </c>
      <c r="FG600">
        <v>67.196189880371094</v>
      </c>
      <c r="FH600">
        <v>73.325271606445312</v>
      </c>
      <c r="FI600">
        <v>77.150688171386719</v>
      </c>
      <c r="FJ600">
        <v>80.201530456542969</v>
      </c>
      <c r="FK600">
        <v>82.912734985351562</v>
      </c>
      <c r="FL600">
        <v>83.957763671875</v>
      </c>
      <c r="FM600">
        <v>83.85162353515625</v>
      </c>
      <c r="FN600">
        <v>84.493492126464844</v>
      </c>
      <c r="FO600">
        <v>83.917495727539063</v>
      </c>
      <c r="FP600">
        <v>82.482452392578125</v>
      </c>
      <c r="FQ600">
        <v>80.603782653808594</v>
      </c>
      <c r="FR600">
        <v>78.0531005859375</v>
      </c>
      <c r="FS600">
        <v>74.180755615234375</v>
      </c>
      <c r="FT600">
        <v>71.096549987792969</v>
      </c>
      <c r="FU600">
        <v>69.604118347167969</v>
      </c>
      <c r="FV600">
        <v>66.563240051269531</v>
      </c>
      <c r="FW600">
        <v>64.618759155273438</v>
      </c>
      <c r="FX600">
        <v>91</v>
      </c>
      <c r="FY600">
        <v>2.6821784675121307E-2</v>
      </c>
      <c r="FZ600">
        <v>1</v>
      </c>
      <c r="GA600" s="57" t="s">
        <v>10</v>
      </c>
    </row>
    <row r="601" spans="1:183" x14ac:dyDescent="0.2">
      <c r="A601" t="s">
        <v>242</v>
      </c>
      <c r="B601" t="s">
        <v>246</v>
      </c>
      <c r="C601" t="s">
        <v>218</v>
      </c>
      <c r="D601" t="s">
        <v>40</v>
      </c>
      <c r="E601">
        <v>2016</v>
      </c>
      <c r="F601" t="s">
        <v>221</v>
      </c>
      <c r="G601" t="s">
        <v>245</v>
      </c>
      <c r="H601" s="57" t="s">
        <v>234</v>
      </c>
      <c r="I601">
        <v>149.44</v>
      </c>
      <c r="L601">
        <v>14.456053011774213</v>
      </c>
      <c r="M601">
        <v>14.103419271935152</v>
      </c>
      <c r="N601">
        <v>14.082140232618876</v>
      </c>
      <c r="O601">
        <v>14.455823543990034</v>
      </c>
      <c r="P601">
        <v>15.054661276995937</v>
      </c>
      <c r="Q601">
        <v>16.453763333248766</v>
      </c>
      <c r="R601">
        <v>18.930793941275784</v>
      </c>
      <c r="S601">
        <v>19.636844299851685</v>
      </c>
      <c r="T601">
        <v>20.922745924537747</v>
      </c>
      <c r="U601">
        <v>22.23028532991561</v>
      </c>
      <c r="V601">
        <v>22.852798536945009</v>
      </c>
      <c r="W601">
        <v>23.518655477953743</v>
      </c>
      <c r="X601">
        <v>23.872399606217048</v>
      </c>
      <c r="Y601">
        <v>24.137811834832892</v>
      </c>
      <c r="Z601">
        <v>24.391990303410552</v>
      </c>
      <c r="AA601">
        <v>24.358902144599831</v>
      </c>
      <c r="AB601">
        <v>24.064652927106838</v>
      </c>
      <c r="AC601">
        <v>23.683724187694306</v>
      </c>
      <c r="AD601">
        <v>23.146196120909167</v>
      </c>
      <c r="AE601">
        <v>21.929136769177596</v>
      </c>
      <c r="AF601">
        <v>21.58224212933014</v>
      </c>
      <c r="AG601">
        <v>20.0839439285023</v>
      </c>
      <c r="AH601">
        <v>16.500629683036504</v>
      </c>
      <c r="AI601">
        <v>15.155763559951206</v>
      </c>
      <c r="AJ601">
        <v>-0.27628090977668762</v>
      </c>
      <c r="AK601">
        <v>-0.26875266432762146</v>
      </c>
      <c r="AL601">
        <v>-0.26635167002677917</v>
      </c>
      <c r="AM601">
        <v>-0.27127587795257568</v>
      </c>
      <c r="AN601">
        <v>-0.29674282670021057</v>
      </c>
      <c r="AO601">
        <v>-0.38163897395133972</v>
      </c>
      <c r="AP601">
        <v>-0.44793352484703064</v>
      </c>
      <c r="AQ601">
        <v>-0.46754404902458191</v>
      </c>
      <c r="AR601">
        <v>-0.55214458703994751</v>
      </c>
      <c r="AS601">
        <v>-0.62592440843582153</v>
      </c>
      <c r="AT601">
        <v>-0.64121907949447632</v>
      </c>
      <c r="AU601">
        <v>-0.66280657052993774</v>
      </c>
      <c r="AV601">
        <v>0.21437469124794006</v>
      </c>
      <c r="AW601">
        <v>3.5426962375640869</v>
      </c>
      <c r="AX601">
        <v>3.5854496955871582</v>
      </c>
      <c r="AY601">
        <v>3.5857560634613037</v>
      </c>
      <c r="AZ601">
        <v>3.5432484149932861</v>
      </c>
      <c r="BA601">
        <v>3.4848551750183105</v>
      </c>
      <c r="BB601">
        <v>0.19261461496353149</v>
      </c>
      <c r="BC601">
        <v>-0.50917446613311768</v>
      </c>
      <c r="BD601">
        <v>-0.47120067477226257</v>
      </c>
      <c r="BE601">
        <v>-0.42265966534614563</v>
      </c>
      <c r="BF601">
        <v>-0.30884739756584167</v>
      </c>
      <c r="BG601">
        <v>-0.27629584074020386</v>
      </c>
      <c r="BH601">
        <v>-0.10539204627275467</v>
      </c>
      <c r="BI601">
        <v>-0.10212299972772598</v>
      </c>
      <c r="BJ601">
        <v>-0.10112132877111435</v>
      </c>
      <c r="BK601">
        <v>-0.10320921242237091</v>
      </c>
      <c r="BL601">
        <v>-0.11351702362298965</v>
      </c>
      <c r="BM601">
        <v>-0.14633890986442566</v>
      </c>
      <c r="BN601">
        <v>-0.17008499801158905</v>
      </c>
      <c r="BO601">
        <v>-0.17388768494129181</v>
      </c>
      <c r="BP601">
        <v>-0.2030130922794342</v>
      </c>
      <c r="BQ601">
        <v>-0.23001527786254883</v>
      </c>
      <c r="BR601">
        <v>-0.23581536114215851</v>
      </c>
      <c r="BS601">
        <v>-0.24384315311908722</v>
      </c>
      <c r="BT601">
        <v>0.35871794819831848</v>
      </c>
      <c r="BU601">
        <v>3.722236156463623</v>
      </c>
      <c r="BV601">
        <v>3.7643978595733643</v>
      </c>
      <c r="BW601">
        <v>3.7631661891937256</v>
      </c>
      <c r="BX601">
        <v>3.7176170349121094</v>
      </c>
      <c r="BY601">
        <v>3.6548812389373779</v>
      </c>
      <c r="BZ601">
        <v>0.33257022500038147</v>
      </c>
      <c r="CA601">
        <v>-0.37071231007575989</v>
      </c>
      <c r="CB601">
        <v>-0.34176474809646606</v>
      </c>
      <c r="CC601">
        <v>-0.30261549353599548</v>
      </c>
      <c r="CD601">
        <v>-0.21940153837203979</v>
      </c>
      <c r="CE601">
        <v>-0.19615365564823151</v>
      </c>
      <c r="CF601">
        <v>1.2965066358447075E-2</v>
      </c>
      <c r="CG601">
        <v>1.3284189626574516E-2</v>
      </c>
      <c r="CH601">
        <v>1.3316704891622066E-2</v>
      </c>
      <c r="CI601">
        <v>1.3193237595260143E-2</v>
      </c>
      <c r="CJ601">
        <v>1.3384616002440453E-2</v>
      </c>
      <c r="CK601">
        <v>1.662919670343399E-2</v>
      </c>
      <c r="CL601">
        <v>2.2352056577801704E-2</v>
      </c>
      <c r="CM601">
        <v>2.949783019721508E-2</v>
      </c>
      <c r="CN601">
        <v>3.8794320076704025E-2</v>
      </c>
      <c r="CO601">
        <v>4.4190175831317902E-2</v>
      </c>
      <c r="CP601">
        <v>4.496600478887558E-2</v>
      </c>
      <c r="CQ601">
        <v>4.632963240146637E-2</v>
      </c>
      <c r="CR601">
        <v>0.45868965983390808</v>
      </c>
      <c r="CS601">
        <v>3.8465847969055176</v>
      </c>
      <c r="CT601">
        <v>3.8883366584777832</v>
      </c>
      <c r="CU601">
        <v>3.8860397338867187</v>
      </c>
      <c r="CV601">
        <v>3.8383843898773193</v>
      </c>
      <c r="CW601">
        <v>3.7726409435272217</v>
      </c>
      <c r="CX601">
        <v>0.42950305342674255</v>
      </c>
      <c r="CY601">
        <v>-0.27481386065483093</v>
      </c>
      <c r="CZ601">
        <v>-0.2521178126335144</v>
      </c>
      <c r="DA601">
        <v>-0.21947328746318817</v>
      </c>
      <c r="DB601">
        <v>-0.15745161473751068</v>
      </c>
      <c r="DC601">
        <v>-0.14064742624759674</v>
      </c>
      <c r="DD601">
        <v>0.13132217526435852</v>
      </c>
      <c r="DE601">
        <v>0.12869137525558472</v>
      </c>
      <c r="DF601">
        <v>0.12775474786758423</v>
      </c>
      <c r="DG601">
        <v>0.12959568202495575</v>
      </c>
      <c r="DH601">
        <v>0.14028625190258026</v>
      </c>
      <c r="DI601">
        <v>0.17959730327129364</v>
      </c>
      <c r="DJ601">
        <v>0.21478910744190216</v>
      </c>
      <c r="DK601">
        <v>0.23288334906101227</v>
      </c>
      <c r="DL601">
        <v>0.28060173988342285</v>
      </c>
      <c r="DM601">
        <v>0.31839564442634583</v>
      </c>
      <c r="DN601">
        <v>0.32574737071990967</v>
      </c>
      <c r="DO601">
        <v>0.33650243282318115</v>
      </c>
      <c r="DP601">
        <v>0.55866134166717529</v>
      </c>
      <c r="DQ601">
        <v>3.9709334373474121</v>
      </c>
      <c r="DR601">
        <v>4.0122756958007812</v>
      </c>
      <c r="DS601">
        <v>4.008913516998291</v>
      </c>
      <c r="DT601">
        <v>3.9591515064239502</v>
      </c>
      <c r="DU601">
        <v>3.8904006481170654</v>
      </c>
      <c r="DV601">
        <v>0.52643591165542603</v>
      </c>
      <c r="DW601">
        <v>-0.17891538143157959</v>
      </c>
      <c r="DX601">
        <v>-0.16247087717056274</v>
      </c>
      <c r="DY601">
        <v>-0.13633106648921967</v>
      </c>
      <c r="DZ601">
        <v>-9.5501676201820374E-2</v>
      </c>
      <c r="EA601">
        <v>-8.5141196846961975E-2</v>
      </c>
      <c r="EB601">
        <v>0.30221104621887207</v>
      </c>
      <c r="EC601">
        <v>0.29532104730606079</v>
      </c>
      <c r="ED601">
        <v>0.29298508167266846</v>
      </c>
      <c r="EE601">
        <v>0.29766234755516052</v>
      </c>
      <c r="EF601">
        <v>0.32351207733154297</v>
      </c>
      <c r="EG601">
        <v>0.41489735245704651</v>
      </c>
      <c r="EH601">
        <v>0.49263766407966614</v>
      </c>
      <c r="EI601">
        <v>0.52653974294662476</v>
      </c>
      <c r="EJ601">
        <v>0.62973320484161377</v>
      </c>
      <c r="EK601">
        <v>0.71430474519729614</v>
      </c>
      <c r="EL601">
        <v>0.7311510443687439</v>
      </c>
      <c r="EM601">
        <v>0.75546586513519287</v>
      </c>
      <c r="EN601">
        <v>0.70300459861755371</v>
      </c>
      <c r="EO601">
        <v>4.1504731178283691</v>
      </c>
      <c r="EP601">
        <v>4.1912236213684082</v>
      </c>
      <c r="EQ601">
        <v>4.1863236427307129</v>
      </c>
      <c r="ER601">
        <v>4.1335201263427734</v>
      </c>
      <c r="ES601">
        <v>4.0604267120361328</v>
      </c>
      <c r="ET601">
        <v>0.66639155149459839</v>
      </c>
      <c r="EU601">
        <v>-4.0453210473060608E-2</v>
      </c>
      <c r="EV601">
        <v>-3.3034954220056534E-2</v>
      </c>
      <c r="EW601">
        <v>-1.6286922618746758E-2</v>
      </c>
      <c r="EX601">
        <v>-6.055822130292654E-3</v>
      </c>
      <c r="EY601">
        <v>-4.9990108236670494E-3</v>
      </c>
      <c r="EZ601">
        <v>68.563529968261719</v>
      </c>
      <c r="FA601">
        <v>67.011856079101563</v>
      </c>
      <c r="FB601">
        <v>65.469184875488281</v>
      </c>
      <c r="FC601">
        <v>64.536399841308594</v>
      </c>
      <c r="FD601">
        <v>63.049728393554687</v>
      </c>
      <c r="FE601">
        <v>61.883872985839844</v>
      </c>
      <c r="FF601">
        <v>62.026966094970703</v>
      </c>
      <c r="FG601">
        <v>67.196189880371094</v>
      </c>
      <c r="FH601">
        <v>73.325271606445312</v>
      </c>
      <c r="FI601">
        <v>77.150688171386719</v>
      </c>
      <c r="FJ601">
        <v>80.201530456542969</v>
      </c>
      <c r="FK601">
        <v>82.912734985351562</v>
      </c>
      <c r="FL601">
        <v>83.957763671875</v>
      </c>
      <c r="FM601">
        <v>83.85162353515625</v>
      </c>
      <c r="FN601">
        <v>84.493492126464844</v>
      </c>
      <c r="FO601">
        <v>83.917495727539063</v>
      </c>
      <c r="FP601">
        <v>82.482452392578125</v>
      </c>
      <c r="FQ601">
        <v>80.603782653808594</v>
      </c>
      <c r="FR601">
        <v>78.0531005859375</v>
      </c>
      <c r="FS601">
        <v>74.180755615234375</v>
      </c>
      <c r="FT601">
        <v>71.096549987792969</v>
      </c>
      <c r="FU601">
        <v>69.604118347167969</v>
      </c>
      <c r="FV601">
        <v>66.563240051269531</v>
      </c>
      <c r="FW601">
        <v>64.618759155273438</v>
      </c>
      <c r="FX601">
        <v>91</v>
      </c>
      <c r="FY601">
        <v>2.6821784675121307E-2</v>
      </c>
      <c r="FZ601">
        <v>1</v>
      </c>
      <c r="GA601" s="57" t="s">
        <v>10</v>
      </c>
    </row>
    <row r="602" spans="1:183" x14ac:dyDescent="0.2">
      <c r="A602" t="s">
        <v>242</v>
      </c>
      <c r="B602" t="s">
        <v>246</v>
      </c>
      <c r="C602" t="s">
        <v>218</v>
      </c>
      <c r="D602" t="s">
        <v>41</v>
      </c>
      <c r="E602">
        <v>2014</v>
      </c>
      <c r="F602" t="s">
        <v>221</v>
      </c>
      <c r="G602" t="s">
        <v>245</v>
      </c>
      <c r="H602" s="57" t="s">
        <v>234</v>
      </c>
      <c r="I602">
        <v>154.54</v>
      </c>
      <c r="L602">
        <v>15.654533347282879</v>
      </c>
      <c r="M602">
        <v>15.261603709710361</v>
      </c>
      <c r="N602">
        <v>15.022313082077099</v>
      </c>
      <c r="O602">
        <v>15.265796132054684</v>
      </c>
      <c r="P602">
        <v>15.936608314962628</v>
      </c>
      <c r="Q602">
        <v>17.60133008167643</v>
      </c>
      <c r="R602">
        <v>20.33373814198282</v>
      </c>
      <c r="S602">
        <v>20.962268045345631</v>
      </c>
      <c r="T602">
        <v>22.166670606585996</v>
      </c>
      <c r="U602">
        <v>23.660638466266143</v>
      </c>
      <c r="V602">
        <v>24.526323719392625</v>
      </c>
      <c r="W602">
        <v>25.156626273607625</v>
      </c>
      <c r="X602">
        <v>25.546268915232076</v>
      </c>
      <c r="Y602">
        <v>25.894258241610682</v>
      </c>
      <c r="Z602">
        <v>26.236501123737249</v>
      </c>
      <c r="AA602">
        <v>26.340658081760481</v>
      </c>
      <c r="AB602">
        <v>26.158238797427892</v>
      </c>
      <c r="AC602">
        <v>25.692400069932496</v>
      </c>
      <c r="AD602">
        <v>24.970656170839419</v>
      </c>
      <c r="AE602">
        <v>23.586679550982662</v>
      </c>
      <c r="AF602">
        <v>23.3169954641868</v>
      </c>
      <c r="AG602">
        <v>21.767080711310129</v>
      </c>
      <c r="AH602">
        <v>17.876236765592278</v>
      </c>
      <c r="AI602">
        <v>16.393412717059544</v>
      </c>
      <c r="AJ602">
        <v>-0.30654296278953552</v>
      </c>
      <c r="AK602">
        <v>-0.3002704381942749</v>
      </c>
      <c r="AL602">
        <v>-0.29304376244544983</v>
      </c>
      <c r="AM602">
        <v>-0.29455706477165222</v>
      </c>
      <c r="AN602">
        <v>-0.31982934474945068</v>
      </c>
      <c r="AO602">
        <v>-0.41694387793540955</v>
      </c>
      <c r="AP602">
        <v>-0.49259978532791138</v>
      </c>
      <c r="AQ602">
        <v>-0.50413018465042114</v>
      </c>
      <c r="AR602">
        <v>-0.59981399774551392</v>
      </c>
      <c r="AS602">
        <v>-0.68259787559509277</v>
      </c>
      <c r="AT602">
        <v>-0.70066767930984497</v>
      </c>
      <c r="AU602">
        <v>-0.72002238035202026</v>
      </c>
      <c r="AV602">
        <v>0.21720427274703979</v>
      </c>
      <c r="AW602">
        <v>3.8284585475921631</v>
      </c>
      <c r="AX602">
        <v>3.8769114017486572</v>
      </c>
      <c r="AY602">
        <v>3.8991951942443848</v>
      </c>
      <c r="AZ602">
        <v>3.8747754096984863</v>
      </c>
      <c r="BA602">
        <v>3.7970013618469238</v>
      </c>
      <c r="BB602">
        <v>0.19962534308433533</v>
      </c>
      <c r="BC602">
        <v>-0.5540459156036377</v>
      </c>
      <c r="BD602">
        <v>-0.5096057653427124</v>
      </c>
      <c r="BE602">
        <v>-0.45944321155548096</v>
      </c>
      <c r="BF602">
        <v>-0.33625885844230652</v>
      </c>
      <c r="BG602">
        <v>-0.30039933323860168</v>
      </c>
      <c r="BH602">
        <v>-0.11777442693710327</v>
      </c>
      <c r="BI602">
        <v>-0.11473096162080765</v>
      </c>
      <c r="BJ602">
        <v>-0.11246117949485779</v>
      </c>
      <c r="BK602">
        <v>-0.11378245055675507</v>
      </c>
      <c r="BL602">
        <v>-0.12325560301542282</v>
      </c>
      <c r="BM602">
        <v>-0.16021564602851868</v>
      </c>
      <c r="BN602">
        <v>-0.18795019388198853</v>
      </c>
      <c r="BO602">
        <v>-0.18808168172836304</v>
      </c>
      <c r="BP602">
        <v>-0.22164306044578552</v>
      </c>
      <c r="BQ602">
        <v>-0.25220414996147156</v>
      </c>
      <c r="BR602">
        <v>-0.25899785757064819</v>
      </c>
      <c r="BS602">
        <v>-0.26617980003356934</v>
      </c>
      <c r="BT602">
        <v>0.36980822682380676</v>
      </c>
      <c r="BU602">
        <v>4.0133891105651855</v>
      </c>
      <c r="BV602">
        <v>4.061640739440918</v>
      </c>
      <c r="BW602">
        <v>4.083343505859375</v>
      </c>
      <c r="BX602">
        <v>4.0572338104248047</v>
      </c>
      <c r="BY602">
        <v>3.9745745658874512</v>
      </c>
      <c r="BZ602">
        <v>0.34849849343299866</v>
      </c>
      <c r="CA602">
        <v>-0.40527969598770142</v>
      </c>
      <c r="CB602">
        <v>-0.37057358026504517</v>
      </c>
      <c r="CC602">
        <v>-0.33003216981887817</v>
      </c>
      <c r="CD602">
        <v>-0.24001321196556091</v>
      </c>
      <c r="CE602">
        <v>-0.21428003907203674</v>
      </c>
      <c r="CF602">
        <v>1.2966092675924301E-2</v>
      </c>
      <c r="CG602">
        <v>1.3773120939731598E-2</v>
      </c>
      <c r="CH602">
        <v>1.2609771452844143E-2</v>
      </c>
      <c r="CI602">
        <v>1.1421486735343933E-2</v>
      </c>
      <c r="CJ602">
        <v>1.2890782207250595E-2</v>
      </c>
      <c r="CK602">
        <v>1.759352907538414E-2</v>
      </c>
      <c r="CL602">
        <v>2.3049188777804375E-2</v>
      </c>
      <c r="CM602">
        <v>3.0812535434961319E-2</v>
      </c>
      <c r="CN602">
        <v>4.0276993066072464E-2</v>
      </c>
      <c r="CO602">
        <v>4.5885205268859863E-2</v>
      </c>
      <c r="CP602">
        <v>4.6901296824216843E-2</v>
      </c>
      <c r="CQ602">
        <v>4.8150163143873215E-2</v>
      </c>
      <c r="CR602">
        <v>0.47550123929977417</v>
      </c>
      <c r="CS602">
        <v>4.1414709091186523</v>
      </c>
      <c r="CT602">
        <v>4.1895837783813477</v>
      </c>
      <c r="CU602">
        <v>4.2108840942382812</v>
      </c>
      <c r="CV602">
        <v>4.1836037635803223</v>
      </c>
      <c r="CW602">
        <v>4.0975613594055176</v>
      </c>
      <c r="CX602">
        <v>0.45160755515098572</v>
      </c>
      <c r="CY602">
        <v>-0.30224469304084778</v>
      </c>
      <c r="CZ602">
        <v>-0.27428033947944641</v>
      </c>
      <c r="DA602">
        <v>-0.2404024749994278</v>
      </c>
      <c r="DB602">
        <v>-0.17335377633571625</v>
      </c>
      <c r="DC602">
        <v>-0.15463407337665558</v>
      </c>
      <c r="DD602">
        <v>0.14370660483837128</v>
      </c>
      <c r="DE602">
        <v>0.14227719604969025</v>
      </c>
      <c r="DF602">
        <v>0.13768072426319122</v>
      </c>
      <c r="DG602">
        <v>0.13662542402744293</v>
      </c>
      <c r="DH602">
        <v>0.14903716742992401</v>
      </c>
      <c r="DI602">
        <v>0.19540271162986755</v>
      </c>
      <c r="DJ602">
        <v>0.23404857516288757</v>
      </c>
      <c r="DK602">
        <v>0.24970674514770508</v>
      </c>
      <c r="DL602">
        <v>0.30219703912734985</v>
      </c>
      <c r="DM602">
        <v>0.34397456049919128</v>
      </c>
      <c r="DN602">
        <v>0.35280045866966248</v>
      </c>
      <c r="DO602">
        <v>0.36248013377189636</v>
      </c>
      <c r="DP602">
        <v>0.58119428157806396</v>
      </c>
      <c r="DQ602">
        <v>4.2695531845092773</v>
      </c>
      <c r="DR602">
        <v>4.3175272941589355</v>
      </c>
      <c r="DS602">
        <v>4.3384251594543457</v>
      </c>
      <c r="DT602">
        <v>4.3099737167358398</v>
      </c>
      <c r="DU602">
        <v>4.220548152923584</v>
      </c>
      <c r="DV602">
        <v>0.55471664667129517</v>
      </c>
      <c r="DW602">
        <v>-0.19920967519283295</v>
      </c>
      <c r="DX602">
        <v>-0.17798709869384766</v>
      </c>
      <c r="DY602">
        <v>-0.15077276527881622</v>
      </c>
      <c r="DZ602">
        <v>-0.10669434070587158</v>
      </c>
      <c r="EA602">
        <v>-9.4988115131855011E-2</v>
      </c>
      <c r="EB602">
        <v>0.33247515559196472</v>
      </c>
      <c r="EC602">
        <v>0.32781669497489929</v>
      </c>
      <c r="ED602">
        <v>0.31826332211494446</v>
      </c>
      <c r="EE602">
        <v>0.31740003824234009</v>
      </c>
      <c r="EF602">
        <v>0.34561091661453247</v>
      </c>
      <c r="EG602">
        <v>0.45213091373443604</v>
      </c>
      <c r="EH602">
        <v>0.53869813680648804</v>
      </c>
      <c r="EI602">
        <v>0.56575524806976318</v>
      </c>
      <c r="EJ602">
        <v>0.68036800622940063</v>
      </c>
      <c r="EK602">
        <v>0.7743682861328125</v>
      </c>
      <c r="EL602">
        <v>0.79447025060653687</v>
      </c>
      <c r="EM602">
        <v>0.8163226842880249</v>
      </c>
      <c r="EN602">
        <v>0.73379820585250854</v>
      </c>
      <c r="EO602">
        <v>4.4544835090637207</v>
      </c>
      <c r="EP602">
        <v>4.5022568702697754</v>
      </c>
      <c r="EQ602">
        <v>4.5225734710693359</v>
      </c>
      <c r="ER602">
        <v>4.492431640625</v>
      </c>
      <c r="ES602">
        <v>4.3981213569641113</v>
      </c>
      <c r="ET602">
        <v>0.7035897970199585</v>
      </c>
      <c r="EU602">
        <v>-5.0443481653928757E-2</v>
      </c>
      <c r="EV602">
        <v>-3.8954939693212509E-2</v>
      </c>
      <c r="EW602">
        <v>-2.1361721679568291E-2</v>
      </c>
      <c r="EX602">
        <v>-1.0448702611029148E-2</v>
      </c>
      <c r="EY602">
        <v>-8.8688135147094727E-3</v>
      </c>
      <c r="EZ602">
        <v>72.148612976074219</v>
      </c>
      <c r="FA602">
        <v>70.868995666503906</v>
      </c>
      <c r="FB602">
        <v>68.138191223144531</v>
      </c>
      <c r="FC602">
        <v>65.88958740234375</v>
      </c>
      <c r="FD602">
        <v>65.585075378417969</v>
      </c>
      <c r="FE602">
        <v>66.316871643066406</v>
      </c>
      <c r="FF602">
        <v>67.298072814941406</v>
      </c>
      <c r="FG602">
        <v>70.094535827636719</v>
      </c>
      <c r="FH602">
        <v>74.13262939453125</v>
      </c>
      <c r="FI602">
        <v>78.990089416503906</v>
      </c>
      <c r="FJ602">
        <v>83.795661926269531</v>
      </c>
      <c r="FK602">
        <v>85.87982177734375</v>
      </c>
      <c r="FL602">
        <v>87.066619873046875</v>
      </c>
      <c r="FM602">
        <v>87.655319213867188</v>
      </c>
      <c r="FN602">
        <v>89.171432495117187</v>
      </c>
      <c r="FO602">
        <v>89.741371154785156</v>
      </c>
      <c r="FP602">
        <v>89.094573974609375</v>
      </c>
      <c r="FQ602">
        <v>86.745246887207031</v>
      </c>
      <c r="FR602">
        <v>84.49755859375</v>
      </c>
      <c r="FS602">
        <v>81.148239135742188</v>
      </c>
      <c r="FT602">
        <v>78.42388916015625</v>
      </c>
      <c r="FU602">
        <v>76.810188293457031</v>
      </c>
      <c r="FV602">
        <v>73.530548095703125</v>
      </c>
      <c r="FW602">
        <v>71.715522766113281</v>
      </c>
      <c r="FX602">
        <v>91</v>
      </c>
      <c r="FY602">
        <v>2.6821784675121307E-2</v>
      </c>
      <c r="FZ602">
        <v>1</v>
      </c>
      <c r="GA602" s="57" t="s">
        <v>10</v>
      </c>
    </row>
    <row r="603" spans="1:183" x14ac:dyDescent="0.2">
      <c r="A603" t="s">
        <v>242</v>
      </c>
      <c r="B603" t="s">
        <v>246</v>
      </c>
      <c r="C603" t="s">
        <v>218</v>
      </c>
      <c r="D603" t="s">
        <v>41</v>
      </c>
      <c r="E603">
        <v>2015</v>
      </c>
      <c r="F603" t="s">
        <v>221</v>
      </c>
      <c r="G603" t="s">
        <v>245</v>
      </c>
      <c r="H603" s="57" t="s">
        <v>234</v>
      </c>
      <c r="I603">
        <v>154.54</v>
      </c>
      <c r="L603">
        <v>15.654533347282879</v>
      </c>
      <c r="M603">
        <v>15.261603709710361</v>
      </c>
      <c r="N603">
        <v>15.022313082077099</v>
      </c>
      <c r="O603">
        <v>15.265796132054684</v>
      </c>
      <c r="P603">
        <v>15.936608314962628</v>
      </c>
      <c r="Q603">
        <v>17.60133008167643</v>
      </c>
      <c r="R603">
        <v>20.33373814198282</v>
      </c>
      <c r="S603">
        <v>20.962268045345631</v>
      </c>
      <c r="T603">
        <v>22.166670606585996</v>
      </c>
      <c r="U603">
        <v>23.660638466266143</v>
      </c>
      <c r="V603">
        <v>24.526323719392625</v>
      </c>
      <c r="W603">
        <v>25.156626273607625</v>
      </c>
      <c r="X603">
        <v>25.546268915232076</v>
      </c>
      <c r="Y603">
        <v>25.894258241610682</v>
      </c>
      <c r="Z603">
        <v>26.236501123737249</v>
      </c>
      <c r="AA603">
        <v>26.340658081760481</v>
      </c>
      <c r="AB603">
        <v>26.158238797427892</v>
      </c>
      <c r="AC603">
        <v>25.692400069932496</v>
      </c>
      <c r="AD603">
        <v>24.970656170839419</v>
      </c>
      <c r="AE603">
        <v>23.586679550982662</v>
      </c>
      <c r="AF603">
        <v>23.3169954641868</v>
      </c>
      <c r="AG603">
        <v>21.767080711310129</v>
      </c>
      <c r="AH603">
        <v>17.876236765592278</v>
      </c>
      <c r="AI603">
        <v>16.393412717059544</v>
      </c>
      <c r="AJ603">
        <v>-0.30654296278953552</v>
      </c>
      <c r="AK603">
        <v>-0.3002704381942749</v>
      </c>
      <c r="AL603">
        <v>-0.29304376244544983</v>
      </c>
      <c r="AM603">
        <v>-0.29455706477165222</v>
      </c>
      <c r="AN603">
        <v>-0.31982934474945068</v>
      </c>
      <c r="AO603">
        <v>-0.41694387793540955</v>
      </c>
      <c r="AP603">
        <v>-0.49259978532791138</v>
      </c>
      <c r="AQ603">
        <v>-0.50413018465042114</v>
      </c>
      <c r="AR603">
        <v>-0.59981399774551392</v>
      </c>
      <c r="AS603">
        <v>-0.68259787559509277</v>
      </c>
      <c r="AT603">
        <v>-0.70066767930984497</v>
      </c>
      <c r="AU603">
        <v>-0.72002238035202026</v>
      </c>
      <c r="AV603">
        <v>0.21720427274703979</v>
      </c>
      <c r="AW603">
        <v>3.8284585475921631</v>
      </c>
      <c r="AX603">
        <v>3.8769114017486572</v>
      </c>
      <c r="AY603">
        <v>3.8991951942443848</v>
      </c>
      <c r="AZ603">
        <v>3.8747754096984863</v>
      </c>
      <c r="BA603">
        <v>3.7970013618469238</v>
      </c>
      <c r="BB603">
        <v>0.19962534308433533</v>
      </c>
      <c r="BC603">
        <v>-0.5540459156036377</v>
      </c>
      <c r="BD603">
        <v>-0.5096057653427124</v>
      </c>
      <c r="BE603">
        <v>-0.45944321155548096</v>
      </c>
      <c r="BF603">
        <v>-0.33625885844230652</v>
      </c>
      <c r="BG603">
        <v>-0.30039933323860168</v>
      </c>
      <c r="BH603">
        <v>-0.11777442693710327</v>
      </c>
      <c r="BI603">
        <v>-0.11473096162080765</v>
      </c>
      <c r="BJ603">
        <v>-0.11246117949485779</v>
      </c>
      <c r="BK603">
        <v>-0.11378245055675507</v>
      </c>
      <c r="BL603">
        <v>-0.12325560301542282</v>
      </c>
      <c r="BM603">
        <v>-0.16021564602851868</v>
      </c>
      <c r="BN603">
        <v>-0.18795019388198853</v>
      </c>
      <c r="BO603">
        <v>-0.18808168172836304</v>
      </c>
      <c r="BP603">
        <v>-0.22164306044578552</v>
      </c>
      <c r="BQ603">
        <v>-0.25220414996147156</v>
      </c>
      <c r="BR603">
        <v>-0.25899785757064819</v>
      </c>
      <c r="BS603">
        <v>-0.26617980003356934</v>
      </c>
      <c r="BT603">
        <v>0.36980822682380676</v>
      </c>
      <c r="BU603">
        <v>4.0133891105651855</v>
      </c>
      <c r="BV603">
        <v>4.061640739440918</v>
      </c>
      <c r="BW603">
        <v>4.083343505859375</v>
      </c>
      <c r="BX603">
        <v>4.0572338104248047</v>
      </c>
      <c r="BY603">
        <v>3.9745745658874512</v>
      </c>
      <c r="BZ603">
        <v>0.34849849343299866</v>
      </c>
      <c r="CA603">
        <v>-0.40527969598770142</v>
      </c>
      <c r="CB603">
        <v>-0.37057358026504517</v>
      </c>
      <c r="CC603">
        <v>-0.33003216981887817</v>
      </c>
      <c r="CD603">
        <v>-0.24001321196556091</v>
      </c>
      <c r="CE603">
        <v>-0.21428003907203674</v>
      </c>
      <c r="CF603">
        <v>1.2966092675924301E-2</v>
      </c>
      <c r="CG603">
        <v>1.3773120939731598E-2</v>
      </c>
      <c r="CH603">
        <v>1.2609771452844143E-2</v>
      </c>
      <c r="CI603">
        <v>1.1421486735343933E-2</v>
      </c>
      <c r="CJ603">
        <v>1.2890782207250595E-2</v>
      </c>
      <c r="CK603">
        <v>1.759352907538414E-2</v>
      </c>
      <c r="CL603">
        <v>2.3049188777804375E-2</v>
      </c>
      <c r="CM603">
        <v>3.0812535434961319E-2</v>
      </c>
      <c r="CN603">
        <v>4.0276993066072464E-2</v>
      </c>
      <c r="CO603">
        <v>4.5885205268859863E-2</v>
      </c>
      <c r="CP603">
        <v>4.6901296824216843E-2</v>
      </c>
      <c r="CQ603">
        <v>4.8150163143873215E-2</v>
      </c>
      <c r="CR603">
        <v>0.47550123929977417</v>
      </c>
      <c r="CS603">
        <v>4.1414709091186523</v>
      </c>
      <c r="CT603">
        <v>4.1895837783813477</v>
      </c>
      <c r="CU603">
        <v>4.2108840942382812</v>
      </c>
      <c r="CV603">
        <v>4.1836037635803223</v>
      </c>
      <c r="CW603">
        <v>4.0975613594055176</v>
      </c>
      <c r="CX603">
        <v>0.45160755515098572</v>
      </c>
      <c r="CY603">
        <v>-0.30224469304084778</v>
      </c>
      <c r="CZ603">
        <v>-0.27428033947944641</v>
      </c>
      <c r="DA603">
        <v>-0.2404024749994278</v>
      </c>
      <c r="DB603">
        <v>-0.17335377633571625</v>
      </c>
      <c r="DC603">
        <v>-0.15463407337665558</v>
      </c>
      <c r="DD603">
        <v>0.14370660483837128</v>
      </c>
      <c r="DE603">
        <v>0.14227719604969025</v>
      </c>
      <c r="DF603">
        <v>0.13768072426319122</v>
      </c>
      <c r="DG603">
        <v>0.13662542402744293</v>
      </c>
      <c r="DH603">
        <v>0.14903716742992401</v>
      </c>
      <c r="DI603">
        <v>0.19540271162986755</v>
      </c>
      <c r="DJ603">
        <v>0.23404857516288757</v>
      </c>
      <c r="DK603">
        <v>0.24970674514770508</v>
      </c>
      <c r="DL603">
        <v>0.30219703912734985</v>
      </c>
      <c r="DM603">
        <v>0.34397456049919128</v>
      </c>
      <c r="DN603">
        <v>0.35280045866966248</v>
      </c>
      <c r="DO603">
        <v>0.36248013377189636</v>
      </c>
      <c r="DP603">
        <v>0.58119428157806396</v>
      </c>
      <c r="DQ603">
        <v>4.2695531845092773</v>
      </c>
      <c r="DR603">
        <v>4.3175272941589355</v>
      </c>
      <c r="DS603">
        <v>4.3384251594543457</v>
      </c>
      <c r="DT603">
        <v>4.3099737167358398</v>
      </c>
      <c r="DU603">
        <v>4.220548152923584</v>
      </c>
      <c r="DV603">
        <v>0.55471664667129517</v>
      </c>
      <c r="DW603">
        <v>-0.19920967519283295</v>
      </c>
      <c r="DX603">
        <v>-0.17798709869384766</v>
      </c>
      <c r="DY603">
        <v>-0.15077276527881622</v>
      </c>
      <c r="DZ603">
        <v>-0.10669434070587158</v>
      </c>
      <c r="EA603">
        <v>-9.4988115131855011E-2</v>
      </c>
      <c r="EB603">
        <v>0.33247515559196472</v>
      </c>
      <c r="EC603">
        <v>0.32781669497489929</v>
      </c>
      <c r="ED603">
        <v>0.31826332211494446</v>
      </c>
      <c r="EE603">
        <v>0.31740003824234009</v>
      </c>
      <c r="EF603">
        <v>0.34561091661453247</v>
      </c>
      <c r="EG603">
        <v>0.45213091373443604</v>
      </c>
      <c r="EH603">
        <v>0.53869813680648804</v>
      </c>
      <c r="EI603">
        <v>0.56575524806976318</v>
      </c>
      <c r="EJ603">
        <v>0.68036800622940063</v>
      </c>
      <c r="EK603">
        <v>0.7743682861328125</v>
      </c>
      <c r="EL603">
        <v>0.79447025060653687</v>
      </c>
      <c r="EM603">
        <v>0.8163226842880249</v>
      </c>
      <c r="EN603">
        <v>0.73379820585250854</v>
      </c>
      <c r="EO603">
        <v>4.4544835090637207</v>
      </c>
      <c r="EP603">
        <v>4.5022568702697754</v>
      </c>
      <c r="EQ603">
        <v>4.5225734710693359</v>
      </c>
      <c r="ER603">
        <v>4.492431640625</v>
      </c>
      <c r="ES603">
        <v>4.3981213569641113</v>
      </c>
      <c r="ET603">
        <v>0.7035897970199585</v>
      </c>
      <c r="EU603">
        <v>-5.0443481653928757E-2</v>
      </c>
      <c r="EV603">
        <v>-3.8954939693212509E-2</v>
      </c>
      <c r="EW603">
        <v>-2.1361721679568291E-2</v>
      </c>
      <c r="EX603">
        <v>-1.0448702611029148E-2</v>
      </c>
      <c r="EY603">
        <v>-8.8688135147094727E-3</v>
      </c>
      <c r="EZ603">
        <v>72.148612976074219</v>
      </c>
      <c r="FA603">
        <v>70.868995666503906</v>
      </c>
      <c r="FB603">
        <v>68.138191223144531</v>
      </c>
      <c r="FC603">
        <v>65.88958740234375</v>
      </c>
      <c r="FD603">
        <v>65.585075378417969</v>
      </c>
      <c r="FE603">
        <v>66.316871643066406</v>
      </c>
      <c r="FF603">
        <v>67.298072814941406</v>
      </c>
      <c r="FG603">
        <v>70.094535827636719</v>
      </c>
      <c r="FH603">
        <v>74.13262939453125</v>
      </c>
      <c r="FI603">
        <v>78.990089416503906</v>
      </c>
      <c r="FJ603">
        <v>83.795661926269531</v>
      </c>
      <c r="FK603">
        <v>85.87982177734375</v>
      </c>
      <c r="FL603">
        <v>87.066619873046875</v>
      </c>
      <c r="FM603">
        <v>87.655319213867188</v>
      </c>
      <c r="FN603">
        <v>89.171432495117187</v>
      </c>
      <c r="FO603">
        <v>89.741371154785156</v>
      </c>
      <c r="FP603">
        <v>89.094573974609375</v>
      </c>
      <c r="FQ603">
        <v>86.745246887207031</v>
      </c>
      <c r="FR603">
        <v>84.49755859375</v>
      </c>
      <c r="FS603">
        <v>81.148239135742188</v>
      </c>
      <c r="FT603">
        <v>78.42388916015625</v>
      </c>
      <c r="FU603">
        <v>76.810188293457031</v>
      </c>
      <c r="FV603">
        <v>73.530548095703125</v>
      </c>
      <c r="FW603">
        <v>71.715522766113281</v>
      </c>
      <c r="FX603">
        <v>91</v>
      </c>
      <c r="FY603">
        <v>2.6821784675121307E-2</v>
      </c>
      <c r="FZ603">
        <v>1</v>
      </c>
      <c r="GA603" s="57" t="s">
        <v>10</v>
      </c>
    </row>
    <row r="604" spans="1:183" x14ac:dyDescent="0.2">
      <c r="A604" t="s">
        <v>242</v>
      </c>
      <c r="B604" t="s">
        <v>246</v>
      </c>
      <c r="C604" t="s">
        <v>218</v>
      </c>
      <c r="D604" t="s">
        <v>41</v>
      </c>
      <c r="E604">
        <v>2016</v>
      </c>
      <c r="F604" t="s">
        <v>221</v>
      </c>
      <c r="G604" t="s">
        <v>245</v>
      </c>
      <c r="H604" s="57" t="s">
        <v>234</v>
      </c>
      <c r="I604">
        <v>154.54</v>
      </c>
      <c r="L604">
        <v>15.654533347282879</v>
      </c>
      <c r="M604">
        <v>15.261603709710361</v>
      </c>
      <c r="N604">
        <v>15.022313082077099</v>
      </c>
      <c r="O604">
        <v>15.265796132054684</v>
      </c>
      <c r="P604">
        <v>15.936608314962628</v>
      </c>
      <c r="Q604">
        <v>17.60133008167643</v>
      </c>
      <c r="R604">
        <v>20.33373814198282</v>
      </c>
      <c r="S604">
        <v>20.962268045345631</v>
      </c>
      <c r="T604">
        <v>22.166670606585996</v>
      </c>
      <c r="U604">
        <v>23.660638466266143</v>
      </c>
      <c r="V604">
        <v>24.526323719392625</v>
      </c>
      <c r="W604">
        <v>25.156626273607625</v>
      </c>
      <c r="X604">
        <v>25.546268915232076</v>
      </c>
      <c r="Y604">
        <v>25.894258241610682</v>
      </c>
      <c r="Z604">
        <v>26.236501123737249</v>
      </c>
      <c r="AA604">
        <v>26.340658081760481</v>
      </c>
      <c r="AB604">
        <v>26.158238797427892</v>
      </c>
      <c r="AC604">
        <v>25.692400069932496</v>
      </c>
      <c r="AD604">
        <v>24.970656170839419</v>
      </c>
      <c r="AE604">
        <v>23.586679550982662</v>
      </c>
      <c r="AF604">
        <v>23.3169954641868</v>
      </c>
      <c r="AG604">
        <v>21.767080711310129</v>
      </c>
      <c r="AH604">
        <v>17.876236765592278</v>
      </c>
      <c r="AI604">
        <v>16.393412717059544</v>
      </c>
      <c r="AJ604">
        <v>-0.30654296278953552</v>
      </c>
      <c r="AK604">
        <v>-0.3002704381942749</v>
      </c>
      <c r="AL604">
        <v>-0.29304376244544983</v>
      </c>
      <c r="AM604">
        <v>-0.29455706477165222</v>
      </c>
      <c r="AN604">
        <v>-0.31982934474945068</v>
      </c>
      <c r="AO604">
        <v>-0.41694387793540955</v>
      </c>
      <c r="AP604">
        <v>-0.49259978532791138</v>
      </c>
      <c r="AQ604">
        <v>-0.50413018465042114</v>
      </c>
      <c r="AR604">
        <v>-0.59981399774551392</v>
      </c>
      <c r="AS604">
        <v>-0.68259787559509277</v>
      </c>
      <c r="AT604">
        <v>-0.70066767930984497</v>
      </c>
      <c r="AU604">
        <v>-0.72002238035202026</v>
      </c>
      <c r="AV604">
        <v>0.21720427274703979</v>
      </c>
      <c r="AW604">
        <v>3.8284585475921631</v>
      </c>
      <c r="AX604">
        <v>3.8769114017486572</v>
      </c>
      <c r="AY604">
        <v>3.8991951942443848</v>
      </c>
      <c r="AZ604">
        <v>3.8747754096984863</v>
      </c>
      <c r="BA604">
        <v>3.7970013618469238</v>
      </c>
      <c r="BB604">
        <v>0.19962534308433533</v>
      </c>
      <c r="BC604">
        <v>-0.5540459156036377</v>
      </c>
      <c r="BD604">
        <v>-0.5096057653427124</v>
      </c>
      <c r="BE604">
        <v>-0.45944321155548096</v>
      </c>
      <c r="BF604">
        <v>-0.33625885844230652</v>
      </c>
      <c r="BG604">
        <v>-0.30039933323860168</v>
      </c>
      <c r="BH604">
        <v>-0.11777442693710327</v>
      </c>
      <c r="BI604">
        <v>-0.11473096162080765</v>
      </c>
      <c r="BJ604">
        <v>-0.11246117949485779</v>
      </c>
      <c r="BK604">
        <v>-0.11378245055675507</v>
      </c>
      <c r="BL604">
        <v>-0.12325560301542282</v>
      </c>
      <c r="BM604">
        <v>-0.16021564602851868</v>
      </c>
      <c r="BN604">
        <v>-0.18795019388198853</v>
      </c>
      <c r="BO604">
        <v>-0.18808168172836304</v>
      </c>
      <c r="BP604">
        <v>-0.22164306044578552</v>
      </c>
      <c r="BQ604">
        <v>-0.25220414996147156</v>
      </c>
      <c r="BR604">
        <v>-0.25899785757064819</v>
      </c>
      <c r="BS604">
        <v>-0.26617980003356934</v>
      </c>
      <c r="BT604">
        <v>0.36980822682380676</v>
      </c>
      <c r="BU604">
        <v>4.0133891105651855</v>
      </c>
      <c r="BV604">
        <v>4.061640739440918</v>
      </c>
      <c r="BW604">
        <v>4.083343505859375</v>
      </c>
      <c r="BX604">
        <v>4.0572338104248047</v>
      </c>
      <c r="BY604">
        <v>3.9745745658874512</v>
      </c>
      <c r="BZ604">
        <v>0.34849849343299866</v>
      </c>
      <c r="CA604">
        <v>-0.40527969598770142</v>
      </c>
      <c r="CB604">
        <v>-0.37057358026504517</v>
      </c>
      <c r="CC604">
        <v>-0.33003216981887817</v>
      </c>
      <c r="CD604">
        <v>-0.24001321196556091</v>
      </c>
      <c r="CE604">
        <v>-0.21428003907203674</v>
      </c>
      <c r="CF604">
        <v>1.2966092675924301E-2</v>
      </c>
      <c r="CG604">
        <v>1.3773120939731598E-2</v>
      </c>
      <c r="CH604">
        <v>1.2609771452844143E-2</v>
      </c>
      <c r="CI604">
        <v>1.1421486735343933E-2</v>
      </c>
      <c r="CJ604">
        <v>1.2890782207250595E-2</v>
      </c>
      <c r="CK604">
        <v>1.759352907538414E-2</v>
      </c>
      <c r="CL604">
        <v>2.3049188777804375E-2</v>
      </c>
      <c r="CM604">
        <v>3.0812535434961319E-2</v>
      </c>
      <c r="CN604">
        <v>4.0276993066072464E-2</v>
      </c>
      <c r="CO604">
        <v>4.5885205268859863E-2</v>
      </c>
      <c r="CP604">
        <v>4.6901296824216843E-2</v>
      </c>
      <c r="CQ604">
        <v>4.8150163143873215E-2</v>
      </c>
      <c r="CR604">
        <v>0.47550123929977417</v>
      </c>
      <c r="CS604">
        <v>4.1414709091186523</v>
      </c>
      <c r="CT604">
        <v>4.1895837783813477</v>
      </c>
      <c r="CU604">
        <v>4.2108840942382812</v>
      </c>
      <c r="CV604">
        <v>4.1836037635803223</v>
      </c>
      <c r="CW604">
        <v>4.0975613594055176</v>
      </c>
      <c r="CX604">
        <v>0.45160755515098572</v>
      </c>
      <c r="CY604">
        <v>-0.30224469304084778</v>
      </c>
      <c r="CZ604">
        <v>-0.27428033947944641</v>
      </c>
      <c r="DA604">
        <v>-0.2404024749994278</v>
      </c>
      <c r="DB604">
        <v>-0.17335377633571625</v>
      </c>
      <c r="DC604">
        <v>-0.15463407337665558</v>
      </c>
      <c r="DD604">
        <v>0.14370660483837128</v>
      </c>
      <c r="DE604">
        <v>0.14227719604969025</v>
      </c>
      <c r="DF604">
        <v>0.13768072426319122</v>
      </c>
      <c r="DG604">
        <v>0.13662542402744293</v>
      </c>
      <c r="DH604">
        <v>0.14903716742992401</v>
      </c>
      <c r="DI604">
        <v>0.19540271162986755</v>
      </c>
      <c r="DJ604">
        <v>0.23404857516288757</v>
      </c>
      <c r="DK604">
        <v>0.24970674514770508</v>
      </c>
      <c r="DL604">
        <v>0.30219703912734985</v>
      </c>
      <c r="DM604">
        <v>0.34397456049919128</v>
      </c>
      <c r="DN604">
        <v>0.35280045866966248</v>
      </c>
      <c r="DO604">
        <v>0.36248013377189636</v>
      </c>
      <c r="DP604">
        <v>0.58119428157806396</v>
      </c>
      <c r="DQ604">
        <v>4.2695531845092773</v>
      </c>
      <c r="DR604">
        <v>4.3175272941589355</v>
      </c>
      <c r="DS604">
        <v>4.3384251594543457</v>
      </c>
      <c r="DT604">
        <v>4.3099737167358398</v>
      </c>
      <c r="DU604">
        <v>4.220548152923584</v>
      </c>
      <c r="DV604">
        <v>0.55471664667129517</v>
      </c>
      <c r="DW604">
        <v>-0.19920967519283295</v>
      </c>
      <c r="DX604">
        <v>-0.17798709869384766</v>
      </c>
      <c r="DY604">
        <v>-0.15077276527881622</v>
      </c>
      <c r="DZ604">
        <v>-0.10669434070587158</v>
      </c>
      <c r="EA604">
        <v>-9.4988115131855011E-2</v>
      </c>
      <c r="EB604">
        <v>0.33247515559196472</v>
      </c>
      <c r="EC604">
        <v>0.32781669497489929</v>
      </c>
      <c r="ED604">
        <v>0.31826332211494446</v>
      </c>
      <c r="EE604">
        <v>0.31740003824234009</v>
      </c>
      <c r="EF604">
        <v>0.34561091661453247</v>
      </c>
      <c r="EG604">
        <v>0.45213091373443604</v>
      </c>
      <c r="EH604">
        <v>0.53869813680648804</v>
      </c>
      <c r="EI604">
        <v>0.56575524806976318</v>
      </c>
      <c r="EJ604">
        <v>0.68036800622940063</v>
      </c>
      <c r="EK604">
        <v>0.7743682861328125</v>
      </c>
      <c r="EL604">
        <v>0.79447025060653687</v>
      </c>
      <c r="EM604">
        <v>0.8163226842880249</v>
      </c>
      <c r="EN604">
        <v>0.73379820585250854</v>
      </c>
      <c r="EO604">
        <v>4.4544835090637207</v>
      </c>
      <c r="EP604">
        <v>4.5022568702697754</v>
      </c>
      <c r="EQ604">
        <v>4.5225734710693359</v>
      </c>
      <c r="ER604">
        <v>4.492431640625</v>
      </c>
      <c r="ES604">
        <v>4.3981213569641113</v>
      </c>
      <c r="ET604">
        <v>0.7035897970199585</v>
      </c>
      <c r="EU604">
        <v>-5.0443481653928757E-2</v>
      </c>
      <c r="EV604">
        <v>-3.8954939693212509E-2</v>
      </c>
      <c r="EW604">
        <v>-2.1361721679568291E-2</v>
      </c>
      <c r="EX604">
        <v>-1.0448702611029148E-2</v>
      </c>
      <c r="EY604">
        <v>-8.8688135147094727E-3</v>
      </c>
      <c r="EZ604">
        <v>72.148612976074219</v>
      </c>
      <c r="FA604">
        <v>70.868995666503906</v>
      </c>
      <c r="FB604">
        <v>68.138191223144531</v>
      </c>
      <c r="FC604">
        <v>65.88958740234375</v>
      </c>
      <c r="FD604">
        <v>65.585075378417969</v>
      </c>
      <c r="FE604">
        <v>66.316871643066406</v>
      </c>
      <c r="FF604">
        <v>67.298072814941406</v>
      </c>
      <c r="FG604">
        <v>70.094535827636719</v>
      </c>
      <c r="FH604">
        <v>74.13262939453125</v>
      </c>
      <c r="FI604">
        <v>78.990089416503906</v>
      </c>
      <c r="FJ604">
        <v>83.795661926269531</v>
      </c>
      <c r="FK604">
        <v>85.87982177734375</v>
      </c>
      <c r="FL604">
        <v>87.066619873046875</v>
      </c>
      <c r="FM604">
        <v>87.655319213867188</v>
      </c>
      <c r="FN604">
        <v>89.171432495117187</v>
      </c>
      <c r="FO604">
        <v>89.741371154785156</v>
      </c>
      <c r="FP604">
        <v>89.094573974609375</v>
      </c>
      <c r="FQ604">
        <v>86.745246887207031</v>
      </c>
      <c r="FR604">
        <v>84.49755859375</v>
      </c>
      <c r="FS604">
        <v>81.148239135742188</v>
      </c>
      <c r="FT604">
        <v>78.42388916015625</v>
      </c>
      <c r="FU604">
        <v>76.810188293457031</v>
      </c>
      <c r="FV604">
        <v>73.530548095703125</v>
      </c>
      <c r="FW604">
        <v>71.715522766113281</v>
      </c>
      <c r="FX604">
        <v>91</v>
      </c>
      <c r="FY604">
        <v>2.6821784675121307E-2</v>
      </c>
      <c r="FZ604">
        <v>1</v>
      </c>
      <c r="GA604" s="57" t="s">
        <v>10</v>
      </c>
    </row>
    <row r="605" spans="1:183" x14ac:dyDescent="0.2">
      <c r="A605" t="s">
        <v>242</v>
      </c>
      <c r="B605" t="s">
        <v>246</v>
      </c>
      <c r="C605" t="s">
        <v>218</v>
      </c>
      <c r="D605" t="s">
        <v>42</v>
      </c>
      <c r="E605">
        <v>2014</v>
      </c>
      <c r="F605" t="s">
        <v>221</v>
      </c>
      <c r="G605" t="s">
        <v>245</v>
      </c>
      <c r="H605" s="57" t="s">
        <v>234</v>
      </c>
      <c r="I605">
        <v>152.54</v>
      </c>
      <c r="L605">
        <v>16.611093659748999</v>
      </c>
      <c r="M605">
        <v>16.070336465891618</v>
      </c>
      <c r="N605">
        <v>16.075679549745299</v>
      </c>
      <c r="O605">
        <v>16.39913078303227</v>
      </c>
      <c r="P605">
        <v>17.146201539050967</v>
      </c>
      <c r="Q605">
        <v>18.677615542422206</v>
      </c>
      <c r="R605">
        <v>21.736176289126231</v>
      </c>
      <c r="S605">
        <v>21.963629913053172</v>
      </c>
      <c r="T605">
        <v>23.261805703406118</v>
      </c>
      <c r="U605">
        <v>24.404631503255501</v>
      </c>
      <c r="V605">
        <v>24.975419354504769</v>
      </c>
      <c r="W605">
        <v>25.669390994919233</v>
      </c>
      <c r="X605">
        <v>26.121290990044873</v>
      </c>
      <c r="Y605">
        <v>26.480598157160866</v>
      </c>
      <c r="Z605">
        <v>26.756310800256994</v>
      </c>
      <c r="AA605">
        <v>26.898423787335126</v>
      </c>
      <c r="AB605">
        <v>26.874374301687155</v>
      </c>
      <c r="AC605">
        <v>26.667589879077717</v>
      </c>
      <c r="AD605">
        <v>26.128845723772752</v>
      </c>
      <c r="AE605">
        <v>25.2471913867215</v>
      </c>
      <c r="AF605">
        <v>24.723903357651899</v>
      </c>
      <c r="AG605">
        <v>23.194501139406654</v>
      </c>
      <c r="AH605">
        <v>19.376901979177461</v>
      </c>
      <c r="AI605">
        <v>17.967277922175295</v>
      </c>
      <c r="AJ605">
        <v>-0.3819861114025116</v>
      </c>
      <c r="AK605">
        <v>-0.36761775612831116</v>
      </c>
      <c r="AL605">
        <v>-0.35961073637008667</v>
      </c>
      <c r="AM605">
        <v>-0.35721766948699951</v>
      </c>
      <c r="AN605">
        <v>-0.3774639368057251</v>
      </c>
      <c r="AO605">
        <v>-0.46502181887626648</v>
      </c>
      <c r="AP605">
        <v>-0.55202734470367432</v>
      </c>
      <c r="AQ605">
        <v>-0.55578124523162842</v>
      </c>
      <c r="AR605">
        <v>-0.6401790976524353</v>
      </c>
      <c r="AS605">
        <v>-0.6997724175453186</v>
      </c>
      <c r="AT605">
        <v>-0.71142488718032837</v>
      </c>
      <c r="AU605">
        <v>-0.73725742101669312</v>
      </c>
      <c r="AV605">
        <v>0.22954428195953369</v>
      </c>
      <c r="AW605">
        <v>3.9133727550506592</v>
      </c>
      <c r="AX605">
        <v>3.9549722671508789</v>
      </c>
      <c r="AY605">
        <v>3.9793300628662109</v>
      </c>
      <c r="AZ605">
        <v>3.9832723140716553</v>
      </c>
      <c r="BA605">
        <v>3.978968620300293</v>
      </c>
      <c r="BB605">
        <v>0.17307068407535553</v>
      </c>
      <c r="BC605">
        <v>-0.66601014137268066</v>
      </c>
      <c r="BD605">
        <v>-0.61398744583129883</v>
      </c>
      <c r="BE605">
        <v>-0.55150884389877319</v>
      </c>
      <c r="BF605">
        <v>-0.4281725287437439</v>
      </c>
      <c r="BG605">
        <v>-0.38645166158676147</v>
      </c>
      <c r="BH605">
        <v>-0.16242371499538422</v>
      </c>
      <c r="BI605">
        <v>-0.15626360476016998</v>
      </c>
      <c r="BJ605">
        <v>-0.15274196863174438</v>
      </c>
      <c r="BK605">
        <v>-0.15153954923152924</v>
      </c>
      <c r="BL605">
        <v>-0.15852731466293335</v>
      </c>
      <c r="BM605">
        <v>-0.19012953341007233</v>
      </c>
      <c r="BN605">
        <v>-0.22159722447395325</v>
      </c>
      <c r="BO605">
        <v>-0.21836797893047333</v>
      </c>
      <c r="BP605">
        <v>-0.24752610921859741</v>
      </c>
      <c r="BQ605">
        <v>-0.26939576864242554</v>
      </c>
      <c r="BR605">
        <v>-0.27279716730117798</v>
      </c>
      <c r="BS605">
        <v>-0.28290301561355591</v>
      </c>
      <c r="BT605">
        <v>0.39081078767776489</v>
      </c>
      <c r="BU605">
        <v>4.1107378005981445</v>
      </c>
      <c r="BV605">
        <v>4.1537113189697266</v>
      </c>
      <c r="BW605">
        <v>4.1796565055847168</v>
      </c>
      <c r="BX605">
        <v>4.1843585968017578</v>
      </c>
      <c r="BY605">
        <v>4.1804451942443848</v>
      </c>
      <c r="BZ605">
        <v>0.34289944171905518</v>
      </c>
      <c r="CA605">
        <v>-0.49259915947914124</v>
      </c>
      <c r="CB605">
        <v>-0.45144551992416382</v>
      </c>
      <c r="CC605">
        <v>-0.40055570006370544</v>
      </c>
      <c r="CD605">
        <v>-0.30654937028884888</v>
      </c>
      <c r="CE605">
        <v>-0.27456584572792053</v>
      </c>
      <c r="CF605">
        <v>-1.0355459526181221E-2</v>
      </c>
      <c r="CG605">
        <v>-9.8803676664829254E-3</v>
      </c>
      <c r="CH605">
        <v>-9.4652920961380005E-3</v>
      </c>
      <c r="CI605">
        <v>-9.0875029563903809E-3</v>
      </c>
      <c r="CJ605">
        <v>-6.8924645893275738E-3</v>
      </c>
      <c r="CK605">
        <v>2.6001487276516855E-4</v>
      </c>
      <c r="CL605">
        <v>7.2576636448502541E-3</v>
      </c>
      <c r="CM605">
        <v>1.5323403291404247E-2</v>
      </c>
      <c r="CN605">
        <v>2.4424144998192787E-2</v>
      </c>
      <c r="CO605">
        <v>2.8681822121143341E-2</v>
      </c>
      <c r="CP605">
        <v>3.099503181874752E-2</v>
      </c>
      <c r="CQ605">
        <v>3.1781475991010666E-2</v>
      </c>
      <c r="CR605">
        <v>0.50250351428985596</v>
      </c>
      <c r="CS605">
        <v>4.247431755065918</v>
      </c>
      <c r="CT605">
        <v>4.2913575172424316</v>
      </c>
      <c r="CU605">
        <v>4.3184022903442383</v>
      </c>
      <c r="CV605">
        <v>4.3236303329467773</v>
      </c>
      <c r="CW605">
        <v>4.3199868202209473</v>
      </c>
      <c r="CX605">
        <v>0.46052232384681702</v>
      </c>
      <c r="CY605">
        <v>-0.37249523401260376</v>
      </c>
      <c r="CZ605">
        <v>-0.33886948227882385</v>
      </c>
      <c r="DA605">
        <v>-0.29600602388381958</v>
      </c>
      <c r="DB605">
        <v>-0.2223135381937027</v>
      </c>
      <c r="DC605">
        <v>-0.19707407057285309</v>
      </c>
      <c r="DD605">
        <v>0.14171279966831207</v>
      </c>
      <c r="DE605">
        <v>0.13650286197662354</v>
      </c>
      <c r="DF605">
        <v>0.13381138443946838</v>
      </c>
      <c r="DG605">
        <v>0.13336454331874847</v>
      </c>
      <c r="DH605">
        <v>0.14474238455295563</v>
      </c>
      <c r="DI605">
        <v>0.19064956903457642</v>
      </c>
      <c r="DJ605">
        <v>0.23611254990100861</v>
      </c>
      <c r="DK605">
        <v>0.24901479482650757</v>
      </c>
      <c r="DL605">
        <v>0.29637441039085388</v>
      </c>
      <c r="DM605">
        <v>0.32675939798355103</v>
      </c>
      <c r="DN605">
        <v>0.33478724956512451</v>
      </c>
      <c r="DO605">
        <v>0.34646597504615784</v>
      </c>
      <c r="DP605">
        <v>0.61419618129730225</v>
      </c>
      <c r="DQ605">
        <v>4.3841261863708496</v>
      </c>
      <c r="DR605">
        <v>4.4290032386779785</v>
      </c>
      <c r="DS605">
        <v>4.4571475982666016</v>
      </c>
      <c r="DT605">
        <v>4.4629020690917969</v>
      </c>
      <c r="DU605">
        <v>4.459528923034668</v>
      </c>
      <c r="DV605">
        <v>0.57814520597457886</v>
      </c>
      <c r="DW605">
        <v>-0.25239133834838867</v>
      </c>
      <c r="DX605">
        <v>-0.22629344463348389</v>
      </c>
      <c r="DY605">
        <v>-0.19145633280277252</v>
      </c>
      <c r="DZ605">
        <v>-0.13807772099971771</v>
      </c>
      <c r="EA605">
        <v>-0.11958229541778564</v>
      </c>
      <c r="EB605">
        <v>0.36127519607543945</v>
      </c>
      <c r="EC605">
        <v>0.34785699844360352</v>
      </c>
      <c r="ED605">
        <v>0.34068015217781067</v>
      </c>
      <c r="EE605">
        <v>0.33904266357421875</v>
      </c>
      <c r="EF605">
        <v>0.36367902159690857</v>
      </c>
      <c r="EG605">
        <v>0.46554183959960938</v>
      </c>
      <c r="EH605">
        <v>0.56654262542724609</v>
      </c>
      <c r="EI605">
        <v>0.58642804622650146</v>
      </c>
      <c r="EJ605">
        <v>0.68902736902236938</v>
      </c>
      <c r="EK605">
        <v>0.75713610649108887</v>
      </c>
      <c r="EL605">
        <v>0.7734149694442749</v>
      </c>
      <c r="EM605">
        <v>0.80082035064697266</v>
      </c>
      <c r="EN605">
        <v>0.77546268701553345</v>
      </c>
      <c r="EO605">
        <v>4.5814909934997559</v>
      </c>
      <c r="EP605">
        <v>4.6277422904968262</v>
      </c>
      <c r="EQ605">
        <v>4.6574745178222656</v>
      </c>
      <c r="ER605">
        <v>4.6639885902404785</v>
      </c>
      <c r="ES605">
        <v>4.6610050201416016</v>
      </c>
      <c r="ET605">
        <v>0.7479739785194397</v>
      </c>
      <c r="EU605">
        <v>-7.898036390542984E-2</v>
      </c>
      <c r="EV605">
        <v>-6.375151127576828E-2</v>
      </c>
      <c r="EW605">
        <v>-4.0503185242414474E-2</v>
      </c>
      <c r="EX605">
        <v>-1.6454571858048439E-2</v>
      </c>
      <c r="EY605">
        <v>-7.6964837498962879E-3</v>
      </c>
      <c r="EZ605">
        <v>71.776298522949219</v>
      </c>
      <c r="FA605">
        <v>69.631217956542969</v>
      </c>
      <c r="FB605">
        <v>68.623947143554687</v>
      </c>
      <c r="FC605">
        <v>67.064132690429687</v>
      </c>
      <c r="FD605">
        <v>66.232162475585938</v>
      </c>
      <c r="FE605">
        <v>65.912399291992188</v>
      </c>
      <c r="FF605">
        <v>66.858268737792969</v>
      </c>
      <c r="FG605">
        <v>71.119255065917969</v>
      </c>
      <c r="FH605">
        <v>75.114799499511719</v>
      </c>
      <c r="FI605">
        <v>78.731552124023437</v>
      </c>
      <c r="FJ605">
        <v>82.172470092773438</v>
      </c>
      <c r="FK605">
        <v>84.766006469726563</v>
      </c>
      <c r="FL605">
        <v>86.4190673828125</v>
      </c>
      <c r="FM605">
        <v>87.337272644042969</v>
      </c>
      <c r="FN605">
        <v>87.817413330078125</v>
      </c>
      <c r="FO605">
        <v>88.0716552734375</v>
      </c>
      <c r="FP605">
        <v>87.734275817871094</v>
      </c>
      <c r="FQ605">
        <v>86.238304138183594</v>
      </c>
      <c r="FR605">
        <v>84.681869506835938</v>
      </c>
      <c r="FS605">
        <v>81.842491149902344</v>
      </c>
      <c r="FT605">
        <v>78.495040893554687</v>
      </c>
      <c r="FU605">
        <v>77.094619750976563</v>
      </c>
      <c r="FV605">
        <v>75.014289855957031</v>
      </c>
      <c r="FW605">
        <v>73.582962036132812</v>
      </c>
      <c r="FX605">
        <v>91</v>
      </c>
      <c r="FY605">
        <v>2.6821784675121307E-2</v>
      </c>
      <c r="FZ605">
        <v>1</v>
      </c>
      <c r="GA605" s="57" t="s">
        <v>10</v>
      </c>
    </row>
    <row r="606" spans="1:183" x14ac:dyDescent="0.2">
      <c r="A606" t="s">
        <v>242</v>
      </c>
      <c r="B606" t="s">
        <v>246</v>
      </c>
      <c r="C606" t="s">
        <v>218</v>
      </c>
      <c r="D606" t="s">
        <v>42</v>
      </c>
      <c r="E606">
        <v>2015</v>
      </c>
      <c r="F606" t="s">
        <v>221</v>
      </c>
      <c r="G606" t="s">
        <v>245</v>
      </c>
      <c r="H606" s="57" t="s">
        <v>234</v>
      </c>
      <c r="I606">
        <v>152.54</v>
      </c>
      <c r="L606">
        <v>16.611093659748999</v>
      </c>
      <c r="M606">
        <v>16.070336465891618</v>
      </c>
      <c r="N606">
        <v>16.075679549745299</v>
      </c>
      <c r="O606">
        <v>16.39913078303227</v>
      </c>
      <c r="P606">
        <v>17.146201539050967</v>
      </c>
      <c r="Q606">
        <v>18.677615542422206</v>
      </c>
      <c r="R606">
        <v>21.736176289126231</v>
      </c>
      <c r="S606">
        <v>21.963629913053172</v>
      </c>
      <c r="T606">
        <v>23.261805703406118</v>
      </c>
      <c r="U606">
        <v>24.404631503255501</v>
      </c>
      <c r="V606">
        <v>24.975419354504769</v>
      </c>
      <c r="W606">
        <v>25.669390994919233</v>
      </c>
      <c r="X606">
        <v>26.121290990044873</v>
      </c>
      <c r="Y606">
        <v>26.480598157160866</v>
      </c>
      <c r="Z606">
        <v>26.756310800256994</v>
      </c>
      <c r="AA606">
        <v>26.898423787335126</v>
      </c>
      <c r="AB606">
        <v>26.874374301687155</v>
      </c>
      <c r="AC606">
        <v>26.667589879077717</v>
      </c>
      <c r="AD606">
        <v>26.128845723772752</v>
      </c>
      <c r="AE606">
        <v>25.2471913867215</v>
      </c>
      <c r="AF606">
        <v>24.723903357651899</v>
      </c>
      <c r="AG606">
        <v>23.194501139406654</v>
      </c>
      <c r="AH606">
        <v>19.376901979177461</v>
      </c>
      <c r="AI606">
        <v>17.967277922175295</v>
      </c>
      <c r="AJ606">
        <v>-0.3819861114025116</v>
      </c>
      <c r="AK606">
        <v>-0.36761775612831116</v>
      </c>
      <c r="AL606">
        <v>-0.35961073637008667</v>
      </c>
      <c r="AM606">
        <v>-0.35721766948699951</v>
      </c>
      <c r="AN606">
        <v>-0.3774639368057251</v>
      </c>
      <c r="AO606">
        <v>-0.46502181887626648</v>
      </c>
      <c r="AP606">
        <v>-0.55202734470367432</v>
      </c>
      <c r="AQ606">
        <v>-0.55578124523162842</v>
      </c>
      <c r="AR606">
        <v>-0.6401790976524353</v>
      </c>
      <c r="AS606">
        <v>-0.6997724175453186</v>
      </c>
      <c r="AT606">
        <v>-0.71142488718032837</v>
      </c>
      <c r="AU606">
        <v>-0.73725742101669312</v>
      </c>
      <c r="AV606">
        <v>0.22954428195953369</v>
      </c>
      <c r="AW606">
        <v>3.9133727550506592</v>
      </c>
      <c r="AX606">
        <v>3.9549722671508789</v>
      </c>
      <c r="AY606">
        <v>3.9793300628662109</v>
      </c>
      <c r="AZ606">
        <v>3.9832723140716553</v>
      </c>
      <c r="BA606">
        <v>3.978968620300293</v>
      </c>
      <c r="BB606">
        <v>0.17307068407535553</v>
      </c>
      <c r="BC606">
        <v>-0.66601014137268066</v>
      </c>
      <c r="BD606">
        <v>-0.61398744583129883</v>
      </c>
      <c r="BE606">
        <v>-0.55150884389877319</v>
      </c>
      <c r="BF606">
        <v>-0.4281725287437439</v>
      </c>
      <c r="BG606">
        <v>-0.38645166158676147</v>
      </c>
      <c r="BH606">
        <v>-0.16242371499538422</v>
      </c>
      <c r="BI606">
        <v>-0.15626360476016998</v>
      </c>
      <c r="BJ606">
        <v>-0.15274196863174438</v>
      </c>
      <c r="BK606">
        <v>-0.15153954923152924</v>
      </c>
      <c r="BL606">
        <v>-0.15852731466293335</v>
      </c>
      <c r="BM606">
        <v>-0.19012953341007233</v>
      </c>
      <c r="BN606">
        <v>-0.22159722447395325</v>
      </c>
      <c r="BO606">
        <v>-0.21836797893047333</v>
      </c>
      <c r="BP606">
        <v>-0.24752610921859741</v>
      </c>
      <c r="BQ606">
        <v>-0.26939576864242554</v>
      </c>
      <c r="BR606">
        <v>-0.27279716730117798</v>
      </c>
      <c r="BS606">
        <v>-0.28290301561355591</v>
      </c>
      <c r="BT606">
        <v>0.39081078767776489</v>
      </c>
      <c r="BU606">
        <v>4.1107378005981445</v>
      </c>
      <c r="BV606">
        <v>4.1537113189697266</v>
      </c>
      <c r="BW606">
        <v>4.1796565055847168</v>
      </c>
      <c r="BX606">
        <v>4.1843585968017578</v>
      </c>
      <c r="BY606">
        <v>4.1804451942443848</v>
      </c>
      <c r="BZ606">
        <v>0.34289944171905518</v>
      </c>
      <c r="CA606">
        <v>-0.49259915947914124</v>
      </c>
      <c r="CB606">
        <v>-0.45144551992416382</v>
      </c>
      <c r="CC606">
        <v>-0.40055570006370544</v>
      </c>
      <c r="CD606">
        <v>-0.30654937028884888</v>
      </c>
      <c r="CE606">
        <v>-0.27456584572792053</v>
      </c>
      <c r="CF606">
        <v>-1.0355459526181221E-2</v>
      </c>
      <c r="CG606">
        <v>-9.8803676664829254E-3</v>
      </c>
      <c r="CH606">
        <v>-9.4652920961380005E-3</v>
      </c>
      <c r="CI606">
        <v>-9.0875029563903809E-3</v>
      </c>
      <c r="CJ606">
        <v>-6.8924645893275738E-3</v>
      </c>
      <c r="CK606">
        <v>2.6001487276516855E-4</v>
      </c>
      <c r="CL606">
        <v>7.2576636448502541E-3</v>
      </c>
      <c r="CM606">
        <v>1.5323403291404247E-2</v>
      </c>
      <c r="CN606">
        <v>2.4424144998192787E-2</v>
      </c>
      <c r="CO606">
        <v>2.8681822121143341E-2</v>
      </c>
      <c r="CP606">
        <v>3.099503181874752E-2</v>
      </c>
      <c r="CQ606">
        <v>3.1781475991010666E-2</v>
      </c>
      <c r="CR606">
        <v>0.50250351428985596</v>
      </c>
      <c r="CS606">
        <v>4.247431755065918</v>
      </c>
      <c r="CT606">
        <v>4.2913575172424316</v>
      </c>
      <c r="CU606">
        <v>4.3184022903442383</v>
      </c>
      <c r="CV606">
        <v>4.3236303329467773</v>
      </c>
      <c r="CW606">
        <v>4.3199868202209473</v>
      </c>
      <c r="CX606">
        <v>0.46052232384681702</v>
      </c>
      <c r="CY606">
        <v>-0.37249523401260376</v>
      </c>
      <c r="CZ606">
        <v>-0.33886948227882385</v>
      </c>
      <c r="DA606">
        <v>-0.29600602388381958</v>
      </c>
      <c r="DB606">
        <v>-0.2223135381937027</v>
      </c>
      <c r="DC606">
        <v>-0.19707407057285309</v>
      </c>
      <c r="DD606">
        <v>0.14171279966831207</v>
      </c>
      <c r="DE606">
        <v>0.13650286197662354</v>
      </c>
      <c r="DF606">
        <v>0.13381138443946838</v>
      </c>
      <c r="DG606">
        <v>0.13336454331874847</v>
      </c>
      <c r="DH606">
        <v>0.14474238455295563</v>
      </c>
      <c r="DI606">
        <v>0.19064956903457642</v>
      </c>
      <c r="DJ606">
        <v>0.23611254990100861</v>
      </c>
      <c r="DK606">
        <v>0.24901479482650757</v>
      </c>
      <c r="DL606">
        <v>0.29637441039085388</v>
      </c>
      <c r="DM606">
        <v>0.32675939798355103</v>
      </c>
      <c r="DN606">
        <v>0.33478724956512451</v>
      </c>
      <c r="DO606">
        <v>0.34646597504615784</v>
      </c>
      <c r="DP606">
        <v>0.61419618129730225</v>
      </c>
      <c r="DQ606">
        <v>4.3841261863708496</v>
      </c>
      <c r="DR606">
        <v>4.4290032386779785</v>
      </c>
      <c r="DS606">
        <v>4.4571475982666016</v>
      </c>
      <c r="DT606">
        <v>4.4629020690917969</v>
      </c>
      <c r="DU606">
        <v>4.459528923034668</v>
      </c>
      <c r="DV606">
        <v>0.57814520597457886</v>
      </c>
      <c r="DW606">
        <v>-0.25239133834838867</v>
      </c>
      <c r="DX606">
        <v>-0.22629344463348389</v>
      </c>
      <c r="DY606">
        <v>-0.19145633280277252</v>
      </c>
      <c r="DZ606">
        <v>-0.13807772099971771</v>
      </c>
      <c r="EA606">
        <v>-0.11958229541778564</v>
      </c>
      <c r="EB606">
        <v>0.36127519607543945</v>
      </c>
      <c r="EC606">
        <v>0.34785699844360352</v>
      </c>
      <c r="ED606">
        <v>0.34068015217781067</v>
      </c>
      <c r="EE606">
        <v>0.33904266357421875</v>
      </c>
      <c r="EF606">
        <v>0.36367902159690857</v>
      </c>
      <c r="EG606">
        <v>0.46554183959960938</v>
      </c>
      <c r="EH606">
        <v>0.56654262542724609</v>
      </c>
      <c r="EI606">
        <v>0.58642804622650146</v>
      </c>
      <c r="EJ606">
        <v>0.68902736902236938</v>
      </c>
      <c r="EK606">
        <v>0.75713610649108887</v>
      </c>
      <c r="EL606">
        <v>0.7734149694442749</v>
      </c>
      <c r="EM606">
        <v>0.80082035064697266</v>
      </c>
      <c r="EN606">
        <v>0.77546268701553345</v>
      </c>
      <c r="EO606">
        <v>4.5814909934997559</v>
      </c>
      <c r="EP606">
        <v>4.6277422904968262</v>
      </c>
      <c r="EQ606">
        <v>4.6574745178222656</v>
      </c>
      <c r="ER606">
        <v>4.6639885902404785</v>
      </c>
      <c r="ES606">
        <v>4.6610050201416016</v>
      </c>
      <c r="ET606">
        <v>0.7479739785194397</v>
      </c>
      <c r="EU606">
        <v>-7.898036390542984E-2</v>
      </c>
      <c r="EV606">
        <v>-6.375151127576828E-2</v>
      </c>
      <c r="EW606">
        <v>-4.0503185242414474E-2</v>
      </c>
      <c r="EX606">
        <v>-1.6454571858048439E-2</v>
      </c>
      <c r="EY606">
        <v>-7.6964837498962879E-3</v>
      </c>
      <c r="EZ606">
        <v>71.776298522949219</v>
      </c>
      <c r="FA606">
        <v>69.631217956542969</v>
      </c>
      <c r="FB606">
        <v>68.623947143554687</v>
      </c>
      <c r="FC606">
        <v>67.064132690429687</v>
      </c>
      <c r="FD606">
        <v>66.232162475585938</v>
      </c>
      <c r="FE606">
        <v>65.912399291992188</v>
      </c>
      <c r="FF606">
        <v>66.858268737792969</v>
      </c>
      <c r="FG606">
        <v>71.119255065917969</v>
      </c>
      <c r="FH606">
        <v>75.114799499511719</v>
      </c>
      <c r="FI606">
        <v>78.731552124023437</v>
      </c>
      <c r="FJ606">
        <v>82.172470092773438</v>
      </c>
      <c r="FK606">
        <v>84.766006469726563</v>
      </c>
      <c r="FL606">
        <v>86.4190673828125</v>
      </c>
      <c r="FM606">
        <v>87.337272644042969</v>
      </c>
      <c r="FN606">
        <v>87.817413330078125</v>
      </c>
      <c r="FO606">
        <v>88.0716552734375</v>
      </c>
      <c r="FP606">
        <v>87.734275817871094</v>
      </c>
      <c r="FQ606">
        <v>86.238304138183594</v>
      </c>
      <c r="FR606">
        <v>84.681869506835938</v>
      </c>
      <c r="FS606">
        <v>81.842491149902344</v>
      </c>
      <c r="FT606">
        <v>78.495040893554687</v>
      </c>
      <c r="FU606">
        <v>77.094619750976563</v>
      </c>
      <c r="FV606">
        <v>75.014289855957031</v>
      </c>
      <c r="FW606">
        <v>73.582962036132812</v>
      </c>
      <c r="FX606">
        <v>91</v>
      </c>
      <c r="FY606">
        <v>2.6821784675121307E-2</v>
      </c>
      <c r="FZ606">
        <v>1</v>
      </c>
      <c r="GA606" s="57" t="s">
        <v>10</v>
      </c>
    </row>
    <row r="607" spans="1:183" x14ac:dyDescent="0.2">
      <c r="A607" t="s">
        <v>242</v>
      </c>
      <c r="B607" t="s">
        <v>246</v>
      </c>
      <c r="C607" t="s">
        <v>218</v>
      </c>
      <c r="D607" t="s">
        <v>42</v>
      </c>
      <c r="E607">
        <v>2016</v>
      </c>
      <c r="F607" t="s">
        <v>221</v>
      </c>
      <c r="G607" t="s">
        <v>245</v>
      </c>
      <c r="H607" s="57" t="s">
        <v>234</v>
      </c>
      <c r="I607">
        <v>152.54</v>
      </c>
      <c r="L607">
        <v>16.611093659748999</v>
      </c>
      <c r="M607">
        <v>16.070336465891618</v>
      </c>
      <c r="N607">
        <v>16.075679549745299</v>
      </c>
      <c r="O607">
        <v>16.39913078303227</v>
      </c>
      <c r="P607">
        <v>17.146201539050967</v>
      </c>
      <c r="Q607">
        <v>18.677615542422206</v>
      </c>
      <c r="R607">
        <v>21.736176289126231</v>
      </c>
      <c r="S607">
        <v>21.963629913053172</v>
      </c>
      <c r="T607">
        <v>23.261805703406118</v>
      </c>
      <c r="U607">
        <v>24.404631503255501</v>
      </c>
      <c r="V607">
        <v>24.975419354504769</v>
      </c>
      <c r="W607">
        <v>25.669390994919233</v>
      </c>
      <c r="X607">
        <v>26.121290990044873</v>
      </c>
      <c r="Y607">
        <v>26.480598157160866</v>
      </c>
      <c r="Z607">
        <v>26.756310800256994</v>
      </c>
      <c r="AA607">
        <v>26.898423787335126</v>
      </c>
      <c r="AB607">
        <v>26.874374301687155</v>
      </c>
      <c r="AC607">
        <v>26.667589879077717</v>
      </c>
      <c r="AD607">
        <v>26.128845723772752</v>
      </c>
      <c r="AE607">
        <v>25.2471913867215</v>
      </c>
      <c r="AF607">
        <v>24.723903357651899</v>
      </c>
      <c r="AG607">
        <v>23.194501139406654</v>
      </c>
      <c r="AH607">
        <v>19.376901979177461</v>
      </c>
      <c r="AI607">
        <v>17.967277922175295</v>
      </c>
      <c r="AJ607">
        <v>-0.3819861114025116</v>
      </c>
      <c r="AK607">
        <v>-0.36761775612831116</v>
      </c>
      <c r="AL607">
        <v>-0.35961073637008667</v>
      </c>
      <c r="AM607">
        <v>-0.35721766948699951</v>
      </c>
      <c r="AN607">
        <v>-0.3774639368057251</v>
      </c>
      <c r="AO607">
        <v>-0.46502181887626648</v>
      </c>
      <c r="AP607">
        <v>-0.55202734470367432</v>
      </c>
      <c r="AQ607">
        <v>-0.55578124523162842</v>
      </c>
      <c r="AR607">
        <v>-0.6401790976524353</v>
      </c>
      <c r="AS607">
        <v>-0.6997724175453186</v>
      </c>
      <c r="AT607">
        <v>-0.71142488718032837</v>
      </c>
      <c r="AU607">
        <v>-0.73725742101669312</v>
      </c>
      <c r="AV607">
        <v>0.22954428195953369</v>
      </c>
      <c r="AW607">
        <v>3.9133727550506592</v>
      </c>
      <c r="AX607">
        <v>3.9549722671508789</v>
      </c>
      <c r="AY607">
        <v>3.9793300628662109</v>
      </c>
      <c r="AZ607">
        <v>3.9832723140716553</v>
      </c>
      <c r="BA607">
        <v>3.978968620300293</v>
      </c>
      <c r="BB607">
        <v>0.17307068407535553</v>
      </c>
      <c r="BC607">
        <v>-0.66601014137268066</v>
      </c>
      <c r="BD607">
        <v>-0.61398744583129883</v>
      </c>
      <c r="BE607">
        <v>-0.55150884389877319</v>
      </c>
      <c r="BF607">
        <v>-0.4281725287437439</v>
      </c>
      <c r="BG607">
        <v>-0.38645166158676147</v>
      </c>
      <c r="BH607">
        <v>-0.16242371499538422</v>
      </c>
      <c r="BI607">
        <v>-0.15626360476016998</v>
      </c>
      <c r="BJ607">
        <v>-0.15274196863174438</v>
      </c>
      <c r="BK607">
        <v>-0.15153954923152924</v>
      </c>
      <c r="BL607">
        <v>-0.15852731466293335</v>
      </c>
      <c r="BM607">
        <v>-0.19012953341007233</v>
      </c>
      <c r="BN607">
        <v>-0.22159722447395325</v>
      </c>
      <c r="BO607">
        <v>-0.21836797893047333</v>
      </c>
      <c r="BP607">
        <v>-0.24752610921859741</v>
      </c>
      <c r="BQ607">
        <v>-0.26939576864242554</v>
      </c>
      <c r="BR607">
        <v>-0.27279716730117798</v>
      </c>
      <c r="BS607">
        <v>-0.28290301561355591</v>
      </c>
      <c r="BT607">
        <v>0.39081078767776489</v>
      </c>
      <c r="BU607">
        <v>4.1107378005981445</v>
      </c>
      <c r="BV607">
        <v>4.1537113189697266</v>
      </c>
      <c r="BW607">
        <v>4.1796565055847168</v>
      </c>
      <c r="BX607">
        <v>4.1843585968017578</v>
      </c>
      <c r="BY607">
        <v>4.1804451942443848</v>
      </c>
      <c r="BZ607">
        <v>0.34289944171905518</v>
      </c>
      <c r="CA607">
        <v>-0.49259915947914124</v>
      </c>
      <c r="CB607">
        <v>-0.45144551992416382</v>
      </c>
      <c r="CC607">
        <v>-0.40055570006370544</v>
      </c>
      <c r="CD607">
        <v>-0.30654937028884888</v>
      </c>
      <c r="CE607">
        <v>-0.27456584572792053</v>
      </c>
      <c r="CF607">
        <v>-1.0355459526181221E-2</v>
      </c>
      <c r="CG607">
        <v>-9.8803676664829254E-3</v>
      </c>
      <c r="CH607">
        <v>-9.4652920961380005E-3</v>
      </c>
      <c r="CI607">
        <v>-9.0875029563903809E-3</v>
      </c>
      <c r="CJ607">
        <v>-6.8924645893275738E-3</v>
      </c>
      <c r="CK607">
        <v>2.6001487276516855E-4</v>
      </c>
      <c r="CL607">
        <v>7.2576636448502541E-3</v>
      </c>
      <c r="CM607">
        <v>1.5323403291404247E-2</v>
      </c>
      <c r="CN607">
        <v>2.4424144998192787E-2</v>
      </c>
      <c r="CO607">
        <v>2.8681822121143341E-2</v>
      </c>
      <c r="CP607">
        <v>3.099503181874752E-2</v>
      </c>
      <c r="CQ607">
        <v>3.1781475991010666E-2</v>
      </c>
      <c r="CR607">
        <v>0.50250351428985596</v>
      </c>
      <c r="CS607">
        <v>4.247431755065918</v>
      </c>
      <c r="CT607">
        <v>4.2913575172424316</v>
      </c>
      <c r="CU607">
        <v>4.3184022903442383</v>
      </c>
      <c r="CV607">
        <v>4.3236303329467773</v>
      </c>
      <c r="CW607">
        <v>4.3199868202209473</v>
      </c>
      <c r="CX607">
        <v>0.46052232384681702</v>
      </c>
      <c r="CY607">
        <v>-0.37249523401260376</v>
      </c>
      <c r="CZ607">
        <v>-0.33886948227882385</v>
      </c>
      <c r="DA607">
        <v>-0.29600602388381958</v>
      </c>
      <c r="DB607">
        <v>-0.2223135381937027</v>
      </c>
      <c r="DC607">
        <v>-0.19707407057285309</v>
      </c>
      <c r="DD607">
        <v>0.14171279966831207</v>
      </c>
      <c r="DE607">
        <v>0.13650286197662354</v>
      </c>
      <c r="DF607">
        <v>0.13381138443946838</v>
      </c>
      <c r="DG607">
        <v>0.13336454331874847</v>
      </c>
      <c r="DH607">
        <v>0.14474238455295563</v>
      </c>
      <c r="DI607">
        <v>0.19064956903457642</v>
      </c>
      <c r="DJ607">
        <v>0.23611254990100861</v>
      </c>
      <c r="DK607">
        <v>0.24901479482650757</v>
      </c>
      <c r="DL607">
        <v>0.29637441039085388</v>
      </c>
      <c r="DM607">
        <v>0.32675939798355103</v>
      </c>
      <c r="DN607">
        <v>0.33478724956512451</v>
      </c>
      <c r="DO607">
        <v>0.34646597504615784</v>
      </c>
      <c r="DP607">
        <v>0.61419618129730225</v>
      </c>
      <c r="DQ607">
        <v>4.3841261863708496</v>
      </c>
      <c r="DR607">
        <v>4.4290032386779785</v>
      </c>
      <c r="DS607">
        <v>4.4571475982666016</v>
      </c>
      <c r="DT607">
        <v>4.4629020690917969</v>
      </c>
      <c r="DU607">
        <v>4.459528923034668</v>
      </c>
      <c r="DV607">
        <v>0.57814520597457886</v>
      </c>
      <c r="DW607">
        <v>-0.25239133834838867</v>
      </c>
      <c r="DX607">
        <v>-0.22629344463348389</v>
      </c>
      <c r="DY607">
        <v>-0.19145633280277252</v>
      </c>
      <c r="DZ607">
        <v>-0.13807772099971771</v>
      </c>
      <c r="EA607">
        <v>-0.11958229541778564</v>
      </c>
      <c r="EB607">
        <v>0.36127519607543945</v>
      </c>
      <c r="EC607">
        <v>0.34785699844360352</v>
      </c>
      <c r="ED607">
        <v>0.34068015217781067</v>
      </c>
      <c r="EE607">
        <v>0.33904266357421875</v>
      </c>
      <c r="EF607">
        <v>0.36367902159690857</v>
      </c>
      <c r="EG607">
        <v>0.46554183959960938</v>
      </c>
      <c r="EH607">
        <v>0.56654262542724609</v>
      </c>
      <c r="EI607">
        <v>0.58642804622650146</v>
      </c>
      <c r="EJ607">
        <v>0.68902736902236938</v>
      </c>
      <c r="EK607">
        <v>0.75713610649108887</v>
      </c>
      <c r="EL607">
        <v>0.7734149694442749</v>
      </c>
      <c r="EM607">
        <v>0.80082035064697266</v>
      </c>
      <c r="EN607">
        <v>0.77546268701553345</v>
      </c>
      <c r="EO607">
        <v>4.5814909934997559</v>
      </c>
      <c r="EP607">
        <v>4.6277422904968262</v>
      </c>
      <c r="EQ607">
        <v>4.6574745178222656</v>
      </c>
      <c r="ER607">
        <v>4.6639885902404785</v>
      </c>
      <c r="ES607">
        <v>4.6610050201416016</v>
      </c>
      <c r="ET607">
        <v>0.7479739785194397</v>
      </c>
      <c r="EU607">
        <v>-7.898036390542984E-2</v>
      </c>
      <c r="EV607">
        <v>-6.375151127576828E-2</v>
      </c>
      <c r="EW607">
        <v>-4.0503185242414474E-2</v>
      </c>
      <c r="EX607">
        <v>-1.6454571858048439E-2</v>
      </c>
      <c r="EY607">
        <v>-7.6964837498962879E-3</v>
      </c>
      <c r="EZ607">
        <v>71.776298522949219</v>
      </c>
      <c r="FA607">
        <v>69.631217956542969</v>
      </c>
      <c r="FB607">
        <v>68.623947143554687</v>
      </c>
      <c r="FC607">
        <v>67.064132690429687</v>
      </c>
      <c r="FD607">
        <v>66.232162475585938</v>
      </c>
      <c r="FE607">
        <v>65.912399291992188</v>
      </c>
      <c r="FF607">
        <v>66.858268737792969</v>
      </c>
      <c r="FG607">
        <v>71.119255065917969</v>
      </c>
      <c r="FH607">
        <v>75.114799499511719</v>
      </c>
      <c r="FI607">
        <v>78.731552124023437</v>
      </c>
      <c r="FJ607">
        <v>82.172470092773438</v>
      </c>
      <c r="FK607">
        <v>84.766006469726563</v>
      </c>
      <c r="FL607">
        <v>86.4190673828125</v>
      </c>
      <c r="FM607">
        <v>87.337272644042969</v>
      </c>
      <c r="FN607">
        <v>87.817413330078125</v>
      </c>
      <c r="FO607">
        <v>88.0716552734375</v>
      </c>
      <c r="FP607">
        <v>87.734275817871094</v>
      </c>
      <c r="FQ607">
        <v>86.238304138183594</v>
      </c>
      <c r="FR607">
        <v>84.681869506835938</v>
      </c>
      <c r="FS607">
        <v>81.842491149902344</v>
      </c>
      <c r="FT607">
        <v>78.495040893554687</v>
      </c>
      <c r="FU607">
        <v>77.094619750976563</v>
      </c>
      <c r="FV607">
        <v>75.014289855957031</v>
      </c>
      <c r="FW607">
        <v>73.582962036132812</v>
      </c>
      <c r="FX607">
        <v>91</v>
      </c>
      <c r="FY607">
        <v>2.6821784675121307E-2</v>
      </c>
      <c r="FZ607">
        <v>1</v>
      </c>
      <c r="GA607" s="57" t="s">
        <v>10</v>
      </c>
    </row>
    <row r="608" spans="1:183" x14ac:dyDescent="0.2">
      <c r="A608" t="s">
        <v>242</v>
      </c>
      <c r="B608" t="s">
        <v>246</v>
      </c>
      <c r="C608" t="s">
        <v>218</v>
      </c>
      <c r="D608" t="s">
        <v>43</v>
      </c>
      <c r="E608">
        <v>2014</v>
      </c>
      <c r="F608" t="s">
        <v>221</v>
      </c>
      <c r="G608" t="s">
        <v>245</v>
      </c>
      <c r="H608" s="57" t="s">
        <v>234</v>
      </c>
      <c r="I608">
        <v>156.55000000000001</v>
      </c>
      <c r="L608">
        <v>17.07693809474409</v>
      </c>
      <c r="M608">
        <v>16.566753334441554</v>
      </c>
      <c r="N608">
        <v>16.48860162151011</v>
      </c>
      <c r="O608">
        <v>16.836392793653825</v>
      </c>
      <c r="P608">
        <v>17.764270045165791</v>
      </c>
      <c r="Q608">
        <v>19.316714973156884</v>
      </c>
      <c r="R608">
        <v>22.392947675338558</v>
      </c>
      <c r="S608">
        <v>22.54446250159938</v>
      </c>
      <c r="T608">
        <v>24.147371432520824</v>
      </c>
      <c r="U608">
        <v>25.60760942999169</v>
      </c>
      <c r="V608">
        <v>26.192290913932258</v>
      </c>
      <c r="W608">
        <v>26.869347573170295</v>
      </c>
      <c r="X608">
        <v>27.430845861819851</v>
      </c>
      <c r="Y608">
        <v>27.852248852749309</v>
      </c>
      <c r="Z608">
        <v>28.041167689918492</v>
      </c>
      <c r="AA608">
        <v>28.162304072127572</v>
      </c>
      <c r="AB608">
        <v>28.176680638971217</v>
      </c>
      <c r="AC608">
        <v>27.98102489397025</v>
      </c>
      <c r="AD608">
        <v>27.175835151568986</v>
      </c>
      <c r="AE608">
        <v>26.02807646522151</v>
      </c>
      <c r="AF608">
        <v>25.466992936228063</v>
      </c>
      <c r="AG608">
        <v>23.831836738603638</v>
      </c>
      <c r="AH608">
        <v>19.755102897637251</v>
      </c>
      <c r="AI608">
        <v>18.302375690449082</v>
      </c>
      <c r="AJ608">
        <v>-0.42343854904174805</v>
      </c>
      <c r="AK608">
        <v>-0.40683099627494812</v>
      </c>
      <c r="AL608">
        <v>-0.3966653048992157</v>
      </c>
      <c r="AM608">
        <v>-0.39443358778953552</v>
      </c>
      <c r="AN608">
        <v>-0.42059499025344849</v>
      </c>
      <c r="AO608">
        <v>-0.509452223777771</v>
      </c>
      <c r="AP608">
        <v>-0.58906048536300659</v>
      </c>
      <c r="AQ608">
        <v>-0.59063082933425903</v>
      </c>
      <c r="AR608">
        <v>-0.69678568840026855</v>
      </c>
      <c r="AS608">
        <v>-0.76174294948577881</v>
      </c>
      <c r="AT608">
        <v>-0.7709307074546814</v>
      </c>
      <c r="AU608">
        <v>-0.79566144943237305</v>
      </c>
      <c r="AV608">
        <v>0.20425431430339813</v>
      </c>
      <c r="AW608">
        <v>4.2088985443115234</v>
      </c>
      <c r="AX608">
        <v>4.2373571395874023</v>
      </c>
      <c r="AY608">
        <v>4.2577447891235352</v>
      </c>
      <c r="AZ608">
        <v>4.263237476348877</v>
      </c>
      <c r="BA608">
        <v>4.2507662773132324</v>
      </c>
      <c r="BB608">
        <v>0.13708464801311493</v>
      </c>
      <c r="BC608">
        <v>-0.74264824390411377</v>
      </c>
      <c r="BD608">
        <v>-0.68701112270355225</v>
      </c>
      <c r="BE608">
        <v>-0.62279510498046875</v>
      </c>
      <c r="BF608">
        <v>-0.49745658040046692</v>
      </c>
      <c r="BG608">
        <v>-0.45628601312637329</v>
      </c>
      <c r="BH608">
        <v>-0.18191809952259064</v>
      </c>
      <c r="BI608">
        <v>-0.17426903545856476</v>
      </c>
      <c r="BJ608">
        <v>-0.1698373407125473</v>
      </c>
      <c r="BK608">
        <v>-0.16845688223838806</v>
      </c>
      <c r="BL608">
        <v>-0.17797648906707764</v>
      </c>
      <c r="BM608">
        <v>-0.21058614552021027</v>
      </c>
      <c r="BN608">
        <v>-0.23901353776454926</v>
      </c>
      <c r="BO608">
        <v>-0.23468992114067078</v>
      </c>
      <c r="BP608">
        <v>-0.27144598960876465</v>
      </c>
      <c r="BQ608">
        <v>-0.29512596130371094</v>
      </c>
      <c r="BR608">
        <v>-0.29828962683677673</v>
      </c>
      <c r="BS608">
        <v>-0.3084205687046051</v>
      </c>
      <c r="BT608">
        <v>0.3794521689414978</v>
      </c>
      <c r="BU608">
        <v>4.4246044158935547</v>
      </c>
      <c r="BV608">
        <v>4.4527420997619629</v>
      </c>
      <c r="BW608">
        <v>4.4733023643493652</v>
      </c>
      <c r="BX608">
        <v>4.4788446426391602</v>
      </c>
      <c r="BY608">
        <v>4.4669251441955566</v>
      </c>
      <c r="BZ608">
        <v>0.32344081997871399</v>
      </c>
      <c r="CA608">
        <v>-0.56243228912353516</v>
      </c>
      <c r="CB608">
        <v>-0.51820814609527588</v>
      </c>
      <c r="CC608">
        <v>-0.46627891063690186</v>
      </c>
      <c r="CD608">
        <v>-0.37018552422523499</v>
      </c>
      <c r="CE608">
        <v>-0.33856990933418274</v>
      </c>
      <c r="CF608">
        <v>-1.4641772955656052E-2</v>
      </c>
      <c r="CG608">
        <v>-1.3197318650782108E-2</v>
      </c>
      <c r="CH608">
        <v>-1.2736999429762363E-2</v>
      </c>
      <c r="CI608">
        <v>-1.1946097016334534E-2</v>
      </c>
      <c r="CJ608">
        <v>-9.9396565929055214E-3</v>
      </c>
      <c r="CK608">
        <v>-3.5923907998949289E-3</v>
      </c>
      <c r="CL608">
        <v>3.4279394894838333E-3</v>
      </c>
      <c r="CM608">
        <v>1.1833656579256058E-2</v>
      </c>
      <c r="CN608">
        <v>2.3143002763390541E-2</v>
      </c>
      <c r="CO608">
        <v>2.8051571920514107E-2</v>
      </c>
      <c r="CP608">
        <v>2.9060143977403641E-2</v>
      </c>
      <c r="CQ608">
        <v>2.9040977358818054E-2</v>
      </c>
      <c r="CR608">
        <v>0.5007936954498291</v>
      </c>
      <c r="CS608">
        <v>4.5740017890930176</v>
      </c>
      <c r="CT608">
        <v>4.6019172668457031</v>
      </c>
      <c r="CU608">
        <v>4.6225967407226563</v>
      </c>
      <c r="CV608">
        <v>4.6281733512878418</v>
      </c>
      <c r="CW608">
        <v>4.6166362762451172</v>
      </c>
      <c r="CX608">
        <v>0.4525105357170105</v>
      </c>
      <c r="CY608">
        <v>-0.43761527538299561</v>
      </c>
      <c r="CZ608">
        <v>-0.40129566192626953</v>
      </c>
      <c r="DA608">
        <v>-0.3578762412071228</v>
      </c>
      <c r="DB608">
        <v>-0.28203797340393066</v>
      </c>
      <c r="DC608">
        <v>-0.25704008340835571</v>
      </c>
      <c r="DD608">
        <v>0.15263456106185913</v>
      </c>
      <c r="DE608">
        <v>0.14787440001964569</v>
      </c>
      <c r="DF608">
        <v>0.14436334371566772</v>
      </c>
      <c r="DG608">
        <v>0.14456468820571899</v>
      </c>
      <c r="DH608">
        <v>0.15809717774391174</v>
      </c>
      <c r="DI608">
        <v>0.20340137183666229</v>
      </c>
      <c r="DJ608">
        <v>0.24586941301822662</v>
      </c>
      <c r="DK608">
        <v>0.25835722684860229</v>
      </c>
      <c r="DL608">
        <v>0.31773197650909424</v>
      </c>
      <c r="DM608">
        <v>0.35122910141944885</v>
      </c>
      <c r="DN608">
        <v>0.35640990734100342</v>
      </c>
      <c r="DO608">
        <v>0.36650252342224121</v>
      </c>
      <c r="DP608">
        <v>0.62213516235351563</v>
      </c>
      <c r="DQ608">
        <v>4.7233986854553223</v>
      </c>
      <c r="DR608">
        <v>4.7510924339294434</v>
      </c>
      <c r="DS608">
        <v>4.7718911170959473</v>
      </c>
      <c r="DT608">
        <v>4.7775025367736816</v>
      </c>
      <c r="DU608">
        <v>4.7663474082946777</v>
      </c>
      <c r="DV608">
        <v>0.58158022165298462</v>
      </c>
      <c r="DW608">
        <v>-0.31279826164245605</v>
      </c>
      <c r="DX608">
        <v>-0.28438323736190796</v>
      </c>
      <c r="DY608">
        <v>-0.24947357177734375</v>
      </c>
      <c r="DZ608">
        <v>-0.19389043748378754</v>
      </c>
      <c r="EA608">
        <v>-0.17551028728485107</v>
      </c>
      <c r="EB608">
        <v>0.39415499567985535</v>
      </c>
      <c r="EC608">
        <v>0.38043636083602905</v>
      </c>
      <c r="ED608">
        <v>0.37119129300117493</v>
      </c>
      <c r="EE608">
        <v>0.37054139375686646</v>
      </c>
      <c r="EF608">
        <v>0.40071567893028259</v>
      </c>
      <c r="EG608">
        <v>0.50226747989654541</v>
      </c>
      <c r="EH608">
        <v>0.59591639041900635</v>
      </c>
      <c r="EI608">
        <v>0.61429810523986816</v>
      </c>
      <c r="EJ608">
        <v>0.74307167530059814</v>
      </c>
      <c r="EK608">
        <v>0.81784611940383911</v>
      </c>
      <c r="EL608">
        <v>0.82905095815658569</v>
      </c>
      <c r="EM608">
        <v>0.85374343395233154</v>
      </c>
      <c r="EN608">
        <v>0.79733306169509888</v>
      </c>
      <c r="EO608">
        <v>4.9391045570373535</v>
      </c>
      <c r="EP608">
        <v>4.9664778709411621</v>
      </c>
      <c r="EQ608">
        <v>4.9874486923217773</v>
      </c>
      <c r="ER608">
        <v>4.9931097030639648</v>
      </c>
      <c r="ES608">
        <v>4.9825067520141602</v>
      </c>
      <c r="ET608">
        <v>0.76793640851974487</v>
      </c>
      <c r="EU608">
        <v>-0.13258230686187744</v>
      </c>
      <c r="EV608">
        <v>-0.1155802309513092</v>
      </c>
      <c r="EW608">
        <v>-9.2957340180873871E-2</v>
      </c>
      <c r="EX608">
        <v>-6.66193887591362E-2</v>
      </c>
      <c r="EY608">
        <v>-5.7794179767370224E-2</v>
      </c>
      <c r="EZ608">
        <v>72.285194396972656</v>
      </c>
      <c r="FA608">
        <v>70.929794311523438</v>
      </c>
      <c r="FB608">
        <v>69.450912475585938</v>
      </c>
      <c r="FC608">
        <v>68.375465393066406</v>
      </c>
      <c r="FD608">
        <v>67.984542846679688</v>
      </c>
      <c r="FE608">
        <v>67.202751159667969</v>
      </c>
      <c r="FF608">
        <v>67.358909606933594</v>
      </c>
      <c r="FG608">
        <v>70.463935852050781</v>
      </c>
      <c r="FH608">
        <v>76.730278015136719</v>
      </c>
      <c r="FI608">
        <v>82.580612182617188</v>
      </c>
      <c r="FJ608">
        <v>85.562812805175781</v>
      </c>
      <c r="FK608">
        <v>87.855377197265625</v>
      </c>
      <c r="FL608">
        <v>89.880867004394531</v>
      </c>
      <c r="FM608">
        <v>90.916656494140625</v>
      </c>
      <c r="FN608">
        <v>90.885528564453125</v>
      </c>
      <c r="FO608">
        <v>91.458320617675781</v>
      </c>
      <c r="FP608">
        <v>91.818771362304688</v>
      </c>
      <c r="FQ608">
        <v>90.689483642578125</v>
      </c>
      <c r="FR608">
        <v>88.512237548828125</v>
      </c>
      <c r="FS608">
        <v>84.7584228515625</v>
      </c>
      <c r="FT608">
        <v>80.333335876464844</v>
      </c>
      <c r="FU608">
        <v>78.495391845703125</v>
      </c>
      <c r="FV608">
        <v>74.966445922851562</v>
      </c>
      <c r="FW608">
        <v>73.324539184570313</v>
      </c>
      <c r="FX608">
        <v>91</v>
      </c>
      <c r="FY608">
        <v>2.6821784675121307E-2</v>
      </c>
      <c r="FZ608">
        <v>1</v>
      </c>
      <c r="GA608" s="57" t="s">
        <v>10</v>
      </c>
    </row>
    <row r="609" spans="1:183" x14ac:dyDescent="0.2">
      <c r="A609" t="s">
        <v>242</v>
      </c>
      <c r="B609" t="s">
        <v>246</v>
      </c>
      <c r="C609" t="s">
        <v>218</v>
      </c>
      <c r="D609" t="s">
        <v>43</v>
      </c>
      <c r="E609">
        <v>2015</v>
      </c>
      <c r="F609" t="s">
        <v>221</v>
      </c>
      <c r="G609" t="s">
        <v>245</v>
      </c>
      <c r="H609" s="57" t="s">
        <v>234</v>
      </c>
      <c r="I609">
        <v>156.55000000000001</v>
      </c>
      <c r="L609">
        <v>17.07693809474409</v>
      </c>
      <c r="M609">
        <v>16.566753334441554</v>
      </c>
      <c r="N609">
        <v>16.48860162151011</v>
      </c>
      <c r="O609">
        <v>16.836392793653825</v>
      </c>
      <c r="P609">
        <v>17.764270045165791</v>
      </c>
      <c r="Q609">
        <v>19.316714973156884</v>
      </c>
      <c r="R609">
        <v>22.392947675338558</v>
      </c>
      <c r="S609">
        <v>22.54446250159938</v>
      </c>
      <c r="T609">
        <v>24.147371432520824</v>
      </c>
      <c r="U609">
        <v>25.60760942999169</v>
      </c>
      <c r="V609">
        <v>26.192290913932258</v>
      </c>
      <c r="W609">
        <v>26.869347573170295</v>
      </c>
      <c r="X609">
        <v>27.430845861819851</v>
      </c>
      <c r="Y609">
        <v>27.852248852749309</v>
      </c>
      <c r="Z609">
        <v>28.041167689918492</v>
      </c>
      <c r="AA609">
        <v>28.162304072127572</v>
      </c>
      <c r="AB609">
        <v>28.176680638971217</v>
      </c>
      <c r="AC609">
        <v>27.98102489397025</v>
      </c>
      <c r="AD609">
        <v>27.175835151568986</v>
      </c>
      <c r="AE609">
        <v>26.02807646522151</v>
      </c>
      <c r="AF609">
        <v>25.466992936228063</v>
      </c>
      <c r="AG609">
        <v>23.831836738603638</v>
      </c>
      <c r="AH609">
        <v>19.755102897637251</v>
      </c>
      <c r="AI609">
        <v>18.302375690449082</v>
      </c>
      <c r="AJ609">
        <v>-0.42343854904174805</v>
      </c>
      <c r="AK609">
        <v>-0.40683099627494812</v>
      </c>
      <c r="AL609">
        <v>-0.3966653048992157</v>
      </c>
      <c r="AM609">
        <v>-0.39443358778953552</v>
      </c>
      <c r="AN609">
        <v>-0.42059499025344849</v>
      </c>
      <c r="AO609">
        <v>-0.509452223777771</v>
      </c>
      <c r="AP609">
        <v>-0.58906048536300659</v>
      </c>
      <c r="AQ609">
        <v>-0.59063082933425903</v>
      </c>
      <c r="AR609">
        <v>-0.69678568840026855</v>
      </c>
      <c r="AS609">
        <v>-0.76174294948577881</v>
      </c>
      <c r="AT609">
        <v>-0.7709307074546814</v>
      </c>
      <c r="AU609">
        <v>-0.79566144943237305</v>
      </c>
      <c r="AV609">
        <v>0.20425431430339813</v>
      </c>
      <c r="AW609">
        <v>4.2088985443115234</v>
      </c>
      <c r="AX609">
        <v>4.2373571395874023</v>
      </c>
      <c r="AY609">
        <v>4.2577447891235352</v>
      </c>
      <c r="AZ609">
        <v>4.263237476348877</v>
      </c>
      <c r="BA609">
        <v>4.2507662773132324</v>
      </c>
      <c r="BB609">
        <v>0.13708464801311493</v>
      </c>
      <c r="BC609">
        <v>-0.74264824390411377</v>
      </c>
      <c r="BD609">
        <v>-0.68701112270355225</v>
      </c>
      <c r="BE609">
        <v>-0.62279510498046875</v>
      </c>
      <c r="BF609">
        <v>-0.49745658040046692</v>
      </c>
      <c r="BG609">
        <v>-0.45628601312637329</v>
      </c>
      <c r="BH609">
        <v>-0.18191809952259064</v>
      </c>
      <c r="BI609">
        <v>-0.17426903545856476</v>
      </c>
      <c r="BJ609">
        <v>-0.1698373407125473</v>
      </c>
      <c r="BK609">
        <v>-0.16845688223838806</v>
      </c>
      <c r="BL609">
        <v>-0.17797648906707764</v>
      </c>
      <c r="BM609">
        <v>-0.21058614552021027</v>
      </c>
      <c r="BN609">
        <v>-0.23901353776454926</v>
      </c>
      <c r="BO609">
        <v>-0.23468992114067078</v>
      </c>
      <c r="BP609">
        <v>-0.27144598960876465</v>
      </c>
      <c r="BQ609">
        <v>-0.29512596130371094</v>
      </c>
      <c r="BR609">
        <v>-0.29828962683677673</v>
      </c>
      <c r="BS609">
        <v>-0.3084205687046051</v>
      </c>
      <c r="BT609">
        <v>0.3794521689414978</v>
      </c>
      <c r="BU609">
        <v>4.4246044158935547</v>
      </c>
      <c r="BV609">
        <v>4.4527420997619629</v>
      </c>
      <c r="BW609">
        <v>4.4733023643493652</v>
      </c>
      <c r="BX609">
        <v>4.4788446426391602</v>
      </c>
      <c r="BY609">
        <v>4.4669251441955566</v>
      </c>
      <c r="BZ609">
        <v>0.32344081997871399</v>
      </c>
      <c r="CA609">
        <v>-0.56243228912353516</v>
      </c>
      <c r="CB609">
        <v>-0.51820814609527588</v>
      </c>
      <c r="CC609">
        <v>-0.46627891063690186</v>
      </c>
      <c r="CD609">
        <v>-0.37018552422523499</v>
      </c>
      <c r="CE609">
        <v>-0.33856990933418274</v>
      </c>
      <c r="CF609">
        <v>-1.4641772955656052E-2</v>
      </c>
      <c r="CG609">
        <v>-1.3197318650782108E-2</v>
      </c>
      <c r="CH609">
        <v>-1.2736999429762363E-2</v>
      </c>
      <c r="CI609">
        <v>-1.1946097016334534E-2</v>
      </c>
      <c r="CJ609">
        <v>-9.9396565929055214E-3</v>
      </c>
      <c r="CK609">
        <v>-3.5923907998949289E-3</v>
      </c>
      <c r="CL609">
        <v>3.4279394894838333E-3</v>
      </c>
      <c r="CM609">
        <v>1.1833656579256058E-2</v>
      </c>
      <c r="CN609">
        <v>2.3143002763390541E-2</v>
      </c>
      <c r="CO609">
        <v>2.8051571920514107E-2</v>
      </c>
      <c r="CP609">
        <v>2.9060143977403641E-2</v>
      </c>
      <c r="CQ609">
        <v>2.9040977358818054E-2</v>
      </c>
      <c r="CR609">
        <v>0.5007936954498291</v>
      </c>
      <c r="CS609">
        <v>4.5740017890930176</v>
      </c>
      <c r="CT609">
        <v>4.6019172668457031</v>
      </c>
      <c r="CU609">
        <v>4.6225967407226563</v>
      </c>
      <c r="CV609">
        <v>4.6281733512878418</v>
      </c>
      <c r="CW609">
        <v>4.6166362762451172</v>
      </c>
      <c r="CX609">
        <v>0.4525105357170105</v>
      </c>
      <c r="CY609">
        <v>-0.43761527538299561</v>
      </c>
      <c r="CZ609">
        <v>-0.40129566192626953</v>
      </c>
      <c r="DA609">
        <v>-0.3578762412071228</v>
      </c>
      <c r="DB609">
        <v>-0.28203797340393066</v>
      </c>
      <c r="DC609">
        <v>-0.25704008340835571</v>
      </c>
      <c r="DD609">
        <v>0.15263456106185913</v>
      </c>
      <c r="DE609">
        <v>0.14787440001964569</v>
      </c>
      <c r="DF609">
        <v>0.14436334371566772</v>
      </c>
      <c r="DG609">
        <v>0.14456468820571899</v>
      </c>
      <c r="DH609">
        <v>0.15809717774391174</v>
      </c>
      <c r="DI609">
        <v>0.20340137183666229</v>
      </c>
      <c r="DJ609">
        <v>0.24586941301822662</v>
      </c>
      <c r="DK609">
        <v>0.25835722684860229</v>
      </c>
      <c r="DL609">
        <v>0.31773197650909424</v>
      </c>
      <c r="DM609">
        <v>0.35122910141944885</v>
      </c>
      <c r="DN609">
        <v>0.35640990734100342</v>
      </c>
      <c r="DO609">
        <v>0.36650252342224121</v>
      </c>
      <c r="DP609">
        <v>0.62213516235351563</v>
      </c>
      <c r="DQ609">
        <v>4.7233986854553223</v>
      </c>
      <c r="DR609">
        <v>4.7510924339294434</v>
      </c>
      <c r="DS609">
        <v>4.7718911170959473</v>
      </c>
      <c r="DT609">
        <v>4.7775025367736816</v>
      </c>
      <c r="DU609">
        <v>4.7663474082946777</v>
      </c>
      <c r="DV609">
        <v>0.58158022165298462</v>
      </c>
      <c r="DW609">
        <v>-0.31279826164245605</v>
      </c>
      <c r="DX609">
        <v>-0.28438323736190796</v>
      </c>
      <c r="DY609">
        <v>-0.24947357177734375</v>
      </c>
      <c r="DZ609">
        <v>-0.19389043748378754</v>
      </c>
      <c r="EA609">
        <v>-0.17551028728485107</v>
      </c>
      <c r="EB609">
        <v>0.39415499567985535</v>
      </c>
      <c r="EC609">
        <v>0.38043636083602905</v>
      </c>
      <c r="ED609">
        <v>0.37119129300117493</v>
      </c>
      <c r="EE609">
        <v>0.37054139375686646</v>
      </c>
      <c r="EF609">
        <v>0.40071567893028259</v>
      </c>
      <c r="EG609">
        <v>0.50226747989654541</v>
      </c>
      <c r="EH609">
        <v>0.59591639041900635</v>
      </c>
      <c r="EI609">
        <v>0.61429810523986816</v>
      </c>
      <c r="EJ609">
        <v>0.74307167530059814</v>
      </c>
      <c r="EK609">
        <v>0.81784611940383911</v>
      </c>
      <c r="EL609">
        <v>0.82905095815658569</v>
      </c>
      <c r="EM609">
        <v>0.85374343395233154</v>
      </c>
      <c r="EN609">
        <v>0.79733306169509888</v>
      </c>
      <c r="EO609">
        <v>4.9391045570373535</v>
      </c>
      <c r="EP609">
        <v>4.9664778709411621</v>
      </c>
      <c r="EQ609">
        <v>4.9874486923217773</v>
      </c>
      <c r="ER609">
        <v>4.9931097030639648</v>
      </c>
      <c r="ES609">
        <v>4.9825067520141602</v>
      </c>
      <c r="ET609">
        <v>0.76793640851974487</v>
      </c>
      <c r="EU609">
        <v>-0.13258230686187744</v>
      </c>
      <c r="EV609">
        <v>-0.1155802309513092</v>
      </c>
      <c r="EW609">
        <v>-9.2957340180873871E-2</v>
      </c>
      <c r="EX609">
        <v>-6.66193887591362E-2</v>
      </c>
      <c r="EY609">
        <v>-5.7794179767370224E-2</v>
      </c>
      <c r="EZ609">
        <v>72.285194396972656</v>
      </c>
      <c r="FA609">
        <v>70.929794311523438</v>
      </c>
      <c r="FB609">
        <v>69.450912475585938</v>
      </c>
      <c r="FC609">
        <v>68.375465393066406</v>
      </c>
      <c r="FD609">
        <v>67.984542846679688</v>
      </c>
      <c r="FE609">
        <v>67.202751159667969</v>
      </c>
      <c r="FF609">
        <v>67.358909606933594</v>
      </c>
      <c r="FG609">
        <v>70.463935852050781</v>
      </c>
      <c r="FH609">
        <v>76.730278015136719</v>
      </c>
      <c r="FI609">
        <v>82.580612182617188</v>
      </c>
      <c r="FJ609">
        <v>85.562812805175781</v>
      </c>
      <c r="FK609">
        <v>87.855377197265625</v>
      </c>
      <c r="FL609">
        <v>89.880867004394531</v>
      </c>
      <c r="FM609">
        <v>90.916656494140625</v>
      </c>
      <c r="FN609">
        <v>90.885528564453125</v>
      </c>
      <c r="FO609">
        <v>91.458320617675781</v>
      </c>
      <c r="FP609">
        <v>91.818771362304688</v>
      </c>
      <c r="FQ609">
        <v>90.689483642578125</v>
      </c>
      <c r="FR609">
        <v>88.512237548828125</v>
      </c>
      <c r="FS609">
        <v>84.7584228515625</v>
      </c>
      <c r="FT609">
        <v>80.333335876464844</v>
      </c>
      <c r="FU609">
        <v>78.495391845703125</v>
      </c>
      <c r="FV609">
        <v>74.966445922851562</v>
      </c>
      <c r="FW609">
        <v>73.324539184570313</v>
      </c>
      <c r="FX609">
        <v>91</v>
      </c>
      <c r="FY609">
        <v>2.6821784675121307E-2</v>
      </c>
      <c r="FZ609">
        <v>1</v>
      </c>
      <c r="GA609" s="57" t="s">
        <v>10</v>
      </c>
    </row>
    <row r="610" spans="1:183" x14ac:dyDescent="0.2">
      <c r="A610" t="s">
        <v>242</v>
      </c>
      <c r="B610" t="s">
        <v>246</v>
      </c>
      <c r="C610" t="s">
        <v>218</v>
      </c>
      <c r="D610" t="s">
        <v>43</v>
      </c>
      <c r="E610">
        <v>2016</v>
      </c>
      <c r="F610" t="s">
        <v>221</v>
      </c>
      <c r="G610" t="s">
        <v>245</v>
      </c>
      <c r="H610" s="57" t="s">
        <v>234</v>
      </c>
      <c r="I610">
        <v>156.55000000000001</v>
      </c>
      <c r="L610">
        <v>17.07693809474409</v>
      </c>
      <c r="M610">
        <v>16.566753334441554</v>
      </c>
      <c r="N610">
        <v>16.48860162151011</v>
      </c>
      <c r="O610">
        <v>16.836392793653825</v>
      </c>
      <c r="P610">
        <v>17.764270045165791</v>
      </c>
      <c r="Q610">
        <v>19.316714973156884</v>
      </c>
      <c r="R610">
        <v>22.392947675338558</v>
      </c>
      <c r="S610">
        <v>22.54446250159938</v>
      </c>
      <c r="T610">
        <v>24.147371432520824</v>
      </c>
      <c r="U610">
        <v>25.60760942999169</v>
      </c>
      <c r="V610">
        <v>26.192290913932258</v>
      </c>
      <c r="W610">
        <v>26.869347573170295</v>
      </c>
      <c r="X610">
        <v>27.430845861819851</v>
      </c>
      <c r="Y610">
        <v>27.852248852749309</v>
      </c>
      <c r="Z610">
        <v>28.041167689918492</v>
      </c>
      <c r="AA610">
        <v>28.162304072127572</v>
      </c>
      <c r="AB610">
        <v>28.176680638971217</v>
      </c>
      <c r="AC610">
        <v>27.98102489397025</v>
      </c>
      <c r="AD610">
        <v>27.175835151568986</v>
      </c>
      <c r="AE610">
        <v>26.02807646522151</v>
      </c>
      <c r="AF610">
        <v>25.466992936228063</v>
      </c>
      <c r="AG610">
        <v>23.831836738603638</v>
      </c>
      <c r="AH610">
        <v>19.755102897637251</v>
      </c>
      <c r="AI610">
        <v>18.302375690449082</v>
      </c>
      <c r="AJ610">
        <v>-0.42343854904174805</v>
      </c>
      <c r="AK610">
        <v>-0.40683099627494812</v>
      </c>
      <c r="AL610">
        <v>-0.3966653048992157</v>
      </c>
      <c r="AM610">
        <v>-0.39443358778953552</v>
      </c>
      <c r="AN610">
        <v>-0.42059499025344849</v>
      </c>
      <c r="AO610">
        <v>-0.509452223777771</v>
      </c>
      <c r="AP610">
        <v>-0.58906048536300659</v>
      </c>
      <c r="AQ610">
        <v>-0.59063082933425903</v>
      </c>
      <c r="AR610">
        <v>-0.69678568840026855</v>
      </c>
      <c r="AS610">
        <v>-0.76174294948577881</v>
      </c>
      <c r="AT610">
        <v>-0.7709307074546814</v>
      </c>
      <c r="AU610">
        <v>-0.79566144943237305</v>
      </c>
      <c r="AV610">
        <v>0.20425431430339813</v>
      </c>
      <c r="AW610">
        <v>4.2088985443115234</v>
      </c>
      <c r="AX610">
        <v>4.2373571395874023</v>
      </c>
      <c r="AY610">
        <v>4.2577447891235352</v>
      </c>
      <c r="AZ610">
        <v>4.263237476348877</v>
      </c>
      <c r="BA610">
        <v>4.2507662773132324</v>
      </c>
      <c r="BB610">
        <v>0.13708464801311493</v>
      </c>
      <c r="BC610">
        <v>-0.74264824390411377</v>
      </c>
      <c r="BD610">
        <v>-0.68701112270355225</v>
      </c>
      <c r="BE610">
        <v>-0.62279510498046875</v>
      </c>
      <c r="BF610">
        <v>-0.49745658040046692</v>
      </c>
      <c r="BG610">
        <v>-0.45628601312637329</v>
      </c>
      <c r="BH610">
        <v>-0.18191809952259064</v>
      </c>
      <c r="BI610">
        <v>-0.17426903545856476</v>
      </c>
      <c r="BJ610">
        <v>-0.1698373407125473</v>
      </c>
      <c r="BK610">
        <v>-0.16845688223838806</v>
      </c>
      <c r="BL610">
        <v>-0.17797648906707764</v>
      </c>
      <c r="BM610">
        <v>-0.21058614552021027</v>
      </c>
      <c r="BN610">
        <v>-0.23901353776454926</v>
      </c>
      <c r="BO610">
        <v>-0.23468992114067078</v>
      </c>
      <c r="BP610">
        <v>-0.27144598960876465</v>
      </c>
      <c r="BQ610">
        <v>-0.29512596130371094</v>
      </c>
      <c r="BR610">
        <v>-0.29828962683677673</v>
      </c>
      <c r="BS610">
        <v>-0.3084205687046051</v>
      </c>
      <c r="BT610">
        <v>0.3794521689414978</v>
      </c>
      <c r="BU610">
        <v>4.4246044158935547</v>
      </c>
      <c r="BV610">
        <v>4.4527420997619629</v>
      </c>
      <c r="BW610">
        <v>4.4733023643493652</v>
      </c>
      <c r="BX610">
        <v>4.4788446426391602</v>
      </c>
      <c r="BY610">
        <v>4.4669251441955566</v>
      </c>
      <c r="BZ610">
        <v>0.32344081997871399</v>
      </c>
      <c r="CA610">
        <v>-0.56243228912353516</v>
      </c>
      <c r="CB610">
        <v>-0.51820814609527588</v>
      </c>
      <c r="CC610">
        <v>-0.46627891063690186</v>
      </c>
      <c r="CD610">
        <v>-0.37018552422523499</v>
      </c>
      <c r="CE610">
        <v>-0.33856990933418274</v>
      </c>
      <c r="CF610">
        <v>-1.4641772955656052E-2</v>
      </c>
      <c r="CG610">
        <v>-1.3197318650782108E-2</v>
      </c>
      <c r="CH610">
        <v>-1.2736999429762363E-2</v>
      </c>
      <c r="CI610">
        <v>-1.1946097016334534E-2</v>
      </c>
      <c r="CJ610">
        <v>-9.9396565929055214E-3</v>
      </c>
      <c r="CK610">
        <v>-3.5923907998949289E-3</v>
      </c>
      <c r="CL610">
        <v>3.4279394894838333E-3</v>
      </c>
      <c r="CM610">
        <v>1.1833656579256058E-2</v>
      </c>
      <c r="CN610">
        <v>2.3143002763390541E-2</v>
      </c>
      <c r="CO610">
        <v>2.8051571920514107E-2</v>
      </c>
      <c r="CP610">
        <v>2.9060143977403641E-2</v>
      </c>
      <c r="CQ610">
        <v>2.9040977358818054E-2</v>
      </c>
      <c r="CR610">
        <v>0.5007936954498291</v>
      </c>
      <c r="CS610">
        <v>4.5740017890930176</v>
      </c>
      <c r="CT610">
        <v>4.6019172668457031</v>
      </c>
      <c r="CU610">
        <v>4.6225967407226563</v>
      </c>
      <c r="CV610">
        <v>4.6281733512878418</v>
      </c>
      <c r="CW610">
        <v>4.6166362762451172</v>
      </c>
      <c r="CX610">
        <v>0.4525105357170105</v>
      </c>
      <c r="CY610">
        <v>-0.43761527538299561</v>
      </c>
      <c r="CZ610">
        <v>-0.40129566192626953</v>
      </c>
      <c r="DA610">
        <v>-0.3578762412071228</v>
      </c>
      <c r="DB610">
        <v>-0.28203797340393066</v>
      </c>
      <c r="DC610">
        <v>-0.25704008340835571</v>
      </c>
      <c r="DD610">
        <v>0.15263456106185913</v>
      </c>
      <c r="DE610">
        <v>0.14787440001964569</v>
      </c>
      <c r="DF610">
        <v>0.14436334371566772</v>
      </c>
      <c r="DG610">
        <v>0.14456468820571899</v>
      </c>
      <c r="DH610">
        <v>0.15809717774391174</v>
      </c>
      <c r="DI610">
        <v>0.20340137183666229</v>
      </c>
      <c r="DJ610">
        <v>0.24586941301822662</v>
      </c>
      <c r="DK610">
        <v>0.25835722684860229</v>
      </c>
      <c r="DL610">
        <v>0.31773197650909424</v>
      </c>
      <c r="DM610">
        <v>0.35122910141944885</v>
      </c>
      <c r="DN610">
        <v>0.35640990734100342</v>
      </c>
      <c r="DO610">
        <v>0.36650252342224121</v>
      </c>
      <c r="DP610">
        <v>0.62213516235351563</v>
      </c>
      <c r="DQ610">
        <v>4.7233986854553223</v>
      </c>
      <c r="DR610">
        <v>4.7510924339294434</v>
      </c>
      <c r="DS610">
        <v>4.7718911170959473</v>
      </c>
      <c r="DT610">
        <v>4.7775025367736816</v>
      </c>
      <c r="DU610">
        <v>4.7663474082946777</v>
      </c>
      <c r="DV610">
        <v>0.58158022165298462</v>
      </c>
      <c r="DW610">
        <v>-0.31279826164245605</v>
      </c>
      <c r="DX610">
        <v>-0.28438323736190796</v>
      </c>
      <c r="DY610">
        <v>-0.24947357177734375</v>
      </c>
      <c r="DZ610">
        <v>-0.19389043748378754</v>
      </c>
      <c r="EA610">
        <v>-0.17551028728485107</v>
      </c>
      <c r="EB610">
        <v>0.39415499567985535</v>
      </c>
      <c r="EC610">
        <v>0.38043636083602905</v>
      </c>
      <c r="ED610">
        <v>0.37119129300117493</v>
      </c>
      <c r="EE610">
        <v>0.37054139375686646</v>
      </c>
      <c r="EF610">
        <v>0.40071567893028259</v>
      </c>
      <c r="EG610">
        <v>0.50226747989654541</v>
      </c>
      <c r="EH610">
        <v>0.59591639041900635</v>
      </c>
      <c r="EI610">
        <v>0.61429810523986816</v>
      </c>
      <c r="EJ610">
        <v>0.74307167530059814</v>
      </c>
      <c r="EK610">
        <v>0.81784611940383911</v>
      </c>
      <c r="EL610">
        <v>0.82905095815658569</v>
      </c>
      <c r="EM610">
        <v>0.85374343395233154</v>
      </c>
      <c r="EN610">
        <v>0.79733306169509888</v>
      </c>
      <c r="EO610">
        <v>4.9391045570373535</v>
      </c>
      <c r="EP610">
        <v>4.9664778709411621</v>
      </c>
      <c r="EQ610">
        <v>4.9874486923217773</v>
      </c>
      <c r="ER610">
        <v>4.9931097030639648</v>
      </c>
      <c r="ES610">
        <v>4.9825067520141602</v>
      </c>
      <c r="ET610">
        <v>0.76793640851974487</v>
      </c>
      <c r="EU610">
        <v>-0.13258230686187744</v>
      </c>
      <c r="EV610">
        <v>-0.1155802309513092</v>
      </c>
      <c r="EW610">
        <v>-9.2957340180873871E-2</v>
      </c>
      <c r="EX610">
        <v>-6.66193887591362E-2</v>
      </c>
      <c r="EY610">
        <v>-5.7794179767370224E-2</v>
      </c>
      <c r="EZ610">
        <v>72.285194396972656</v>
      </c>
      <c r="FA610">
        <v>70.929794311523438</v>
      </c>
      <c r="FB610">
        <v>69.450912475585938</v>
      </c>
      <c r="FC610">
        <v>68.375465393066406</v>
      </c>
      <c r="FD610">
        <v>67.984542846679688</v>
      </c>
      <c r="FE610">
        <v>67.202751159667969</v>
      </c>
      <c r="FF610">
        <v>67.358909606933594</v>
      </c>
      <c r="FG610">
        <v>70.463935852050781</v>
      </c>
      <c r="FH610">
        <v>76.730278015136719</v>
      </c>
      <c r="FI610">
        <v>82.580612182617188</v>
      </c>
      <c r="FJ610">
        <v>85.562812805175781</v>
      </c>
      <c r="FK610">
        <v>87.855377197265625</v>
      </c>
      <c r="FL610">
        <v>89.880867004394531</v>
      </c>
      <c r="FM610">
        <v>90.916656494140625</v>
      </c>
      <c r="FN610">
        <v>90.885528564453125</v>
      </c>
      <c r="FO610">
        <v>91.458320617675781</v>
      </c>
      <c r="FP610">
        <v>91.818771362304688</v>
      </c>
      <c r="FQ610">
        <v>90.689483642578125</v>
      </c>
      <c r="FR610">
        <v>88.512237548828125</v>
      </c>
      <c r="FS610">
        <v>84.7584228515625</v>
      </c>
      <c r="FT610">
        <v>80.333335876464844</v>
      </c>
      <c r="FU610">
        <v>78.495391845703125</v>
      </c>
      <c r="FV610">
        <v>74.966445922851562</v>
      </c>
      <c r="FW610">
        <v>73.324539184570313</v>
      </c>
      <c r="FX610">
        <v>91</v>
      </c>
      <c r="FY610">
        <v>2.6821784675121307E-2</v>
      </c>
      <c r="FZ610">
        <v>1</v>
      </c>
      <c r="GA610" s="57" t="s">
        <v>10</v>
      </c>
    </row>
    <row r="611" spans="1:183" x14ac:dyDescent="0.2">
      <c r="A611" t="s">
        <v>242</v>
      </c>
      <c r="B611" t="s">
        <v>246</v>
      </c>
      <c r="C611" t="s">
        <v>218</v>
      </c>
      <c r="D611" t="s">
        <v>44</v>
      </c>
      <c r="E611">
        <v>2014</v>
      </c>
      <c r="F611" t="s">
        <v>221</v>
      </c>
      <c r="G611" t="s">
        <v>245</v>
      </c>
      <c r="H611" s="57" t="s">
        <v>234</v>
      </c>
      <c r="I611">
        <v>155.45000000000002</v>
      </c>
      <c r="L611">
        <v>16.484011972751865</v>
      </c>
      <c r="M611">
        <v>15.989121382742725</v>
      </c>
      <c r="N611">
        <v>15.967464105144551</v>
      </c>
      <c r="O611">
        <v>16.328270325691093</v>
      </c>
      <c r="P611">
        <v>17.092412264091376</v>
      </c>
      <c r="Q611">
        <v>18.617585263293357</v>
      </c>
      <c r="R611">
        <v>21.602571649363558</v>
      </c>
      <c r="S611">
        <v>21.592133842951934</v>
      </c>
      <c r="T611">
        <v>22.895470250241242</v>
      </c>
      <c r="U611">
        <v>24.095804925818278</v>
      </c>
      <c r="V611">
        <v>24.67904115103893</v>
      </c>
      <c r="W611">
        <v>25.36623546264461</v>
      </c>
      <c r="X611">
        <v>25.837464522025932</v>
      </c>
      <c r="Y611">
        <v>26.104563002484589</v>
      </c>
      <c r="Z611">
        <v>26.428895431114746</v>
      </c>
      <c r="AA611">
        <v>26.535457683942461</v>
      </c>
      <c r="AB611">
        <v>26.465196514272911</v>
      </c>
      <c r="AC611">
        <v>26.250337230347601</v>
      </c>
      <c r="AD611">
        <v>25.674055418443004</v>
      </c>
      <c r="AE611">
        <v>24.707893067226284</v>
      </c>
      <c r="AF611">
        <v>24.122897261140167</v>
      </c>
      <c r="AG611">
        <v>22.472026702803085</v>
      </c>
      <c r="AH611">
        <v>18.699855246723526</v>
      </c>
      <c r="AI611">
        <v>17.270282238718572</v>
      </c>
      <c r="AJ611">
        <v>-0.42210826277732849</v>
      </c>
      <c r="AK611">
        <v>-0.40695708990097046</v>
      </c>
      <c r="AL611">
        <v>-0.39821913838386536</v>
      </c>
      <c r="AM611">
        <v>-0.39909517765045166</v>
      </c>
      <c r="AN611">
        <v>-0.41712555289268494</v>
      </c>
      <c r="AO611">
        <v>-0.49799996614456177</v>
      </c>
      <c r="AP611">
        <v>-0.56879347562789917</v>
      </c>
      <c r="AQ611">
        <v>-0.56254673004150391</v>
      </c>
      <c r="AR611">
        <v>-0.63064515590667725</v>
      </c>
      <c r="AS611">
        <v>-0.68859094381332397</v>
      </c>
      <c r="AT611">
        <v>-0.70224559307098389</v>
      </c>
      <c r="AU611">
        <v>-0.72720205783843994</v>
      </c>
      <c r="AV611">
        <v>0.15513573586940765</v>
      </c>
      <c r="AW611">
        <v>3.83148193359375</v>
      </c>
      <c r="AX611">
        <v>3.8807535171508789</v>
      </c>
      <c r="AY611">
        <v>3.8951833248138428</v>
      </c>
      <c r="AZ611">
        <v>3.8938829898834229</v>
      </c>
      <c r="BA611">
        <v>3.8830921649932861</v>
      </c>
      <c r="BB611">
        <v>8.8996440172195435E-2</v>
      </c>
      <c r="BC611">
        <v>-0.72587531805038452</v>
      </c>
      <c r="BD611">
        <v>-0.67774146795272827</v>
      </c>
      <c r="BE611">
        <v>-0.61250889301300049</v>
      </c>
      <c r="BF611">
        <v>-0.49626126885414124</v>
      </c>
      <c r="BG611">
        <v>-0.45695465803146362</v>
      </c>
      <c r="BH611">
        <v>-0.17888398468494415</v>
      </c>
      <c r="BI611">
        <v>-0.17208245396614075</v>
      </c>
      <c r="BJ611">
        <v>-0.16826534271240234</v>
      </c>
      <c r="BK611">
        <v>-0.16873975098133087</v>
      </c>
      <c r="BL611">
        <v>-0.17451801896095276</v>
      </c>
      <c r="BM611">
        <v>-0.20365536212921143</v>
      </c>
      <c r="BN611">
        <v>-0.22891077399253845</v>
      </c>
      <c r="BO611">
        <v>-0.22232218086719513</v>
      </c>
      <c r="BP611">
        <v>-0.24486508965492249</v>
      </c>
      <c r="BQ611">
        <v>-0.26565849781036377</v>
      </c>
      <c r="BR611">
        <v>-0.26961147785186768</v>
      </c>
      <c r="BS611">
        <v>-0.2792542576789856</v>
      </c>
      <c r="BT611">
        <v>0.3250986635684967</v>
      </c>
      <c r="BU611">
        <v>4.0123591423034668</v>
      </c>
      <c r="BV611">
        <v>4.0628552436828613</v>
      </c>
      <c r="BW611">
        <v>4.0787782669067383</v>
      </c>
      <c r="BX611">
        <v>4.0793137550354004</v>
      </c>
      <c r="BY611">
        <v>4.0710811614990234</v>
      </c>
      <c r="BZ611">
        <v>0.2720319926738739</v>
      </c>
      <c r="CA611">
        <v>-0.54883116483688354</v>
      </c>
      <c r="CB611">
        <v>-0.51068300008773804</v>
      </c>
      <c r="CC611">
        <v>-0.45769906044006348</v>
      </c>
      <c r="CD611">
        <v>-0.36769682168960571</v>
      </c>
      <c r="CE611">
        <v>-0.33716127276420593</v>
      </c>
      <c r="CF611">
        <v>-1.0427587665617466E-2</v>
      </c>
      <c r="CG611">
        <v>-9.4089824706315994E-3</v>
      </c>
      <c r="CH611">
        <v>-9.0000517666339874E-3</v>
      </c>
      <c r="CI611">
        <v>-9.1962646692991257E-3</v>
      </c>
      <c r="CJ611">
        <v>-6.4887800253927708E-3</v>
      </c>
      <c r="CK611">
        <v>2.0681023306678981E-4</v>
      </c>
      <c r="CL611">
        <v>6.4909481443464756E-3</v>
      </c>
      <c r="CM611">
        <v>1.3316304422914982E-2</v>
      </c>
      <c r="CN611">
        <v>2.2325014695525169E-2</v>
      </c>
      <c r="CO611">
        <v>2.7263227850198746E-2</v>
      </c>
      <c r="CP611">
        <v>3.0029606074094772E-2</v>
      </c>
      <c r="CQ611">
        <v>3.0993012711405754E-2</v>
      </c>
      <c r="CR611">
        <v>0.44281446933746338</v>
      </c>
      <c r="CS611">
        <v>4.1376338005065918</v>
      </c>
      <c r="CT611">
        <v>4.1889786720275879</v>
      </c>
      <c r="CU611">
        <v>4.2059354782104492</v>
      </c>
      <c r="CV611">
        <v>4.2077426910400391</v>
      </c>
      <c r="CW611">
        <v>4.2012815475463867</v>
      </c>
      <c r="CX611">
        <v>0.39880183339118958</v>
      </c>
      <c r="CY611">
        <v>-0.4262109100818634</v>
      </c>
      <c r="CZ611">
        <v>-0.39497882127761841</v>
      </c>
      <c r="DA611">
        <v>-0.35047823190689087</v>
      </c>
      <c r="DB611">
        <v>-0.27865347266197205</v>
      </c>
      <c r="DC611">
        <v>-0.25419273972511292</v>
      </c>
      <c r="DD611">
        <v>0.15802881121635437</v>
      </c>
      <c r="DE611">
        <v>0.15326447784900665</v>
      </c>
      <c r="DF611">
        <v>0.15026524662971497</v>
      </c>
      <c r="DG611">
        <v>0.15034721791744232</v>
      </c>
      <c r="DH611">
        <v>0.16154046356678009</v>
      </c>
      <c r="DI611">
        <v>0.20406898856163025</v>
      </c>
      <c r="DJ611">
        <v>0.24189268052577972</v>
      </c>
      <c r="DK611">
        <v>0.24895478785037994</v>
      </c>
      <c r="DL611">
        <v>0.28951510787010193</v>
      </c>
      <c r="DM611">
        <v>0.32018494606018066</v>
      </c>
      <c r="DN611">
        <v>0.32967066764831543</v>
      </c>
      <c r="DO611">
        <v>0.3412402868270874</v>
      </c>
      <c r="DP611">
        <v>0.56053024530410767</v>
      </c>
      <c r="DQ611">
        <v>4.262908935546875</v>
      </c>
      <c r="DR611">
        <v>4.3151016235351562</v>
      </c>
      <c r="DS611">
        <v>4.3330931663513184</v>
      </c>
      <c r="DT611">
        <v>4.3361716270446777</v>
      </c>
      <c r="DU611">
        <v>4.3314824104309082</v>
      </c>
      <c r="DV611">
        <v>0.52557170391082764</v>
      </c>
      <c r="DW611">
        <v>-0.30359068512916565</v>
      </c>
      <c r="DX611">
        <v>-0.27927464246749878</v>
      </c>
      <c r="DY611">
        <v>-0.24325741827487946</v>
      </c>
      <c r="DZ611">
        <v>-0.18961013853549957</v>
      </c>
      <c r="EA611">
        <v>-0.17122422158718109</v>
      </c>
      <c r="EB611">
        <v>0.40125307440757751</v>
      </c>
      <c r="EC611">
        <v>0.38813912868499756</v>
      </c>
      <c r="ED611">
        <v>0.38021904230117798</v>
      </c>
      <c r="EE611">
        <v>0.3807026743888855</v>
      </c>
      <c r="EF611">
        <v>0.40414798259735107</v>
      </c>
      <c r="EG611">
        <v>0.49841359257698059</v>
      </c>
      <c r="EH611">
        <v>0.58177536725997925</v>
      </c>
      <c r="EI611">
        <v>0.58917933702468872</v>
      </c>
      <c r="EJ611">
        <v>0.67529517412185669</v>
      </c>
      <c r="EK611">
        <v>0.74311739206314087</v>
      </c>
      <c r="EL611">
        <v>0.76230478286743164</v>
      </c>
      <c r="EM611">
        <v>0.78918808698654175</v>
      </c>
      <c r="EN611">
        <v>0.73049318790435791</v>
      </c>
      <c r="EO611">
        <v>4.4437856674194336</v>
      </c>
      <c r="EP611">
        <v>4.4972038269042969</v>
      </c>
      <c r="EQ611">
        <v>4.516688346862793</v>
      </c>
      <c r="ER611">
        <v>4.5216026306152344</v>
      </c>
      <c r="ES611">
        <v>4.5194711685180664</v>
      </c>
      <c r="ET611">
        <v>0.7086072564125061</v>
      </c>
      <c r="EU611">
        <v>-0.12654651701450348</v>
      </c>
      <c r="EV611">
        <v>-0.11221617460250854</v>
      </c>
      <c r="EW611">
        <v>-8.844757080078125E-2</v>
      </c>
      <c r="EX611">
        <v>-6.1045702546834946E-2</v>
      </c>
      <c r="EY611">
        <v>-5.1430847495794296E-2</v>
      </c>
      <c r="EZ611">
        <v>71.694305419921875</v>
      </c>
      <c r="FA611">
        <v>70.122947692871094</v>
      </c>
      <c r="FB611">
        <v>68.948257446289063</v>
      </c>
      <c r="FC611">
        <v>67.949836730957031</v>
      </c>
      <c r="FD611">
        <v>67.462188720703125</v>
      </c>
      <c r="FE611">
        <v>66.116241455078125</v>
      </c>
      <c r="FF611">
        <v>65.839996337890625</v>
      </c>
      <c r="FG611">
        <v>68.414291381835938</v>
      </c>
      <c r="FH611">
        <v>72.505355834960938</v>
      </c>
      <c r="FI611">
        <v>76.482810974121094</v>
      </c>
      <c r="FJ611">
        <v>79.921340942382813</v>
      </c>
      <c r="FK611">
        <v>82.513656616210937</v>
      </c>
      <c r="FL611">
        <v>84.807174682617188</v>
      </c>
      <c r="FM611">
        <v>85.191642761230469</v>
      </c>
      <c r="FN611">
        <v>86.431488037109375</v>
      </c>
      <c r="FO611">
        <v>86.412330627441406</v>
      </c>
      <c r="FP611">
        <v>85.336540222167969</v>
      </c>
      <c r="FQ611">
        <v>83.56158447265625</v>
      </c>
      <c r="FR611">
        <v>80.951400756835938</v>
      </c>
      <c r="FS611">
        <v>76.150657653808594</v>
      </c>
      <c r="FT611">
        <v>73.047737121582031</v>
      </c>
      <c r="FU611">
        <v>70.554328918457031</v>
      </c>
      <c r="FV611">
        <v>68.269187927246094</v>
      </c>
      <c r="FW611">
        <v>66.655380249023437</v>
      </c>
      <c r="FX611">
        <v>91</v>
      </c>
      <c r="FY611">
        <v>2.6821784675121307E-2</v>
      </c>
      <c r="FZ611">
        <v>1</v>
      </c>
      <c r="GA611" s="57" t="s">
        <v>10</v>
      </c>
    </row>
    <row r="612" spans="1:183" x14ac:dyDescent="0.2">
      <c r="A612" t="s">
        <v>242</v>
      </c>
      <c r="B612" t="s">
        <v>246</v>
      </c>
      <c r="C612" t="s">
        <v>218</v>
      </c>
      <c r="D612" t="s">
        <v>44</v>
      </c>
      <c r="E612">
        <v>2015</v>
      </c>
      <c r="F612" t="s">
        <v>221</v>
      </c>
      <c r="G612" t="s">
        <v>245</v>
      </c>
      <c r="H612" s="57" t="s">
        <v>234</v>
      </c>
      <c r="I612">
        <v>155.45000000000002</v>
      </c>
      <c r="L612">
        <v>16.484011972751865</v>
      </c>
      <c r="M612">
        <v>15.989121382742725</v>
      </c>
      <c r="N612">
        <v>15.967464105144551</v>
      </c>
      <c r="O612">
        <v>16.328270325691093</v>
      </c>
      <c r="P612">
        <v>17.092412264091376</v>
      </c>
      <c r="Q612">
        <v>18.617585263293357</v>
      </c>
      <c r="R612">
        <v>21.602571649363558</v>
      </c>
      <c r="S612">
        <v>21.592133842951934</v>
      </c>
      <c r="T612">
        <v>22.895470250241242</v>
      </c>
      <c r="U612">
        <v>24.095804925818278</v>
      </c>
      <c r="V612">
        <v>24.67904115103893</v>
      </c>
      <c r="W612">
        <v>25.36623546264461</v>
      </c>
      <c r="X612">
        <v>25.837464522025932</v>
      </c>
      <c r="Y612">
        <v>26.104563002484589</v>
      </c>
      <c r="Z612">
        <v>26.428895431114746</v>
      </c>
      <c r="AA612">
        <v>26.535457683942461</v>
      </c>
      <c r="AB612">
        <v>26.465196514272911</v>
      </c>
      <c r="AC612">
        <v>26.250337230347601</v>
      </c>
      <c r="AD612">
        <v>25.674055418443004</v>
      </c>
      <c r="AE612">
        <v>24.707893067226284</v>
      </c>
      <c r="AF612">
        <v>24.122897261140167</v>
      </c>
      <c r="AG612">
        <v>22.472026702803085</v>
      </c>
      <c r="AH612">
        <v>18.699855246723526</v>
      </c>
      <c r="AI612">
        <v>17.270282238718572</v>
      </c>
      <c r="AJ612">
        <v>-0.42210826277732849</v>
      </c>
      <c r="AK612">
        <v>-0.40695708990097046</v>
      </c>
      <c r="AL612">
        <v>-0.39821913838386536</v>
      </c>
      <c r="AM612">
        <v>-0.39909517765045166</v>
      </c>
      <c r="AN612">
        <v>-0.41712555289268494</v>
      </c>
      <c r="AO612">
        <v>-0.49799996614456177</v>
      </c>
      <c r="AP612">
        <v>-0.56879347562789917</v>
      </c>
      <c r="AQ612">
        <v>-0.56254673004150391</v>
      </c>
      <c r="AR612">
        <v>-0.63064515590667725</v>
      </c>
      <c r="AS612">
        <v>-0.68859094381332397</v>
      </c>
      <c r="AT612">
        <v>-0.70224559307098389</v>
      </c>
      <c r="AU612">
        <v>-0.72720205783843994</v>
      </c>
      <c r="AV612">
        <v>0.15513573586940765</v>
      </c>
      <c r="AW612">
        <v>3.83148193359375</v>
      </c>
      <c r="AX612">
        <v>3.8807535171508789</v>
      </c>
      <c r="AY612">
        <v>3.8951833248138428</v>
      </c>
      <c r="AZ612">
        <v>3.8938829898834229</v>
      </c>
      <c r="BA612">
        <v>3.8830921649932861</v>
      </c>
      <c r="BB612">
        <v>8.8996440172195435E-2</v>
      </c>
      <c r="BC612">
        <v>-0.72587531805038452</v>
      </c>
      <c r="BD612">
        <v>-0.67774146795272827</v>
      </c>
      <c r="BE612">
        <v>-0.61250889301300049</v>
      </c>
      <c r="BF612">
        <v>-0.49626126885414124</v>
      </c>
      <c r="BG612">
        <v>-0.45695465803146362</v>
      </c>
      <c r="BH612">
        <v>-0.17888398468494415</v>
      </c>
      <c r="BI612">
        <v>-0.17208245396614075</v>
      </c>
      <c r="BJ612">
        <v>-0.16826534271240234</v>
      </c>
      <c r="BK612">
        <v>-0.16873975098133087</v>
      </c>
      <c r="BL612">
        <v>-0.17451801896095276</v>
      </c>
      <c r="BM612">
        <v>-0.20365536212921143</v>
      </c>
      <c r="BN612">
        <v>-0.22891077399253845</v>
      </c>
      <c r="BO612">
        <v>-0.22232218086719513</v>
      </c>
      <c r="BP612">
        <v>-0.24486508965492249</v>
      </c>
      <c r="BQ612">
        <v>-0.26565849781036377</v>
      </c>
      <c r="BR612">
        <v>-0.26961147785186768</v>
      </c>
      <c r="BS612">
        <v>-0.2792542576789856</v>
      </c>
      <c r="BT612">
        <v>0.3250986635684967</v>
      </c>
      <c r="BU612">
        <v>4.0123591423034668</v>
      </c>
      <c r="BV612">
        <v>4.0628552436828613</v>
      </c>
      <c r="BW612">
        <v>4.0787782669067383</v>
      </c>
      <c r="BX612">
        <v>4.0793137550354004</v>
      </c>
      <c r="BY612">
        <v>4.0710811614990234</v>
      </c>
      <c r="BZ612">
        <v>0.2720319926738739</v>
      </c>
      <c r="CA612">
        <v>-0.54883116483688354</v>
      </c>
      <c r="CB612">
        <v>-0.51068300008773804</v>
      </c>
      <c r="CC612">
        <v>-0.45769906044006348</v>
      </c>
      <c r="CD612">
        <v>-0.36769682168960571</v>
      </c>
      <c r="CE612">
        <v>-0.33716127276420593</v>
      </c>
      <c r="CF612">
        <v>-1.0427587665617466E-2</v>
      </c>
      <c r="CG612">
        <v>-9.4089824706315994E-3</v>
      </c>
      <c r="CH612">
        <v>-9.0000517666339874E-3</v>
      </c>
      <c r="CI612">
        <v>-9.1962646692991257E-3</v>
      </c>
      <c r="CJ612">
        <v>-6.4887800253927708E-3</v>
      </c>
      <c r="CK612">
        <v>2.0681023306678981E-4</v>
      </c>
      <c r="CL612">
        <v>6.4909481443464756E-3</v>
      </c>
      <c r="CM612">
        <v>1.3316304422914982E-2</v>
      </c>
      <c r="CN612">
        <v>2.2325014695525169E-2</v>
      </c>
      <c r="CO612">
        <v>2.7263227850198746E-2</v>
      </c>
      <c r="CP612">
        <v>3.0029606074094772E-2</v>
      </c>
      <c r="CQ612">
        <v>3.0993012711405754E-2</v>
      </c>
      <c r="CR612">
        <v>0.44281446933746338</v>
      </c>
      <c r="CS612">
        <v>4.1376338005065918</v>
      </c>
      <c r="CT612">
        <v>4.1889786720275879</v>
      </c>
      <c r="CU612">
        <v>4.2059354782104492</v>
      </c>
      <c r="CV612">
        <v>4.2077426910400391</v>
      </c>
      <c r="CW612">
        <v>4.2012815475463867</v>
      </c>
      <c r="CX612">
        <v>0.39880183339118958</v>
      </c>
      <c r="CY612">
        <v>-0.4262109100818634</v>
      </c>
      <c r="CZ612">
        <v>-0.39497882127761841</v>
      </c>
      <c r="DA612">
        <v>-0.35047823190689087</v>
      </c>
      <c r="DB612">
        <v>-0.27865347266197205</v>
      </c>
      <c r="DC612">
        <v>-0.25419273972511292</v>
      </c>
      <c r="DD612">
        <v>0.15802881121635437</v>
      </c>
      <c r="DE612">
        <v>0.15326447784900665</v>
      </c>
      <c r="DF612">
        <v>0.15026524662971497</v>
      </c>
      <c r="DG612">
        <v>0.15034721791744232</v>
      </c>
      <c r="DH612">
        <v>0.16154046356678009</v>
      </c>
      <c r="DI612">
        <v>0.20406898856163025</v>
      </c>
      <c r="DJ612">
        <v>0.24189268052577972</v>
      </c>
      <c r="DK612">
        <v>0.24895478785037994</v>
      </c>
      <c r="DL612">
        <v>0.28951510787010193</v>
      </c>
      <c r="DM612">
        <v>0.32018494606018066</v>
      </c>
      <c r="DN612">
        <v>0.32967066764831543</v>
      </c>
      <c r="DO612">
        <v>0.3412402868270874</v>
      </c>
      <c r="DP612">
        <v>0.56053024530410767</v>
      </c>
      <c r="DQ612">
        <v>4.262908935546875</v>
      </c>
      <c r="DR612">
        <v>4.3151016235351562</v>
      </c>
      <c r="DS612">
        <v>4.3330931663513184</v>
      </c>
      <c r="DT612">
        <v>4.3361716270446777</v>
      </c>
      <c r="DU612">
        <v>4.3314824104309082</v>
      </c>
      <c r="DV612">
        <v>0.52557170391082764</v>
      </c>
      <c r="DW612">
        <v>-0.30359068512916565</v>
      </c>
      <c r="DX612">
        <v>-0.27927464246749878</v>
      </c>
      <c r="DY612">
        <v>-0.24325741827487946</v>
      </c>
      <c r="DZ612">
        <v>-0.18961013853549957</v>
      </c>
      <c r="EA612">
        <v>-0.17122422158718109</v>
      </c>
      <c r="EB612">
        <v>0.40125307440757751</v>
      </c>
      <c r="EC612">
        <v>0.38813912868499756</v>
      </c>
      <c r="ED612">
        <v>0.38021904230117798</v>
      </c>
      <c r="EE612">
        <v>0.3807026743888855</v>
      </c>
      <c r="EF612">
        <v>0.40414798259735107</v>
      </c>
      <c r="EG612">
        <v>0.49841359257698059</v>
      </c>
      <c r="EH612">
        <v>0.58177536725997925</v>
      </c>
      <c r="EI612">
        <v>0.58917933702468872</v>
      </c>
      <c r="EJ612">
        <v>0.67529517412185669</v>
      </c>
      <c r="EK612">
        <v>0.74311739206314087</v>
      </c>
      <c r="EL612">
        <v>0.76230478286743164</v>
      </c>
      <c r="EM612">
        <v>0.78918808698654175</v>
      </c>
      <c r="EN612">
        <v>0.73049318790435791</v>
      </c>
      <c r="EO612">
        <v>4.4437856674194336</v>
      </c>
      <c r="EP612">
        <v>4.4972038269042969</v>
      </c>
      <c r="EQ612">
        <v>4.516688346862793</v>
      </c>
      <c r="ER612">
        <v>4.5216026306152344</v>
      </c>
      <c r="ES612">
        <v>4.5194711685180664</v>
      </c>
      <c r="ET612">
        <v>0.7086072564125061</v>
      </c>
      <c r="EU612">
        <v>-0.12654651701450348</v>
      </c>
      <c r="EV612">
        <v>-0.11221617460250854</v>
      </c>
      <c r="EW612">
        <v>-8.844757080078125E-2</v>
      </c>
      <c r="EX612">
        <v>-6.1045702546834946E-2</v>
      </c>
      <c r="EY612">
        <v>-5.1430847495794296E-2</v>
      </c>
      <c r="EZ612">
        <v>71.694305419921875</v>
      </c>
      <c r="FA612">
        <v>70.122947692871094</v>
      </c>
      <c r="FB612">
        <v>68.948257446289063</v>
      </c>
      <c r="FC612">
        <v>67.949836730957031</v>
      </c>
      <c r="FD612">
        <v>67.462188720703125</v>
      </c>
      <c r="FE612">
        <v>66.116241455078125</v>
      </c>
      <c r="FF612">
        <v>65.839996337890625</v>
      </c>
      <c r="FG612">
        <v>68.414291381835938</v>
      </c>
      <c r="FH612">
        <v>72.505355834960938</v>
      </c>
      <c r="FI612">
        <v>76.482810974121094</v>
      </c>
      <c r="FJ612">
        <v>79.921340942382813</v>
      </c>
      <c r="FK612">
        <v>82.513656616210937</v>
      </c>
      <c r="FL612">
        <v>84.807174682617188</v>
      </c>
      <c r="FM612">
        <v>85.191642761230469</v>
      </c>
      <c r="FN612">
        <v>86.431488037109375</v>
      </c>
      <c r="FO612">
        <v>86.412330627441406</v>
      </c>
      <c r="FP612">
        <v>85.336540222167969</v>
      </c>
      <c r="FQ612">
        <v>83.56158447265625</v>
      </c>
      <c r="FR612">
        <v>80.951400756835938</v>
      </c>
      <c r="FS612">
        <v>76.150657653808594</v>
      </c>
      <c r="FT612">
        <v>73.047737121582031</v>
      </c>
      <c r="FU612">
        <v>70.554328918457031</v>
      </c>
      <c r="FV612">
        <v>68.269187927246094</v>
      </c>
      <c r="FW612">
        <v>66.655380249023437</v>
      </c>
      <c r="FX612">
        <v>91</v>
      </c>
      <c r="FY612">
        <v>2.6821784675121307E-2</v>
      </c>
      <c r="FZ612">
        <v>1</v>
      </c>
      <c r="GA612" s="57" t="s">
        <v>10</v>
      </c>
    </row>
    <row r="613" spans="1:183" x14ac:dyDescent="0.2">
      <c r="A613" t="s">
        <v>242</v>
      </c>
      <c r="B613" t="s">
        <v>246</v>
      </c>
      <c r="C613" t="s">
        <v>218</v>
      </c>
      <c r="D613" t="s">
        <v>44</v>
      </c>
      <c r="E613">
        <v>2016</v>
      </c>
      <c r="F613" t="s">
        <v>221</v>
      </c>
      <c r="G613" t="s">
        <v>245</v>
      </c>
      <c r="H613" s="57" t="s">
        <v>234</v>
      </c>
      <c r="I613">
        <v>155.45000000000002</v>
      </c>
      <c r="L613">
        <v>16.484011972751865</v>
      </c>
      <c r="M613">
        <v>15.989121382742725</v>
      </c>
      <c r="N613">
        <v>15.967464105144551</v>
      </c>
      <c r="O613">
        <v>16.328270325691093</v>
      </c>
      <c r="P613">
        <v>17.092412264091376</v>
      </c>
      <c r="Q613">
        <v>18.617585263293357</v>
      </c>
      <c r="R613">
        <v>21.602571649363558</v>
      </c>
      <c r="S613">
        <v>21.592133842951934</v>
      </c>
      <c r="T613">
        <v>22.895470250241242</v>
      </c>
      <c r="U613">
        <v>24.095804925818278</v>
      </c>
      <c r="V613">
        <v>24.67904115103893</v>
      </c>
      <c r="W613">
        <v>25.36623546264461</v>
      </c>
      <c r="X613">
        <v>25.837464522025932</v>
      </c>
      <c r="Y613">
        <v>26.104563002484589</v>
      </c>
      <c r="Z613">
        <v>26.428895431114746</v>
      </c>
      <c r="AA613">
        <v>26.535457683942461</v>
      </c>
      <c r="AB613">
        <v>26.465196514272911</v>
      </c>
      <c r="AC613">
        <v>26.250337230347601</v>
      </c>
      <c r="AD613">
        <v>25.674055418443004</v>
      </c>
      <c r="AE613">
        <v>24.707893067226284</v>
      </c>
      <c r="AF613">
        <v>24.122897261140167</v>
      </c>
      <c r="AG613">
        <v>22.472026702803085</v>
      </c>
      <c r="AH613">
        <v>18.699855246723526</v>
      </c>
      <c r="AI613">
        <v>17.270282238718572</v>
      </c>
      <c r="AJ613">
        <v>-0.42210826277732849</v>
      </c>
      <c r="AK613">
        <v>-0.40695708990097046</v>
      </c>
      <c r="AL613">
        <v>-0.39821913838386536</v>
      </c>
      <c r="AM613">
        <v>-0.39909517765045166</v>
      </c>
      <c r="AN613">
        <v>-0.41712555289268494</v>
      </c>
      <c r="AO613">
        <v>-0.49799996614456177</v>
      </c>
      <c r="AP613">
        <v>-0.56879347562789917</v>
      </c>
      <c r="AQ613">
        <v>-0.56254673004150391</v>
      </c>
      <c r="AR613">
        <v>-0.63064515590667725</v>
      </c>
      <c r="AS613">
        <v>-0.68859094381332397</v>
      </c>
      <c r="AT613">
        <v>-0.70224559307098389</v>
      </c>
      <c r="AU613">
        <v>-0.72720205783843994</v>
      </c>
      <c r="AV613">
        <v>0.15513573586940765</v>
      </c>
      <c r="AW613">
        <v>3.83148193359375</v>
      </c>
      <c r="AX613">
        <v>3.8807535171508789</v>
      </c>
      <c r="AY613">
        <v>3.8951833248138428</v>
      </c>
      <c r="AZ613">
        <v>3.8938829898834229</v>
      </c>
      <c r="BA613">
        <v>3.8830921649932861</v>
      </c>
      <c r="BB613">
        <v>8.8996440172195435E-2</v>
      </c>
      <c r="BC613">
        <v>-0.72587531805038452</v>
      </c>
      <c r="BD613">
        <v>-0.67774146795272827</v>
      </c>
      <c r="BE613">
        <v>-0.61250889301300049</v>
      </c>
      <c r="BF613">
        <v>-0.49626126885414124</v>
      </c>
      <c r="BG613">
        <v>-0.45695465803146362</v>
      </c>
      <c r="BH613">
        <v>-0.17888398468494415</v>
      </c>
      <c r="BI613">
        <v>-0.17208245396614075</v>
      </c>
      <c r="BJ613">
        <v>-0.16826534271240234</v>
      </c>
      <c r="BK613">
        <v>-0.16873975098133087</v>
      </c>
      <c r="BL613">
        <v>-0.17451801896095276</v>
      </c>
      <c r="BM613">
        <v>-0.20365536212921143</v>
      </c>
      <c r="BN613">
        <v>-0.22891077399253845</v>
      </c>
      <c r="BO613">
        <v>-0.22232218086719513</v>
      </c>
      <c r="BP613">
        <v>-0.24486508965492249</v>
      </c>
      <c r="BQ613">
        <v>-0.26565849781036377</v>
      </c>
      <c r="BR613">
        <v>-0.26961147785186768</v>
      </c>
      <c r="BS613">
        <v>-0.2792542576789856</v>
      </c>
      <c r="BT613">
        <v>0.3250986635684967</v>
      </c>
      <c r="BU613">
        <v>4.0123591423034668</v>
      </c>
      <c r="BV613">
        <v>4.0628552436828613</v>
      </c>
      <c r="BW613">
        <v>4.0787782669067383</v>
      </c>
      <c r="BX613">
        <v>4.0793137550354004</v>
      </c>
      <c r="BY613">
        <v>4.0710811614990234</v>
      </c>
      <c r="BZ613">
        <v>0.2720319926738739</v>
      </c>
      <c r="CA613">
        <v>-0.54883116483688354</v>
      </c>
      <c r="CB613">
        <v>-0.51068300008773804</v>
      </c>
      <c r="CC613">
        <v>-0.45769906044006348</v>
      </c>
      <c r="CD613">
        <v>-0.36769682168960571</v>
      </c>
      <c r="CE613">
        <v>-0.33716127276420593</v>
      </c>
      <c r="CF613">
        <v>-1.0427587665617466E-2</v>
      </c>
      <c r="CG613">
        <v>-9.4089824706315994E-3</v>
      </c>
      <c r="CH613">
        <v>-9.0000517666339874E-3</v>
      </c>
      <c r="CI613">
        <v>-9.1962646692991257E-3</v>
      </c>
      <c r="CJ613">
        <v>-6.4887800253927708E-3</v>
      </c>
      <c r="CK613">
        <v>2.0681023306678981E-4</v>
      </c>
      <c r="CL613">
        <v>6.4909481443464756E-3</v>
      </c>
      <c r="CM613">
        <v>1.3316304422914982E-2</v>
      </c>
      <c r="CN613">
        <v>2.2325014695525169E-2</v>
      </c>
      <c r="CO613">
        <v>2.7263227850198746E-2</v>
      </c>
      <c r="CP613">
        <v>3.0029606074094772E-2</v>
      </c>
      <c r="CQ613">
        <v>3.0993012711405754E-2</v>
      </c>
      <c r="CR613">
        <v>0.44281446933746338</v>
      </c>
      <c r="CS613">
        <v>4.1376338005065918</v>
      </c>
      <c r="CT613">
        <v>4.1889786720275879</v>
      </c>
      <c r="CU613">
        <v>4.2059354782104492</v>
      </c>
      <c r="CV613">
        <v>4.2077426910400391</v>
      </c>
      <c r="CW613">
        <v>4.2012815475463867</v>
      </c>
      <c r="CX613">
        <v>0.39880183339118958</v>
      </c>
      <c r="CY613">
        <v>-0.4262109100818634</v>
      </c>
      <c r="CZ613">
        <v>-0.39497882127761841</v>
      </c>
      <c r="DA613">
        <v>-0.35047823190689087</v>
      </c>
      <c r="DB613">
        <v>-0.27865347266197205</v>
      </c>
      <c r="DC613">
        <v>-0.25419273972511292</v>
      </c>
      <c r="DD613">
        <v>0.15802881121635437</v>
      </c>
      <c r="DE613">
        <v>0.15326447784900665</v>
      </c>
      <c r="DF613">
        <v>0.15026524662971497</v>
      </c>
      <c r="DG613">
        <v>0.15034721791744232</v>
      </c>
      <c r="DH613">
        <v>0.16154046356678009</v>
      </c>
      <c r="DI613">
        <v>0.20406898856163025</v>
      </c>
      <c r="DJ613">
        <v>0.24189268052577972</v>
      </c>
      <c r="DK613">
        <v>0.24895478785037994</v>
      </c>
      <c r="DL613">
        <v>0.28951510787010193</v>
      </c>
      <c r="DM613">
        <v>0.32018494606018066</v>
      </c>
      <c r="DN613">
        <v>0.32967066764831543</v>
      </c>
      <c r="DO613">
        <v>0.3412402868270874</v>
      </c>
      <c r="DP613">
        <v>0.56053024530410767</v>
      </c>
      <c r="DQ613">
        <v>4.262908935546875</v>
      </c>
      <c r="DR613">
        <v>4.3151016235351562</v>
      </c>
      <c r="DS613">
        <v>4.3330931663513184</v>
      </c>
      <c r="DT613">
        <v>4.3361716270446777</v>
      </c>
      <c r="DU613">
        <v>4.3314824104309082</v>
      </c>
      <c r="DV613">
        <v>0.52557170391082764</v>
      </c>
      <c r="DW613">
        <v>-0.30359068512916565</v>
      </c>
      <c r="DX613">
        <v>-0.27927464246749878</v>
      </c>
      <c r="DY613">
        <v>-0.24325741827487946</v>
      </c>
      <c r="DZ613">
        <v>-0.18961013853549957</v>
      </c>
      <c r="EA613">
        <v>-0.17122422158718109</v>
      </c>
      <c r="EB613">
        <v>0.40125307440757751</v>
      </c>
      <c r="EC613">
        <v>0.38813912868499756</v>
      </c>
      <c r="ED613">
        <v>0.38021904230117798</v>
      </c>
      <c r="EE613">
        <v>0.3807026743888855</v>
      </c>
      <c r="EF613">
        <v>0.40414798259735107</v>
      </c>
      <c r="EG613">
        <v>0.49841359257698059</v>
      </c>
      <c r="EH613">
        <v>0.58177536725997925</v>
      </c>
      <c r="EI613">
        <v>0.58917933702468872</v>
      </c>
      <c r="EJ613">
        <v>0.67529517412185669</v>
      </c>
      <c r="EK613">
        <v>0.74311739206314087</v>
      </c>
      <c r="EL613">
        <v>0.76230478286743164</v>
      </c>
      <c r="EM613">
        <v>0.78918808698654175</v>
      </c>
      <c r="EN613">
        <v>0.73049318790435791</v>
      </c>
      <c r="EO613">
        <v>4.4437856674194336</v>
      </c>
      <c r="EP613">
        <v>4.4972038269042969</v>
      </c>
      <c r="EQ613">
        <v>4.516688346862793</v>
      </c>
      <c r="ER613">
        <v>4.5216026306152344</v>
      </c>
      <c r="ES613">
        <v>4.5194711685180664</v>
      </c>
      <c r="ET613">
        <v>0.7086072564125061</v>
      </c>
      <c r="EU613">
        <v>-0.12654651701450348</v>
      </c>
      <c r="EV613">
        <v>-0.11221617460250854</v>
      </c>
      <c r="EW613">
        <v>-8.844757080078125E-2</v>
      </c>
      <c r="EX613">
        <v>-6.1045702546834946E-2</v>
      </c>
      <c r="EY613">
        <v>-5.1430847495794296E-2</v>
      </c>
      <c r="EZ613">
        <v>71.694305419921875</v>
      </c>
      <c r="FA613">
        <v>70.122947692871094</v>
      </c>
      <c r="FB613">
        <v>68.948257446289063</v>
      </c>
      <c r="FC613">
        <v>67.949836730957031</v>
      </c>
      <c r="FD613">
        <v>67.462188720703125</v>
      </c>
      <c r="FE613">
        <v>66.116241455078125</v>
      </c>
      <c r="FF613">
        <v>65.839996337890625</v>
      </c>
      <c r="FG613">
        <v>68.414291381835938</v>
      </c>
      <c r="FH613">
        <v>72.505355834960938</v>
      </c>
      <c r="FI613">
        <v>76.482810974121094</v>
      </c>
      <c r="FJ613">
        <v>79.921340942382813</v>
      </c>
      <c r="FK613">
        <v>82.513656616210937</v>
      </c>
      <c r="FL613">
        <v>84.807174682617188</v>
      </c>
      <c r="FM613">
        <v>85.191642761230469</v>
      </c>
      <c r="FN613">
        <v>86.431488037109375</v>
      </c>
      <c r="FO613">
        <v>86.412330627441406</v>
      </c>
      <c r="FP613">
        <v>85.336540222167969</v>
      </c>
      <c r="FQ613">
        <v>83.56158447265625</v>
      </c>
      <c r="FR613">
        <v>80.951400756835938</v>
      </c>
      <c r="FS613">
        <v>76.150657653808594</v>
      </c>
      <c r="FT613">
        <v>73.047737121582031</v>
      </c>
      <c r="FU613">
        <v>70.554328918457031</v>
      </c>
      <c r="FV613">
        <v>68.269187927246094</v>
      </c>
      <c r="FW613">
        <v>66.655380249023437</v>
      </c>
      <c r="FX613">
        <v>91</v>
      </c>
      <c r="FY613">
        <v>2.6821784675121307E-2</v>
      </c>
      <c r="FZ613">
        <v>1</v>
      </c>
      <c r="GA613" s="57" t="s">
        <v>10</v>
      </c>
    </row>
    <row r="614" spans="1:183" x14ac:dyDescent="0.2">
      <c r="A614" t="s">
        <v>242</v>
      </c>
      <c r="B614" t="s">
        <v>246</v>
      </c>
      <c r="C614" t="s">
        <v>218</v>
      </c>
      <c r="D614" t="s">
        <v>45</v>
      </c>
      <c r="E614">
        <v>2014</v>
      </c>
      <c r="F614" t="s">
        <v>221</v>
      </c>
      <c r="G614" t="s">
        <v>245</v>
      </c>
      <c r="H614" s="57" t="s">
        <v>234</v>
      </c>
      <c r="I614">
        <v>122.10000000000001</v>
      </c>
      <c r="L614">
        <v>11.606045662619339</v>
      </c>
      <c r="M614">
        <v>11.395338033061062</v>
      </c>
      <c r="N614">
        <v>11.430882770468308</v>
      </c>
      <c r="O614">
        <v>11.746263401592552</v>
      </c>
      <c r="P614">
        <v>12.186481868010294</v>
      </c>
      <c r="Q614">
        <v>13.330917231161726</v>
      </c>
      <c r="R614">
        <v>15.397695287690722</v>
      </c>
      <c r="S614">
        <v>15.552476580119217</v>
      </c>
      <c r="T614">
        <v>16.191516474718679</v>
      </c>
      <c r="U614">
        <v>17.632428628951917</v>
      </c>
      <c r="V614">
        <v>18.472924653034465</v>
      </c>
      <c r="W614">
        <v>18.954177985560719</v>
      </c>
      <c r="X614">
        <v>19.234600438996566</v>
      </c>
      <c r="Y614">
        <v>19.574828655508639</v>
      </c>
      <c r="Z614">
        <v>19.75194004137207</v>
      </c>
      <c r="AA614">
        <v>19.762676105719891</v>
      </c>
      <c r="AB614">
        <v>19.597681616945287</v>
      </c>
      <c r="AC614">
        <v>19.291749412322407</v>
      </c>
      <c r="AD614">
        <v>18.671912906669256</v>
      </c>
      <c r="AE614">
        <v>17.741829725374803</v>
      </c>
      <c r="AF614">
        <v>17.443568039659084</v>
      </c>
      <c r="AG614">
        <v>16.212052952438466</v>
      </c>
      <c r="AH614">
        <v>13.438032600121643</v>
      </c>
      <c r="AI614">
        <v>12.366858580621562</v>
      </c>
      <c r="AJ614">
        <v>-0.3333187997341156</v>
      </c>
      <c r="AK614">
        <v>-0.32695662975311279</v>
      </c>
      <c r="AL614">
        <v>-0.32375845313072205</v>
      </c>
      <c r="AM614">
        <v>-0.32674479484558105</v>
      </c>
      <c r="AN614">
        <v>-0.33648306131362915</v>
      </c>
      <c r="AO614">
        <v>-0.39927628636360168</v>
      </c>
      <c r="AP614">
        <v>-0.44459331035614014</v>
      </c>
      <c r="AQ614">
        <v>-0.44195041060447693</v>
      </c>
      <c r="AR614">
        <v>-0.47680461406707764</v>
      </c>
      <c r="AS614">
        <v>-0.55524212121963501</v>
      </c>
      <c r="AT614">
        <v>-0.59135663509368896</v>
      </c>
      <c r="AU614">
        <v>-0.61044681072235107</v>
      </c>
      <c r="AV614">
        <v>4.2245149612426758E-2</v>
      </c>
      <c r="AW614">
        <v>2.8147256374359131</v>
      </c>
      <c r="AX614">
        <v>2.8384673595428467</v>
      </c>
      <c r="AY614">
        <v>2.8427629470825195</v>
      </c>
      <c r="AZ614">
        <v>2.8199057579040527</v>
      </c>
      <c r="BA614">
        <v>2.7727210521697998</v>
      </c>
      <c r="BB614">
        <v>3.134995698928833E-2</v>
      </c>
      <c r="BC614">
        <v>-0.52369135618209839</v>
      </c>
      <c r="BD614">
        <v>-0.49503859877586365</v>
      </c>
      <c r="BE614">
        <v>-0.45595550537109375</v>
      </c>
      <c r="BF614">
        <v>-0.37790918350219727</v>
      </c>
      <c r="BG614">
        <v>-0.35289347171783447</v>
      </c>
      <c r="BH614">
        <v>-0.13502185046672821</v>
      </c>
      <c r="BI614">
        <v>-0.13228139281272888</v>
      </c>
      <c r="BJ614">
        <v>-0.13123515248298645</v>
      </c>
      <c r="BK614">
        <v>-0.13260543346405029</v>
      </c>
      <c r="BL614">
        <v>-0.13500480353832245</v>
      </c>
      <c r="BM614">
        <v>-0.15831862390041351</v>
      </c>
      <c r="BN614">
        <v>-0.17448689043521881</v>
      </c>
      <c r="BO614">
        <v>-0.17204619944095612</v>
      </c>
      <c r="BP614">
        <v>-0.18265438079833984</v>
      </c>
      <c r="BQ614">
        <v>-0.21047110855579376</v>
      </c>
      <c r="BR614">
        <v>-0.22298803925514221</v>
      </c>
      <c r="BS614">
        <v>-0.23024080693721771</v>
      </c>
      <c r="BT614">
        <v>0.19725388288497925</v>
      </c>
      <c r="BU614">
        <v>2.9656095504760742</v>
      </c>
      <c r="BV614">
        <v>2.9901463985443115</v>
      </c>
      <c r="BW614">
        <v>2.9938859939575195</v>
      </c>
      <c r="BX614">
        <v>2.9702615737915039</v>
      </c>
      <c r="BY614">
        <v>2.9209504127502441</v>
      </c>
      <c r="BZ614">
        <v>0.1824500560760498</v>
      </c>
      <c r="CA614">
        <v>-0.3772309422492981</v>
      </c>
      <c r="CB614">
        <v>-0.3554135262966156</v>
      </c>
      <c r="CC614">
        <v>-0.323182612657547</v>
      </c>
      <c r="CD614">
        <v>-0.26289671659469604</v>
      </c>
      <c r="CE614">
        <v>-0.24378639459609985</v>
      </c>
      <c r="CF614">
        <v>2.3180251009762287E-3</v>
      </c>
      <c r="CG614">
        <v>2.5500881019979715E-3</v>
      </c>
      <c r="CH614">
        <v>2.1058982238173485E-3</v>
      </c>
      <c r="CI614">
        <v>1.8548931693658233E-3</v>
      </c>
      <c r="CJ614">
        <v>4.538416862487793E-3</v>
      </c>
      <c r="CK614">
        <v>8.5679385811090469E-3</v>
      </c>
      <c r="CL614">
        <v>1.2587978504598141E-2</v>
      </c>
      <c r="CM614">
        <v>1.4888649806380272E-2</v>
      </c>
      <c r="CN614">
        <v>2.1073175594210625E-2</v>
      </c>
      <c r="CO614">
        <v>2.8316240757703781E-2</v>
      </c>
      <c r="CP614">
        <v>3.2142926007509232E-2</v>
      </c>
      <c r="CQ614">
        <v>3.3088725060224533E-2</v>
      </c>
      <c r="CR614">
        <v>0.30461245775222778</v>
      </c>
      <c r="CS614">
        <v>3.0701112747192383</v>
      </c>
      <c r="CT614">
        <v>3.0951986312866211</v>
      </c>
      <c r="CU614">
        <v>3.0985531806945801</v>
      </c>
      <c r="CV614">
        <v>3.0743975639343262</v>
      </c>
      <c r="CW614">
        <v>3.0236136913299561</v>
      </c>
      <c r="CX614">
        <v>0.28710153698921204</v>
      </c>
      <c r="CY614">
        <v>-0.27579286694526672</v>
      </c>
      <c r="CZ614">
        <v>-0.25870966911315918</v>
      </c>
      <c r="DA614">
        <v>-0.23122449219226837</v>
      </c>
      <c r="DB614">
        <v>-0.1832394152879715</v>
      </c>
      <c r="DC614">
        <v>-0.1682191789150238</v>
      </c>
      <c r="DD614">
        <v>0.13965789973735809</v>
      </c>
      <c r="DE614">
        <v>0.13738156855106354</v>
      </c>
      <c r="DF614">
        <v>0.1354469507932663</v>
      </c>
      <c r="DG614">
        <v>0.13631522655487061</v>
      </c>
      <c r="DH614">
        <v>0.14408163726329803</v>
      </c>
      <c r="DI614">
        <v>0.17545449733734131</v>
      </c>
      <c r="DJ614">
        <v>0.19966284930706024</v>
      </c>
      <c r="DK614">
        <v>0.20182348787784576</v>
      </c>
      <c r="DL614">
        <v>0.22480073571205139</v>
      </c>
      <c r="DM614">
        <v>0.26710358262062073</v>
      </c>
      <c r="DN614">
        <v>0.28727388381958008</v>
      </c>
      <c r="DO614">
        <v>0.29641824960708618</v>
      </c>
      <c r="DP614">
        <v>0.41197103261947632</v>
      </c>
      <c r="DQ614">
        <v>3.1746129989624023</v>
      </c>
      <c r="DR614">
        <v>3.2002511024475098</v>
      </c>
      <c r="DS614">
        <v>3.2032206058502197</v>
      </c>
      <c r="DT614">
        <v>3.1785335540771484</v>
      </c>
      <c r="DU614">
        <v>3.126276969909668</v>
      </c>
      <c r="DV614">
        <v>0.39175298810005188</v>
      </c>
      <c r="DW614">
        <v>-0.17435480654239655</v>
      </c>
      <c r="DX614">
        <v>-0.16200578212738037</v>
      </c>
      <c r="DY614">
        <v>-0.13926638662815094</v>
      </c>
      <c r="DZ614">
        <v>-0.10358212888240814</v>
      </c>
      <c r="EA614">
        <v>-9.265194833278656E-2</v>
      </c>
      <c r="EB614">
        <v>0.33795484900474548</v>
      </c>
      <c r="EC614">
        <v>0.33205679059028625</v>
      </c>
      <c r="ED614">
        <v>0.3279702365398407</v>
      </c>
      <c r="EE614">
        <v>0.33045458793640137</v>
      </c>
      <c r="EF614">
        <v>0.34555989503860474</v>
      </c>
      <c r="EG614">
        <v>0.41641217470169067</v>
      </c>
      <c r="EH614">
        <v>0.46976926922798157</v>
      </c>
      <c r="EI614">
        <v>0.47172772884368896</v>
      </c>
      <c r="EJ614">
        <v>0.5189509391784668</v>
      </c>
      <c r="EK614">
        <v>0.61187458038330078</v>
      </c>
      <c r="EL614">
        <v>0.65564244985580444</v>
      </c>
      <c r="EM614">
        <v>0.67662429809570313</v>
      </c>
      <c r="EN614">
        <v>0.56697976589202881</v>
      </c>
      <c r="EO614">
        <v>3.3254966735839844</v>
      </c>
      <c r="EP614">
        <v>3.3519299030303955</v>
      </c>
      <c r="EQ614">
        <v>3.3543436527252197</v>
      </c>
      <c r="ER614">
        <v>3.3288893699645996</v>
      </c>
      <c r="ES614">
        <v>3.2745063304901123</v>
      </c>
      <c r="ET614">
        <v>0.54285311698913574</v>
      </c>
      <c r="EU614">
        <v>-2.7894359081983566E-2</v>
      </c>
      <c r="EV614">
        <v>-2.2380733862519264E-2</v>
      </c>
      <c r="EW614">
        <v>-6.4934953115880489E-3</v>
      </c>
      <c r="EX614">
        <v>1.1430337093770504E-2</v>
      </c>
      <c r="EY614">
        <v>1.6455113887786865E-2</v>
      </c>
      <c r="EZ614">
        <v>63.256191253662109</v>
      </c>
      <c r="FA614">
        <v>62.776348114013672</v>
      </c>
      <c r="FB614">
        <v>61.678657531738281</v>
      </c>
      <c r="FC614">
        <v>61.257450103759766</v>
      </c>
      <c r="FD614">
        <v>61.183551788330078</v>
      </c>
      <c r="FE614">
        <v>60.956329345703125</v>
      </c>
      <c r="FF614">
        <v>60.250164031982422</v>
      </c>
      <c r="FG614">
        <v>61.953838348388672</v>
      </c>
      <c r="FH614">
        <v>67.631263732910156</v>
      </c>
      <c r="FI614">
        <v>75.418861389160156</v>
      </c>
      <c r="FJ614">
        <v>81.798095703125</v>
      </c>
      <c r="FK614">
        <v>82.209259033203125</v>
      </c>
      <c r="FL614">
        <v>83.17578125</v>
      </c>
      <c r="FM614">
        <v>84.350349426269531</v>
      </c>
      <c r="FN614">
        <v>84.355400085449219</v>
      </c>
      <c r="FO614">
        <v>83.8660888671875</v>
      </c>
      <c r="FP614">
        <v>82.59783935546875</v>
      </c>
      <c r="FQ614">
        <v>80.425399780273438</v>
      </c>
      <c r="FR614">
        <v>75.342384338378906</v>
      </c>
      <c r="FS614">
        <v>70.985343933105469</v>
      </c>
      <c r="FT614">
        <v>68.735084533691406</v>
      </c>
      <c r="FU614">
        <v>66.234123229980469</v>
      </c>
      <c r="FV614">
        <v>63.584609985351563</v>
      </c>
      <c r="FW614">
        <v>62.509979248046875</v>
      </c>
      <c r="FX614">
        <v>91</v>
      </c>
      <c r="FY614">
        <v>2.6821784675121307E-2</v>
      </c>
      <c r="FZ614">
        <v>1</v>
      </c>
      <c r="GA614" s="57" t="s">
        <v>10</v>
      </c>
    </row>
    <row r="615" spans="1:183" x14ac:dyDescent="0.2">
      <c r="A615" t="s">
        <v>242</v>
      </c>
      <c r="B615" t="s">
        <v>246</v>
      </c>
      <c r="C615" t="s">
        <v>218</v>
      </c>
      <c r="D615" t="s">
        <v>45</v>
      </c>
      <c r="E615">
        <v>2015</v>
      </c>
      <c r="F615" t="s">
        <v>221</v>
      </c>
      <c r="G615" t="s">
        <v>245</v>
      </c>
      <c r="H615" s="57" t="s">
        <v>234</v>
      </c>
      <c r="I615">
        <v>122.10000000000001</v>
      </c>
      <c r="L615">
        <v>11.606045662619339</v>
      </c>
      <c r="M615">
        <v>11.395338033061062</v>
      </c>
      <c r="N615">
        <v>11.430882770468308</v>
      </c>
      <c r="O615">
        <v>11.746263401592552</v>
      </c>
      <c r="P615">
        <v>12.186481868010294</v>
      </c>
      <c r="Q615">
        <v>13.330917231161726</v>
      </c>
      <c r="R615">
        <v>15.397695287690722</v>
      </c>
      <c r="S615">
        <v>15.552476580119217</v>
      </c>
      <c r="T615">
        <v>16.191516474718679</v>
      </c>
      <c r="U615">
        <v>17.632428628951917</v>
      </c>
      <c r="V615">
        <v>18.472924653034465</v>
      </c>
      <c r="W615">
        <v>18.954177985560719</v>
      </c>
      <c r="X615">
        <v>19.234600438996566</v>
      </c>
      <c r="Y615">
        <v>19.574828655508639</v>
      </c>
      <c r="Z615">
        <v>19.75194004137207</v>
      </c>
      <c r="AA615">
        <v>19.762676105719891</v>
      </c>
      <c r="AB615">
        <v>19.597681616945287</v>
      </c>
      <c r="AC615">
        <v>19.291749412322407</v>
      </c>
      <c r="AD615">
        <v>18.671912906669256</v>
      </c>
      <c r="AE615">
        <v>17.741829725374803</v>
      </c>
      <c r="AF615">
        <v>17.443568039659084</v>
      </c>
      <c r="AG615">
        <v>16.212052952438466</v>
      </c>
      <c r="AH615">
        <v>13.438032600121643</v>
      </c>
      <c r="AI615">
        <v>12.366858580621562</v>
      </c>
      <c r="AJ615">
        <v>-0.3333187997341156</v>
      </c>
      <c r="AK615">
        <v>-0.32695662975311279</v>
      </c>
      <c r="AL615">
        <v>-0.32375845313072205</v>
      </c>
      <c r="AM615">
        <v>-0.32674479484558105</v>
      </c>
      <c r="AN615">
        <v>-0.33648306131362915</v>
      </c>
      <c r="AO615">
        <v>-0.39927628636360168</v>
      </c>
      <c r="AP615">
        <v>-0.44459331035614014</v>
      </c>
      <c r="AQ615">
        <v>-0.44195041060447693</v>
      </c>
      <c r="AR615">
        <v>-0.47680461406707764</v>
      </c>
      <c r="AS615">
        <v>-0.55524212121963501</v>
      </c>
      <c r="AT615">
        <v>-0.59135663509368896</v>
      </c>
      <c r="AU615">
        <v>-0.61044681072235107</v>
      </c>
      <c r="AV615">
        <v>4.2245149612426758E-2</v>
      </c>
      <c r="AW615">
        <v>2.8147256374359131</v>
      </c>
      <c r="AX615">
        <v>2.8384673595428467</v>
      </c>
      <c r="AY615">
        <v>2.8427629470825195</v>
      </c>
      <c r="AZ615">
        <v>2.8199057579040527</v>
      </c>
      <c r="BA615">
        <v>2.7727210521697998</v>
      </c>
      <c r="BB615">
        <v>3.134995698928833E-2</v>
      </c>
      <c r="BC615">
        <v>-0.52369135618209839</v>
      </c>
      <c r="BD615">
        <v>-0.49503859877586365</v>
      </c>
      <c r="BE615">
        <v>-0.45595550537109375</v>
      </c>
      <c r="BF615">
        <v>-0.37790918350219727</v>
      </c>
      <c r="BG615">
        <v>-0.35289347171783447</v>
      </c>
      <c r="BH615">
        <v>-0.13502185046672821</v>
      </c>
      <c r="BI615">
        <v>-0.13228139281272888</v>
      </c>
      <c r="BJ615">
        <v>-0.13123515248298645</v>
      </c>
      <c r="BK615">
        <v>-0.13260543346405029</v>
      </c>
      <c r="BL615">
        <v>-0.13500480353832245</v>
      </c>
      <c r="BM615">
        <v>-0.15831862390041351</v>
      </c>
      <c r="BN615">
        <v>-0.17448689043521881</v>
      </c>
      <c r="BO615">
        <v>-0.17204619944095612</v>
      </c>
      <c r="BP615">
        <v>-0.18265438079833984</v>
      </c>
      <c r="BQ615">
        <v>-0.21047110855579376</v>
      </c>
      <c r="BR615">
        <v>-0.22298803925514221</v>
      </c>
      <c r="BS615">
        <v>-0.23024080693721771</v>
      </c>
      <c r="BT615">
        <v>0.19725388288497925</v>
      </c>
      <c r="BU615">
        <v>2.9656095504760742</v>
      </c>
      <c r="BV615">
        <v>2.9901463985443115</v>
      </c>
      <c r="BW615">
        <v>2.9938859939575195</v>
      </c>
      <c r="BX615">
        <v>2.9702615737915039</v>
      </c>
      <c r="BY615">
        <v>2.9209504127502441</v>
      </c>
      <c r="BZ615">
        <v>0.1824500560760498</v>
      </c>
      <c r="CA615">
        <v>-0.3772309422492981</v>
      </c>
      <c r="CB615">
        <v>-0.3554135262966156</v>
      </c>
      <c r="CC615">
        <v>-0.323182612657547</v>
      </c>
      <c r="CD615">
        <v>-0.26289671659469604</v>
      </c>
      <c r="CE615">
        <v>-0.24378639459609985</v>
      </c>
      <c r="CF615">
        <v>2.3180251009762287E-3</v>
      </c>
      <c r="CG615">
        <v>2.5500881019979715E-3</v>
      </c>
      <c r="CH615">
        <v>2.1058982238173485E-3</v>
      </c>
      <c r="CI615">
        <v>1.8548931693658233E-3</v>
      </c>
      <c r="CJ615">
        <v>4.538416862487793E-3</v>
      </c>
      <c r="CK615">
        <v>8.5679385811090469E-3</v>
      </c>
      <c r="CL615">
        <v>1.2587978504598141E-2</v>
      </c>
      <c r="CM615">
        <v>1.4888649806380272E-2</v>
      </c>
      <c r="CN615">
        <v>2.1073175594210625E-2</v>
      </c>
      <c r="CO615">
        <v>2.8316240757703781E-2</v>
      </c>
      <c r="CP615">
        <v>3.2142926007509232E-2</v>
      </c>
      <c r="CQ615">
        <v>3.3088725060224533E-2</v>
      </c>
      <c r="CR615">
        <v>0.30461245775222778</v>
      </c>
      <c r="CS615">
        <v>3.0701112747192383</v>
      </c>
      <c r="CT615">
        <v>3.0951986312866211</v>
      </c>
      <c r="CU615">
        <v>3.0985531806945801</v>
      </c>
      <c r="CV615">
        <v>3.0743975639343262</v>
      </c>
      <c r="CW615">
        <v>3.0236136913299561</v>
      </c>
      <c r="CX615">
        <v>0.28710153698921204</v>
      </c>
      <c r="CY615">
        <v>-0.27579286694526672</v>
      </c>
      <c r="CZ615">
        <v>-0.25870966911315918</v>
      </c>
      <c r="DA615">
        <v>-0.23122449219226837</v>
      </c>
      <c r="DB615">
        <v>-0.1832394152879715</v>
      </c>
      <c r="DC615">
        <v>-0.1682191789150238</v>
      </c>
      <c r="DD615">
        <v>0.13965789973735809</v>
      </c>
      <c r="DE615">
        <v>0.13738156855106354</v>
      </c>
      <c r="DF615">
        <v>0.1354469507932663</v>
      </c>
      <c r="DG615">
        <v>0.13631522655487061</v>
      </c>
      <c r="DH615">
        <v>0.14408163726329803</v>
      </c>
      <c r="DI615">
        <v>0.17545449733734131</v>
      </c>
      <c r="DJ615">
        <v>0.19966284930706024</v>
      </c>
      <c r="DK615">
        <v>0.20182348787784576</v>
      </c>
      <c r="DL615">
        <v>0.22480073571205139</v>
      </c>
      <c r="DM615">
        <v>0.26710358262062073</v>
      </c>
      <c r="DN615">
        <v>0.28727388381958008</v>
      </c>
      <c r="DO615">
        <v>0.29641824960708618</v>
      </c>
      <c r="DP615">
        <v>0.41197103261947632</v>
      </c>
      <c r="DQ615">
        <v>3.1746129989624023</v>
      </c>
      <c r="DR615">
        <v>3.2002511024475098</v>
      </c>
      <c r="DS615">
        <v>3.2032206058502197</v>
      </c>
      <c r="DT615">
        <v>3.1785335540771484</v>
      </c>
      <c r="DU615">
        <v>3.126276969909668</v>
      </c>
      <c r="DV615">
        <v>0.39175298810005188</v>
      </c>
      <c r="DW615">
        <v>-0.17435480654239655</v>
      </c>
      <c r="DX615">
        <v>-0.16200578212738037</v>
      </c>
      <c r="DY615">
        <v>-0.13926638662815094</v>
      </c>
      <c r="DZ615">
        <v>-0.10358212888240814</v>
      </c>
      <c r="EA615">
        <v>-9.265194833278656E-2</v>
      </c>
      <c r="EB615">
        <v>0.33795484900474548</v>
      </c>
      <c r="EC615">
        <v>0.33205679059028625</v>
      </c>
      <c r="ED615">
        <v>0.3279702365398407</v>
      </c>
      <c r="EE615">
        <v>0.33045458793640137</v>
      </c>
      <c r="EF615">
        <v>0.34555989503860474</v>
      </c>
      <c r="EG615">
        <v>0.41641217470169067</v>
      </c>
      <c r="EH615">
        <v>0.46976926922798157</v>
      </c>
      <c r="EI615">
        <v>0.47172772884368896</v>
      </c>
      <c r="EJ615">
        <v>0.5189509391784668</v>
      </c>
      <c r="EK615">
        <v>0.61187458038330078</v>
      </c>
      <c r="EL615">
        <v>0.65564244985580444</v>
      </c>
      <c r="EM615">
        <v>0.67662429809570313</v>
      </c>
      <c r="EN615">
        <v>0.56697976589202881</v>
      </c>
      <c r="EO615">
        <v>3.3254966735839844</v>
      </c>
      <c r="EP615">
        <v>3.3519299030303955</v>
      </c>
      <c r="EQ615">
        <v>3.3543436527252197</v>
      </c>
      <c r="ER615">
        <v>3.3288893699645996</v>
      </c>
      <c r="ES615">
        <v>3.2745063304901123</v>
      </c>
      <c r="ET615">
        <v>0.54285311698913574</v>
      </c>
      <c r="EU615">
        <v>-2.7894359081983566E-2</v>
      </c>
      <c r="EV615">
        <v>-2.2380733862519264E-2</v>
      </c>
      <c r="EW615">
        <v>-6.4934953115880489E-3</v>
      </c>
      <c r="EX615">
        <v>1.1430337093770504E-2</v>
      </c>
      <c r="EY615">
        <v>1.6455113887786865E-2</v>
      </c>
      <c r="EZ615">
        <v>63.256191253662109</v>
      </c>
      <c r="FA615">
        <v>62.776348114013672</v>
      </c>
      <c r="FB615">
        <v>61.678657531738281</v>
      </c>
      <c r="FC615">
        <v>61.257450103759766</v>
      </c>
      <c r="FD615">
        <v>61.183551788330078</v>
      </c>
      <c r="FE615">
        <v>60.956329345703125</v>
      </c>
      <c r="FF615">
        <v>60.250164031982422</v>
      </c>
      <c r="FG615">
        <v>61.953838348388672</v>
      </c>
      <c r="FH615">
        <v>67.631263732910156</v>
      </c>
      <c r="FI615">
        <v>75.418861389160156</v>
      </c>
      <c r="FJ615">
        <v>81.798095703125</v>
      </c>
      <c r="FK615">
        <v>82.209259033203125</v>
      </c>
      <c r="FL615">
        <v>83.17578125</v>
      </c>
      <c r="FM615">
        <v>84.350349426269531</v>
      </c>
      <c r="FN615">
        <v>84.355400085449219</v>
      </c>
      <c r="FO615">
        <v>83.8660888671875</v>
      </c>
      <c r="FP615">
        <v>82.59783935546875</v>
      </c>
      <c r="FQ615">
        <v>80.425399780273438</v>
      </c>
      <c r="FR615">
        <v>75.342384338378906</v>
      </c>
      <c r="FS615">
        <v>70.985343933105469</v>
      </c>
      <c r="FT615">
        <v>68.735084533691406</v>
      </c>
      <c r="FU615">
        <v>66.234123229980469</v>
      </c>
      <c r="FV615">
        <v>63.584609985351563</v>
      </c>
      <c r="FW615">
        <v>62.509979248046875</v>
      </c>
      <c r="FX615">
        <v>91</v>
      </c>
      <c r="FY615">
        <v>2.6821784675121307E-2</v>
      </c>
      <c r="FZ615">
        <v>1</v>
      </c>
      <c r="GA615" s="57" t="s">
        <v>10</v>
      </c>
    </row>
    <row r="616" spans="1:183" x14ac:dyDescent="0.2">
      <c r="A616" t="s">
        <v>242</v>
      </c>
      <c r="B616" t="s">
        <v>246</v>
      </c>
      <c r="C616" t="s">
        <v>218</v>
      </c>
      <c r="D616" t="s">
        <v>45</v>
      </c>
      <c r="E616">
        <v>2016</v>
      </c>
      <c r="F616" t="s">
        <v>221</v>
      </c>
      <c r="G616" t="s">
        <v>245</v>
      </c>
      <c r="H616" s="57" t="s">
        <v>234</v>
      </c>
      <c r="I616">
        <v>122.10000000000001</v>
      </c>
      <c r="L616">
        <v>11.606045662619339</v>
      </c>
      <c r="M616">
        <v>11.395338033061062</v>
      </c>
      <c r="N616">
        <v>11.430882770468308</v>
      </c>
      <c r="O616">
        <v>11.746263401592552</v>
      </c>
      <c r="P616">
        <v>12.186481868010294</v>
      </c>
      <c r="Q616">
        <v>13.330917231161726</v>
      </c>
      <c r="R616">
        <v>15.397695287690722</v>
      </c>
      <c r="S616">
        <v>15.552476580119217</v>
      </c>
      <c r="T616">
        <v>16.191516474718679</v>
      </c>
      <c r="U616">
        <v>17.632428628951917</v>
      </c>
      <c r="V616">
        <v>18.472924653034465</v>
      </c>
      <c r="W616">
        <v>18.954177985560719</v>
      </c>
      <c r="X616">
        <v>19.234600438996566</v>
      </c>
      <c r="Y616">
        <v>19.574828655508639</v>
      </c>
      <c r="Z616">
        <v>19.75194004137207</v>
      </c>
      <c r="AA616">
        <v>19.762676105719891</v>
      </c>
      <c r="AB616">
        <v>19.597681616945287</v>
      </c>
      <c r="AC616">
        <v>19.291749412322407</v>
      </c>
      <c r="AD616">
        <v>18.671912906669256</v>
      </c>
      <c r="AE616">
        <v>17.741829725374803</v>
      </c>
      <c r="AF616">
        <v>17.443568039659084</v>
      </c>
      <c r="AG616">
        <v>16.212052952438466</v>
      </c>
      <c r="AH616">
        <v>13.438032600121643</v>
      </c>
      <c r="AI616">
        <v>12.366858580621562</v>
      </c>
      <c r="AJ616">
        <v>-0.3333187997341156</v>
      </c>
      <c r="AK616">
        <v>-0.32695662975311279</v>
      </c>
      <c r="AL616">
        <v>-0.32375845313072205</v>
      </c>
      <c r="AM616">
        <v>-0.32674479484558105</v>
      </c>
      <c r="AN616">
        <v>-0.33648306131362915</v>
      </c>
      <c r="AO616">
        <v>-0.39927628636360168</v>
      </c>
      <c r="AP616">
        <v>-0.44459331035614014</v>
      </c>
      <c r="AQ616">
        <v>-0.44195041060447693</v>
      </c>
      <c r="AR616">
        <v>-0.47680461406707764</v>
      </c>
      <c r="AS616">
        <v>-0.55524212121963501</v>
      </c>
      <c r="AT616">
        <v>-0.59135663509368896</v>
      </c>
      <c r="AU616">
        <v>-0.61044681072235107</v>
      </c>
      <c r="AV616">
        <v>4.2245149612426758E-2</v>
      </c>
      <c r="AW616">
        <v>2.8147256374359131</v>
      </c>
      <c r="AX616">
        <v>2.8384673595428467</v>
      </c>
      <c r="AY616">
        <v>2.8427629470825195</v>
      </c>
      <c r="AZ616">
        <v>2.8199057579040527</v>
      </c>
      <c r="BA616">
        <v>2.7727210521697998</v>
      </c>
      <c r="BB616">
        <v>3.134995698928833E-2</v>
      </c>
      <c r="BC616">
        <v>-0.52369135618209839</v>
      </c>
      <c r="BD616">
        <v>-0.49503859877586365</v>
      </c>
      <c r="BE616">
        <v>-0.45595550537109375</v>
      </c>
      <c r="BF616">
        <v>-0.37790918350219727</v>
      </c>
      <c r="BG616">
        <v>-0.35289347171783447</v>
      </c>
      <c r="BH616">
        <v>-0.13502185046672821</v>
      </c>
      <c r="BI616">
        <v>-0.13228139281272888</v>
      </c>
      <c r="BJ616">
        <v>-0.13123515248298645</v>
      </c>
      <c r="BK616">
        <v>-0.13260543346405029</v>
      </c>
      <c r="BL616">
        <v>-0.13500480353832245</v>
      </c>
      <c r="BM616">
        <v>-0.15831862390041351</v>
      </c>
      <c r="BN616">
        <v>-0.17448689043521881</v>
      </c>
      <c r="BO616">
        <v>-0.17204619944095612</v>
      </c>
      <c r="BP616">
        <v>-0.18265438079833984</v>
      </c>
      <c r="BQ616">
        <v>-0.21047110855579376</v>
      </c>
      <c r="BR616">
        <v>-0.22298803925514221</v>
      </c>
      <c r="BS616">
        <v>-0.23024080693721771</v>
      </c>
      <c r="BT616">
        <v>0.19725388288497925</v>
      </c>
      <c r="BU616">
        <v>2.9656095504760742</v>
      </c>
      <c r="BV616">
        <v>2.9901463985443115</v>
      </c>
      <c r="BW616">
        <v>2.9938859939575195</v>
      </c>
      <c r="BX616">
        <v>2.9702615737915039</v>
      </c>
      <c r="BY616">
        <v>2.9209504127502441</v>
      </c>
      <c r="BZ616">
        <v>0.1824500560760498</v>
      </c>
      <c r="CA616">
        <v>-0.3772309422492981</v>
      </c>
      <c r="CB616">
        <v>-0.3554135262966156</v>
      </c>
      <c r="CC616">
        <v>-0.323182612657547</v>
      </c>
      <c r="CD616">
        <v>-0.26289671659469604</v>
      </c>
      <c r="CE616">
        <v>-0.24378639459609985</v>
      </c>
      <c r="CF616">
        <v>2.3180251009762287E-3</v>
      </c>
      <c r="CG616">
        <v>2.5500881019979715E-3</v>
      </c>
      <c r="CH616">
        <v>2.1058982238173485E-3</v>
      </c>
      <c r="CI616">
        <v>1.8548931693658233E-3</v>
      </c>
      <c r="CJ616">
        <v>4.538416862487793E-3</v>
      </c>
      <c r="CK616">
        <v>8.5679385811090469E-3</v>
      </c>
      <c r="CL616">
        <v>1.2587978504598141E-2</v>
      </c>
      <c r="CM616">
        <v>1.4888649806380272E-2</v>
      </c>
      <c r="CN616">
        <v>2.1073175594210625E-2</v>
      </c>
      <c r="CO616">
        <v>2.8316240757703781E-2</v>
      </c>
      <c r="CP616">
        <v>3.2142926007509232E-2</v>
      </c>
      <c r="CQ616">
        <v>3.3088725060224533E-2</v>
      </c>
      <c r="CR616">
        <v>0.30461245775222778</v>
      </c>
      <c r="CS616">
        <v>3.0701112747192383</v>
      </c>
      <c r="CT616">
        <v>3.0951986312866211</v>
      </c>
      <c r="CU616">
        <v>3.0985531806945801</v>
      </c>
      <c r="CV616">
        <v>3.0743975639343262</v>
      </c>
      <c r="CW616">
        <v>3.0236136913299561</v>
      </c>
      <c r="CX616">
        <v>0.28710153698921204</v>
      </c>
      <c r="CY616">
        <v>-0.27579286694526672</v>
      </c>
      <c r="CZ616">
        <v>-0.25870966911315918</v>
      </c>
      <c r="DA616">
        <v>-0.23122449219226837</v>
      </c>
      <c r="DB616">
        <v>-0.1832394152879715</v>
      </c>
      <c r="DC616">
        <v>-0.1682191789150238</v>
      </c>
      <c r="DD616">
        <v>0.13965789973735809</v>
      </c>
      <c r="DE616">
        <v>0.13738156855106354</v>
      </c>
      <c r="DF616">
        <v>0.1354469507932663</v>
      </c>
      <c r="DG616">
        <v>0.13631522655487061</v>
      </c>
      <c r="DH616">
        <v>0.14408163726329803</v>
      </c>
      <c r="DI616">
        <v>0.17545449733734131</v>
      </c>
      <c r="DJ616">
        <v>0.19966284930706024</v>
      </c>
      <c r="DK616">
        <v>0.20182348787784576</v>
      </c>
      <c r="DL616">
        <v>0.22480073571205139</v>
      </c>
      <c r="DM616">
        <v>0.26710358262062073</v>
      </c>
      <c r="DN616">
        <v>0.28727388381958008</v>
      </c>
      <c r="DO616">
        <v>0.29641824960708618</v>
      </c>
      <c r="DP616">
        <v>0.41197103261947632</v>
      </c>
      <c r="DQ616">
        <v>3.1746129989624023</v>
      </c>
      <c r="DR616">
        <v>3.2002511024475098</v>
      </c>
      <c r="DS616">
        <v>3.2032206058502197</v>
      </c>
      <c r="DT616">
        <v>3.1785335540771484</v>
      </c>
      <c r="DU616">
        <v>3.126276969909668</v>
      </c>
      <c r="DV616">
        <v>0.39175298810005188</v>
      </c>
      <c r="DW616">
        <v>-0.17435480654239655</v>
      </c>
      <c r="DX616">
        <v>-0.16200578212738037</v>
      </c>
      <c r="DY616">
        <v>-0.13926638662815094</v>
      </c>
      <c r="DZ616">
        <v>-0.10358212888240814</v>
      </c>
      <c r="EA616">
        <v>-9.265194833278656E-2</v>
      </c>
      <c r="EB616">
        <v>0.33795484900474548</v>
      </c>
      <c r="EC616">
        <v>0.33205679059028625</v>
      </c>
      <c r="ED616">
        <v>0.3279702365398407</v>
      </c>
      <c r="EE616">
        <v>0.33045458793640137</v>
      </c>
      <c r="EF616">
        <v>0.34555989503860474</v>
      </c>
      <c r="EG616">
        <v>0.41641217470169067</v>
      </c>
      <c r="EH616">
        <v>0.46976926922798157</v>
      </c>
      <c r="EI616">
        <v>0.47172772884368896</v>
      </c>
      <c r="EJ616">
        <v>0.5189509391784668</v>
      </c>
      <c r="EK616">
        <v>0.61187458038330078</v>
      </c>
      <c r="EL616">
        <v>0.65564244985580444</v>
      </c>
      <c r="EM616">
        <v>0.67662429809570313</v>
      </c>
      <c r="EN616">
        <v>0.56697976589202881</v>
      </c>
      <c r="EO616">
        <v>3.3254966735839844</v>
      </c>
      <c r="EP616">
        <v>3.3519299030303955</v>
      </c>
      <c r="EQ616">
        <v>3.3543436527252197</v>
      </c>
      <c r="ER616">
        <v>3.3288893699645996</v>
      </c>
      <c r="ES616">
        <v>3.2745063304901123</v>
      </c>
      <c r="ET616">
        <v>0.54285311698913574</v>
      </c>
      <c r="EU616">
        <v>-2.7894359081983566E-2</v>
      </c>
      <c r="EV616">
        <v>-2.2380733862519264E-2</v>
      </c>
      <c r="EW616">
        <v>-6.4934953115880489E-3</v>
      </c>
      <c r="EX616">
        <v>1.1430337093770504E-2</v>
      </c>
      <c r="EY616">
        <v>1.6455113887786865E-2</v>
      </c>
      <c r="EZ616">
        <v>63.256191253662109</v>
      </c>
      <c r="FA616">
        <v>62.776348114013672</v>
      </c>
      <c r="FB616">
        <v>61.678657531738281</v>
      </c>
      <c r="FC616">
        <v>61.257450103759766</v>
      </c>
      <c r="FD616">
        <v>61.183551788330078</v>
      </c>
      <c r="FE616">
        <v>60.956329345703125</v>
      </c>
      <c r="FF616">
        <v>60.250164031982422</v>
      </c>
      <c r="FG616">
        <v>61.953838348388672</v>
      </c>
      <c r="FH616">
        <v>67.631263732910156</v>
      </c>
      <c r="FI616">
        <v>75.418861389160156</v>
      </c>
      <c r="FJ616">
        <v>81.798095703125</v>
      </c>
      <c r="FK616">
        <v>82.209259033203125</v>
      </c>
      <c r="FL616">
        <v>83.17578125</v>
      </c>
      <c r="FM616">
        <v>84.350349426269531</v>
      </c>
      <c r="FN616">
        <v>84.355400085449219</v>
      </c>
      <c r="FO616">
        <v>83.8660888671875</v>
      </c>
      <c r="FP616">
        <v>82.59783935546875</v>
      </c>
      <c r="FQ616">
        <v>80.425399780273438</v>
      </c>
      <c r="FR616">
        <v>75.342384338378906</v>
      </c>
      <c r="FS616">
        <v>70.985343933105469</v>
      </c>
      <c r="FT616">
        <v>68.735084533691406</v>
      </c>
      <c r="FU616">
        <v>66.234123229980469</v>
      </c>
      <c r="FV616">
        <v>63.584609985351563</v>
      </c>
      <c r="FW616">
        <v>62.509979248046875</v>
      </c>
      <c r="FX616">
        <v>91</v>
      </c>
      <c r="FY616">
        <v>2.6821784675121307E-2</v>
      </c>
      <c r="FZ616">
        <v>1</v>
      </c>
      <c r="GA616" s="57" t="s">
        <v>10</v>
      </c>
    </row>
    <row r="617" spans="1:183" x14ac:dyDescent="0.2">
      <c r="A617" t="s">
        <v>242</v>
      </c>
      <c r="B617" t="s">
        <v>246</v>
      </c>
      <c r="C617" t="s">
        <v>218</v>
      </c>
      <c r="D617" t="s">
        <v>46</v>
      </c>
      <c r="E617">
        <v>2014</v>
      </c>
      <c r="F617" t="s">
        <v>221</v>
      </c>
      <c r="G617" t="s">
        <v>245</v>
      </c>
      <c r="H617" s="57" t="s">
        <v>234</v>
      </c>
      <c r="I617">
        <v>112.63</v>
      </c>
      <c r="L617">
        <v>15.810047133706608</v>
      </c>
      <c r="M617">
        <v>16.015437237442882</v>
      </c>
      <c r="N617">
        <v>16.351749314320902</v>
      </c>
      <c r="O617">
        <v>16.607381115722536</v>
      </c>
      <c r="P617">
        <v>17.165679699682808</v>
      </c>
      <c r="Q617">
        <v>18.473044544457167</v>
      </c>
      <c r="R617">
        <v>20.718380194735396</v>
      </c>
      <c r="S617">
        <v>20.704977747607483</v>
      </c>
      <c r="T617">
        <v>20.376613256870392</v>
      </c>
      <c r="U617">
        <v>21.074648918516051</v>
      </c>
      <c r="V617">
        <v>21.356928261260403</v>
      </c>
      <c r="W617">
        <v>21.436781980154844</v>
      </c>
      <c r="X617">
        <v>21.438918277644508</v>
      </c>
      <c r="Y617">
        <v>21.591354620238189</v>
      </c>
      <c r="Z617">
        <v>21.962383078913948</v>
      </c>
      <c r="AA617">
        <v>22.030721995402175</v>
      </c>
      <c r="AB617">
        <v>22.195168138329947</v>
      </c>
      <c r="AC617">
        <v>22.247837855677204</v>
      </c>
      <c r="AD617">
        <v>21.826471621594759</v>
      </c>
      <c r="AE617">
        <v>21.837393071391094</v>
      </c>
      <c r="AF617">
        <v>21.166285457469669</v>
      </c>
      <c r="AG617">
        <v>20.001649855174673</v>
      </c>
      <c r="AH617">
        <v>17.506437781818565</v>
      </c>
      <c r="AI617">
        <v>16.856379969446824</v>
      </c>
      <c r="AJ617">
        <v>-0.33058959245681763</v>
      </c>
      <c r="AK617">
        <v>-0.33123865723609924</v>
      </c>
      <c r="AL617">
        <v>-0.33004948496818542</v>
      </c>
      <c r="AM617">
        <v>-0.32532927393913269</v>
      </c>
      <c r="AN617">
        <v>-0.3366377055644989</v>
      </c>
      <c r="AO617">
        <v>-0.38314738869667053</v>
      </c>
      <c r="AP617">
        <v>-0.44336515665054321</v>
      </c>
      <c r="AQ617">
        <v>-0.42272102832794189</v>
      </c>
      <c r="AR617">
        <v>-0.41376838088035583</v>
      </c>
      <c r="AS617">
        <v>-0.42675256729125977</v>
      </c>
      <c r="AT617">
        <v>-0.43297076225280762</v>
      </c>
      <c r="AU617">
        <v>-0.43704214692115784</v>
      </c>
      <c r="AV617">
        <v>-0.43851485848426819</v>
      </c>
      <c r="AW617">
        <v>-0.44380295276641846</v>
      </c>
      <c r="AX617">
        <v>-0.45400658249855042</v>
      </c>
      <c r="AY617">
        <v>7.0018045604228973E-2</v>
      </c>
      <c r="AZ617">
        <v>3.3626420497894287</v>
      </c>
      <c r="BA617">
        <v>3.3835718631744385</v>
      </c>
      <c r="BB617">
        <v>3.3436093330383301</v>
      </c>
      <c r="BC617">
        <v>3.3747458457946777</v>
      </c>
      <c r="BD617">
        <v>3.2765355110168457</v>
      </c>
      <c r="BE617">
        <v>7.2633080184459686E-2</v>
      </c>
      <c r="BF617">
        <v>-0.31898099184036255</v>
      </c>
      <c r="BG617">
        <v>-0.30438670516014099</v>
      </c>
      <c r="BH617">
        <v>-0.14127705991268158</v>
      </c>
      <c r="BI617">
        <v>-0.14141188561916351</v>
      </c>
      <c r="BJ617">
        <v>-0.140798419713974</v>
      </c>
      <c r="BK617">
        <v>-0.13854555785655975</v>
      </c>
      <c r="BL617">
        <v>-0.14214745163917542</v>
      </c>
      <c r="BM617">
        <v>-0.16154931485652924</v>
      </c>
      <c r="BN617">
        <v>-0.18632833659648895</v>
      </c>
      <c r="BO617">
        <v>-0.17730782926082611</v>
      </c>
      <c r="BP617">
        <v>-0.17314077913761139</v>
      </c>
      <c r="BQ617">
        <v>-0.17790797352790833</v>
      </c>
      <c r="BR617">
        <v>-0.18020980060100555</v>
      </c>
      <c r="BS617">
        <v>-0.18163955211639404</v>
      </c>
      <c r="BT617">
        <v>-0.18202495574951172</v>
      </c>
      <c r="BU617">
        <v>-0.18408796191215515</v>
      </c>
      <c r="BV617">
        <v>-0.18904431164264679</v>
      </c>
      <c r="BW617">
        <v>0.21341781318187714</v>
      </c>
      <c r="BX617">
        <v>3.4995291233062744</v>
      </c>
      <c r="BY617">
        <v>3.5224013328552246</v>
      </c>
      <c r="BZ617">
        <v>3.4826397895812988</v>
      </c>
      <c r="CA617">
        <v>3.5198655128479004</v>
      </c>
      <c r="CB617">
        <v>3.4180078506469727</v>
      </c>
      <c r="CC617">
        <v>0.20984175801277161</v>
      </c>
      <c r="CD617">
        <v>-0.23264876008033752</v>
      </c>
      <c r="CE617">
        <v>-0.22062146663665771</v>
      </c>
      <c r="CF617">
        <v>-1.0159775614738464E-2</v>
      </c>
      <c r="CG617">
        <v>-9.9384495988488197E-3</v>
      </c>
      <c r="CH617">
        <v>-9.7237201407551765E-3</v>
      </c>
      <c r="CI617">
        <v>-9.1797374188899994E-3</v>
      </c>
      <c r="CJ617">
        <v>-7.4440944008529186E-3</v>
      </c>
      <c r="CK617">
        <v>-8.0711618065834045E-3</v>
      </c>
      <c r="CL617">
        <v>-8.3054229617118835E-3</v>
      </c>
      <c r="CM617">
        <v>-7.335389032959938E-3</v>
      </c>
      <c r="CN617">
        <v>-6.4828284084796906E-3</v>
      </c>
      <c r="CO617">
        <v>-5.5589680559933186E-3</v>
      </c>
      <c r="CP617">
        <v>-5.1483283750712872E-3</v>
      </c>
      <c r="CQ617">
        <v>-4.7484850510954857E-3</v>
      </c>
      <c r="CR617">
        <v>-4.3808482587337494E-3</v>
      </c>
      <c r="CS617">
        <v>-4.2101428844034672E-3</v>
      </c>
      <c r="CT617">
        <v>-5.5322512052953243E-3</v>
      </c>
      <c r="CU617">
        <v>0.31273603439331055</v>
      </c>
      <c r="CV617">
        <v>3.5943365097045898</v>
      </c>
      <c r="CW617">
        <v>3.6185541152954102</v>
      </c>
      <c r="CX617">
        <v>3.5789315700531006</v>
      </c>
      <c r="CY617">
        <v>3.6203751564025879</v>
      </c>
      <c r="CZ617">
        <v>3.5159912109375</v>
      </c>
      <c r="DA617">
        <v>0.30487209558486938</v>
      </c>
      <c r="DB617">
        <v>-0.17285533249378204</v>
      </c>
      <c r="DC617">
        <v>-0.16260591149330139</v>
      </c>
      <c r="DD617">
        <v>0.12095750868320465</v>
      </c>
      <c r="DE617">
        <v>0.12153499573469162</v>
      </c>
      <c r="DF617">
        <v>0.1213509812951088</v>
      </c>
      <c r="DG617">
        <v>0.12018609046936035</v>
      </c>
      <c r="DH617">
        <v>0.12725925445556641</v>
      </c>
      <c r="DI617">
        <v>0.14540699124336243</v>
      </c>
      <c r="DJ617">
        <v>0.16971749067306519</v>
      </c>
      <c r="DK617">
        <v>0.16263705492019653</v>
      </c>
      <c r="DL617">
        <v>0.16017511487007141</v>
      </c>
      <c r="DM617">
        <v>0.16679003834724426</v>
      </c>
      <c r="DN617">
        <v>0.16991314291954041</v>
      </c>
      <c r="DO617">
        <v>0.17214258015155792</v>
      </c>
      <c r="DP617">
        <v>0.17326326668262482</v>
      </c>
      <c r="DQ617">
        <v>0.17566767334938049</v>
      </c>
      <c r="DR617">
        <v>0.17797981202602386</v>
      </c>
      <c r="DS617">
        <v>0.41205427050590515</v>
      </c>
      <c r="DT617">
        <v>3.6891441345214844</v>
      </c>
      <c r="DU617">
        <v>3.7147068977355957</v>
      </c>
      <c r="DV617">
        <v>3.6752235889434814</v>
      </c>
      <c r="DW617">
        <v>3.7208845615386963</v>
      </c>
      <c r="DX617">
        <v>3.6139745712280273</v>
      </c>
      <c r="DY617">
        <v>0.39990240335464478</v>
      </c>
      <c r="DZ617">
        <v>-0.11306189000606537</v>
      </c>
      <c r="EA617">
        <v>-0.10459035634994507</v>
      </c>
      <c r="EB617">
        <v>0.3102700412273407</v>
      </c>
      <c r="EC617">
        <v>0.31136175990104675</v>
      </c>
      <c r="ED617">
        <v>0.31060203909873962</v>
      </c>
      <c r="EE617">
        <v>0.30696979165077209</v>
      </c>
      <c r="EF617">
        <v>0.32174950838088989</v>
      </c>
      <c r="EG617">
        <v>0.36700505018234253</v>
      </c>
      <c r="EH617">
        <v>0.42675429582595825</v>
      </c>
      <c r="EI617">
        <v>0.40805023908615112</v>
      </c>
      <c r="EJ617">
        <v>0.40080273151397705</v>
      </c>
      <c r="EK617">
        <v>0.4156346321105957</v>
      </c>
      <c r="EL617">
        <v>0.42267408967018127</v>
      </c>
      <c r="EM617">
        <v>0.42754518985748291</v>
      </c>
      <c r="EN617">
        <v>0.42975315451622009</v>
      </c>
      <c r="EO617">
        <v>0.4353826642036438</v>
      </c>
      <c r="EP617">
        <v>0.44294208288192749</v>
      </c>
      <c r="EQ617">
        <v>0.5554540753364563</v>
      </c>
      <c r="ER617">
        <v>3.826030969619751</v>
      </c>
      <c r="ES617">
        <v>3.8535363674163818</v>
      </c>
      <c r="ET617">
        <v>3.8142540454864502</v>
      </c>
      <c r="EU617">
        <v>3.866004467010498</v>
      </c>
      <c r="EV617">
        <v>3.7554471492767334</v>
      </c>
      <c r="EW617">
        <v>0.53711110353469849</v>
      </c>
      <c r="EX617">
        <v>-2.6729661971330643E-2</v>
      </c>
      <c r="EY617">
        <v>-2.0825102925300598E-2</v>
      </c>
      <c r="EZ617">
        <v>68.52978515625</v>
      </c>
      <c r="FA617">
        <v>68.50299072265625</v>
      </c>
      <c r="FB617">
        <v>69.5755615234375</v>
      </c>
      <c r="FC617">
        <v>68.506843566894531</v>
      </c>
      <c r="FD617">
        <v>67.78057861328125</v>
      </c>
      <c r="FE617">
        <v>67.324501037597656</v>
      </c>
      <c r="FF617">
        <v>66.478851318359375</v>
      </c>
      <c r="FG617">
        <v>66.727996826171875</v>
      </c>
      <c r="FH617">
        <v>67.650436401367188</v>
      </c>
      <c r="FI617">
        <v>69.428848266601562</v>
      </c>
      <c r="FJ617">
        <v>72.508110046386719</v>
      </c>
      <c r="FK617">
        <v>75.257530212402344</v>
      </c>
      <c r="FL617">
        <v>77.069900512695313</v>
      </c>
      <c r="FM617">
        <v>78.034637451171875</v>
      </c>
      <c r="FN617">
        <v>79.59332275390625</v>
      </c>
      <c r="FO617">
        <v>79.522842407226563</v>
      </c>
      <c r="FP617">
        <v>79.18585205078125</v>
      </c>
      <c r="FQ617">
        <v>77.161026000976563</v>
      </c>
      <c r="FR617">
        <v>73.989219665527344</v>
      </c>
      <c r="FS617">
        <v>72.430007934570313</v>
      </c>
      <c r="FT617">
        <v>72.054367065429688</v>
      </c>
      <c r="FU617">
        <v>71.497970581054688</v>
      </c>
      <c r="FV617">
        <v>70.599990844726563</v>
      </c>
      <c r="FW617">
        <v>69.442825317382813</v>
      </c>
      <c r="FX617">
        <v>91</v>
      </c>
      <c r="FY617">
        <v>2.6821784675121307E-2</v>
      </c>
      <c r="FZ617">
        <v>1</v>
      </c>
      <c r="GA617" s="57" t="s">
        <v>10</v>
      </c>
    </row>
    <row r="618" spans="1:183" x14ac:dyDescent="0.2">
      <c r="A618" t="s">
        <v>242</v>
      </c>
      <c r="B618" t="s">
        <v>246</v>
      </c>
      <c r="C618" t="s">
        <v>218</v>
      </c>
      <c r="D618" t="s">
        <v>46</v>
      </c>
      <c r="E618">
        <v>2015</v>
      </c>
      <c r="F618" t="s">
        <v>221</v>
      </c>
      <c r="G618" t="s">
        <v>245</v>
      </c>
      <c r="H618" s="57" t="s">
        <v>234</v>
      </c>
      <c r="I618">
        <v>112.63</v>
      </c>
      <c r="L618">
        <v>15.810047133706608</v>
      </c>
      <c r="M618">
        <v>16.015437237442882</v>
      </c>
      <c r="N618">
        <v>16.351749314320902</v>
      </c>
      <c r="O618">
        <v>16.607381115722536</v>
      </c>
      <c r="P618">
        <v>17.165679699682808</v>
      </c>
      <c r="Q618">
        <v>18.473044544457167</v>
      </c>
      <c r="R618">
        <v>20.718380194735396</v>
      </c>
      <c r="S618">
        <v>20.704977747607483</v>
      </c>
      <c r="T618">
        <v>20.376613256870392</v>
      </c>
      <c r="U618">
        <v>21.074648918516051</v>
      </c>
      <c r="V618">
        <v>21.356928261260403</v>
      </c>
      <c r="W618">
        <v>21.436781980154844</v>
      </c>
      <c r="X618">
        <v>21.438918277644508</v>
      </c>
      <c r="Y618">
        <v>21.591354620238189</v>
      </c>
      <c r="Z618">
        <v>21.962383078913948</v>
      </c>
      <c r="AA618">
        <v>22.030721995402175</v>
      </c>
      <c r="AB618">
        <v>22.195168138329947</v>
      </c>
      <c r="AC618">
        <v>22.247837855677204</v>
      </c>
      <c r="AD618">
        <v>21.826471621594759</v>
      </c>
      <c r="AE618">
        <v>21.837393071391094</v>
      </c>
      <c r="AF618">
        <v>21.166285457469669</v>
      </c>
      <c r="AG618">
        <v>20.001649855174673</v>
      </c>
      <c r="AH618">
        <v>17.506437781818565</v>
      </c>
      <c r="AI618">
        <v>16.856379969446824</v>
      </c>
      <c r="AJ618">
        <v>-0.33058959245681763</v>
      </c>
      <c r="AK618">
        <v>-0.33123865723609924</v>
      </c>
      <c r="AL618">
        <v>-0.33004948496818542</v>
      </c>
      <c r="AM618">
        <v>-0.32532927393913269</v>
      </c>
      <c r="AN618">
        <v>-0.3366377055644989</v>
      </c>
      <c r="AO618">
        <v>-0.38314738869667053</v>
      </c>
      <c r="AP618">
        <v>-0.44336515665054321</v>
      </c>
      <c r="AQ618">
        <v>-0.42272102832794189</v>
      </c>
      <c r="AR618">
        <v>-0.41376838088035583</v>
      </c>
      <c r="AS618">
        <v>-0.42675256729125977</v>
      </c>
      <c r="AT618">
        <v>-0.43297076225280762</v>
      </c>
      <c r="AU618">
        <v>-0.43704214692115784</v>
      </c>
      <c r="AV618">
        <v>-0.43851485848426819</v>
      </c>
      <c r="AW618">
        <v>-0.44380295276641846</v>
      </c>
      <c r="AX618">
        <v>-0.45400658249855042</v>
      </c>
      <c r="AY618">
        <v>7.0018045604228973E-2</v>
      </c>
      <c r="AZ618">
        <v>3.3626420497894287</v>
      </c>
      <c r="BA618">
        <v>3.3835718631744385</v>
      </c>
      <c r="BB618">
        <v>3.3436093330383301</v>
      </c>
      <c r="BC618">
        <v>3.3747458457946777</v>
      </c>
      <c r="BD618">
        <v>3.2765355110168457</v>
      </c>
      <c r="BE618">
        <v>7.2633080184459686E-2</v>
      </c>
      <c r="BF618">
        <v>-0.31898099184036255</v>
      </c>
      <c r="BG618">
        <v>-0.30438670516014099</v>
      </c>
      <c r="BH618">
        <v>-0.14127705991268158</v>
      </c>
      <c r="BI618">
        <v>-0.14141188561916351</v>
      </c>
      <c r="BJ618">
        <v>-0.140798419713974</v>
      </c>
      <c r="BK618">
        <v>-0.13854555785655975</v>
      </c>
      <c r="BL618">
        <v>-0.14214745163917542</v>
      </c>
      <c r="BM618">
        <v>-0.16154931485652924</v>
      </c>
      <c r="BN618">
        <v>-0.18632833659648895</v>
      </c>
      <c r="BO618">
        <v>-0.17730782926082611</v>
      </c>
      <c r="BP618">
        <v>-0.17314077913761139</v>
      </c>
      <c r="BQ618">
        <v>-0.17790797352790833</v>
      </c>
      <c r="BR618">
        <v>-0.18020980060100555</v>
      </c>
      <c r="BS618">
        <v>-0.18163955211639404</v>
      </c>
      <c r="BT618">
        <v>-0.18202495574951172</v>
      </c>
      <c r="BU618">
        <v>-0.18408796191215515</v>
      </c>
      <c r="BV618">
        <v>-0.18904431164264679</v>
      </c>
      <c r="BW618">
        <v>0.21341781318187714</v>
      </c>
      <c r="BX618">
        <v>3.4995291233062744</v>
      </c>
      <c r="BY618">
        <v>3.5224013328552246</v>
      </c>
      <c r="BZ618">
        <v>3.4826397895812988</v>
      </c>
      <c r="CA618">
        <v>3.5198655128479004</v>
      </c>
      <c r="CB618">
        <v>3.4180078506469727</v>
      </c>
      <c r="CC618">
        <v>0.20984175801277161</v>
      </c>
      <c r="CD618">
        <v>-0.23264876008033752</v>
      </c>
      <c r="CE618">
        <v>-0.22062146663665771</v>
      </c>
      <c r="CF618">
        <v>-1.0159775614738464E-2</v>
      </c>
      <c r="CG618">
        <v>-9.9384495988488197E-3</v>
      </c>
      <c r="CH618">
        <v>-9.7237201407551765E-3</v>
      </c>
      <c r="CI618">
        <v>-9.1797374188899994E-3</v>
      </c>
      <c r="CJ618">
        <v>-7.4440944008529186E-3</v>
      </c>
      <c r="CK618">
        <v>-8.0711618065834045E-3</v>
      </c>
      <c r="CL618">
        <v>-8.3054229617118835E-3</v>
      </c>
      <c r="CM618">
        <v>-7.335389032959938E-3</v>
      </c>
      <c r="CN618">
        <v>-6.4828284084796906E-3</v>
      </c>
      <c r="CO618">
        <v>-5.5589680559933186E-3</v>
      </c>
      <c r="CP618">
        <v>-5.1483283750712872E-3</v>
      </c>
      <c r="CQ618">
        <v>-4.7484850510954857E-3</v>
      </c>
      <c r="CR618">
        <v>-4.3808482587337494E-3</v>
      </c>
      <c r="CS618">
        <v>-4.2101428844034672E-3</v>
      </c>
      <c r="CT618">
        <v>-5.5322512052953243E-3</v>
      </c>
      <c r="CU618">
        <v>0.31273603439331055</v>
      </c>
      <c r="CV618">
        <v>3.5943365097045898</v>
      </c>
      <c r="CW618">
        <v>3.6185541152954102</v>
      </c>
      <c r="CX618">
        <v>3.5789315700531006</v>
      </c>
      <c r="CY618">
        <v>3.6203751564025879</v>
      </c>
      <c r="CZ618">
        <v>3.5159912109375</v>
      </c>
      <c r="DA618">
        <v>0.30487209558486938</v>
      </c>
      <c r="DB618">
        <v>-0.17285533249378204</v>
      </c>
      <c r="DC618">
        <v>-0.16260591149330139</v>
      </c>
      <c r="DD618">
        <v>0.12095750868320465</v>
      </c>
      <c r="DE618">
        <v>0.12153499573469162</v>
      </c>
      <c r="DF618">
        <v>0.1213509812951088</v>
      </c>
      <c r="DG618">
        <v>0.12018609046936035</v>
      </c>
      <c r="DH618">
        <v>0.12725925445556641</v>
      </c>
      <c r="DI618">
        <v>0.14540699124336243</v>
      </c>
      <c r="DJ618">
        <v>0.16971749067306519</v>
      </c>
      <c r="DK618">
        <v>0.16263705492019653</v>
      </c>
      <c r="DL618">
        <v>0.16017511487007141</v>
      </c>
      <c r="DM618">
        <v>0.16679003834724426</v>
      </c>
      <c r="DN618">
        <v>0.16991314291954041</v>
      </c>
      <c r="DO618">
        <v>0.17214258015155792</v>
      </c>
      <c r="DP618">
        <v>0.17326326668262482</v>
      </c>
      <c r="DQ618">
        <v>0.17566767334938049</v>
      </c>
      <c r="DR618">
        <v>0.17797981202602386</v>
      </c>
      <c r="DS618">
        <v>0.41205427050590515</v>
      </c>
      <c r="DT618">
        <v>3.6891441345214844</v>
      </c>
      <c r="DU618">
        <v>3.7147068977355957</v>
      </c>
      <c r="DV618">
        <v>3.6752235889434814</v>
      </c>
      <c r="DW618">
        <v>3.7208845615386963</v>
      </c>
      <c r="DX618">
        <v>3.6139745712280273</v>
      </c>
      <c r="DY618">
        <v>0.39990240335464478</v>
      </c>
      <c r="DZ618">
        <v>-0.11306189000606537</v>
      </c>
      <c r="EA618">
        <v>-0.10459035634994507</v>
      </c>
      <c r="EB618">
        <v>0.3102700412273407</v>
      </c>
      <c r="EC618">
        <v>0.31136175990104675</v>
      </c>
      <c r="ED618">
        <v>0.31060203909873962</v>
      </c>
      <c r="EE618">
        <v>0.30696979165077209</v>
      </c>
      <c r="EF618">
        <v>0.32174950838088989</v>
      </c>
      <c r="EG618">
        <v>0.36700505018234253</v>
      </c>
      <c r="EH618">
        <v>0.42675429582595825</v>
      </c>
      <c r="EI618">
        <v>0.40805023908615112</v>
      </c>
      <c r="EJ618">
        <v>0.40080273151397705</v>
      </c>
      <c r="EK618">
        <v>0.4156346321105957</v>
      </c>
      <c r="EL618">
        <v>0.42267408967018127</v>
      </c>
      <c r="EM618">
        <v>0.42754518985748291</v>
      </c>
      <c r="EN618">
        <v>0.42975315451622009</v>
      </c>
      <c r="EO618">
        <v>0.4353826642036438</v>
      </c>
      <c r="EP618">
        <v>0.44294208288192749</v>
      </c>
      <c r="EQ618">
        <v>0.5554540753364563</v>
      </c>
      <c r="ER618">
        <v>3.826030969619751</v>
      </c>
      <c r="ES618">
        <v>3.8535363674163818</v>
      </c>
      <c r="ET618">
        <v>3.8142540454864502</v>
      </c>
      <c r="EU618">
        <v>3.866004467010498</v>
      </c>
      <c r="EV618">
        <v>3.7554471492767334</v>
      </c>
      <c r="EW618">
        <v>0.53711110353469849</v>
      </c>
      <c r="EX618">
        <v>-2.6729661971330643E-2</v>
      </c>
      <c r="EY618">
        <v>-2.0825102925300598E-2</v>
      </c>
      <c r="EZ618">
        <v>68.52978515625</v>
      </c>
      <c r="FA618">
        <v>68.50299072265625</v>
      </c>
      <c r="FB618">
        <v>69.5755615234375</v>
      </c>
      <c r="FC618">
        <v>68.506843566894531</v>
      </c>
      <c r="FD618">
        <v>67.78057861328125</v>
      </c>
      <c r="FE618">
        <v>67.324501037597656</v>
      </c>
      <c r="FF618">
        <v>66.478851318359375</v>
      </c>
      <c r="FG618">
        <v>66.727996826171875</v>
      </c>
      <c r="FH618">
        <v>67.650436401367188</v>
      </c>
      <c r="FI618">
        <v>69.428848266601562</v>
      </c>
      <c r="FJ618">
        <v>72.508110046386719</v>
      </c>
      <c r="FK618">
        <v>75.257530212402344</v>
      </c>
      <c r="FL618">
        <v>77.069900512695313</v>
      </c>
      <c r="FM618">
        <v>78.034637451171875</v>
      </c>
      <c r="FN618">
        <v>79.59332275390625</v>
      </c>
      <c r="FO618">
        <v>79.522842407226563</v>
      </c>
      <c r="FP618">
        <v>79.18585205078125</v>
      </c>
      <c r="FQ618">
        <v>77.161026000976563</v>
      </c>
      <c r="FR618">
        <v>73.989219665527344</v>
      </c>
      <c r="FS618">
        <v>72.430007934570313</v>
      </c>
      <c r="FT618">
        <v>72.054367065429688</v>
      </c>
      <c r="FU618">
        <v>71.497970581054688</v>
      </c>
      <c r="FV618">
        <v>70.599990844726563</v>
      </c>
      <c r="FW618">
        <v>69.442825317382813</v>
      </c>
      <c r="FX618">
        <v>91</v>
      </c>
      <c r="FY618">
        <v>2.6821784675121307E-2</v>
      </c>
      <c r="FZ618">
        <v>1</v>
      </c>
      <c r="GA618" s="57" t="s">
        <v>10</v>
      </c>
    </row>
    <row r="619" spans="1:183" x14ac:dyDescent="0.2">
      <c r="A619" t="s">
        <v>242</v>
      </c>
      <c r="B619" t="s">
        <v>246</v>
      </c>
      <c r="C619" t="s">
        <v>218</v>
      </c>
      <c r="D619" t="s">
        <v>46</v>
      </c>
      <c r="E619">
        <v>2016</v>
      </c>
      <c r="F619" t="s">
        <v>221</v>
      </c>
      <c r="G619" t="s">
        <v>245</v>
      </c>
      <c r="H619" s="57" t="s">
        <v>234</v>
      </c>
      <c r="I619">
        <v>112.63</v>
      </c>
      <c r="L619">
        <v>15.810047133706608</v>
      </c>
      <c r="M619">
        <v>16.015437237442882</v>
      </c>
      <c r="N619">
        <v>16.351749314320902</v>
      </c>
      <c r="O619">
        <v>16.607381115722536</v>
      </c>
      <c r="P619">
        <v>17.165679699682808</v>
      </c>
      <c r="Q619">
        <v>18.473044544457167</v>
      </c>
      <c r="R619">
        <v>20.718380194735396</v>
      </c>
      <c r="S619">
        <v>20.704977747607483</v>
      </c>
      <c r="T619">
        <v>20.376613256870392</v>
      </c>
      <c r="U619">
        <v>21.074648918516051</v>
      </c>
      <c r="V619">
        <v>21.356928261260403</v>
      </c>
      <c r="W619">
        <v>21.436781980154844</v>
      </c>
      <c r="X619">
        <v>21.438918277644508</v>
      </c>
      <c r="Y619">
        <v>21.591354620238189</v>
      </c>
      <c r="Z619">
        <v>21.962383078913948</v>
      </c>
      <c r="AA619">
        <v>22.030721995402175</v>
      </c>
      <c r="AB619">
        <v>22.195168138329947</v>
      </c>
      <c r="AC619">
        <v>22.247837855677204</v>
      </c>
      <c r="AD619">
        <v>21.826471621594759</v>
      </c>
      <c r="AE619">
        <v>21.837393071391094</v>
      </c>
      <c r="AF619">
        <v>21.166285457469669</v>
      </c>
      <c r="AG619">
        <v>20.001649855174673</v>
      </c>
      <c r="AH619">
        <v>17.506437781818565</v>
      </c>
      <c r="AI619">
        <v>16.856379969446824</v>
      </c>
      <c r="AJ619">
        <v>-0.33058959245681763</v>
      </c>
      <c r="AK619">
        <v>-0.33123865723609924</v>
      </c>
      <c r="AL619">
        <v>-0.33004948496818542</v>
      </c>
      <c r="AM619">
        <v>-0.32532927393913269</v>
      </c>
      <c r="AN619">
        <v>-0.3366377055644989</v>
      </c>
      <c r="AO619">
        <v>-0.38314738869667053</v>
      </c>
      <c r="AP619">
        <v>-0.44336515665054321</v>
      </c>
      <c r="AQ619">
        <v>-0.42272102832794189</v>
      </c>
      <c r="AR619">
        <v>-0.41376838088035583</v>
      </c>
      <c r="AS619">
        <v>-0.42675256729125977</v>
      </c>
      <c r="AT619">
        <v>-0.43297076225280762</v>
      </c>
      <c r="AU619">
        <v>-0.43704214692115784</v>
      </c>
      <c r="AV619">
        <v>-0.43851485848426819</v>
      </c>
      <c r="AW619">
        <v>-0.44380295276641846</v>
      </c>
      <c r="AX619">
        <v>-0.45400658249855042</v>
      </c>
      <c r="AY619">
        <v>7.0018045604228973E-2</v>
      </c>
      <c r="AZ619">
        <v>3.3626420497894287</v>
      </c>
      <c r="BA619">
        <v>3.3835718631744385</v>
      </c>
      <c r="BB619">
        <v>3.3436093330383301</v>
      </c>
      <c r="BC619">
        <v>3.3747458457946777</v>
      </c>
      <c r="BD619">
        <v>3.2765355110168457</v>
      </c>
      <c r="BE619">
        <v>7.2633080184459686E-2</v>
      </c>
      <c r="BF619">
        <v>-0.31898099184036255</v>
      </c>
      <c r="BG619">
        <v>-0.30438670516014099</v>
      </c>
      <c r="BH619">
        <v>-0.14127705991268158</v>
      </c>
      <c r="BI619">
        <v>-0.14141188561916351</v>
      </c>
      <c r="BJ619">
        <v>-0.140798419713974</v>
      </c>
      <c r="BK619">
        <v>-0.13854555785655975</v>
      </c>
      <c r="BL619">
        <v>-0.14214745163917542</v>
      </c>
      <c r="BM619">
        <v>-0.16154931485652924</v>
      </c>
      <c r="BN619">
        <v>-0.18632833659648895</v>
      </c>
      <c r="BO619">
        <v>-0.17730782926082611</v>
      </c>
      <c r="BP619">
        <v>-0.17314077913761139</v>
      </c>
      <c r="BQ619">
        <v>-0.17790797352790833</v>
      </c>
      <c r="BR619">
        <v>-0.18020980060100555</v>
      </c>
      <c r="BS619">
        <v>-0.18163955211639404</v>
      </c>
      <c r="BT619">
        <v>-0.18202495574951172</v>
      </c>
      <c r="BU619">
        <v>-0.18408796191215515</v>
      </c>
      <c r="BV619">
        <v>-0.18904431164264679</v>
      </c>
      <c r="BW619">
        <v>0.21341781318187714</v>
      </c>
      <c r="BX619">
        <v>3.4995291233062744</v>
      </c>
      <c r="BY619">
        <v>3.5224013328552246</v>
      </c>
      <c r="BZ619">
        <v>3.4826397895812988</v>
      </c>
      <c r="CA619">
        <v>3.5198655128479004</v>
      </c>
      <c r="CB619">
        <v>3.4180078506469727</v>
      </c>
      <c r="CC619">
        <v>0.20984175801277161</v>
      </c>
      <c r="CD619">
        <v>-0.23264876008033752</v>
      </c>
      <c r="CE619">
        <v>-0.22062146663665771</v>
      </c>
      <c r="CF619">
        <v>-1.0159775614738464E-2</v>
      </c>
      <c r="CG619">
        <v>-9.9384495988488197E-3</v>
      </c>
      <c r="CH619">
        <v>-9.7237201407551765E-3</v>
      </c>
      <c r="CI619">
        <v>-9.1797374188899994E-3</v>
      </c>
      <c r="CJ619">
        <v>-7.4440944008529186E-3</v>
      </c>
      <c r="CK619">
        <v>-8.0711618065834045E-3</v>
      </c>
      <c r="CL619">
        <v>-8.3054229617118835E-3</v>
      </c>
      <c r="CM619">
        <v>-7.335389032959938E-3</v>
      </c>
      <c r="CN619">
        <v>-6.4828284084796906E-3</v>
      </c>
      <c r="CO619">
        <v>-5.5589680559933186E-3</v>
      </c>
      <c r="CP619">
        <v>-5.1483283750712872E-3</v>
      </c>
      <c r="CQ619">
        <v>-4.7484850510954857E-3</v>
      </c>
      <c r="CR619">
        <v>-4.3808482587337494E-3</v>
      </c>
      <c r="CS619">
        <v>-4.2101428844034672E-3</v>
      </c>
      <c r="CT619">
        <v>-5.5322512052953243E-3</v>
      </c>
      <c r="CU619">
        <v>0.31273603439331055</v>
      </c>
      <c r="CV619">
        <v>3.5943365097045898</v>
      </c>
      <c r="CW619">
        <v>3.6185541152954102</v>
      </c>
      <c r="CX619">
        <v>3.5789315700531006</v>
      </c>
      <c r="CY619">
        <v>3.6203751564025879</v>
      </c>
      <c r="CZ619">
        <v>3.5159912109375</v>
      </c>
      <c r="DA619">
        <v>0.30487209558486938</v>
      </c>
      <c r="DB619">
        <v>-0.17285533249378204</v>
      </c>
      <c r="DC619">
        <v>-0.16260591149330139</v>
      </c>
      <c r="DD619">
        <v>0.12095750868320465</v>
      </c>
      <c r="DE619">
        <v>0.12153499573469162</v>
      </c>
      <c r="DF619">
        <v>0.1213509812951088</v>
      </c>
      <c r="DG619">
        <v>0.12018609046936035</v>
      </c>
      <c r="DH619">
        <v>0.12725925445556641</v>
      </c>
      <c r="DI619">
        <v>0.14540699124336243</v>
      </c>
      <c r="DJ619">
        <v>0.16971749067306519</v>
      </c>
      <c r="DK619">
        <v>0.16263705492019653</v>
      </c>
      <c r="DL619">
        <v>0.16017511487007141</v>
      </c>
      <c r="DM619">
        <v>0.16679003834724426</v>
      </c>
      <c r="DN619">
        <v>0.16991314291954041</v>
      </c>
      <c r="DO619">
        <v>0.17214258015155792</v>
      </c>
      <c r="DP619">
        <v>0.17326326668262482</v>
      </c>
      <c r="DQ619">
        <v>0.17566767334938049</v>
      </c>
      <c r="DR619">
        <v>0.17797981202602386</v>
      </c>
      <c r="DS619">
        <v>0.41205427050590515</v>
      </c>
      <c r="DT619">
        <v>3.6891441345214844</v>
      </c>
      <c r="DU619">
        <v>3.7147068977355957</v>
      </c>
      <c r="DV619">
        <v>3.6752235889434814</v>
      </c>
      <c r="DW619">
        <v>3.7208845615386963</v>
      </c>
      <c r="DX619">
        <v>3.6139745712280273</v>
      </c>
      <c r="DY619">
        <v>0.39990240335464478</v>
      </c>
      <c r="DZ619">
        <v>-0.11306189000606537</v>
      </c>
      <c r="EA619">
        <v>-0.10459035634994507</v>
      </c>
      <c r="EB619">
        <v>0.3102700412273407</v>
      </c>
      <c r="EC619">
        <v>0.31136175990104675</v>
      </c>
      <c r="ED619">
        <v>0.31060203909873962</v>
      </c>
      <c r="EE619">
        <v>0.30696979165077209</v>
      </c>
      <c r="EF619">
        <v>0.32174950838088989</v>
      </c>
      <c r="EG619">
        <v>0.36700505018234253</v>
      </c>
      <c r="EH619">
        <v>0.42675429582595825</v>
      </c>
      <c r="EI619">
        <v>0.40805023908615112</v>
      </c>
      <c r="EJ619">
        <v>0.40080273151397705</v>
      </c>
      <c r="EK619">
        <v>0.4156346321105957</v>
      </c>
      <c r="EL619">
        <v>0.42267408967018127</v>
      </c>
      <c r="EM619">
        <v>0.42754518985748291</v>
      </c>
      <c r="EN619">
        <v>0.42975315451622009</v>
      </c>
      <c r="EO619">
        <v>0.4353826642036438</v>
      </c>
      <c r="EP619">
        <v>0.44294208288192749</v>
      </c>
      <c r="EQ619">
        <v>0.5554540753364563</v>
      </c>
      <c r="ER619">
        <v>3.826030969619751</v>
      </c>
      <c r="ES619">
        <v>3.8535363674163818</v>
      </c>
      <c r="ET619">
        <v>3.8142540454864502</v>
      </c>
      <c r="EU619">
        <v>3.866004467010498</v>
      </c>
      <c r="EV619">
        <v>3.7554471492767334</v>
      </c>
      <c r="EW619">
        <v>0.53711110353469849</v>
      </c>
      <c r="EX619">
        <v>-2.6729661971330643E-2</v>
      </c>
      <c r="EY619">
        <v>-2.0825102925300598E-2</v>
      </c>
      <c r="EZ619">
        <v>68.52978515625</v>
      </c>
      <c r="FA619">
        <v>68.50299072265625</v>
      </c>
      <c r="FB619">
        <v>69.5755615234375</v>
      </c>
      <c r="FC619">
        <v>68.506843566894531</v>
      </c>
      <c r="FD619">
        <v>67.78057861328125</v>
      </c>
      <c r="FE619">
        <v>67.324501037597656</v>
      </c>
      <c r="FF619">
        <v>66.478851318359375</v>
      </c>
      <c r="FG619">
        <v>66.727996826171875</v>
      </c>
      <c r="FH619">
        <v>67.650436401367188</v>
      </c>
      <c r="FI619">
        <v>69.428848266601562</v>
      </c>
      <c r="FJ619">
        <v>72.508110046386719</v>
      </c>
      <c r="FK619">
        <v>75.257530212402344</v>
      </c>
      <c r="FL619">
        <v>77.069900512695313</v>
      </c>
      <c r="FM619">
        <v>78.034637451171875</v>
      </c>
      <c r="FN619">
        <v>79.59332275390625</v>
      </c>
      <c r="FO619">
        <v>79.522842407226563</v>
      </c>
      <c r="FP619">
        <v>79.18585205078125</v>
      </c>
      <c r="FQ619">
        <v>77.161026000976563</v>
      </c>
      <c r="FR619">
        <v>73.989219665527344</v>
      </c>
      <c r="FS619">
        <v>72.430007934570313</v>
      </c>
      <c r="FT619">
        <v>72.054367065429688</v>
      </c>
      <c r="FU619">
        <v>71.497970581054688</v>
      </c>
      <c r="FV619">
        <v>70.599990844726563</v>
      </c>
      <c r="FW619">
        <v>69.442825317382813</v>
      </c>
      <c r="FX619">
        <v>91</v>
      </c>
      <c r="FY619">
        <v>2.6821784675121307E-2</v>
      </c>
      <c r="FZ619">
        <v>1</v>
      </c>
      <c r="GA619" s="57" t="s">
        <v>10</v>
      </c>
    </row>
    <row r="620" spans="1:183" x14ac:dyDescent="0.2">
      <c r="A620" t="s">
        <v>242</v>
      </c>
      <c r="B620" t="s">
        <v>246</v>
      </c>
      <c r="C620" t="s">
        <v>218</v>
      </c>
      <c r="D620" t="s">
        <v>47</v>
      </c>
      <c r="E620">
        <v>2014</v>
      </c>
      <c r="F620" t="s">
        <v>221</v>
      </c>
      <c r="G620" t="s">
        <v>245</v>
      </c>
      <c r="H620" s="57" t="s">
        <v>234</v>
      </c>
      <c r="I620">
        <v>102.97</v>
      </c>
      <c r="L620">
        <v>12.211892835725566</v>
      </c>
      <c r="M620">
        <v>12.152667060370733</v>
      </c>
      <c r="N620">
        <v>12.384086967424947</v>
      </c>
      <c r="O620">
        <v>12.763674644188624</v>
      </c>
      <c r="P620">
        <v>13.342766766057721</v>
      </c>
      <c r="Q620">
        <v>14.449331671126506</v>
      </c>
      <c r="R620">
        <v>16.721197946954209</v>
      </c>
      <c r="S620">
        <v>16.38483819073474</v>
      </c>
      <c r="T620">
        <v>16.208674127971491</v>
      </c>
      <c r="U620">
        <v>16.72168038869567</v>
      </c>
      <c r="V620">
        <v>16.839962512753328</v>
      </c>
      <c r="W620">
        <v>16.938532276567628</v>
      </c>
      <c r="X620">
        <v>16.853069769116747</v>
      </c>
      <c r="Y620">
        <v>16.513364242857957</v>
      </c>
      <c r="Z620">
        <v>16.657937474337157</v>
      </c>
      <c r="AA620">
        <v>16.737691549447266</v>
      </c>
      <c r="AB620">
        <v>17.140163606406318</v>
      </c>
      <c r="AC620">
        <v>17.692931882615365</v>
      </c>
      <c r="AD620">
        <v>17.595416882196428</v>
      </c>
      <c r="AE620">
        <v>17.317743392682566</v>
      </c>
      <c r="AF620">
        <v>16.759305296391972</v>
      </c>
      <c r="AG620">
        <v>15.198817010728861</v>
      </c>
      <c r="AH620">
        <v>13.907947462035169</v>
      </c>
      <c r="AI620">
        <v>13.141393745223935</v>
      </c>
      <c r="AJ620">
        <v>-0.2135733962059021</v>
      </c>
      <c r="AK620">
        <v>-0.21212120354175568</v>
      </c>
      <c r="AL620">
        <v>-0.21305660903453827</v>
      </c>
      <c r="AM620">
        <v>-0.21893233060836792</v>
      </c>
      <c r="AN620">
        <v>-0.23406662046909332</v>
      </c>
      <c r="AO620">
        <v>-0.27834409475326538</v>
      </c>
      <c r="AP620">
        <v>-0.3543093204498291</v>
      </c>
      <c r="AQ620">
        <v>-0.33061715960502625</v>
      </c>
      <c r="AR620">
        <v>-0.31862130761146545</v>
      </c>
      <c r="AS620">
        <v>-0.33353036642074585</v>
      </c>
      <c r="AT620">
        <v>-0.33481079339981079</v>
      </c>
      <c r="AU620">
        <v>-0.33410951495170593</v>
      </c>
      <c r="AV620">
        <v>-0.33455762267112732</v>
      </c>
      <c r="AW620">
        <v>-0.33079826831817627</v>
      </c>
      <c r="AX620">
        <v>-0.32871070504188538</v>
      </c>
      <c r="AY620">
        <v>0.10228508710861206</v>
      </c>
      <c r="AZ620">
        <v>2.5430724620819092</v>
      </c>
      <c r="BA620">
        <v>2.6510529518127441</v>
      </c>
      <c r="BB620">
        <v>2.6502702236175537</v>
      </c>
      <c r="BC620">
        <v>2.6196246147155762</v>
      </c>
      <c r="BD620">
        <v>2.5308239459991455</v>
      </c>
      <c r="BE620">
        <v>9.4657778739929199E-2</v>
      </c>
      <c r="BF620">
        <v>-0.19479760527610779</v>
      </c>
      <c r="BG620">
        <v>-0.17887486517429352</v>
      </c>
      <c r="BH620">
        <v>-8.8810674846172333E-2</v>
      </c>
      <c r="BI620">
        <v>-8.8712505996227264E-2</v>
      </c>
      <c r="BJ620">
        <v>-8.9145272970199585E-2</v>
      </c>
      <c r="BK620">
        <v>-9.153679758310318E-2</v>
      </c>
      <c r="BL620">
        <v>-9.7181186079978943E-2</v>
      </c>
      <c r="BM620">
        <v>-0.11568265408277512</v>
      </c>
      <c r="BN620">
        <v>-0.14687983691692352</v>
      </c>
      <c r="BO620">
        <v>-0.13679158687591553</v>
      </c>
      <c r="BP620">
        <v>-0.13126739859580994</v>
      </c>
      <c r="BQ620">
        <v>-0.13722631335258484</v>
      </c>
      <c r="BR620">
        <v>-0.13766267895698547</v>
      </c>
      <c r="BS620">
        <v>-0.13730457425117493</v>
      </c>
      <c r="BT620">
        <v>-0.13739593327045441</v>
      </c>
      <c r="BU620">
        <v>-0.1358458548784256</v>
      </c>
      <c r="BV620">
        <v>-0.13524331152439117</v>
      </c>
      <c r="BW620">
        <v>0.21191471815109253</v>
      </c>
      <c r="BX620">
        <v>2.652153491973877</v>
      </c>
      <c r="BY620">
        <v>2.7688758373260498</v>
      </c>
      <c r="BZ620">
        <v>2.7691924571990967</v>
      </c>
      <c r="CA620">
        <v>2.7374951839447021</v>
      </c>
      <c r="CB620">
        <v>2.6433424949645996</v>
      </c>
      <c r="CC620">
        <v>0.19297587871551514</v>
      </c>
      <c r="CD620">
        <v>-0.12998643517494202</v>
      </c>
      <c r="CE620">
        <v>-0.11881393939256668</v>
      </c>
      <c r="CF620">
        <v>-2.4004036094993353E-3</v>
      </c>
      <c r="CG620">
        <v>-3.2400216441601515E-3</v>
      </c>
      <c r="CH620">
        <v>-3.3246602397412062E-3</v>
      </c>
      <c r="CI620">
        <v>-3.3030358608812094E-3</v>
      </c>
      <c r="CJ620">
        <v>-2.3747545201331377E-3</v>
      </c>
      <c r="CK620">
        <v>-3.0238262843340635E-3</v>
      </c>
      <c r="CL620">
        <v>-3.2147872261703014E-3</v>
      </c>
      <c r="CM620">
        <v>-2.5485802907496691E-3</v>
      </c>
      <c r="CN620">
        <v>-1.5066619962453842E-3</v>
      </c>
      <c r="CO620">
        <v>-1.2667403789237142E-3</v>
      </c>
      <c r="CP620">
        <v>-1.1185142211616039E-3</v>
      </c>
      <c r="CQ620">
        <v>-9.980861796066165E-4</v>
      </c>
      <c r="CR620">
        <v>-8.4233866073191166E-4</v>
      </c>
      <c r="CS620">
        <v>-8.2239334005862474E-4</v>
      </c>
      <c r="CT620">
        <v>-1.2483689934015274E-3</v>
      </c>
      <c r="CU620">
        <v>0.28784385323524475</v>
      </c>
      <c r="CV620">
        <v>2.7277028560638428</v>
      </c>
      <c r="CW620">
        <v>2.8504798412322998</v>
      </c>
      <c r="CX620">
        <v>2.851557731628418</v>
      </c>
      <c r="CY620">
        <v>2.8191320896148682</v>
      </c>
      <c r="CZ620">
        <v>2.7212724685668945</v>
      </c>
      <c r="DA620">
        <v>0.26107069849967957</v>
      </c>
      <c r="DB620">
        <v>-8.5098408162593842E-2</v>
      </c>
      <c r="DC620">
        <v>-7.7215932309627533E-2</v>
      </c>
      <c r="DD620">
        <v>8.4009870886802673E-2</v>
      </c>
      <c r="DE620">
        <v>8.2232467830181122E-2</v>
      </c>
      <c r="DF620">
        <v>8.2495957612991333E-2</v>
      </c>
      <c r="DG620">
        <v>8.4930725395679474E-2</v>
      </c>
      <c r="DH620">
        <v>9.2431679368019104E-2</v>
      </c>
      <c r="DI620">
        <v>0.10963500291109085</v>
      </c>
      <c r="DJ620">
        <v>0.14045025408267975</v>
      </c>
      <c r="DK620">
        <v>0.13169442117214203</v>
      </c>
      <c r="DL620">
        <v>0.12825407087802887</v>
      </c>
      <c r="DM620">
        <v>0.13469283282756805</v>
      </c>
      <c r="DN620">
        <v>0.13542565703392029</v>
      </c>
      <c r="DO620">
        <v>0.13530841469764709</v>
      </c>
      <c r="DP620">
        <v>0.13571125268936157</v>
      </c>
      <c r="DQ620">
        <v>0.13420106470584869</v>
      </c>
      <c r="DR620">
        <v>0.13274656236171722</v>
      </c>
      <c r="DS620">
        <v>0.36377298831939697</v>
      </c>
      <c r="DT620">
        <v>2.8032519817352295</v>
      </c>
      <c r="DU620">
        <v>2.9320836067199707</v>
      </c>
      <c r="DV620">
        <v>2.9339230060577393</v>
      </c>
      <c r="DW620">
        <v>2.9007687568664551</v>
      </c>
      <c r="DX620">
        <v>2.7992024421691895</v>
      </c>
      <c r="DY620">
        <v>0.32916548848152161</v>
      </c>
      <c r="DZ620">
        <v>-4.0210381150245667E-2</v>
      </c>
      <c r="EA620">
        <v>-3.5617917776107788E-2</v>
      </c>
      <c r="EB620">
        <v>0.20877258479595184</v>
      </c>
      <c r="EC620">
        <v>0.20564116537570953</v>
      </c>
      <c r="ED620">
        <v>0.20640729367733002</v>
      </c>
      <c r="EE620">
        <v>0.21232625842094421</v>
      </c>
      <c r="EF620">
        <v>0.22931711375713348</v>
      </c>
      <c r="EG620">
        <v>0.27229645848274231</v>
      </c>
      <c r="EH620">
        <v>0.34787976741790771</v>
      </c>
      <c r="EI620">
        <v>0.32552000880241394</v>
      </c>
      <c r="EJ620">
        <v>0.31560796499252319</v>
      </c>
      <c r="EK620">
        <v>0.33099687099456787</v>
      </c>
      <c r="EL620">
        <v>0.33257374167442322</v>
      </c>
      <c r="EM620">
        <v>0.33211332559585571</v>
      </c>
      <c r="EN620">
        <v>0.33287295699119568</v>
      </c>
      <c r="EO620">
        <v>0.32915347814559937</v>
      </c>
      <c r="EP620">
        <v>0.32621398568153381</v>
      </c>
      <c r="EQ620">
        <v>0.47340261936187744</v>
      </c>
      <c r="ER620">
        <v>2.9123330116271973</v>
      </c>
      <c r="ES620">
        <v>3.0499067306518555</v>
      </c>
      <c r="ET620">
        <v>3.0528454780578613</v>
      </c>
      <c r="EU620">
        <v>3.0186395645141602</v>
      </c>
      <c r="EV620">
        <v>2.9117209911346436</v>
      </c>
      <c r="EW620">
        <v>0.42748358845710754</v>
      </c>
      <c r="EX620">
        <v>2.4600798264145851E-2</v>
      </c>
      <c r="EY620">
        <v>2.4443002417683601E-2</v>
      </c>
      <c r="EZ620">
        <v>44.763156890869141</v>
      </c>
      <c r="FA620">
        <v>44.432125091552734</v>
      </c>
      <c r="FB620">
        <v>44.576709747314453</v>
      </c>
      <c r="FC620">
        <v>45.367706298828125</v>
      </c>
      <c r="FD620">
        <v>44.903301239013672</v>
      </c>
      <c r="FE620">
        <v>45.309257507324219</v>
      </c>
      <c r="FF620">
        <v>45.318145751953125</v>
      </c>
      <c r="FG620">
        <v>44.957939147949219</v>
      </c>
      <c r="FH620">
        <v>45.614372253417969</v>
      </c>
      <c r="FI620">
        <v>46.549736022949219</v>
      </c>
      <c r="FJ620">
        <v>46.673957824707031</v>
      </c>
      <c r="FK620">
        <v>47.484767913818359</v>
      </c>
      <c r="FL620">
        <v>48.252159118652344</v>
      </c>
      <c r="FM620">
        <v>49.008991241455078</v>
      </c>
      <c r="FN620">
        <v>49.59521484375</v>
      </c>
      <c r="FO620">
        <v>50.407630920410156</v>
      </c>
      <c r="FP620">
        <v>50.505176544189453</v>
      </c>
      <c r="FQ620">
        <v>49.075149536132813</v>
      </c>
      <c r="FR620">
        <v>48.097232818603516</v>
      </c>
      <c r="FS620">
        <v>46.551876068115234</v>
      </c>
      <c r="FT620">
        <v>45.153045654296875</v>
      </c>
      <c r="FU620">
        <v>44.925479888916016</v>
      </c>
      <c r="FV620">
        <v>45.72265625</v>
      </c>
      <c r="FW620">
        <v>45.676746368408203</v>
      </c>
      <c r="FX620">
        <v>91</v>
      </c>
      <c r="FY620">
        <v>2.6821784675121307E-2</v>
      </c>
      <c r="FZ620">
        <v>1</v>
      </c>
      <c r="GA620" s="57" t="s">
        <v>10</v>
      </c>
    </row>
    <row r="621" spans="1:183" x14ac:dyDescent="0.2">
      <c r="A621" t="s">
        <v>242</v>
      </c>
      <c r="B621" t="s">
        <v>246</v>
      </c>
      <c r="C621" t="s">
        <v>218</v>
      </c>
      <c r="D621" t="s">
        <v>47</v>
      </c>
      <c r="E621">
        <v>2015</v>
      </c>
      <c r="F621" t="s">
        <v>221</v>
      </c>
      <c r="G621" t="s">
        <v>245</v>
      </c>
      <c r="H621" s="57" t="s">
        <v>234</v>
      </c>
      <c r="I621">
        <v>102.97</v>
      </c>
      <c r="L621">
        <v>12.211892835725566</v>
      </c>
      <c r="M621">
        <v>12.152667060370733</v>
      </c>
      <c r="N621">
        <v>12.384086967424947</v>
      </c>
      <c r="O621">
        <v>12.763674644188624</v>
      </c>
      <c r="P621">
        <v>13.342766766057721</v>
      </c>
      <c r="Q621">
        <v>14.449331671126506</v>
      </c>
      <c r="R621">
        <v>16.721197946954209</v>
      </c>
      <c r="S621">
        <v>16.38483819073474</v>
      </c>
      <c r="T621">
        <v>16.208674127971491</v>
      </c>
      <c r="U621">
        <v>16.72168038869567</v>
      </c>
      <c r="V621">
        <v>16.839962512753328</v>
      </c>
      <c r="W621">
        <v>16.938532276567628</v>
      </c>
      <c r="X621">
        <v>16.853069769116747</v>
      </c>
      <c r="Y621">
        <v>16.513364242857957</v>
      </c>
      <c r="Z621">
        <v>16.657937474337157</v>
      </c>
      <c r="AA621">
        <v>16.737691549447266</v>
      </c>
      <c r="AB621">
        <v>17.140163606406318</v>
      </c>
      <c r="AC621">
        <v>17.692931882615365</v>
      </c>
      <c r="AD621">
        <v>17.595416882196428</v>
      </c>
      <c r="AE621">
        <v>17.317743392682566</v>
      </c>
      <c r="AF621">
        <v>16.759305296391972</v>
      </c>
      <c r="AG621">
        <v>15.198817010728861</v>
      </c>
      <c r="AH621">
        <v>13.907947462035169</v>
      </c>
      <c r="AI621">
        <v>13.141393745223935</v>
      </c>
      <c r="AJ621">
        <v>-0.2135733962059021</v>
      </c>
      <c r="AK621">
        <v>-0.21212120354175568</v>
      </c>
      <c r="AL621">
        <v>-0.21305660903453827</v>
      </c>
      <c r="AM621">
        <v>-0.21893233060836792</v>
      </c>
      <c r="AN621">
        <v>-0.23406662046909332</v>
      </c>
      <c r="AO621">
        <v>-0.27834409475326538</v>
      </c>
      <c r="AP621">
        <v>-0.3543093204498291</v>
      </c>
      <c r="AQ621">
        <v>-0.33061715960502625</v>
      </c>
      <c r="AR621">
        <v>-0.31862130761146545</v>
      </c>
      <c r="AS621">
        <v>-0.33353036642074585</v>
      </c>
      <c r="AT621">
        <v>-0.33481079339981079</v>
      </c>
      <c r="AU621">
        <v>-0.33410951495170593</v>
      </c>
      <c r="AV621">
        <v>-0.33455762267112732</v>
      </c>
      <c r="AW621">
        <v>-0.33079826831817627</v>
      </c>
      <c r="AX621">
        <v>-0.32871070504188538</v>
      </c>
      <c r="AY621">
        <v>0.10228508710861206</v>
      </c>
      <c r="AZ621">
        <v>2.5430724620819092</v>
      </c>
      <c r="BA621">
        <v>2.6510529518127441</v>
      </c>
      <c r="BB621">
        <v>2.6502702236175537</v>
      </c>
      <c r="BC621">
        <v>2.6196246147155762</v>
      </c>
      <c r="BD621">
        <v>2.5308239459991455</v>
      </c>
      <c r="BE621">
        <v>9.4657778739929199E-2</v>
      </c>
      <c r="BF621">
        <v>-0.19479760527610779</v>
      </c>
      <c r="BG621">
        <v>-0.17887486517429352</v>
      </c>
      <c r="BH621">
        <v>-8.8810674846172333E-2</v>
      </c>
      <c r="BI621">
        <v>-8.8712505996227264E-2</v>
      </c>
      <c r="BJ621">
        <v>-8.9145272970199585E-2</v>
      </c>
      <c r="BK621">
        <v>-9.153679758310318E-2</v>
      </c>
      <c r="BL621">
        <v>-9.7181186079978943E-2</v>
      </c>
      <c r="BM621">
        <v>-0.11568265408277512</v>
      </c>
      <c r="BN621">
        <v>-0.14687983691692352</v>
      </c>
      <c r="BO621">
        <v>-0.13679158687591553</v>
      </c>
      <c r="BP621">
        <v>-0.13126739859580994</v>
      </c>
      <c r="BQ621">
        <v>-0.13722631335258484</v>
      </c>
      <c r="BR621">
        <v>-0.13766267895698547</v>
      </c>
      <c r="BS621">
        <v>-0.13730457425117493</v>
      </c>
      <c r="BT621">
        <v>-0.13739593327045441</v>
      </c>
      <c r="BU621">
        <v>-0.1358458548784256</v>
      </c>
      <c r="BV621">
        <v>-0.13524331152439117</v>
      </c>
      <c r="BW621">
        <v>0.21191471815109253</v>
      </c>
      <c r="BX621">
        <v>2.652153491973877</v>
      </c>
      <c r="BY621">
        <v>2.7688758373260498</v>
      </c>
      <c r="BZ621">
        <v>2.7691924571990967</v>
      </c>
      <c r="CA621">
        <v>2.7374951839447021</v>
      </c>
      <c r="CB621">
        <v>2.6433424949645996</v>
      </c>
      <c r="CC621">
        <v>0.19297587871551514</v>
      </c>
      <c r="CD621">
        <v>-0.12998643517494202</v>
      </c>
      <c r="CE621">
        <v>-0.11881393939256668</v>
      </c>
      <c r="CF621">
        <v>-2.4004036094993353E-3</v>
      </c>
      <c r="CG621">
        <v>-3.2400216441601515E-3</v>
      </c>
      <c r="CH621">
        <v>-3.3246602397412062E-3</v>
      </c>
      <c r="CI621">
        <v>-3.3030358608812094E-3</v>
      </c>
      <c r="CJ621">
        <v>-2.3747545201331377E-3</v>
      </c>
      <c r="CK621">
        <v>-3.0238262843340635E-3</v>
      </c>
      <c r="CL621">
        <v>-3.2147872261703014E-3</v>
      </c>
      <c r="CM621">
        <v>-2.5485802907496691E-3</v>
      </c>
      <c r="CN621">
        <v>-1.5066619962453842E-3</v>
      </c>
      <c r="CO621">
        <v>-1.2667403789237142E-3</v>
      </c>
      <c r="CP621">
        <v>-1.1185142211616039E-3</v>
      </c>
      <c r="CQ621">
        <v>-9.980861796066165E-4</v>
      </c>
      <c r="CR621">
        <v>-8.4233866073191166E-4</v>
      </c>
      <c r="CS621">
        <v>-8.2239334005862474E-4</v>
      </c>
      <c r="CT621">
        <v>-1.2483689934015274E-3</v>
      </c>
      <c r="CU621">
        <v>0.28784385323524475</v>
      </c>
      <c r="CV621">
        <v>2.7277028560638428</v>
      </c>
      <c r="CW621">
        <v>2.8504798412322998</v>
      </c>
      <c r="CX621">
        <v>2.851557731628418</v>
      </c>
      <c r="CY621">
        <v>2.8191320896148682</v>
      </c>
      <c r="CZ621">
        <v>2.7212724685668945</v>
      </c>
      <c r="DA621">
        <v>0.26107069849967957</v>
      </c>
      <c r="DB621">
        <v>-8.5098408162593842E-2</v>
      </c>
      <c r="DC621">
        <v>-7.7215932309627533E-2</v>
      </c>
      <c r="DD621">
        <v>8.4009870886802673E-2</v>
      </c>
      <c r="DE621">
        <v>8.2232467830181122E-2</v>
      </c>
      <c r="DF621">
        <v>8.2495957612991333E-2</v>
      </c>
      <c r="DG621">
        <v>8.4930725395679474E-2</v>
      </c>
      <c r="DH621">
        <v>9.2431679368019104E-2</v>
      </c>
      <c r="DI621">
        <v>0.10963500291109085</v>
      </c>
      <c r="DJ621">
        <v>0.14045025408267975</v>
      </c>
      <c r="DK621">
        <v>0.13169442117214203</v>
      </c>
      <c r="DL621">
        <v>0.12825407087802887</v>
      </c>
      <c r="DM621">
        <v>0.13469283282756805</v>
      </c>
      <c r="DN621">
        <v>0.13542565703392029</v>
      </c>
      <c r="DO621">
        <v>0.13530841469764709</v>
      </c>
      <c r="DP621">
        <v>0.13571125268936157</v>
      </c>
      <c r="DQ621">
        <v>0.13420106470584869</v>
      </c>
      <c r="DR621">
        <v>0.13274656236171722</v>
      </c>
      <c r="DS621">
        <v>0.36377298831939697</v>
      </c>
      <c r="DT621">
        <v>2.8032519817352295</v>
      </c>
      <c r="DU621">
        <v>2.9320836067199707</v>
      </c>
      <c r="DV621">
        <v>2.9339230060577393</v>
      </c>
      <c r="DW621">
        <v>2.9007687568664551</v>
      </c>
      <c r="DX621">
        <v>2.7992024421691895</v>
      </c>
      <c r="DY621">
        <v>0.32916548848152161</v>
      </c>
      <c r="DZ621">
        <v>-4.0210381150245667E-2</v>
      </c>
      <c r="EA621">
        <v>-3.5617917776107788E-2</v>
      </c>
      <c r="EB621">
        <v>0.20877258479595184</v>
      </c>
      <c r="EC621">
        <v>0.20564116537570953</v>
      </c>
      <c r="ED621">
        <v>0.20640729367733002</v>
      </c>
      <c r="EE621">
        <v>0.21232625842094421</v>
      </c>
      <c r="EF621">
        <v>0.22931711375713348</v>
      </c>
      <c r="EG621">
        <v>0.27229645848274231</v>
      </c>
      <c r="EH621">
        <v>0.34787976741790771</v>
      </c>
      <c r="EI621">
        <v>0.32552000880241394</v>
      </c>
      <c r="EJ621">
        <v>0.31560796499252319</v>
      </c>
      <c r="EK621">
        <v>0.33099687099456787</v>
      </c>
      <c r="EL621">
        <v>0.33257374167442322</v>
      </c>
      <c r="EM621">
        <v>0.33211332559585571</v>
      </c>
      <c r="EN621">
        <v>0.33287295699119568</v>
      </c>
      <c r="EO621">
        <v>0.32915347814559937</v>
      </c>
      <c r="EP621">
        <v>0.32621398568153381</v>
      </c>
      <c r="EQ621">
        <v>0.47340261936187744</v>
      </c>
      <c r="ER621">
        <v>2.9123330116271973</v>
      </c>
      <c r="ES621">
        <v>3.0499067306518555</v>
      </c>
      <c r="ET621">
        <v>3.0528454780578613</v>
      </c>
      <c r="EU621">
        <v>3.0186395645141602</v>
      </c>
      <c r="EV621">
        <v>2.9117209911346436</v>
      </c>
      <c r="EW621">
        <v>0.42748358845710754</v>
      </c>
      <c r="EX621">
        <v>2.4600798264145851E-2</v>
      </c>
      <c r="EY621">
        <v>2.4443002417683601E-2</v>
      </c>
      <c r="EZ621">
        <v>44.763156890869141</v>
      </c>
      <c r="FA621">
        <v>44.432125091552734</v>
      </c>
      <c r="FB621">
        <v>44.576709747314453</v>
      </c>
      <c r="FC621">
        <v>45.367706298828125</v>
      </c>
      <c r="FD621">
        <v>44.903301239013672</v>
      </c>
      <c r="FE621">
        <v>45.309257507324219</v>
      </c>
      <c r="FF621">
        <v>45.318145751953125</v>
      </c>
      <c r="FG621">
        <v>44.957939147949219</v>
      </c>
      <c r="FH621">
        <v>45.614372253417969</v>
      </c>
      <c r="FI621">
        <v>46.549736022949219</v>
      </c>
      <c r="FJ621">
        <v>46.673957824707031</v>
      </c>
      <c r="FK621">
        <v>47.484767913818359</v>
      </c>
      <c r="FL621">
        <v>48.252159118652344</v>
      </c>
      <c r="FM621">
        <v>49.008991241455078</v>
      </c>
      <c r="FN621">
        <v>49.59521484375</v>
      </c>
      <c r="FO621">
        <v>50.407630920410156</v>
      </c>
      <c r="FP621">
        <v>50.505176544189453</v>
      </c>
      <c r="FQ621">
        <v>49.075149536132813</v>
      </c>
      <c r="FR621">
        <v>48.097232818603516</v>
      </c>
      <c r="FS621">
        <v>46.551876068115234</v>
      </c>
      <c r="FT621">
        <v>45.153045654296875</v>
      </c>
      <c r="FU621">
        <v>44.925479888916016</v>
      </c>
      <c r="FV621">
        <v>45.72265625</v>
      </c>
      <c r="FW621">
        <v>45.676746368408203</v>
      </c>
      <c r="FX621">
        <v>91</v>
      </c>
      <c r="FY621">
        <v>2.6821784675121307E-2</v>
      </c>
      <c r="FZ621">
        <v>1</v>
      </c>
      <c r="GA621" s="57" t="s">
        <v>10</v>
      </c>
    </row>
    <row r="622" spans="1:183" x14ac:dyDescent="0.2">
      <c r="A622" t="s">
        <v>242</v>
      </c>
      <c r="B622" t="s">
        <v>246</v>
      </c>
      <c r="C622" t="s">
        <v>218</v>
      </c>
      <c r="D622" t="s">
        <v>47</v>
      </c>
      <c r="E622">
        <v>2016</v>
      </c>
      <c r="F622" t="s">
        <v>221</v>
      </c>
      <c r="G622" t="s">
        <v>245</v>
      </c>
      <c r="H622" s="57" t="s">
        <v>234</v>
      </c>
      <c r="I622">
        <v>102.97</v>
      </c>
      <c r="L622">
        <v>12.211892835725566</v>
      </c>
      <c r="M622">
        <v>12.152667060370733</v>
      </c>
      <c r="N622">
        <v>12.384086967424947</v>
      </c>
      <c r="O622">
        <v>12.763674644188624</v>
      </c>
      <c r="P622">
        <v>13.342766766057721</v>
      </c>
      <c r="Q622">
        <v>14.449331671126506</v>
      </c>
      <c r="R622">
        <v>16.721197946954209</v>
      </c>
      <c r="S622">
        <v>16.38483819073474</v>
      </c>
      <c r="T622">
        <v>16.208674127971491</v>
      </c>
      <c r="U622">
        <v>16.72168038869567</v>
      </c>
      <c r="V622">
        <v>16.839962512753328</v>
      </c>
      <c r="W622">
        <v>16.938532276567628</v>
      </c>
      <c r="X622">
        <v>16.853069769116747</v>
      </c>
      <c r="Y622">
        <v>16.513364242857957</v>
      </c>
      <c r="Z622">
        <v>16.657937474337157</v>
      </c>
      <c r="AA622">
        <v>16.737691549447266</v>
      </c>
      <c r="AB622">
        <v>17.140163606406318</v>
      </c>
      <c r="AC622">
        <v>17.692931882615365</v>
      </c>
      <c r="AD622">
        <v>17.595416882196428</v>
      </c>
      <c r="AE622">
        <v>17.317743392682566</v>
      </c>
      <c r="AF622">
        <v>16.759305296391972</v>
      </c>
      <c r="AG622">
        <v>15.198817010728861</v>
      </c>
      <c r="AH622">
        <v>13.907947462035169</v>
      </c>
      <c r="AI622">
        <v>13.141393745223935</v>
      </c>
      <c r="AJ622">
        <v>-0.2135733962059021</v>
      </c>
      <c r="AK622">
        <v>-0.21212120354175568</v>
      </c>
      <c r="AL622">
        <v>-0.21305660903453827</v>
      </c>
      <c r="AM622">
        <v>-0.21893233060836792</v>
      </c>
      <c r="AN622">
        <v>-0.23406662046909332</v>
      </c>
      <c r="AO622">
        <v>-0.27834409475326538</v>
      </c>
      <c r="AP622">
        <v>-0.3543093204498291</v>
      </c>
      <c r="AQ622">
        <v>-0.33061715960502625</v>
      </c>
      <c r="AR622">
        <v>-0.31862130761146545</v>
      </c>
      <c r="AS622">
        <v>-0.33353036642074585</v>
      </c>
      <c r="AT622">
        <v>-0.33481079339981079</v>
      </c>
      <c r="AU622">
        <v>-0.33410951495170593</v>
      </c>
      <c r="AV622">
        <v>-0.33455762267112732</v>
      </c>
      <c r="AW622">
        <v>-0.33079826831817627</v>
      </c>
      <c r="AX622">
        <v>-0.32871070504188538</v>
      </c>
      <c r="AY622">
        <v>0.10228508710861206</v>
      </c>
      <c r="AZ622">
        <v>2.5430724620819092</v>
      </c>
      <c r="BA622">
        <v>2.6510529518127441</v>
      </c>
      <c r="BB622">
        <v>2.6502702236175537</v>
      </c>
      <c r="BC622">
        <v>2.6196246147155762</v>
      </c>
      <c r="BD622">
        <v>2.5308239459991455</v>
      </c>
      <c r="BE622">
        <v>9.4657778739929199E-2</v>
      </c>
      <c r="BF622">
        <v>-0.19479760527610779</v>
      </c>
      <c r="BG622">
        <v>-0.17887486517429352</v>
      </c>
      <c r="BH622">
        <v>-8.8810674846172333E-2</v>
      </c>
      <c r="BI622">
        <v>-8.8712505996227264E-2</v>
      </c>
      <c r="BJ622">
        <v>-8.9145272970199585E-2</v>
      </c>
      <c r="BK622">
        <v>-9.153679758310318E-2</v>
      </c>
      <c r="BL622">
        <v>-9.7181186079978943E-2</v>
      </c>
      <c r="BM622">
        <v>-0.11568265408277512</v>
      </c>
      <c r="BN622">
        <v>-0.14687983691692352</v>
      </c>
      <c r="BO622">
        <v>-0.13679158687591553</v>
      </c>
      <c r="BP622">
        <v>-0.13126739859580994</v>
      </c>
      <c r="BQ622">
        <v>-0.13722631335258484</v>
      </c>
      <c r="BR622">
        <v>-0.13766267895698547</v>
      </c>
      <c r="BS622">
        <v>-0.13730457425117493</v>
      </c>
      <c r="BT622">
        <v>-0.13739593327045441</v>
      </c>
      <c r="BU622">
        <v>-0.1358458548784256</v>
      </c>
      <c r="BV622">
        <v>-0.13524331152439117</v>
      </c>
      <c r="BW622">
        <v>0.21191471815109253</v>
      </c>
      <c r="BX622">
        <v>2.652153491973877</v>
      </c>
      <c r="BY622">
        <v>2.7688758373260498</v>
      </c>
      <c r="BZ622">
        <v>2.7691924571990967</v>
      </c>
      <c r="CA622">
        <v>2.7374951839447021</v>
      </c>
      <c r="CB622">
        <v>2.6433424949645996</v>
      </c>
      <c r="CC622">
        <v>0.19297587871551514</v>
      </c>
      <c r="CD622">
        <v>-0.12998643517494202</v>
      </c>
      <c r="CE622">
        <v>-0.11881393939256668</v>
      </c>
      <c r="CF622">
        <v>-2.4004036094993353E-3</v>
      </c>
      <c r="CG622">
        <v>-3.2400216441601515E-3</v>
      </c>
      <c r="CH622">
        <v>-3.3246602397412062E-3</v>
      </c>
      <c r="CI622">
        <v>-3.3030358608812094E-3</v>
      </c>
      <c r="CJ622">
        <v>-2.3747545201331377E-3</v>
      </c>
      <c r="CK622">
        <v>-3.0238262843340635E-3</v>
      </c>
      <c r="CL622">
        <v>-3.2147872261703014E-3</v>
      </c>
      <c r="CM622">
        <v>-2.5485802907496691E-3</v>
      </c>
      <c r="CN622">
        <v>-1.5066619962453842E-3</v>
      </c>
      <c r="CO622">
        <v>-1.2667403789237142E-3</v>
      </c>
      <c r="CP622">
        <v>-1.1185142211616039E-3</v>
      </c>
      <c r="CQ622">
        <v>-9.980861796066165E-4</v>
      </c>
      <c r="CR622">
        <v>-8.4233866073191166E-4</v>
      </c>
      <c r="CS622">
        <v>-8.2239334005862474E-4</v>
      </c>
      <c r="CT622">
        <v>-1.2483689934015274E-3</v>
      </c>
      <c r="CU622">
        <v>0.28784385323524475</v>
      </c>
      <c r="CV622">
        <v>2.7277028560638428</v>
      </c>
      <c r="CW622">
        <v>2.8504798412322998</v>
      </c>
      <c r="CX622">
        <v>2.851557731628418</v>
      </c>
      <c r="CY622">
        <v>2.8191320896148682</v>
      </c>
      <c r="CZ622">
        <v>2.7212724685668945</v>
      </c>
      <c r="DA622">
        <v>0.26107069849967957</v>
      </c>
      <c r="DB622">
        <v>-8.5098408162593842E-2</v>
      </c>
      <c r="DC622">
        <v>-7.7215932309627533E-2</v>
      </c>
      <c r="DD622">
        <v>8.4009870886802673E-2</v>
      </c>
      <c r="DE622">
        <v>8.2232467830181122E-2</v>
      </c>
      <c r="DF622">
        <v>8.2495957612991333E-2</v>
      </c>
      <c r="DG622">
        <v>8.4930725395679474E-2</v>
      </c>
      <c r="DH622">
        <v>9.2431679368019104E-2</v>
      </c>
      <c r="DI622">
        <v>0.10963500291109085</v>
      </c>
      <c r="DJ622">
        <v>0.14045025408267975</v>
      </c>
      <c r="DK622">
        <v>0.13169442117214203</v>
      </c>
      <c r="DL622">
        <v>0.12825407087802887</v>
      </c>
      <c r="DM622">
        <v>0.13469283282756805</v>
      </c>
      <c r="DN622">
        <v>0.13542565703392029</v>
      </c>
      <c r="DO622">
        <v>0.13530841469764709</v>
      </c>
      <c r="DP622">
        <v>0.13571125268936157</v>
      </c>
      <c r="DQ622">
        <v>0.13420106470584869</v>
      </c>
      <c r="DR622">
        <v>0.13274656236171722</v>
      </c>
      <c r="DS622">
        <v>0.36377298831939697</v>
      </c>
      <c r="DT622">
        <v>2.8032519817352295</v>
      </c>
      <c r="DU622">
        <v>2.9320836067199707</v>
      </c>
      <c r="DV622">
        <v>2.9339230060577393</v>
      </c>
      <c r="DW622">
        <v>2.9007687568664551</v>
      </c>
      <c r="DX622">
        <v>2.7992024421691895</v>
      </c>
      <c r="DY622">
        <v>0.32916548848152161</v>
      </c>
      <c r="DZ622">
        <v>-4.0210381150245667E-2</v>
      </c>
      <c r="EA622">
        <v>-3.5617917776107788E-2</v>
      </c>
      <c r="EB622">
        <v>0.20877258479595184</v>
      </c>
      <c r="EC622">
        <v>0.20564116537570953</v>
      </c>
      <c r="ED622">
        <v>0.20640729367733002</v>
      </c>
      <c r="EE622">
        <v>0.21232625842094421</v>
      </c>
      <c r="EF622">
        <v>0.22931711375713348</v>
      </c>
      <c r="EG622">
        <v>0.27229645848274231</v>
      </c>
      <c r="EH622">
        <v>0.34787976741790771</v>
      </c>
      <c r="EI622">
        <v>0.32552000880241394</v>
      </c>
      <c r="EJ622">
        <v>0.31560796499252319</v>
      </c>
      <c r="EK622">
        <v>0.33099687099456787</v>
      </c>
      <c r="EL622">
        <v>0.33257374167442322</v>
      </c>
      <c r="EM622">
        <v>0.33211332559585571</v>
      </c>
      <c r="EN622">
        <v>0.33287295699119568</v>
      </c>
      <c r="EO622">
        <v>0.32915347814559937</v>
      </c>
      <c r="EP622">
        <v>0.32621398568153381</v>
      </c>
      <c r="EQ622">
        <v>0.47340261936187744</v>
      </c>
      <c r="ER622">
        <v>2.9123330116271973</v>
      </c>
      <c r="ES622">
        <v>3.0499067306518555</v>
      </c>
      <c r="ET622">
        <v>3.0528454780578613</v>
      </c>
      <c r="EU622">
        <v>3.0186395645141602</v>
      </c>
      <c r="EV622">
        <v>2.9117209911346436</v>
      </c>
      <c r="EW622">
        <v>0.42748358845710754</v>
      </c>
      <c r="EX622">
        <v>2.4600798264145851E-2</v>
      </c>
      <c r="EY622">
        <v>2.4443002417683601E-2</v>
      </c>
      <c r="EZ622">
        <v>44.763156890869141</v>
      </c>
      <c r="FA622">
        <v>44.432125091552734</v>
      </c>
      <c r="FB622">
        <v>44.576709747314453</v>
      </c>
      <c r="FC622">
        <v>45.367706298828125</v>
      </c>
      <c r="FD622">
        <v>44.903301239013672</v>
      </c>
      <c r="FE622">
        <v>45.309257507324219</v>
      </c>
      <c r="FF622">
        <v>45.318145751953125</v>
      </c>
      <c r="FG622">
        <v>44.957939147949219</v>
      </c>
      <c r="FH622">
        <v>45.614372253417969</v>
      </c>
      <c r="FI622">
        <v>46.549736022949219</v>
      </c>
      <c r="FJ622">
        <v>46.673957824707031</v>
      </c>
      <c r="FK622">
        <v>47.484767913818359</v>
      </c>
      <c r="FL622">
        <v>48.252159118652344</v>
      </c>
      <c r="FM622">
        <v>49.008991241455078</v>
      </c>
      <c r="FN622">
        <v>49.59521484375</v>
      </c>
      <c r="FO622">
        <v>50.407630920410156</v>
      </c>
      <c r="FP622">
        <v>50.505176544189453</v>
      </c>
      <c r="FQ622">
        <v>49.075149536132813</v>
      </c>
      <c r="FR622">
        <v>48.097232818603516</v>
      </c>
      <c r="FS622">
        <v>46.551876068115234</v>
      </c>
      <c r="FT622">
        <v>45.153045654296875</v>
      </c>
      <c r="FU622">
        <v>44.925479888916016</v>
      </c>
      <c r="FV622">
        <v>45.72265625</v>
      </c>
      <c r="FW622">
        <v>45.676746368408203</v>
      </c>
      <c r="FX622">
        <v>91</v>
      </c>
      <c r="FY622">
        <v>2.6821784675121307E-2</v>
      </c>
      <c r="FZ622">
        <v>1</v>
      </c>
      <c r="GA622" s="57" t="s">
        <v>10</v>
      </c>
    </row>
    <row r="623" spans="1:183" x14ac:dyDescent="0.2">
      <c r="A623" t="s">
        <v>242</v>
      </c>
      <c r="B623" t="s">
        <v>246</v>
      </c>
      <c r="C623" t="s">
        <v>218</v>
      </c>
      <c r="D623" t="s">
        <v>11</v>
      </c>
      <c r="E623">
        <v>2014</v>
      </c>
      <c r="F623" t="s">
        <v>221</v>
      </c>
      <c r="G623" t="s">
        <v>245</v>
      </c>
      <c r="H623" s="57" t="s">
        <v>234</v>
      </c>
      <c r="I623">
        <v>156.55000000000001</v>
      </c>
      <c r="L623">
        <v>17.079126324653167</v>
      </c>
      <c r="M623">
        <v>16.563699004092552</v>
      </c>
      <c r="N623">
        <v>16.489747664488089</v>
      </c>
      <c r="O623">
        <v>16.804111535169007</v>
      </c>
      <c r="P623">
        <v>17.608237978332461</v>
      </c>
      <c r="Q623">
        <v>19.186821287033197</v>
      </c>
      <c r="R623">
        <v>22.293057899904191</v>
      </c>
      <c r="S623">
        <v>22.422804573718444</v>
      </c>
      <c r="T623">
        <v>23.827513681419749</v>
      </c>
      <c r="U623">
        <v>25.159892287484599</v>
      </c>
      <c r="V623">
        <v>25.80383590981576</v>
      </c>
      <c r="W623">
        <v>26.48658813188332</v>
      </c>
      <c r="X623">
        <v>26.96668511865591</v>
      </c>
      <c r="Y623">
        <v>27.308998752290179</v>
      </c>
      <c r="Z623">
        <v>27.599164562180693</v>
      </c>
      <c r="AA623">
        <v>27.732816875752537</v>
      </c>
      <c r="AB623">
        <v>27.699906307108666</v>
      </c>
      <c r="AC623">
        <v>27.469291515730028</v>
      </c>
      <c r="AD623">
        <v>26.807124411934431</v>
      </c>
      <c r="AE623">
        <v>25.77717964991421</v>
      </c>
      <c r="AF623">
        <v>25.243777487603449</v>
      </c>
      <c r="AG623">
        <v>23.613821575916589</v>
      </c>
      <c r="AH623">
        <v>19.641976117135073</v>
      </c>
      <c r="AI623">
        <v>18.183865431581768</v>
      </c>
      <c r="AJ623">
        <v>-0.42543524503707886</v>
      </c>
      <c r="AK623">
        <v>-0.4101698100566864</v>
      </c>
      <c r="AL623">
        <v>-0.40049102902412415</v>
      </c>
      <c r="AM623">
        <v>-0.39857226610183716</v>
      </c>
      <c r="AN623">
        <v>-0.41906273365020752</v>
      </c>
      <c r="AO623">
        <v>-0.50590795278549194</v>
      </c>
      <c r="AP623">
        <v>-0.58462351560592651</v>
      </c>
      <c r="AQ623">
        <v>-0.58451229333877563</v>
      </c>
      <c r="AR623">
        <v>-0.67213535308837891</v>
      </c>
      <c r="AS623">
        <v>-0.73605602979660034</v>
      </c>
      <c r="AT623">
        <v>-0.74942183494567871</v>
      </c>
      <c r="AU623">
        <v>-0.774189293384552</v>
      </c>
      <c r="AV623">
        <v>0.20599851012229919</v>
      </c>
      <c r="AW623">
        <v>4.1028413772583008</v>
      </c>
      <c r="AX623">
        <v>4.1459665298461914</v>
      </c>
      <c r="AY623">
        <v>4.167229175567627</v>
      </c>
      <c r="AZ623">
        <v>4.1688613891601562</v>
      </c>
      <c r="BA623">
        <v>4.1550459861755371</v>
      </c>
      <c r="BB623">
        <v>0.1385391503572464</v>
      </c>
      <c r="BC623">
        <v>-0.7395281195640564</v>
      </c>
      <c r="BD623">
        <v>-0.68703144788742065</v>
      </c>
      <c r="BE623">
        <v>-0.62233752012252808</v>
      </c>
      <c r="BF623">
        <v>-0.49831080436706543</v>
      </c>
      <c r="BG623">
        <v>-0.45658576488494873</v>
      </c>
      <c r="BH623">
        <v>-0.1828978955745697</v>
      </c>
      <c r="BI623">
        <v>-0.17602668702602386</v>
      </c>
      <c r="BJ623">
        <v>-0.17198292911052704</v>
      </c>
      <c r="BK623">
        <v>-0.17113935947418213</v>
      </c>
      <c r="BL623">
        <v>-0.17808303236961365</v>
      </c>
      <c r="BM623">
        <v>-0.20931780338287354</v>
      </c>
      <c r="BN623">
        <v>-0.23756664991378784</v>
      </c>
      <c r="BO623">
        <v>-0.23271568119525909</v>
      </c>
      <c r="BP623">
        <v>-0.26272812485694885</v>
      </c>
      <c r="BQ623">
        <v>-0.28605285286903381</v>
      </c>
      <c r="BR623">
        <v>-0.29030391573905945</v>
      </c>
      <c r="BS623">
        <v>-0.3001844584941864</v>
      </c>
      <c r="BT623">
        <v>0.37754905223846436</v>
      </c>
      <c r="BU623">
        <v>4.3106465339660645</v>
      </c>
      <c r="BV623">
        <v>4.3542709350585938</v>
      </c>
      <c r="BW623">
        <v>4.3766093254089355</v>
      </c>
      <c r="BX623">
        <v>4.3792486190795898</v>
      </c>
      <c r="BY623">
        <v>4.366783618927002</v>
      </c>
      <c r="BZ623">
        <v>0.32295626401901245</v>
      </c>
      <c r="CA623">
        <v>-0.55984717607498169</v>
      </c>
      <c r="CB623">
        <v>-0.51832020282745361</v>
      </c>
      <c r="CC623">
        <v>-0.4657796323299408</v>
      </c>
      <c r="CD623">
        <v>-0.37058135867118835</v>
      </c>
      <c r="CE623">
        <v>-0.33862641453742981</v>
      </c>
      <c r="CF623">
        <v>-1.4917256310582161E-2</v>
      </c>
      <c r="CG623">
        <v>-1.385987177491188E-2</v>
      </c>
      <c r="CH623">
        <v>-1.3718916103243828E-2</v>
      </c>
      <c r="CI623">
        <v>-1.3620014302432537E-2</v>
      </c>
      <c r="CJ623">
        <v>-1.1181226931512356E-2</v>
      </c>
      <c r="CK623">
        <v>-3.9003593847155571E-3</v>
      </c>
      <c r="CL623">
        <v>2.8038942255079746E-3</v>
      </c>
      <c r="CM623">
        <v>1.0937562212347984E-2</v>
      </c>
      <c r="CN623">
        <v>2.0826058462262154E-2</v>
      </c>
      <c r="CO623">
        <v>2.5617942214012146E-2</v>
      </c>
      <c r="CP623">
        <v>2.7679739519953728E-2</v>
      </c>
      <c r="CQ623">
        <v>2.8109816834330559E-2</v>
      </c>
      <c r="CR623">
        <v>0.49636444449424744</v>
      </c>
      <c r="CS623">
        <v>4.4545722007751465</v>
      </c>
      <c r="CT623">
        <v>4.4985418319702148</v>
      </c>
      <c r="CU623">
        <v>4.5216250419616699</v>
      </c>
      <c r="CV623">
        <v>4.5249624252319336</v>
      </c>
      <c r="CW623">
        <v>4.5134320259094238</v>
      </c>
      <c r="CX623">
        <v>0.45068299770355225</v>
      </c>
      <c r="CY623">
        <v>-0.43540069460868835</v>
      </c>
      <c r="CZ623">
        <v>-0.40147125720977783</v>
      </c>
      <c r="DA623">
        <v>-0.35734814405441284</v>
      </c>
      <c r="DB623">
        <v>-0.2821163535118103</v>
      </c>
      <c r="DC623">
        <v>-0.25692814588546753</v>
      </c>
      <c r="DD623">
        <v>0.15306337177753448</v>
      </c>
      <c r="DE623">
        <v>0.14830693602561951</v>
      </c>
      <c r="DF623">
        <v>0.14454510807991028</v>
      </c>
      <c r="DG623">
        <v>0.14389932155609131</v>
      </c>
      <c r="DH623">
        <v>0.15572057664394379</v>
      </c>
      <c r="DI623">
        <v>0.20151709020137787</v>
      </c>
      <c r="DJ623">
        <v>0.24317443370819092</v>
      </c>
      <c r="DK623">
        <v>0.25459080934524536</v>
      </c>
      <c r="DL623">
        <v>0.30438023805618286</v>
      </c>
      <c r="DM623">
        <v>0.33728873729705811</v>
      </c>
      <c r="DN623">
        <v>0.3456633985042572</v>
      </c>
      <c r="DO623">
        <v>0.35640409588813782</v>
      </c>
      <c r="DP623">
        <v>0.61517983675003052</v>
      </c>
      <c r="DQ623">
        <v>4.5984973907470703</v>
      </c>
      <c r="DR623">
        <v>4.6428127288818359</v>
      </c>
      <c r="DS623">
        <v>4.6666412353515625</v>
      </c>
      <c r="DT623">
        <v>4.6706757545471191</v>
      </c>
      <c r="DU623">
        <v>4.6600804328918457</v>
      </c>
      <c r="DV623">
        <v>0.57840973138809204</v>
      </c>
      <c r="DW623">
        <v>-0.31095421314239502</v>
      </c>
      <c r="DX623">
        <v>-0.28462234139442444</v>
      </c>
      <c r="DY623">
        <v>-0.2489166259765625</v>
      </c>
      <c r="DZ623">
        <v>-0.19365134835243225</v>
      </c>
      <c r="EA623">
        <v>-0.17522986233234406</v>
      </c>
      <c r="EB623">
        <v>0.39560073614120483</v>
      </c>
      <c r="EC623">
        <v>0.38245004415512085</v>
      </c>
      <c r="ED623">
        <v>0.37305322289466858</v>
      </c>
      <c r="EE623">
        <v>0.37133222818374634</v>
      </c>
      <c r="EF623">
        <v>0.39670029282569885</v>
      </c>
      <c r="EG623">
        <v>0.49810725450515747</v>
      </c>
      <c r="EH623">
        <v>0.59023129940032959</v>
      </c>
      <c r="EI623">
        <v>0.60638737678527832</v>
      </c>
      <c r="EJ623">
        <v>0.71378743648529053</v>
      </c>
      <c r="EK623">
        <v>0.78729188442230225</v>
      </c>
      <c r="EL623">
        <v>0.80478131771087646</v>
      </c>
      <c r="EM623">
        <v>0.83040887117385864</v>
      </c>
      <c r="EN623">
        <v>0.78673034906387329</v>
      </c>
      <c r="EO623">
        <v>4.806302547454834</v>
      </c>
      <c r="EP623">
        <v>4.8511166572570801</v>
      </c>
      <c r="EQ623">
        <v>4.8760213851928711</v>
      </c>
      <c r="ER623">
        <v>4.8810629844665527</v>
      </c>
      <c r="ES623">
        <v>4.8718175888061523</v>
      </c>
      <c r="ET623">
        <v>0.76282685995101929</v>
      </c>
      <c r="EU623">
        <v>-0.13127323985099792</v>
      </c>
      <c r="EV623">
        <v>-0.11591105163097382</v>
      </c>
      <c r="EW623">
        <v>-9.2358753085136414E-2</v>
      </c>
      <c r="EX623">
        <v>-6.592191755771637E-2</v>
      </c>
      <c r="EY623">
        <v>-5.7270515710115433E-2</v>
      </c>
      <c r="EZ623">
        <v>72.110084533691406</v>
      </c>
      <c r="FA623">
        <v>70.511787414550781</v>
      </c>
      <c r="FB623">
        <v>68.912841796875</v>
      </c>
      <c r="FC623">
        <v>67.41998291015625</v>
      </c>
      <c r="FD623">
        <v>66.867889404296875</v>
      </c>
      <c r="FE623">
        <v>66.37042236328125</v>
      </c>
      <c r="FF623">
        <v>66.828224182128906</v>
      </c>
      <c r="FG623">
        <v>70.00531005859375</v>
      </c>
      <c r="FH623">
        <v>74.607414245605469</v>
      </c>
      <c r="FI623">
        <v>79.211517333984375</v>
      </c>
      <c r="FJ623">
        <v>82.865684509277344</v>
      </c>
      <c r="FK623">
        <v>85.270156860351563</v>
      </c>
      <c r="FL623">
        <v>87.059043884277344</v>
      </c>
      <c r="FM623">
        <v>87.808090209960938</v>
      </c>
      <c r="FN623">
        <v>88.609718322753906</v>
      </c>
      <c r="FO623">
        <v>88.9945068359375</v>
      </c>
      <c r="FP623">
        <v>88.622627258300781</v>
      </c>
      <c r="FQ623">
        <v>86.997825622558594</v>
      </c>
      <c r="FR623">
        <v>84.9298095703125</v>
      </c>
      <c r="FS623">
        <v>81.304588317871094</v>
      </c>
      <c r="FT623">
        <v>77.839988708496094</v>
      </c>
      <c r="FU623">
        <v>76.002708435058594</v>
      </c>
      <c r="FV623">
        <v>73.272590637207031</v>
      </c>
      <c r="FW623">
        <v>71.669891357421875</v>
      </c>
      <c r="FX623">
        <v>91</v>
      </c>
      <c r="FY623">
        <v>2.6821784675121307E-2</v>
      </c>
      <c r="FZ623">
        <v>1</v>
      </c>
      <c r="GA623" s="57" t="s">
        <v>10</v>
      </c>
    </row>
    <row r="624" spans="1:183" x14ac:dyDescent="0.2">
      <c r="A624" t="s">
        <v>242</v>
      </c>
      <c r="B624" t="s">
        <v>246</v>
      </c>
      <c r="C624" t="s">
        <v>218</v>
      </c>
      <c r="D624" t="s">
        <v>11</v>
      </c>
      <c r="E624">
        <v>2015</v>
      </c>
      <c r="F624" t="s">
        <v>221</v>
      </c>
      <c r="G624" t="s">
        <v>245</v>
      </c>
      <c r="H624" s="57" t="s">
        <v>234</v>
      </c>
      <c r="I624">
        <v>156.55000000000001</v>
      </c>
      <c r="L624">
        <v>17.079126324653167</v>
      </c>
      <c r="M624">
        <v>16.563699004092552</v>
      </c>
      <c r="N624">
        <v>16.489747664488089</v>
      </c>
      <c r="O624">
        <v>16.804111535169007</v>
      </c>
      <c r="P624">
        <v>17.608237978332461</v>
      </c>
      <c r="Q624">
        <v>19.186821287033197</v>
      </c>
      <c r="R624">
        <v>22.293057899904191</v>
      </c>
      <c r="S624">
        <v>22.422804573718444</v>
      </c>
      <c r="T624">
        <v>23.827513681419749</v>
      </c>
      <c r="U624">
        <v>25.159892287484599</v>
      </c>
      <c r="V624">
        <v>25.80383590981576</v>
      </c>
      <c r="W624">
        <v>26.48658813188332</v>
      </c>
      <c r="X624">
        <v>26.96668511865591</v>
      </c>
      <c r="Y624">
        <v>27.308998752290179</v>
      </c>
      <c r="Z624">
        <v>27.599164562180693</v>
      </c>
      <c r="AA624">
        <v>27.732816875752537</v>
      </c>
      <c r="AB624">
        <v>27.699906307108666</v>
      </c>
      <c r="AC624">
        <v>27.469291515730028</v>
      </c>
      <c r="AD624">
        <v>26.807124411934431</v>
      </c>
      <c r="AE624">
        <v>25.77717964991421</v>
      </c>
      <c r="AF624">
        <v>25.243777487603449</v>
      </c>
      <c r="AG624">
        <v>23.613821575916589</v>
      </c>
      <c r="AH624">
        <v>19.641976117135073</v>
      </c>
      <c r="AI624">
        <v>18.183865431581768</v>
      </c>
      <c r="AJ624">
        <v>-0.42543524503707886</v>
      </c>
      <c r="AK624">
        <v>-0.4101698100566864</v>
      </c>
      <c r="AL624">
        <v>-0.40049102902412415</v>
      </c>
      <c r="AM624">
        <v>-0.39857226610183716</v>
      </c>
      <c r="AN624">
        <v>-0.41906273365020752</v>
      </c>
      <c r="AO624">
        <v>-0.50590795278549194</v>
      </c>
      <c r="AP624">
        <v>-0.58462351560592651</v>
      </c>
      <c r="AQ624">
        <v>-0.58451229333877563</v>
      </c>
      <c r="AR624">
        <v>-0.67213535308837891</v>
      </c>
      <c r="AS624">
        <v>-0.73605602979660034</v>
      </c>
      <c r="AT624">
        <v>-0.74942183494567871</v>
      </c>
      <c r="AU624">
        <v>-0.774189293384552</v>
      </c>
      <c r="AV624">
        <v>0.20599851012229919</v>
      </c>
      <c r="AW624">
        <v>4.1028413772583008</v>
      </c>
      <c r="AX624">
        <v>4.1459665298461914</v>
      </c>
      <c r="AY624">
        <v>4.167229175567627</v>
      </c>
      <c r="AZ624">
        <v>4.1688613891601562</v>
      </c>
      <c r="BA624">
        <v>4.1550459861755371</v>
      </c>
      <c r="BB624">
        <v>0.1385391503572464</v>
      </c>
      <c r="BC624">
        <v>-0.7395281195640564</v>
      </c>
      <c r="BD624">
        <v>-0.68703144788742065</v>
      </c>
      <c r="BE624">
        <v>-0.62233752012252808</v>
      </c>
      <c r="BF624">
        <v>-0.49831080436706543</v>
      </c>
      <c r="BG624">
        <v>-0.45658576488494873</v>
      </c>
      <c r="BH624">
        <v>-0.1828978955745697</v>
      </c>
      <c r="BI624">
        <v>-0.17602668702602386</v>
      </c>
      <c r="BJ624">
        <v>-0.17198292911052704</v>
      </c>
      <c r="BK624">
        <v>-0.17113935947418213</v>
      </c>
      <c r="BL624">
        <v>-0.17808303236961365</v>
      </c>
      <c r="BM624">
        <v>-0.20931780338287354</v>
      </c>
      <c r="BN624">
        <v>-0.23756664991378784</v>
      </c>
      <c r="BO624">
        <v>-0.23271568119525909</v>
      </c>
      <c r="BP624">
        <v>-0.26272812485694885</v>
      </c>
      <c r="BQ624">
        <v>-0.28605285286903381</v>
      </c>
      <c r="BR624">
        <v>-0.29030391573905945</v>
      </c>
      <c r="BS624">
        <v>-0.3001844584941864</v>
      </c>
      <c r="BT624">
        <v>0.37754905223846436</v>
      </c>
      <c r="BU624">
        <v>4.3106465339660645</v>
      </c>
      <c r="BV624">
        <v>4.3542709350585938</v>
      </c>
      <c r="BW624">
        <v>4.3766093254089355</v>
      </c>
      <c r="BX624">
        <v>4.3792486190795898</v>
      </c>
      <c r="BY624">
        <v>4.366783618927002</v>
      </c>
      <c r="BZ624">
        <v>0.32295626401901245</v>
      </c>
      <c r="CA624">
        <v>-0.55984717607498169</v>
      </c>
      <c r="CB624">
        <v>-0.51832020282745361</v>
      </c>
      <c r="CC624">
        <v>-0.4657796323299408</v>
      </c>
      <c r="CD624">
        <v>-0.37058135867118835</v>
      </c>
      <c r="CE624">
        <v>-0.33862641453742981</v>
      </c>
      <c r="CF624">
        <v>-1.4917256310582161E-2</v>
      </c>
      <c r="CG624">
        <v>-1.385987177491188E-2</v>
      </c>
      <c r="CH624">
        <v>-1.3718916103243828E-2</v>
      </c>
      <c r="CI624">
        <v>-1.3620014302432537E-2</v>
      </c>
      <c r="CJ624">
        <v>-1.1181226931512356E-2</v>
      </c>
      <c r="CK624">
        <v>-3.9003593847155571E-3</v>
      </c>
      <c r="CL624">
        <v>2.8038942255079746E-3</v>
      </c>
      <c r="CM624">
        <v>1.0937562212347984E-2</v>
      </c>
      <c r="CN624">
        <v>2.0826058462262154E-2</v>
      </c>
      <c r="CO624">
        <v>2.5617942214012146E-2</v>
      </c>
      <c r="CP624">
        <v>2.7679739519953728E-2</v>
      </c>
      <c r="CQ624">
        <v>2.8109816834330559E-2</v>
      </c>
      <c r="CR624">
        <v>0.49636444449424744</v>
      </c>
      <c r="CS624">
        <v>4.4545722007751465</v>
      </c>
      <c r="CT624">
        <v>4.4985418319702148</v>
      </c>
      <c r="CU624">
        <v>4.5216250419616699</v>
      </c>
      <c r="CV624">
        <v>4.5249624252319336</v>
      </c>
      <c r="CW624">
        <v>4.5134320259094238</v>
      </c>
      <c r="CX624">
        <v>0.45068299770355225</v>
      </c>
      <c r="CY624">
        <v>-0.43540069460868835</v>
      </c>
      <c r="CZ624">
        <v>-0.40147125720977783</v>
      </c>
      <c r="DA624">
        <v>-0.35734814405441284</v>
      </c>
      <c r="DB624">
        <v>-0.2821163535118103</v>
      </c>
      <c r="DC624">
        <v>-0.25692814588546753</v>
      </c>
      <c r="DD624">
        <v>0.15306337177753448</v>
      </c>
      <c r="DE624">
        <v>0.14830693602561951</v>
      </c>
      <c r="DF624">
        <v>0.14454510807991028</v>
      </c>
      <c r="DG624">
        <v>0.14389932155609131</v>
      </c>
      <c r="DH624">
        <v>0.15572057664394379</v>
      </c>
      <c r="DI624">
        <v>0.20151709020137787</v>
      </c>
      <c r="DJ624">
        <v>0.24317443370819092</v>
      </c>
      <c r="DK624">
        <v>0.25459080934524536</v>
      </c>
      <c r="DL624">
        <v>0.30438023805618286</v>
      </c>
      <c r="DM624">
        <v>0.33728873729705811</v>
      </c>
      <c r="DN624">
        <v>0.3456633985042572</v>
      </c>
      <c r="DO624">
        <v>0.35640409588813782</v>
      </c>
      <c r="DP624">
        <v>0.61517983675003052</v>
      </c>
      <c r="DQ624">
        <v>4.5984973907470703</v>
      </c>
      <c r="DR624">
        <v>4.6428127288818359</v>
      </c>
      <c r="DS624">
        <v>4.6666412353515625</v>
      </c>
      <c r="DT624">
        <v>4.6706757545471191</v>
      </c>
      <c r="DU624">
        <v>4.6600804328918457</v>
      </c>
      <c r="DV624">
        <v>0.57840973138809204</v>
      </c>
      <c r="DW624">
        <v>-0.31095421314239502</v>
      </c>
      <c r="DX624">
        <v>-0.28462234139442444</v>
      </c>
      <c r="DY624">
        <v>-0.2489166259765625</v>
      </c>
      <c r="DZ624">
        <v>-0.19365134835243225</v>
      </c>
      <c r="EA624">
        <v>-0.17522986233234406</v>
      </c>
      <c r="EB624">
        <v>0.39560073614120483</v>
      </c>
      <c r="EC624">
        <v>0.38245004415512085</v>
      </c>
      <c r="ED624">
        <v>0.37305322289466858</v>
      </c>
      <c r="EE624">
        <v>0.37133222818374634</v>
      </c>
      <c r="EF624">
        <v>0.39670029282569885</v>
      </c>
      <c r="EG624">
        <v>0.49810725450515747</v>
      </c>
      <c r="EH624">
        <v>0.59023129940032959</v>
      </c>
      <c r="EI624">
        <v>0.60638737678527832</v>
      </c>
      <c r="EJ624">
        <v>0.71378743648529053</v>
      </c>
      <c r="EK624">
        <v>0.78729188442230225</v>
      </c>
      <c r="EL624">
        <v>0.80478131771087646</v>
      </c>
      <c r="EM624">
        <v>0.83040887117385864</v>
      </c>
      <c r="EN624">
        <v>0.78673034906387329</v>
      </c>
      <c r="EO624">
        <v>4.806302547454834</v>
      </c>
      <c r="EP624">
        <v>4.8511166572570801</v>
      </c>
      <c r="EQ624">
        <v>4.8760213851928711</v>
      </c>
      <c r="ER624">
        <v>4.8810629844665527</v>
      </c>
      <c r="ES624">
        <v>4.8718175888061523</v>
      </c>
      <c r="ET624">
        <v>0.76282685995101929</v>
      </c>
      <c r="EU624">
        <v>-0.13127323985099792</v>
      </c>
      <c r="EV624">
        <v>-0.11591105163097382</v>
      </c>
      <c r="EW624">
        <v>-9.2358753085136414E-2</v>
      </c>
      <c r="EX624">
        <v>-6.592191755771637E-2</v>
      </c>
      <c r="EY624">
        <v>-5.7270515710115433E-2</v>
      </c>
      <c r="EZ624">
        <v>72.110084533691406</v>
      </c>
      <c r="FA624">
        <v>70.511787414550781</v>
      </c>
      <c r="FB624">
        <v>68.912841796875</v>
      </c>
      <c r="FC624">
        <v>67.41998291015625</v>
      </c>
      <c r="FD624">
        <v>66.867889404296875</v>
      </c>
      <c r="FE624">
        <v>66.37042236328125</v>
      </c>
      <c r="FF624">
        <v>66.828224182128906</v>
      </c>
      <c r="FG624">
        <v>70.00531005859375</v>
      </c>
      <c r="FH624">
        <v>74.607414245605469</v>
      </c>
      <c r="FI624">
        <v>79.211517333984375</v>
      </c>
      <c r="FJ624">
        <v>82.865684509277344</v>
      </c>
      <c r="FK624">
        <v>85.270156860351563</v>
      </c>
      <c r="FL624">
        <v>87.059043884277344</v>
      </c>
      <c r="FM624">
        <v>87.808090209960938</v>
      </c>
      <c r="FN624">
        <v>88.609718322753906</v>
      </c>
      <c r="FO624">
        <v>88.9945068359375</v>
      </c>
      <c r="FP624">
        <v>88.622627258300781</v>
      </c>
      <c r="FQ624">
        <v>86.997825622558594</v>
      </c>
      <c r="FR624">
        <v>84.9298095703125</v>
      </c>
      <c r="FS624">
        <v>81.304588317871094</v>
      </c>
      <c r="FT624">
        <v>77.839988708496094</v>
      </c>
      <c r="FU624">
        <v>76.002708435058594</v>
      </c>
      <c r="FV624">
        <v>73.272590637207031</v>
      </c>
      <c r="FW624">
        <v>71.669891357421875</v>
      </c>
      <c r="FX624">
        <v>91</v>
      </c>
      <c r="FY624">
        <v>2.6821784675121307E-2</v>
      </c>
      <c r="FZ624">
        <v>1</v>
      </c>
      <c r="GA624" s="57" t="s">
        <v>10</v>
      </c>
    </row>
    <row r="625" spans="1:183" x14ac:dyDescent="0.2">
      <c r="A625" t="s">
        <v>242</v>
      </c>
      <c r="B625" t="s">
        <v>246</v>
      </c>
      <c r="C625" t="s">
        <v>218</v>
      </c>
      <c r="D625" t="s">
        <v>11</v>
      </c>
      <c r="E625">
        <v>2016</v>
      </c>
      <c r="F625" t="s">
        <v>221</v>
      </c>
      <c r="G625" t="s">
        <v>245</v>
      </c>
      <c r="H625" s="57" t="s">
        <v>234</v>
      </c>
      <c r="I625">
        <v>156.55000000000001</v>
      </c>
      <c r="L625">
        <v>17.079126324653167</v>
      </c>
      <c r="M625">
        <v>16.563699004092552</v>
      </c>
      <c r="N625">
        <v>16.489747664488089</v>
      </c>
      <c r="O625">
        <v>16.804111535169007</v>
      </c>
      <c r="P625">
        <v>17.608237978332461</v>
      </c>
      <c r="Q625">
        <v>19.186821287033197</v>
      </c>
      <c r="R625">
        <v>22.293057899904191</v>
      </c>
      <c r="S625">
        <v>22.422804573718444</v>
      </c>
      <c r="T625">
        <v>23.827513681419749</v>
      </c>
      <c r="U625">
        <v>25.159892287484599</v>
      </c>
      <c r="V625">
        <v>25.80383590981576</v>
      </c>
      <c r="W625">
        <v>26.48658813188332</v>
      </c>
      <c r="X625">
        <v>26.96668511865591</v>
      </c>
      <c r="Y625">
        <v>27.308998752290179</v>
      </c>
      <c r="Z625">
        <v>27.599164562180693</v>
      </c>
      <c r="AA625">
        <v>27.732816875752537</v>
      </c>
      <c r="AB625">
        <v>27.699906307108666</v>
      </c>
      <c r="AC625">
        <v>27.469291515730028</v>
      </c>
      <c r="AD625">
        <v>26.807124411934431</v>
      </c>
      <c r="AE625">
        <v>25.77717964991421</v>
      </c>
      <c r="AF625">
        <v>25.243777487603449</v>
      </c>
      <c r="AG625">
        <v>23.613821575916589</v>
      </c>
      <c r="AH625">
        <v>19.641976117135073</v>
      </c>
      <c r="AI625">
        <v>18.183865431581768</v>
      </c>
      <c r="AJ625">
        <v>-0.42543524503707886</v>
      </c>
      <c r="AK625">
        <v>-0.4101698100566864</v>
      </c>
      <c r="AL625">
        <v>-0.40049102902412415</v>
      </c>
      <c r="AM625">
        <v>-0.39857226610183716</v>
      </c>
      <c r="AN625">
        <v>-0.41906273365020752</v>
      </c>
      <c r="AO625">
        <v>-0.50590795278549194</v>
      </c>
      <c r="AP625">
        <v>-0.58462351560592651</v>
      </c>
      <c r="AQ625">
        <v>-0.58451229333877563</v>
      </c>
      <c r="AR625">
        <v>-0.67213535308837891</v>
      </c>
      <c r="AS625">
        <v>-0.73605602979660034</v>
      </c>
      <c r="AT625">
        <v>-0.74942183494567871</v>
      </c>
      <c r="AU625">
        <v>-0.774189293384552</v>
      </c>
      <c r="AV625">
        <v>0.20599851012229919</v>
      </c>
      <c r="AW625">
        <v>4.1028413772583008</v>
      </c>
      <c r="AX625">
        <v>4.1459665298461914</v>
      </c>
      <c r="AY625">
        <v>4.167229175567627</v>
      </c>
      <c r="AZ625">
        <v>4.1688613891601562</v>
      </c>
      <c r="BA625">
        <v>4.1550459861755371</v>
      </c>
      <c r="BB625">
        <v>0.1385391503572464</v>
      </c>
      <c r="BC625">
        <v>-0.7395281195640564</v>
      </c>
      <c r="BD625">
        <v>-0.68703144788742065</v>
      </c>
      <c r="BE625">
        <v>-0.62233752012252808</v>
      </c>
      <c r="BF625">
        <v>-0.49831080436706543</v>
      </c>
      <c r="BG625">
        <v>-0.45658576488494873</v>
      </c>
      <c r="BH625">
        <v>-0.1828978955745697</v>
      </c>
      <c r="BI625">
        <v>-0.17602668702602386</v>
      </c>
      <c r="BJ625">
        <v>-0.17198292911052704</v>
      </c>
      <c r="BK625">
        <v>-0.17113935947418213</v>
      </c>
      <c r="BL625">
        <v>-0.17808303236961365</v>
      </c>
      <c r="BM625">
        <v>-0.20931780338287354</v>
      </c>
      <c r="BN625">
        <v>-0.23756664991378784</v>
      </c>
      <c r="BO625">
        <v>-0.23271568119525909</v>
      </c>
      <c r="BP625">
        <v>-0.26272812485694885</v>
      </c>
      <c r="BQ625">
        <v>-0.28605285286903381</v>
      </c>
      <c r="BR625">
        <v>-0.29030391573905945</v>
      </c>
      <c r="BS625">
        <v>-0.3001844584941864</v>
      </c>
      <c r="BT625">
        <v>0.37754905223846436</v>
      </c>
      <c r="BU625">
        <v>4.3106465339660645</v>
      </c>
      <c r="BV625">
        <v>4.3542709350585938</v>
      </c>
      <c r="BW625">
        <v>4.3766093254089355</v>
      </c>
      <c r="BX625">
        <v>4.3792486190795898</v>
      </c>
      <c r="BY625">
        <v>4.366783618927002</v>
      </c>
      <c r="BZ625">
        <v>0.32295626401901245</v>
      </c>
      <c r="CA625">
        <v>-0.55984717607498169</v>
      </c>
      <c r="CB625">
        <v>-0.51832020282745361</v>
      </c>
      <c r="CC625">
        <v>-0.4657796323299408</v>
      </c>
      <c r="CD625">
        <v>-0.37058135867118835</v>
      </c>
      <c r="CE625">
        <v>-0.33862641453742981</v>
      </c>
      <c r="CF625">
        <v>-1.4917256310582161E-2</v>
      </c>
      <c r="CG625">
        <v>-1.385987177491188E-2</v>
      </c>
      <c r="CH625">
        <v>-1.3718916103243828E-2</v>
      </c>
      <c r="CI625">
        <v>-1.3620014302432537E-2</v>
      </c>
      <c r="CJ625">
        <v>-1.1181226931512356E-2</v>
      </c>
      <c r="CK625">
        <v>-3.9003593847155571E-3</v>
      </c>
      <c r="CL625">
        <v>2.8038942255079746E-3</v>
      </c>
      <c r="CM625">
        <v>1.0937562212347984E-2</v>
      </c>
      <c r="CN625">
        <v>2.0826058462262154E-2</v>
      </c>
      <c r="CO625">
        <v>2.5617942214012146E-2</v>
      </c>
      <c r="CP625">
        <v>2.7679739519953728E-2</v>
      </c>
      <c r="CQ625">
        <v>2.8109816834330559E-2</v>
      </c>
      <c r="CR625">
        <v>0.49636444449424744</v>
      </c>
      <c r="CS625">
        <v>4.4545722007751465</v>
      </c>
      <c r="CT625">
        <v>4.4985418319702148</v>
      </c>
      <c r="CU625">
        <v>4.5216250419616699</v>
      </c>
      <c r="CV625">
        <v>4.5249624252319336</v>
      </c>
      <c r="CW625">
        <v>4.5134320259094238</v>
      </c>
      <c r="CX625">
        <v>0.45068299770355225</v>
      </c>
      <c r="CY625">
        <v>-0.43540069460868835</v>
      </c>
      <c r="CZ625">
        <v>-0.40147125720977783</v>
      </c>
      <c r="DA625">
        <v>-0.35734814405441284</v>
      </c>
      <c r="DB625">
        <v>-0.2821163535118103</v>
      </c>
      <c r="DC625">
        <v>-0.25692814588546753</v>
      </c>
      <c r="DD625">
        <v>0.15306337177753448</v>
      </c>
      <c r="DE625">
        <v>0.14830693602561951</v>
      </c>
      <c r="DF625">
        <v>0.14454510807991028</v>
      </c>
      <c r="DG625">
        <v>0.14389932155609131</v>
      </c>
      <c r="DH625">
        <v>0.15572057664394379</v>
      </c>
      <c r="DI625">
        <v>0.20151709020137787</v>
      </c>
      <c r="DJ625">
        <v>0.24317443370819092</v>
      </c>
      <c r="DK625">
        <v>0.25459080934524536</v>
      </c>
      <c r="DL625">
        <v>0.30438023805618286</v>
      </c>
      <c r="DM625">
        <v>0.33728873729705811</v>
      </c>
      <c r="DN625">
        <v>0.3456633985042572</v>
      </c>
      <c r="DO625">
        <v>0.35640409588813782</v>
      </c>
      <c r="DP625">
        <v>0.61517983675003052</v>
      </c>
      <c r="DQ625">
        <v>4.5984973907470703</v>
      </c>
      <c r="DR625">
        <v>4.6428127288818359</v>
      </c>
      <c r="DS625">
        <v>4.6666412353515625</v>
      </c>
      <c r="DT625">
        <v>4.6706757545471191</v>
      </c>
      <c r="DU625">
        <v>4.6600804328918457</v>
      </c>
      <c r="DV625">
        <v>0.57840973138809204</v>
      </c>
      <c r="DW625">
        <v>-0.31095421314239502</v>
      </c>
      <c r="DX625">
        <v>-0.28462234139442444</v>
      </c>
      <c r="DY625">
        <v>-0.2489166259765625</v>
      </c>
      <c r="DZ625">
        <v>-0.19365134835243225</v>
      </c>
      <c r="EA625">
        <v>-0.17522986233234406</v>
      </c>
      <c r="EB625">
        <v>0.39560073614120483</v>
      </c>
      <c r="EC625">
        <v>0.38245004415512085</v>
      </c>
      <c r="ED625">
        <v>0.37305322289466858</v>
      </c>
      <c r="EE625">
        <v>0.37133222818374634</v>
      </c>
      <c r="EF625">
        <v>0.39670029282569885</v>
      </c>
      <c r="EG625">
        <v>0.49810725450515747</v>
      </c>
      <c r="EH625">
        <v>0.59023129940032959</v>
      </c>
      <c r="EI625">
        <v>0.60638737678527832</v>
      </c>
      <c r="EJ625">
        <v>0.71378743648529053</v>
      </c>
      <c r="EK625">
        <v>0.78729188442230225</v>
      </c>
      <c r="EL625">
        <v>0.80478131771087646</v>
      </c>
      <c r="EM625">
        <v>0.83040887117385864</v>
      </c>
      <c r="EN625">
        <v>0.78673034906387329</v>
      </c>
      <c r="EO625">
        <v>4.806302547454834</v>
      </c>
      <c r="EP625">
        <v>4.8511166572570801</v>
      </c>
      <c r="EQ625">
        <v>4.8760213851928711</v>
      </c>
      <c r="ER625">
        <v>4.8810629844665527</v>
      </c>
      <c r="ES625">
        <v>4.8718175888061523</v>
      </c>
      <c r="ET625">
        <v>0.76282685995101929</v>
      </c>
      <c r="EU625">
        <v>-0.13127323985099792</v>
      </c>
      <c r="EV625">
        <v>-0.11591105163097382</v>
      </c>
      <c r="EW625">
        <v>-9.2358753085136414E-2</v>
      </c>
      <c r="EX625">
        <v>-6.592191755771637E-2</v>
      </c>
      <c r="EY625">
        <v>-5.7270515710115433E-2</v>
      </c>
      <c r="EZ625">
        <v>72.110084533691406</v>
      </c>
      <c r="FA625">
        <v>70.511787414550781</v>
      </c>
      <c r="FB625">
        <v>68.912841796875</v>
      </c>
      <c r="FC625">
        <v>67.41998291015625</v>
      </c>
      <c r="FD625">
        <v>66.867889404296875</v>
      </c>
      <c r="FE625">
        <v>66.37042236328125</v>
      </c>
      <c r="FF625">
        <v>66.828224182128906</v>
      </c>
      <c r="FG625">
        <v>70.00531005859375</v>
      </c>
      <c r="FH625">
        <v>74.607414245605469</v>
      </c>
      <c r="FI625">
        <v>79.211517333984375</v>
      </c>
      <c r="FJ625">
        <v>82.865684509277344</v>
      </c>
      <c r="FK625">
        <v>85.270156860351563</v>
      </c>
      <c r="FL625">
        <v>87.059043884277344</v>
      </c>
      <c r="FM625">
        <v>87.808090209960938</v>
      </c>
      <c r="FN625">
        <v>88.609718322753906</v>
      </c>
      <c r="FO625">
        <v>88.9945068359375</v>
      </c>
      <c r="FP625">
        <v>88.622627258300781</v>
      </c>
      <c r="FQ625">
        <v>86.997825622558594</v>
      </c>
      <c r="FR625">
        <v>84.9298095703125</v>
      </c>
      <c r="FS625">
        <v>81.304588317871094</v>
      </c>
      <c r="FT625">
        <v>77.839988708496094</v>
      </c>
      <c r="FU625">
        <v>76.002708435058594</v>
      </c>
      <c r="FV625">
        <v>73.272590637207031</v>
      </c>
      <c r="FW625">
        <v>71.669891357421875</v>
      </c>
      <c r="FX625">
        <v>91</v>
      </c>
      <c r="FY625">
        <v>2.6821784675121307E-2</v>
      </c>
      <c r="FZ625">
        <v>1</v>
      </c>
      <c r="GA625" s="57" t="s">
        <v>10</v>
      </c>
    </row>
    <row r="626" spans="1:183" x14ac:dyDescent="0.2">
      <c r="A626" t="s">
        <v>242</v>
      </c>
      <c r="B626" t="s">
        <v>246</v>
      </c>
      <c r="C626" t="s">
        <v>217</v>
      </c>
      <c r="D626" t="s">
        <v>36</v>
      </c>
      <c r="E626">
        <v>2014</v>
      </c>
      <c r="F626" t="s">
        <v>220</v>
      </c>
      <c r="G626" t="s">
        <v>10</v>
      </c>
      <c r="H626" s="57" t="s">
        <v>233</v>
      </c>
      <c r="I626">
        <v>248</v>
      </c>
      <c r="L626">
        <v>82.514551378791083</v>
      </c>
      <c r="M626">
        <v>81.036524143341452</v>
      </c>
      <c r="N626">
        <v>83.113391335273832</v>
      </c>
      <c r="O626">
        <v>83.562975270939447</v>
      </c>
      <c r="P626">
        <v>95.188540516990628</v>
      </c>
      <c r="Q626">
        <v>101.6605168931975</v>
      </c>
      <c r="R626">
        <v>115.92903696934596</v>
      </c>
      <c r="S626">
        <v>113.09592165868513</v>
      </c>
      <c r="T626">
        <v>114.7712112856327</v>
      </c>
      <c r="U626">
        <v>113.26588426837371</v>
      </c>
      <c r="V626">
        <v>114.90607192643009</v>
      </c>
      <c r="W626">
        <v>112.87519317562312</v>
      </c>
      <c r="X626">
        <v>114.31154747638493</v>
      </c>
      <c r="Y626">
        <v>114.87732586104428</v>
      </c>
      <c r="Z626">
        <v>113.04064837490309</v>
      </c>
      <c r="AA626">
        <v>108.10178513143745</v>
      </c>
      <c r="AB626">
        <v>106.22976146360183</v>
      </c>
      <c r="AC626">
        <v>110.41031083715959</v>
      </c>
      <c r="AD626">
        <v>108.03609945590402</v>
      </c>
      <c r="AE626">
        <v>109.27280128711955</v>
      </c>
      <c r="AF626">
        <v>107.32932226453906</v>
      </c>
      <c r="AG626">
        <v>95.754073118720555</v>
      </c>
      <c r="AH626">
        <v>84.7277163085257</v>
      </c>
      <c r="AI626">
        <v>80.58979383998593</v>
      </c>
      <c r="AJ626">
        <v>-2.2107048034667969</v>
      </c>
      <c r="AK626">
        <v>-2.1817402839660645</v>
      </c>
      <c r="AL626">
        <v>-2.2317240238189697</v>
      </c>
      <c r="AM626">
        <v>-2.1973917484283447</v>
      </c>
      <c r="AN626">
        <v>-2.2101390361785889</v>
      </c>
      <c r="AO626">
        <v>-2.1124863624572754</v>
      </c>
      <c r="AP626">
        <v>-2.1232504844665527</v>
      </c>
      <c r="AQ626">
        <v>-2.1292994022369385</v>
      </c>
      <c r="AR626">
        <v>-2.1263091564178467</v>
      </c>
      <c r="AS626">
        <v>-2.1759977340698242</v>
      </c>
      <c r="AT626">
        <v>-2.3084037303924561</v>
      </c>
      <c r="AU626">
        <v>-2.1769330501556396</v>
      </c>
      <c r="AV626">
        <v>-2.2355952262878418</v>
      </c>
      <c r="AW626">
        <v>-2.3384182453155518</v>
      </c>
      <c r="AX626">
        <v>-2.3144669532775879</v>
      </c>
      <c r="AY626">
        <v>-1.6294890642166138</v>
      </c>
      <c r="AZ626">
        <v>2.129112720489502</v>
      </c>
      <c r="BA626">
        <v>3.5141422748565674</v>
      </c>
      <c r="BB626">
        <v>3.2706537246704102</v>
      </c>
      <c r="BC626">
        <v>4.4080820083618164</v>
      </c>
      <c r="BD626">
        <v>4.4189224243164062</v>
      </c>
      <c r="BE626">
        <v>-0.90741336345672607</v>
      </c>
      <c r="BF626">
        <v>-3.5056171417236328</v>
      </c>
      <c r="BG626">
        <v>-3.7291185855865479</v>
      </c>
      <c r="BH626">
        <v>-0.7396695613861084</v>
      </c>
      <c r="BI626">
        <v>-0.72050678730010986</v>
      </c>
      <c r="BJ626">
        <v>-0.71567821502685547</v>
      </c>
      <c r="BK626">
        <v>-0.70482385158538818</v>
      </c>
      <c r="BL626">
        <v>-0.68780118227005005</v>
      </c>
      <c r="BM626">
        <v>-0.63854861259460449</v>
      </c>
      <c r="BN626">
        <v>-0.67035555839538574</v>
      </c>
      <c r="BO626">
        <v>-0.71525090932846069</v>
      </c>
      <c r="BP626">
        <v>-0.75451886653900146</v>
      </c>
      <c r="BQ626">
        <v>-0.79642993211746216</v>
      </c>
      <c r="BR626">
        <v>-0.86892467737197876</v>
      </c>
      <c r="BS626">
        <v>-0.82664871215820313</v>
      </c>
      <c r="BT626">
        <v>-0.8472294807434082</v>
      </c>
      <c r="BU626">
        <v>-0.87956357002258301</v>
      </c>
      <c r="BV626">
        <v>-0.87492316961288452</v>
      </c>
      <c r="BW626">
        <v>0.73211199045181274</v>
      </c>
      <c r="BX626">
        <v>4.4212136268615723</v>
      </c>
      <c r="BY626">
        <v>5.7975234985351562</v>
      </c>
      <c r="BZ626">
        <v>5.4124727249145508</v>
      </c>
      <c r="CA626">
        <v>6.4415755271911621</v>
      </c>
      <c r="CB626">
        <v>6.4205460548400879</v>
      </c>
      <c r="CC626">
        <v>1.020539402961731</v>
      </c>
      <c r="CD626">
        <v>-1.9398753643035889</v>
      </c>
      <c r="CE626">
        <v>-2.0877912044525146</v>
      </c>
      <c r="CF626">
        <v>0.27916494011878967</v>
      </c>
      <c r="CG626">
        <v>0.29153904318809509</v>
      </c>
      <c r="CH626">
        <v>0.33433058857917786</v>
      </c>
      <c r="CI626">
        <v>0.32892420887947083</v>
      </c>
      <c r="CJ626">
        <v>0.3665652871131897</v>
      </c>
      <c r="CK626">
        <v>0.38229617476463318</v>
      </c>
      <c r="CL626">
        <v>0.33591502904891968</v>
      </c>
      <c r="CM626">
        <v>0.26411467790603638</v>
      </c>
      <c r="CN626">
        <v>0.19557899236679077</v>
      </c>
      <c r="CO626">
        <v>0.15905442833900452</v>
      </c>
      <c r="CP626">
        <v>0.1280541867017746</v>
      </c>
      <c r="CQ626">
        <v>0.10855408757925034</v>
      </c>
      <c r="CR626">
        <v>0.114348404109478</v>
      </c>
      <c r="CS626">
        <v>0.13083463907241821</v>
      </c>
      <c r="CT626">
        <v>0.12210040539503098</v>
      </c>
      <c r="CU626">
        <v>2.3677496910095215</v>
      </c>
      <c r="CV626">
        <v>6.0087161064147949</v>
      </c>
      <c r="CW626">
        <v>7.3789863586425781</v>
      </c>
      <c r="CX626">
        <v>6.8958897590637207</v>
      </c>
      <c r="CY626">
        <v>7.8499665260314941</v>
      </c>
      <c r="CZ626">
        <v>7.8068642616271973</v>
      </c>
      <c r="DA626">
        <v>2.3558337688446045</v>
      </c>
      <c r="DB626">
        <v>-0.85544741153717041</v>
      </c>
      <c r="DC626">
        <v>-0.95101273059844971</v>
      </c>
      <c r="DD626">
        <v>1.2979995012283325</v>
      </c>
      <c r="DE626">
        <v>1.3035848140716553</v>
      </c>
      <c r="DF626">
        <v>1.3843393325805664</v>
      </c>
      <c r="DG626">
        <v>1.3626722097396851</v>
      </c>
      <c r="DH626">
        <v>1.4209316968917847</v>
      </c>
      <c r="DI626">
        <v>1.4031410217285156</v>
      </c>
      <c r="DJ626">
        <v>1.3421856164932251</v>
      </c>
      <c r="DK626">
        <v>1.2434803247451782</v>
      </c>
      <c r="DL626">
        <v>1.145676851272583</v>
      </c>
      <c r="DM626">
        <v>1.1145387887954712</v>
      </c>
      <c r="DN626">
        <v>1.1250330209732056</v>
      </c>
      <c r="DO626">
        <v>1.0437568426132202</v>
      </c>
      <c r="DP626">
        <v>1.0759263038635254</v>
      </c>
      <c r="DQ626">
        <v>1.1412328481674194</v>
      </c>
      <c r="DR626">
        <v>1.1191240549087524</v>
      </c>
      <c r="DS626">
        <v>4.003387451171875</v>
      </c>
      <c r="DT626">
        <v>7.5962181091308594</v>
      </c>
      <c r="DU626">
        <v>8.96044921875</v>
      </c>
      <c r="DV626">
        <v>8.3793067932128906</v>
      </c>
      <c r="DW626">
        <v>9.2583580017089844</v>
      </c>
      <c r="DX626">
        <v>9.1931829452514648</v>
      </c>
      <c r="DY626">
        <v>3.6911280155181885</v>
      </c>
      <c r="DZ626">
        <v>0.22898049652576447</v>
      </c>
      <c r="EA626">
        <v>0.18576566874980927</v>
      </c>
      <c r="EB626">
        <v>2.7690346240997314</v>
      </c>
      <c r="EC626">
        <v>2.7648181915283203</v>
      </c>
      <c r="ED626">
        <v>2.9003853797912598</v>
      </c>
      <c r="EE626">
        <v>2.8552403450012207</v>
      </c>
      <c r="EF626">
        <v>2.9432694911956787</v>
      </c>
      <c r="EG626">
        <v>2.8770787715911865</v>
      </c>
      <c r="EH626">
        <v>2.7950804233551025</v>
      </c>
      <c r="EI626">
        <v>2.6575286388397217</v>
      </c>
      <c r="EJ626">
        <v>2.5174672603607178</v>
      </c>
      <c r="EK626">
        <v>2.4941065311431885</v>
      </c>
      <c r="EL626">
        <v>2.5645120143890381</v>
      </c>
      <c r="EM626">
        <v>2.3940410614013672</v>
      </c>
      <c r="EN626">
        <v>2.464292049407959</v>
      </c>
      <c r="EO626">
        <v>2.6000874042510986</v>
      </c>
      <c r="EP626">
        <v>2.5586676597595215</v>
      </c>
      <c r="EQ626">
        <v>6.3649883270263672</v>
      </c>
      <c r="ER626">
        <v>9.8883190155029297</v>
      </c>
      <c r="ES626">
        <v>11.243830680847168</v>
      </c>
      <c r="ET626">
        <v>10.521125793457031</v>
      </c>
      <c r="EU626">
        <v>11.291851043701172</v>
      </c>
      <c r="EV626">
        <v>11.194806098937988</v>
      </c>
      <c r="EW626">
        <v>5.6190805435180664</v>
      </c>
      <c r="EX626">
        <v>1.7947221994400024</v>
      </c>
      <c r="EY626">
        <v>1.8270931243896484</v>
      </c>
      <c r="EZ626">
        <v>46.346149444580078</v>
      </c>
      <c r="FA626">
        <v>45.382278442382813</v>
      </c>
      <c r="FB626">
        <v>44.080615997314453</v>
      </c>
      <c r="FC626">
        <v>43.144786834716797</v>
      </c>
      <c r="FD626">
        <v>41.883186340332031</v>
      </c>
      <c r="FE626">
        <v>41.619590759277344</v>
      </c>
      <c r="FF626">
        <v>41.184226989746094</v>
      </c>
      <c r="FG626">
        <v>41.429824829101563</v>
      </c>
      <c r="FH626">
        <v>42.919288635253906</v>
      </c>
      <c r="FI626">
        <v>47.003322601318359</v>
      </c>
      <c r="FJ626">
        <v>50.337112426757813</v>
      </c>
      <c r="FK626">
        <v>53.879417419433594</v>
      </c>
      <c r="FL626">
        <v>55.312320709228516</v>
      </c>
      <c r="FM626">
        <v>55.899589538574219</v>
      </c>
      <c r="FN626">
        <v>56.404903411865234</v>
      </c>
      <c r="FO626">
        <v>56.009136199951172</v>
      </c>
      <c r="FP626">
        <v>53.707809448242187</v>
      </c>
      <c r="FQ626">
        <v>51.732997894287109</v>
      </c>
      <c r="FR626">
        <v>49.228137969970703</v>
      </c>
      <c r="FS626">
        <v>46.171669006347656</v>
      </c>
      <c r="FT626">
        <v>45.064296722412109</v>
      </c>
      <c r="FU626">
        <v>44.635696411132812</v>
      </c>
      <c r="FV626">
        <v>45.052288055419922</v>
      </c>
      <c r="FW626">
        <v>45.473228454589844</v>
      </c>
      <c r="FX626">
        <v>332</v>
      </c>
      <c r="FY626">
        <v>6.7033134400844574E-2</v>
      </c>
      <c r="FZ626">
        <v>1</v>
      </c>
      <c r="GA626" s="57" t="s">
        <v>10</v>
      </c>
    </row>
    <row r="627" spans="1:183" x14ac:dyDescent="0.2">
      <c r="A627" t="s">
        <v>242</v>
      </c>
      <c r="B627" t="s">
        <v>246</v>
      </c>
      <c r="C627" t="s">
        <v>217</v>
      </c>
      <c r="D627" t="s">
        <v>36</v>
      </c>
      <c r="E627">
        <v>2015</v>
      </c>
      <c r="F627" t="s">
        <v>220</v>
      </c>
      <c r="G627" t="s">
        <v>10</v>
      </c>
      <c r="H627" s="57" t="s">
        <v>233</v>
      </c>
      <c r="I627">
        <v>248</v>
      </c>
      <c r="L627">
        <v>82.514551378791083</v>
      </c>
      <c r="M627">
        <v>81.036524143341438</v>
      </c>
      <c r="N627">
        <v>83.113391335273832</v>
      </c>
      <c r="O627">
        <v>83.562975270939461</v>
      </c>
      <c r="P627">
        <v>95.188540516990628</v>
      </c>
      <c r="Q627">
        <v>101.6605168931975</v>
      </c>
      <c r="R627">
        <v>115.92903696934596</v>
      </c>
      <c r="S627">
        <v>113.09592165868513</v>
      </c>
      <c r="T627">
        <v>114.7712112856327</v>
      </c>
      <c r="U627">
        <v>113.26588426837371</v>
      </c>
      <c r="V627">
        <v>114.90607192643009</v>
      </c>
      <c r="W627">
        <v>112.87519317562312</v>
      </c>
      <c r="X627">
        <v>114.31154747638494</v>
      </c>
      <c r="Y627">
        <v>114.87732586104428</v>
      </c>
      <c r="Z627">
        <v>113.04064837490309</v>
      </c>
      <c r="AA627">
        <v>108.10178513143745</v>
      </c>
      <c r="AB627">
        <v>106.22976146360183</v>
      </c>
      <c r="AC627">
        <v>110.41031083715959</v>
      </c>
      <c r="AD627">
        <v>108.03609945590402</v>
      </c>
      <c r="AE627">
        <v>109.27280128711955</v>
      </c>
      <c r="AF627">
        <v>107.32932226453906</v>
      </c>
      <c r="AG627">
        <v>95.754073118720555</v>
      </c>
      <c r="AH627">
        <v>84.7277163085257</v>
      </c>
      <c r="AI627">
        <v>80.58979383998593</v>
      </c>
      <c r="AJ627">
        <v>-2.2107048034667969</v>
      </c>
      <c r="AK627">
        <v>-2.1817402839660645</v>
      </c>
      <c r="AL627">
        <v>-2.2317240238189697</v>
      </c>
      <c r="AM627">
        <v>-2.1973917484283447</v>
      </c>
      <c r="AN627">
        <v>-2.2101390361785889</v>
      </c>
      <c r="AO627">
        <v>-2.1124863624572754</v>
      </c>
      <c r="AP627">
        <v>-2.1232504844665527</v>
      </c>
      <c r="AQ627">
        <v>-2.1292994022369385</v>
      </c>
      <c r="AR627">
        <v>-2.1263091564178467</v>
      </c>
      <c r="AS627">
        <v>-2.1759977340698242</v>
      </c>
      <c r="AT627">
        <v>-2.3084037303924561</v>
      </c>
      <c r="AU627">
        <v>-2.1769330501556396</v>
      </c>
      <c r="AV627">
        <v>-2.2355952262878418</v>
      </c>
      <c r="AW627">
        <v>-2.3384182453155518</v>
      </c>
      <c r="AX627">
        <v>-2.3144669532775879</v>
      </c>
      <c r="AY627">
        <v>-1.6294890642166138</v>
      </c>
      <c r="AZ627">
        <v>2.129112720489502</v>
      </c>
      <c r="BA627">
        <v>3.5141422748565674</v>
      </c>
      <c r="BB627">
        <v>3.2706537246704102</v>
      </c>
      <c r="BC627">
        <v>4.4080820083618164</v>
      </c>
      <c r="BD627">
        <v>4.4189224243164062</v>
      </c>
      <c r="BE627">
        <v>-0.90741336345672607</v>
      </c>
      <c r="BF627">
        <v>-3.5056171417236328</v>
      </c>
      <c r="BG627">
        <v>-3.7291185855865479</v>
      </c>
      <c r="BH627">
        <v>-0.7396695613861084</v>
      </c>
      <c r="BI627">
        <v>-0.72050678730010986</v>
      </c>
      <c r="BJ627">
        <v>-0.71567821502685547</v>
      </c>
      <c r="BK627">
        <v>-0.70482385158538818</v>
      </c>
      <c r="BL627">
        <v>-0.68780118227005005</v>
      </c>
      <c r="BM627">
        <v>-0.63854861259460449</v>
      </c>
      <c r="BN627">
        <v>-0.67035555839538574</v>
      </c>
      <c r="BO627">
        <v>-0.71525090932846069</v>
      </c>
      <c r="BP627">
        <v>-0.75451886653900146</v>
      </c>
      <c r="BQ627">
        <v>-0.79642993211746216</v>
      </c>
      <c r="BR627">
        <v>-0.86892467737197876</v>
      </c>
      <c r="BS627">
        <v>-0.82664871215820313</v>
      </c>
      <c r="BT627">
        <v>-0.8472294807434082</v>
      </c>
      <c r="BU627">
        <v>-0.87956357002258301</v>
      </c>
      <c r="BV627">
        <v>-0.87492316961288452</v>
      </c>
      <c r="BW627">
        <v>0.73211199045181274</v>
      </c>
      <c r="BX627">
        <v>4.4212136268615723</v>
      </c>
      <c r="BY627">
        <v>5.7975234985351562</v>
      </c>
      <c r="BZ627">
        <v>5.4124727249145508</v>
      </c>
      <c r="CA627">
        <v>6.4415755271911621</v>
      </c>
      <c r="CB627">
        <v>6.4205460548400879</v>
      </c>
      <c r="CC627">
        <v>1.020539402961731</v>
      </c>
      <c r="CD627">
        <v>-1.9398753643035889</v>
      </c>
      <c r="CE627">
        <v>-2.0877912044525146</v>
      </c>
      <c r="CF627">
        <v>0.27916494011878967</v>
      </c>
      <c r="CG627">
        <v>0.29153904318809509</v>
      </c>
      <c r="CH627">
        <v>0.33433058857917786</v>
      </c>
      <c r="CI627">
        <v>0.32892420887947083</v>
      </c>
      <c r="CJ627">
        <v>0.3665652871131897</v>
      </c>
      <c r="CK627">
        <v>0.38229617476463318</v>
      </c>
      <c r="CL627">
        <v>0.33591502904891968</v>
      </c>
      <c r="CM627">
        <v>0.26411467790603638</v>
      </c>
      <c r="CN627">
        <v>0.19557899236679077</v>
      </c>
      <c r="CO627">
        <v>0.15905442833900452</v>
      </c>
      <c r="CP627">
        <v>0.1280541867017746</v>
      </c>
      <c r="CQ627">
        <v>0.10855408757925034</v>
      </c>
      <c r="CR627">
        <v>0.114348404109478</v>
      </c>
      <c r="CS627">
        <v>0.13083463907241821</v>
      </c>
      <c r="CT627">
        <v>0.12210040539503098</v>
      </c>
      <c r="CU627">
        <v>2.3677496910095215</v>
      </c>
      <c r="CV627">
        <v>6.0087161064147949</v>
      </c>
      <c r="CW627">
        <v>7.3789863586425781</v>
      </c>
      <c r="CX627">
        <v>6.8958897590637207</v>
      </c>
      <c r="CY627">
        <v>7.8499665260314941</v>
      </c>
      <c r="CZ627">
        <v>7.8068642616271973</v>
      </c>
      <c r="DA627">
        <v>2.3558337688446045</v>
      </c>
      <c r="DB627">
        <v>-0.85544741153717041</v>
      </c>
      <c r="DC627">
        <v>-0.95101273059844971</v>
      </c>
      <c r="DD627">
        <v>1.2979995012283325</v>
      </c>
      <c r="DE627">
        <v>1.3035848140716553</v>
      </c>
      <c r="DF627">
        <v>1.3843393325805664</v>
      </c>
      <c r="DG627">
        <v>1.3626722097396851</v>
      </c>
      <c r="DH627">
        <v>1.4209316968917847</v>
      </c>
      <c r="DI627">
        <v>1.4031410217285156</v>
      </c>
      <c r="DJ627">
        <v>1.3421856164932251</v>
      </c>
      <c r="DK627">
        <v>1.2434803247451782</v>
      </c>
      <c r="DL627">
        <v>1.145676851272583</v>
      </c>
      <c r="DM627">
        <v>1.1145387887954712</v>
      </c>
      <c r="DN627">
        <v>1.1250330209732056</v>
      </c>
      <c r="DO627">
        <v>1.0437568426132202</v>
      </c>
      <c r="DP627">
        <v>1.0759263038635254</v>
      </c>
      <c r="DQ627">
        <v>1.1412328481674194</v>
      </c>
      <c r="DR627">
        <v>1.1191240549087524</v>
      </c>
      <c r="DS627">
        <v>4.003387451171875</v>
      </c>
      <c r="DT627">
        <v>7.5962181091308594</v>
      </c>
      <c r="DU627">
        <v>8.96044921875</v>
      </c>
      <c r="DV627">
        <v>8.3793067932128906</v>
      </c>
      <c r="DW627">
        <v>9.2583580017089844</v>
      </c>
      <c r="DX627">
        <v>9.1931829452514648</v>
      </c>
      <c r="DY627">
        <v>3.6911280155181885</v>
      </c>
      <c r="DZ627">
        <v>0.22898049652576447</v>
      </c>
      <c r="EA627">
        <v>0.18576566874980927</v>
      </c>
      <c r="EB627">
        <v>2.7690346240997314</v>
      </c>
      <c r="EC627">
        <v>2.7648181915283203</v>
      </c>
      <c r="ED627">
        <v>2.9003853797912598</v>
      </c>
      <c r="EE627">
        <v>2.8552403450012207</v>
      </c>
      <c r="EF627">
        <v>2.9432694911956787</v>
      </c>
      <c r="EG627">
        <v>2.8770787715911865</v>
      </c>
      <c r="EH627">
        <v>2.7950804233551025</v>
      </c>
      <c r="EI627">
        <v>2.6575286388397217</v>
      </c>
      <c r="EJ627">
        <v>2.5174672603607178</v>
      </c>
      <c r="EK627">
        <v>2.4941065311431885</v>
      </c>
      <c r="EL627">
        <v>2.5645120143890381</v>
      </c>
      <c r="EM627">
        <v>2.3940410614013672</v>
      </c>
      <c r="EN627">
        <v>2.464292049407959</v>
      </c>
      <c r="EO627">
        <v>2.6000874042510986</v>
      </c>
      <c r="EP627">
        <v>2.5586676597595215</v>
      </c>
      <c r="EQ627">
        <v>6.3649883270263672</v>
      </c>
      <c r="ER627">
        <v>9.8883190155029297</v>
      </c>
      <c r="ES627">
        <v>11.243830680847168</v>
      </c>
      <c r="ET627">
        <v>10.521125793457031</v>
      </c>
      <c r="EU627">
        <v>11.291851043701172</v>
      </c>
      <c r="EV627">
        <v>11.194806098937988</v>
      </c>
      <c r="EW627">
        <v>5.6190805435180664</v>
      </c>
      <c r="EX627">
        <v>1.7947221994400024</v>
      </c>
      <c r="EY627">
        <v>1.8270931243896484</v>
      </c>
      <c r="EZ627">
        <v>46.346149444580078</v>
      </c>
      <c r="FA627">
        <v>45.382278442382813</v>
      </c>
      <c r="FB627">
        <v>44.080615997314453</v>
      </c>
      <c r="FC627">
        <v>43.144786834716797</v>
      </c>
      <c r="FD627">
        <v>41.883186340332031</v>
      </c>
      <c r="FE627">
        <v>41.619590759277344</v>
      </c>
      <c r="FF627">
        <v>41.184226989746094</v>
      </c>
      <c r="FG627">
        <v>41.429824829101563</v>
      </c>
      <c r="FH627">
        <v>42.919288635253906</v>
      </c>
      <c r="FI627">
        <v>47.003322601318359</v>
      </c>
      <c r="FJ627">
        <v>50.337112426757813</v>
      </c>
      <c r="FK627">
        <v>53.879417419433594</v>
      </c>
      <c r="FL627">
        <v>55.312320709228516</v>
      </c>
      <c r="FM627">
        <v>55.899589538574219</v>
      </c>
      <c r="FN627">
        <v>56.404903411865234</v>
      </c>
      <c r="FO627">
        <v>56.009136199951172</v>
      </c>
      <c r="FP627">
        <v>53.707809448242187</v>
      </c>
      <c r="FQ627">
        <v>51.732997894287109</v>
      </c>
      <c r="FR627">
        <v>49.228137969970703</v>
      </c>
      <c r="FS627">
        <v>46.171669006347656</v>
      </c>
      <c r="FT627">
        <v>45.064296722412109</v>
      </c>
      <c r="FU627">
        <v>44.635696411132812</v>
      </c>
      <c r="FV627">
        <v>45.052288055419922</v>
      </c>
      <c r="FW627">
        <v>45.473228454589844</v>
      </c>
      <c r="FX627">
        <v>332</v>
      </c>
      <c r="FY627">
        <v>6.7033134400844574E-2</v>
      </c>
      <c r="FZ627">
        <v>1</v>
      </c>
      <c r="GA627" s="57" t="s">
        <v>10</v>
      </c>
    </row>
    <row r="628" spans="1:183" x14ac:dyDescent="0.2">
      <c r="A628" t="s">
        <v>242</v>
      </c>
      <c r="B628" t="s">
        <v>246</v>
      </c>
      <c r="C628" t="s">
        <v>217</v>
      </c>
      <c r="D628" t="s">
        <v>36</v>
      </c>
      <c r="E628">
        <v>2016</v>
      </c>
      <c r="F628" t="s">
        <v>220</v>
      </c>
      <c r="G628" t="s">
        <v>10</v>
      </c>
      <c r="H628" s="57" t="s">
        <v>233</v>
      </c>
      <c r="I628">
        <v>248</v>
      </c>
      <c r="L628">
        <v>82.514551378791083</v>
      </c>
      <c r="M628">
        <v>81.036524143341438</v>
      </c>
      <c r="N628">
        <v>83.113391335273832</v>
      </c>
      <c r="O628">
        <v>83.562975270939447</v>
      </c>
      <c r="P628">
        <v>95.188540516990628</v>
      </c>
      <c r="Q628">
        <v>101.6605168931975</v>
      </c>
      <c r="R628">
        <v>115.92903696934596</v>
      </c>
      <c r="S628">
        <v>113.09592165868513</v>
      </c>
      <c r="T628">
        <v>114.7712112856327</v>
      </c>
      <c r="U628">
        <v>113.26588426837371</v>
      </c>
      <c r="V628">
        <v>114.90607192643009</v>
      </c>
      <c r="W628">
        <v>112.87519317562312</v>
      </c>
      <c r="X628">
        <v>114.31154747638493</v>
      </c>
      <c r="Y628">
        <v>114.87732586104428</v>
      </c>
      <c r="Z628">
        <v>113.04064837490309</v>
      </c>
      <c r="AA628">
        <v>108.10178513143745</v>
      </c>
      <c r="AB628">
        <v>106.22976146360183</v>
      </c>
      <c r="AC628">
        <v>110.4103108371596</v>
      </c>
      <c r="AD628">
        <v>108.03609945590402</v>
      </c>
      <c r="AE628">
        <v>109.27280128711953</v>
      </c>
      <c r="AF628">
        <v>107.32932226453907</v>
      </c>
      <c r="AG628">
        <v>95.754073118720555</v>
      </c>
      <c r="AH628">
        <v>84.7277163085257</v>
      </c>
      <c r="AI628">
        <v>80.58979383998593</v>
      </c>
      <c r="AJ628">
        <v>-2.2107048034667969</v>
      </c>
      <c r="AK628">
        <v>-2.1817402839660645</v>
      </c>
      <c r="AL628">
        <v>-2.2317240238189697</v>
      </c>
      <c r="AM628">
        <v>-2.1973917484283447</v>
      </c>
      <c r="AN628">
        <v>-2.2101390361785889</v>
      </c>
      <c r="AO628">
        <v>-2.1124863624572754</v>
      </c>
      <c r="AP628">
        <v>-2.1232504844665527</v>
      </c>
      <c r="AQ628">
        <v>-2.1292994022369385</v>
      </c>
      <c r="AR628">
        <v>-2.1263091564178467</v>
      </c>
      <c r="AS628">
        <v>-2.1759977340698242</v>
      </c>
      <c r="AT628">
        <v>-2.3084037303924561</v>
      </c>
      <c r="AU628">
        <v>-2.1769330501556396</v>
      </c>
      <c r="AV628">
        <v>-2.2355952262878418</v>
      </c>
      <c r="AW628">
        <v>-2.3384182453155518</v>
      </c>
      <c r="AX628">
        <v>-2.3144669532775879</v>
      </c>
      <c r="AY628">
        <v>-1.6294890642166138</v>
      </c>
      <c r="AZ628">
        <v>2.129112720489502</v>
      </c>
      <c r="BA628">
        <v>3.5141422748565674</v>
      </c>
      <c r="BB628">
        <v>3.2706537246704102</v>
      </c>
      <c r="BC628">
        <v>4.4080820083618164</v>
      </c>
      <c r="BD628">
        <v>4.4189224243164062</v>
      </c>
      <c r="BE628">
        <v>-0.90741336345672607</v>
      </c>
      <c r="BF628">
        <v>-3.5056171417236328</v>
      </c>
      <c r="BG628">
        <v>-3.7291185855865479</v>
      </c>
      <c r="BH628">
        <v>-0.7396695613861084</v>
      </c>
      <c r="BI628">
        <v>-0.72050678730010986</v>
      </c>
      <c r="BJ628">
        <v>-0.71567821502685547</v>
      </c>
      <c r="BK628">
        <v>-0.70482385158538818</v>
      </c>
      <c r="BL628">
        <v>-0.68780118227005005</v>
      </c>
      <c r="BM628">
        <v>-0.63854861259460449</v>
      </c>
      <c r="BN628">
        <v>-0.67035555839538574</v>
      </c>
      <c r="BO628">
        <v>-0.71525090932846069</v>
      </c>
      <c r="BP628">
        <v>-0.75451886653900146</v>
      </c>
      <c r="BQ628">
        <v>-0.79642993211746216</v>
      </c>
      <c r="BR628">
        <v>-0.86892467737197876</v>
      </c>
      <c r="BS628">
        <v>-0.82664871215820313</v>
      </c>
      <c r="BT628">
        <v>-0.8472294807434082</v>
      </c>
      <c r="BU628">
        <v>-0.87956357002258301</v>
      </c>
      <c r="BV628">
        <v>-0.87492316961288452</v>
      </c>
      <c r="BW628">
        <v>0.73211199045181274</v>
      </c>
      <c r="BX628">
        <v>4.4212136268615723</v>
      </c>
      <c r="BY628">
        <v>5.7975234985351562</v>
      </c>
      <c r="BZ628">
        <v>5.4124727249145508</v>
      </c>
      <c r="CA628">
        <v>6.4415755271911621</v>
      </c>
      <c r="CB628">
        <v>6.4205460548400879</v>
      </c>
      <c r="CC628">
        <v>1.020539402961731</v>
      </c>
      <c r="CD628">
        <v>-1.9398753643035889</v>
      </c>
      <c r="CE628">
        <v>-2.0877912044525146</v>
      </c>
      <c r="CF628">
        <v>0.27916494011878967</v>
      </c>
      <c r="CG628">
        <v>0.29153904318809509</v>
      </c>
      <c r="CH628">
        <v>0.33433058857917786</v>
      </c>
      <c r="CI628">
        <v>0.32892420887947083</v>
      </c>
      <c r="CJ628">
        <v>0.3665652871131897</v>
      </c>
      <c r="CK628">
        <v>0.38229617476463318</v>
      </c>
      <c r="CL628">
        <v>0.33591502904891968</v>
      </c>
      <c r="CM628">
        <v>0.26411467790603638</v>
      </c>
      <c r="CN628">
        <v>0.19557899236679077</v>
      </c>
      <c r="CO628">
        <v>0.15905442833900452</v>
      </c>
      <c r="CP628">
        <v>0.1280541867017746</v>
      </c>
      <c r="CQ628">
        <v>0.10855408757925034</v>
      </c>
      <c r="CR628">
        <v>0.114348404109478</v>
      </c>
      <c r="CS628">
        <v>0.13083463907241821</v>
      </c>
      <c r="CT628">
        <v>0.12210040539503098</v>
      </c>
      <c r="CU628">
        <v>2.3677496910095215</v>
      </c>
      <c r="CV628">
        <v>6.0087161064147949</v>
      </c>
      <c r="CW628">
        <v>7.3789863586425781</v>
      </c>
      <c r="CX628">
        <v>6.8958897590637207</v>
      </c>
      <c r="CY628">
        <v>7.8499665260314941</v>
      </c>
      <c r="CZ628">
        <v>7.8068642616271973</v>
      </c>
      <c r="DA628">
        <v>2.3558337688446045</v>
      </c>
      <c r="DB628">
        <v>-0.85544741153717041</v>
      </c>
      <c r="DC628">
        <v>-0.95101273059844971</v>
      </c>
      <c r="DD628">
        <v>1.2979995012283325</v>
      </c>
      <c r="DE628">
        <v>1.3035848140716553</v>
      </c>
      <c r="DF628">
        <v>1.3843393325805664</v>
      </c>
      <c r="DG628">
        <v>1.3626722097396851</v>
      </c>
      <c r="DH628">
        <v>1.4209316968917847</v>
      </c>
      <c r="DI628">
        <v>1.4031410217285156</v>
      </c>
      <c r="DJ628">
        <v>1.3421856164932251</v>
      </c>
      <c r="DK628">
        <v>1.2434803247451782</v>
      </c>
      <c r="DL628">
        <v>1.145676851272583</v>
      </c>
      <c r="DM628">
        <v>1.1145387887954712</v>
      </c>
      <c r="DN628">
        <v>1.1250330209732056</v>
      </c>
      <c r="DO628">
        <v>1.0437568426132202</v>
      </c>
      <c r="DP628">
        <v>1.0759263038635254</v>
      </c>
      <c r="DQ628">
        <v>1.1412328481674194</v>
      </c>
      <c r="DR628">
        <v>1.1191240549087524</v>
      </c>
      <c r="DS628">
        <v>4.003387451171875</v>
      </c>
      <c r="DT628">
        <v>7.5962181091308594</v>
      </c>
      <c r="DU628">
        <v>8.96044921875</v>
      </c>
      <c r="DV628">
        <v>8.3793067932128906</v>
      </c>
      <c r="DW628">
        <v>9.2583580017089844</v>
      </c>
      <c r="DX628">
        <v>9.1931829452514648</v>
      </c>
      <c r="DY628">
        <v>3.6911280155181885</v>
      </c>
      <c r="DZ628">
        <v>0.22898049652576447</v>
      </c>
      <c r="EA628">
        <v>0.18576566874980927</v>
      </c>
      <c r="EB628">
        <v>2.7690346240997314</v>
      </c>
      <c r="EC628">
        <v>2.7648181915283203</v>
      </c>
      <c r="ED628">
        <v>2.9003853797912598</v>
      </c>
      <c r="EE628">
        <v>2.8552403450012207</v>
      </c>
      <c r="EF628">
        <v>2.9432694911956787</v>
      </c>
      <c r="EG628">
        <v>2.8770787715911865</v>
      </c>
      <c r="EH628">
        <v>2.7950804233551025</v>
      </c>
      <c r="EI628">
        <v>2.6575286388397217</v>
      </c>
      <c r="EJ628">
        <v>2.5174672603607178</v>
      </c>
      <c r="EK628">
        <v>2.4941065311431885</v>
      </c>
      <c r="EL628">
        <v>2.5645120143890381</v>
      </c>
      <c r="EM628">
        <v>2.3940410614013672</v>
      </c>
      <c r="EN628">
        <v>2.464292049407959</v>
      </c>
      <c r="EO628">
        <v>2.6000874042510986</v>
      </c>
      <c r="EP628">
        <v>2.5586676597595215</v>
      </c>
      <c r="EQ628">
        <v>6.3649883270263672</v>
      </c>
      <c r="ER628">
        <v>9.8883190155029297</v>
      </c>
      <c r="ES628">
        <v>11.243830680847168</v>
      </c>
      <c r="ET628">
        <v>10.521125793457031</v>
      </c>
      <c r="EU628">
        <v>11.291851043701172</v>
      </c>
      <c r="EV628">
        <v>11.194806098937988</v>
      </c>
      <c r="EW628">
        <v>5.6190805435180664</v>
      </c>
      <c r="EX628">
        <v>1.7947221994400024</v>
      </c>
      <c r="EY628">
        <v>1.8270931243896484</v>
      </c>
      <c r="EZ628">
        <v>46.346149444580078</v>
      </c>
      <c r="FA628">
        <v>45.382278442382813</v>
      </c>
      <c r="FB628">
        <v>44.080615997314453</v>
      </c>
      <c r="FC628">
        <v>43.144786834716797</v>
      </c>
      <c r="FD628">
        <v>41.883186340332031</v>
      </c>
      <c r="FE628">
        <v>41.619590759277344</v>
      </c>
      <c r="FF628">
        <v>41.184226989746094</v>
      </c>
      <c r="FG628">
        <v>41.429824829101563</v>
      </c>
      <c r="FH628">
        <v>42.919288635253906</v>
      </c>
      <c r="FI628">
        <v>47.003322601318359</v>
      </c>
      <c r="FJ628">
        <v>50.337112426757813</v>
      </c>
      <c r="FK628">
        <v>53.879417419433594</v>
      </c>
      <c r="FL628">
        <v>55.312320709228516</v>
      </c>
      <c r="FM628">
        <v>55.899589538574219</v>
      </c>
      <c r="FN628">
        <v>56.404903411865234</v>
      </c>
      <c r="FO628">
        <v>56.009136199951172</v>
      </c>
      <c r="FP628">
        <v>53.707809448242187</v>
      </c>
      <c r="FQ628">
        <v>51.732997894287109</v>
      </c>
      <c r="FR628">
        <v>49.228137969970703</v>
      </c>
      <c r="FS628">
        <v>46.171669006347656</v>
      </c>
      <c r="FT628">
        <v>45.064296722412109</v>
      </c>
      <c r="FU628">
        <v>44.635696411132812</v>
      </c>
      <c r="FV628">
        <v>45.052288055419922</v>
      </c>
      <c r="FW628">
        <v>45.473228454589844</v>
      </c>
      <c r="FX628">
        <v>332</v>
      </c>
      <c r="FY628">
        <v>6.7033134400844574E-2</v>
      </c>
      <c r="FZ628">
        <v>1</v>
      </c>
      <c r="GA628" s="57" t="s">
        <v>10</v>
      </c>
    </row>
    <row r="629" spans="1:183" x14ac:dyDescent="0.2">
      <c r="A629" t="s">
        <v>242</v>
      </c>
      <c r="B629" t="s">
        <v>246</v>
      </c>
      <c r="C629" t="s">
        <v>217</v>
      </c>
      <c r="D629" t="s">
        <v>37</v>
      </c>
      <c r="E629">
        <v>2014</v>
      </c>
      <c r="F629" t="s">
        <v>220</v>
      </c>
      <c r="G629" t="s">
        <v>10</v>
      </c>
      <c r="H629" s="57" t="s">
        <v>233</v>
      </c>
      <c r="I629">
        <v>248</v>
      </c>
      <c r="L629">
        <v>79.95615490975085</v>
      </c>
      <c r="M629">
        <v>78.057528166688257</v>
      </c>
      <c r="N629">
        <v>77.327779948516209</v>
      </c>
      <c r="O629">
        <v>78.955805396214799</v>
      </c>
      <c r="P629">
        <v>89.846542884572244</v>
      </c>
      <c r="Q629">
        <v>96.402595363324934</v>
      </c>
      <c r="R629">
        <v>112.44177230115143</v>
      </c>
      <c r="S629">
        <v>110.82019461427279</v>
      </c>
      <c r="T629">
        <v>111.16228528922676</v>
      </c>
      <c r="U629">
        <v>112.30913584178901</v>
      </c>
      <c r="V629">
        <v>114.34589042715336</v>
      </c>
      <c r="W629">
        <v>113.43683623497694</v>
      </c>
      <c r="X629">
        <v>115.23768727936937</v>
      </c>
      <c r="Y629">
        <v>115.80410349319037</v>
      </c>
      <c r="Z629">
        <v>114.43909843888342</v>
      </c>
      <c r="AA629">
        <v>109.4053302116408</v>
      </c>
      <c r="AB629">
        <v>107.95808326576581</v>
      </c>
      <c r="AC629">
        <v>111.65945205262497</v>
      </c>
      <c r="AD629">
        <v>111.56826537186964</v>
      </c>
      <c r="AE629">
        <v>110.1073005096044</v>
      </c>
      <c r="AF629">
        <v>109.29782850982596</v>
      </c>
      <c r="AG629">
        <v>99.071530237663438</v>
      </c>
      <c r="AH629">
        <v>86.157866096895489</v>
      </c>
      <c r="AI629">
        <v>81.247266237104512</v>
      </c>
      <c r="AJ629">
        <v>-2.1625401973724365</v>
      </c>
      <c r="AK629">
        <v>-2.1199820041656494</v>
      </c>
      <c r="AL629">
        <v>-2.162217378616333</v>
      </c>
      <c r="AM629">
        <v>-2.1445183753967285</v>
      </c>
      <c r="AN629">
        <v>-2.1537859439849854</v>
      </c>
      <c r="AO629">
        <v>-2.1189029216766357</v>
      </c>
      <c r="AP629">
        <v>-2.1193668842315674</v>
      </c>
      <c r="AQ629">
        <v>-2.1262190341949463</v>
      </c>
      <c r="AR629">
        <v>-2.1129069328308105</v>
      </c>
      <c r="AS629">
        <v>-2.1896438598632812</v>
      </c>
      <c r="AT629">
        <v>-2.310931921005249</v>
      </c>
      <c r="AU629">
        <v>-2.226250171661377</v>
      </c>
      <c r="AV629">
        <v>-2.2959764003753662</v>
      </c>
      <c r="AW629">
        <v>-2.3656599521636963</v>
      </c>
      <c r="AX629">
        <v>-2.418010950088501</v>
      </c>
      <c r="AY629">
        <v>-1.9181150197982788</v>
      </c>
      <c r="AZ629">
        <v>1.7180283069610596</v>
      </c>
      <c r="BA629">
        <v>3.4202220439910889</v>
      </c>
      <c r="BB629">
        <v>4.0948200225830078</v>
      </c>
      <c r="BC629">
        <v>4.434605598449707</v>
      </c>
      <c r="BD629">
        <v>4.3018407821655273</v>
      </c>
      <c r="BE629">
        <v>-0.87590306997299194</v>
      </c>
      <c r="BF629">
        <v>-3.5131664276123047</v>
      </c>
      <c r="BG629">
        <v>-3.7720692157745361</v>
      </c>
      <c r="BH629">
        <v>-0.72177326679229736</v>
      </c>
      <c r="BI629">
        <v>-0.70147103071212769</v>
      </c>
      <c r="BJ629">
        <v>-0.72560626268386841</v>
      </c>
      <c r="BK629">
        <v>-0.71087318658828735</v>
      </c>
      <c r="BL629">
        <v>-0.70393270254135132</v>
      </c>
      <c r="BM629">
        <v>-0.68433457612991333</v>
      </c>
      <c r="BN629">
        <v>-0.68940883874893188</v>
      </c>
      <c r="BO629">
        <v>-0.73421454429626465</v>
      </c>
      <c r="BP629">
        <v>-0.77453345060348511</v>
      </c>
      <c r="BQ629">
        <v>-0.82399094104766846</v>
      </c>
      <c r="BR629">
        <v>-0.89669805765151978</v>
      </c>
      <c r="BS629">
        <v>-0.86183828115463257</v>
      </c>
      <c r="BT629">
        <v>-0.88674265146255493</v>
      </c>
      <c r="BU629">
        <v>-0.91800433397293091</v>
      </c>
      <c r="BV629">
        <v>-0.94424974918365479</v>
      </c>
      <c r="BW629">
        <v>0.56926727294921875</v>
      </c>
      <c r="BX629">
        <v>4.1721739768981934</v>
      </c>
      <c r="BY629">
        <v>5.7996311187744141</v>
      </c>
      <c r="BZ629">
        <v>6.4191665649414062</v>
      </c>
      <c r="CA629">
        <v>6.6461715698242187</v>
      </c>
      <c r="CB629">
        <v>6.5360040664672852</v>
      </c>
      <c r="CC629">
        <v>1.146859884262085</v>
      </c>
      <c r="CD629">
        <v>-1.9233591556549072</v>
      </c>
      <c r="CE629">
        <v>-2.1155781745910645</v>
      </c>
      <c r="CF629">
        <v>0.27609750628471375</v>
      </c>
      <c r="CG629">
        <v>0.28098523616790771</v>
      </c>
      <c r="CH629">
        <v>0.26938614249229431</v>
      </c>
      <c r="CI629">
        <v>0.28206512331962585</v>
      </c>
      <c r="CJ629">
        <v>0.30023130774497986</v>
      </c>
      <c r="CK629">
        <v>0.30924302339553833</v>
      </c>
      <c r="CL629">
        <v>0.30097571015357971</v>
      </c>
      <c r="CM629">
        <v>0.22988347709178925</v>
      </c>
      <c r="CN629">
        <v>0.15241995453834534</v>
      </c>
      <c r="CO629">
        <v>0.12185606360435486</v>
      </c>
      <c r="CP629">
        <v>8.2796007394790649E-2</v>
      </c>
      <c r="CQ629">
        <v>8.3149164915084839E-2</v>
      </c>
      <c r="CR629">
        <v>8.9288346469402313E-2</v>
      </c>
      <c r="CS629">
        <v>8.4637492895126343E-2</v>
      </c>
      <c r="CT629">
        <v>7.6472751796245575E-2</v>
      </c>
      <c r="CU629">
        <v>2.2920205593109131</v>
      </c>
      <c r="CV629">
        <v>5.8719077110290527</v>
      </c>
      <c r="CW629">
        <v>7.4476022720336914</v>
      </c>
      <c r="CX629">
        <v>8.0290021896362305</v>
      </c>
      <c r="CY629">
        <v>8.1778955459594727</v>
      </c>
      <c r="CZ629">
        <v>8.083378791809082</v>
      </c>
      <c r="DA629">
        <v>2.5478193759918213</v>
      </c>
      <c r="DB629">
        <v>-0.82226336002349854</v>
      </c>
      <c r="DC629">
        <v>-0.96829760074615479</v>
      </c>
      <c r="DD629">
        <v>1.2739683389663696</v>
      </c>
      <c r="DE629">
        <v>1.2634415626525879</v>
      </c>
      <c r="DF629">
        <v>1.264378547668457</v>
      </c>
      <c r="DG629">
        <v>1.2750034332275391</v>
      </c>
      <c r="DH629">
        <v>1.304395318031311</v>
      </c>
      <c r="DI629">
        <v>1.3028206825256348</v>
      </c>
      <c r="DJ629">
        <v>1.2913602590560913</v>
      </c>
      <c r="DK629">
        <v>1.1939815282821655</v>
      </c>
      <c r="DL629">
        <v>1.0793733596801758</v>
      </c>
      <c r="DM629">
        <v>1.0677030086517334</v>
      </c>
      <c r="DN629">
        <v>1.0622900724411011</v>
      </c>
      <c r="DO629">
        <v>1.0281366109848022</v>
      </c>
      <c r="DP629">
        <v>1.065319299697876</v>
      </c>
      <c r="DQ629">
        <v>1.0872793197631836</v>
      </c>
      <c r="DR629">
        <v>1.0971952676773071</v>
      </c>
      <c r="DS629">
        <v>4.0147738456726074</v>
      </c>
      <c r="DT629">
        <v>7.5716414451599121</v>
      </c>
      <c r="DU629">
        <v>9.0955743789672852</v>
      </c>
      <c r="DV629">
        <v>9.6388378143310547</v>
      </c>
      <c r="DW629">
        <v>9.7096195220947266</v>
      </c>
      <c r="DX629">
        <v>9.6307535171508789</v>
      </c>
      <c r="DY629">
        <v>3.9487788677215576</v>
      </c>
      <c r="DZ629">
        <v>0.27883237600326538</v>
      </c>
      <c r="EA629">
        <v>0.17898307740688324</v>
      </c>
      <c r="EB629">
        <v>2.7147352695465088</v>
      </c>
      <c r="EC629">
        <v>2.6819524765014648</v>
      </c>
      <c r="ED629">
        <v>2.7009894847869873</v>
      </c>
      <c r="EE629">
        <v>2.708648681640625</v>
      </c>
      <c r="EF629">
        <v>2.7542486190795898</v>
      </c>
      <c r="EG629">
        <v>2.7373888492584229</v>
      </c>
      <c r="EH629">
        <v>2.721318244934082</v>
      </c>
      <c r="EI629">
        <v>2.5859858989715576</v>
      </c>
      <c r="EJ629">
        <v>2.4177467823028564</v>
      </c>
      <c r="EK629">
        <v>2.4333558082580566</v>
      </c>
      <c r="EL629">
        <v>2.4765241146087646</v>
      </c>
      <c r="EM629">
        <v>2.3925483226776123</v>
      </c>
      <c r="EN629">
        <v>2.474553108215332</v>
      </c>
      <c r="EO629">
        <v>2.5349347591400146</v>
      </c>
      <c r="EP629">
        <v>2.5709564685821533</v>
      </c>
      <c r="EQ629">
        <v>6.5021562576293945</v>
      </c>
      <c r="ER629">
        <v>10.025787353515625</v>
      </c>
      <c r="ES629">
        <v>11.474983215332031</v>
      </c>
      <c r="ET629">
        <v>11.963184356689453</v>
      </c>
      <c r="EU629">
        <v>11.921185493469238</v>
      </c>
      <c r="EV629">
        <v>11.86491584777832</v>
      </c>
      <c r="EW629">
        <v>5.9715418815612793</v>
      </c>
      <c r="EX629">
        <v>1.8686397075653076</v>
      </c>
      <c r="EY629">
        <v>1.8354741334915161</v>
      </c>
      <c r="EZ629">
        <v>56.277297973632812</v>
      </c>
      <c r="FA629">
        <v>54.908512115478516</v>
      </c>
      <c r="FB629">
        <v>53.130710601806641</v>
      </c>
      <c r="FC629">
        <v>52.099109649658203</v>
      </c>
      <c r="FD629">
        <v>52.371284484863281</v>
      </c>
      <c r="FE629">
        <v>50.739284515380859</v>
      </c>
      <c r="FF629">
        <v>49.7938232421875</v>
      </c>
      <c r="FG629">
        <v>49.478553771972656</v>
      </c>
      <c r="FH629">
        <v>50.817794799804687</v>
      </c>
      <c r="FI629">
        <v>52.599613189697266</v>
      </c>
      <c r="FJ629">
        <v>55.475063323974609</v>
      </c>
      <c r="FK629">
        <v>57.735134124755859</v>
      </c>
      <c r="FL629">
        <v>59.536895751953125</v>
      </c>
      <c r="FM629">
        <v>59.615135192871094</v>
      </c>
      <c r="FN629">
        <v>60.735992431640625</v>
      </c>
      <c r="FO629">
        <v>59.356433868408203</v>
      </c>
      <c r="FP629">
        <v>57.099483489990234</v>
      </c>
      <c r="FQ629">
        <v>55.60760498046875</v>
      </c>
      <c r="FR629">
        <v>55.698440551757813</v>
      </c>
      <c r="FS629">
        <v>54.412345886230469</v>
      </c>
      <c r="FT629">
        <v>54.208202362060547</v>
      </c>
      <c r="FU629">
        <v>53.548439025878906</v>
      </c>
      <c r="FV629">
        <v>52.828716278076172</v>
      </c>
      <c r="FW629">
        <v>52.639434814453125</v>
      </c>
      <c r="FX629">
        <v>332</v>
      </c>
      <c r="FY629">
        <v>6.7033134400844574E-2</v>
      </c>
      <c r="FZ629">
        <v>1</v>
      </c>
      <c r="GA629" s="57" t="s">
        <v>10</v>
      </c>
    </row>
    <row r="630" spans="1:183" x14ac:dyDescent="0.2">
      <c r="A630" t="s">
        <v>242</v>
      </c>
      <c r="B630" t="s">
        <v>246</v>
      </c>
      <c r="C630" t="s">
        <v>217</v>
      </c>
      <c r="D630" t="s">
        <v>37</v>
      </c>
      <c r="E630">
        <v>2015</v>
      </c>
      <c r="F630" t="s">
        <v>220</v>
      </c>
      <c r="G630" t="s">
        <v>10</v>
      </c>
      <c r="H630" s="57" t="s">
        <v>233</v>
      </c>
      <c r="I630">
        <v>248</v>
      </c>
      <c r="L630">
        <v>79.95615490975085</v>
      </c>
      <c r="M630">
        <v>78.057528166688257</v>
      </c>
      <c r="N630">
        <v>77.327779948516195</v>
      </c>
      <c r="O630">
        <v>78.955805396214799</v>
      </c>
      <c r="P630">
        <v>89.846542884572244</v>
      </c>
      <c r="Q630">
        <v>96.402595363324934</v>
      </c>
      <c r="R630">
        <v>112.44177230115143</v>
      </c>
      <c r="S630">
        <v>110.82019461427279</v>
      </c>
      <c r="T630">
        <v>111.16228528922676</v>
      </c>
      <c r="U630">
        <v>112.30913584178901</v>
      </c>
      <c r="V630">
        <v>114.34589042715336</v>
      </c>
      <c r="W630">
        <v>113.43683623497694</v>
      </c>
      <c r="X630">
        <v>115.23768727936937</v>
      </c>
      <c r="Y630">
        <v>115.80410349319037</v>
      </c>
      <c r="Z630">
        <v>114.43909843888342</v>
      </c>
      <c r="AA630">
        <v>109.4053302116408</v>
      </c>
      <c r="AB630">
        <v>107.95808326576581</v>
      </c>
      <c r="AC630">
        <v>111.65945205262497</v>
      </c>
      <c r="AD630">
        <v>111.56826537186964</v>
      </c>
      <c r="AE630">
        <v>110.1073005096044</v>
      </c>
      <c r="AF630">
        <v>109.29782850982596</v>
      </c>
      <c r="AG630">
        <v>99.071530237663438</v>
      </c>
      <c r="AH630">
        <v>86.157866096895489</v>
      </c>
      <c r="AI630">
        <v>81.247266237104526</v>
      </c>
      <c r="AJ630">
        <v>-2.1625401973724365</v>
      </c>
      <c r="AK630">
        <v>-2.1199820041656494</v>
      </c>
      <c r="AL630">
        <v>-2.162217378616333</v>
      </c>
      <c r="AM630">
        <v>-2.1445183753967285</v>
      </c>
      <c r="AN630">
        <v>-2.1537859439849854</v>
      </c>
      <c r="AO630">
        <v>-2.1189029216766357</v>
      </c>
      <c r="AP630">
        <v>-2.1193668842315674</v>
      </c>
      <c r="AQ630">
        <v>-2.1262190341949463</v>
      </c>
      <c r="AR630">
        <v>-2.1129069328308105</v>
      </c>
      <c r="AS630">
        <v>-2.1896438598632812</v>
      </c>
      <c r="AT630">
        <v>-2.310931921005249</v>
      </c>
      <c r="AU630">
        <v>-2.226250171661377</v>
      </c>
      <c r="AV630">
        <v>-2.2959764003753662</v>
      </c>
      <c r="AW630">
        <v>-2.3656599521636963</v>
      </c>
      <c r="AX630">
        <v>-2.418010950088501</v>
      </c>
      <c r="AY630">
        <v>-1.9181150197982788</v>
      </c>
      <c r="AZ630">
        <v>1.7180283069610596</v>
      </c>
      <c r="BA630">
        <v>3.4202220439910889</v>
      </c>
      <c r="BB630">
        <v>4.0948200225830078</v>
      </c>
      <c r="BC630">
        <v>4.434605598449707</v>
      </c>
      <c r="BD630">
        <v>4.3018407821655273</v>
      </c>
      <c r="BE630">
        <v>-0.87590306997299194</v>
      </c>
      <c r="BF630">
        <v>-3.5131664276123047</v>
      </c>
      <c r="BG630">
        <v>-3.7720692157745361</v>
      </c>
      <c r="BH630">
        <v>-0.72177326679229736</v>
      </c>
      <c r="BI630">
        <v>-0.70147103071212769</v>
      </c>
      <c r="BJ630">
        <v>-0.72560626268386841</v>
      </c>
      <c r="BK630">
        <v>-0.71087318658828735</v>
      </c>
      <c r="BL630">
        <v>-0.70393270254135132</v>
      </c>
      <c r="BM630">
        <v>-0.68433457612991333</v>
      </c>
      <c r="BN630">
        <v>-0.68940883874893188</v>
      </c>
      <c r="BO630">
        <v>-0.73421454429626465</v>
      </c>
      <c r="BP630">
        <v>-0.77453345060348511</v>
      </c>
      <c r="BQ630">
        <v>-0.82399094104766846</v>
      </c>
      <c r="BR630">
        <v>-0.89669805765151978</v>
      </c>
      <c r="BS630">
        <v>-0.86183828115463257</v>
      </c>
      <c r="BT630">
        <v>-0.88674265146255493</v>
      </c>
      <c r="BU630">
        <v>-0.91800433397293091</v>
      </c>
      <c r="BV630">
        <v>-0.94424974918365479</v>
      </c>
      <c r="BW630">
        <v>0.56926727294921875</v>
      </c>
      <c r="BX630">
        <v>4.1721739768981934</v>
      </c>
      <c r="BY630">
        <v>5.7996311187744141</v>
      </c>
      <c r="BZ630">
        <v>6.4191665649414062</v>
      </c>
      <c r="CA630">
        <v>6.6461715698242187</v>
      </c>
      <c r="CB630">
        <v>6.5360040664672852</v>
      </c>
      <c r="CC630">
        <v>1.146859884262085</v>
      </c>
      <c r="CD630">
        <v>-1.9233591556549072</v>
      </c>
      <c r="CE630">
        <v>-2.1155781745910645</v>
      </c>
      <c r="CF630">
        <v>0.27609750628471375</v>
      </c>
      <c r="CG630">
        <v>0.28098523616790771</v>
      </c>
      <c r="CH630">
        <v>0.26938614249229431</v>
      </c>
      <c r="CI630">
        <v>0.28206512331962585</v>
      </c>
      <c r="CJ630">
        <v>0.30023130774497986</v>
      </c>
      <c r="CK630">
        <v>0.30924302339553833</v>
      </c>
      <c r="CL630">
        <v>0.30097571015357971</v>
      </c>
      <c r="CM630">
        <v>0.22988347709178925</v>
      </c>
      <c r="CN630">
        <v>0.15241995453834534</v>
      </c>
      <c r="CO630">
        <v>0.12185606360435486</v>
      </c>
      <c r="CP630">
        <v>8.2796007394790649E-2</v>
      </c>
      <c r="CQ630">
        <v>8.3149164915084839E-2</v>
      </c>
      <c r="CR630">
        <v>8.9288346469402313E-2</v>
      </c>
      <c r="CS630">
        <v>8.4637492895126343E-2</v>
      </c>
      <c r="CT630">
        <v>7.6472751796245575E-2</v>
      </c>
      <c r="CU630">
        <v>2.2920205593109131</v>
      </c>
      <c r="CV630">
        <v>5.8719077110290527</v>
      </c>
      <c r="CW630">
        <v>7.4476022720336914</v>
      </c>
      <c r="CX630">
        <v>8.0290021896362305</v>
      </c>
      <c r="CY630">
        <v>8.1778955459594727</v>
      </c>
      <c r="CZ630">
        <v>8.083378791809082</v>
      </c>
      <c r="DA630">
        <v>2.5478193759918213</v>
      </c>
      <c r="DB630">
        <v>-0.82226336002349854</v>
      </c>
      <c r="DC630">
        <v>-0.96829760074615479</v>
      </c>
      <c r="DD630">
        <v>1.2739683389663696</v>
      </c>
      <c r="DE630">
        <v>1.2634415626525879</v>
      </c>
      <c r="DF630">
        <v>1.264378547668457</v>
      </c>
      <c r="DG630">
        <v>1.2750034332275391</v>
      </c>
      <c r="DH630">
        <v>1.304395318031311</v>
      </c>
      <c r="DI630">
        <v>1.3028206825256348</v>
      </c>
      <c r="DJ630">
        <v>1.2913602590560913</v>
      </c>
      <c r="DK630">
        <v>1.1939815282821655</v>
      </c>
      <c r="DL630">
        <v>1.0793733596801758</v>
      </c>
      <c r="DM630">
        <v>1.0677030086517334</v>
      </c>
      <c r="DN630">
        <v>1.0622900724411011</v>
      </c>
      <c r="DO630">
        <v>1.0281366109848022</v>
      </c>
      <c r="DP630">
        <v>1.065319299697876</v>
      </c>
      <c r="DQ630">
        <v>1.0872793197631836</v>
      </c>
      <c r="DR630">
        <v>1.0971952676773071</v>
      </c>
      <c r="DS630">
        <v>4.0147738456726074</v>
      </c>
      <c r="DT630">
        <v>7.5716414451599121</v>
      </c>
      <c r="DU630">
        <v>9.0955743789672852</v>
      </c>
      <c r="DV630">
        <v>9.6388378143310547</v>
      </c>
      <c r="DW630">
        <v>9.7096195220947266</v>
      </c>
      <c r="DX630">
        <v>9.6307535171508789</v>
      </c>
      <c r="DY630">
        <v>3.9487788677215576</v>
      </c>
      <c r="DZ630">
        <v>0.27883237600326538</v>
      </c>
      <c r="EA630">
        <v>0.17898307740688324</v>
      </c>
      <c r="EB630">
        <v>2.7147352695465088</v>
      </c>
      <c r="EC630">
        <v>2.6819524765014648</v>
      </c>
      <c r="ED630">
        <v>2.7009894847869873</v>
      </c>
      <c r="EE630">
        <v>2.708648681640625</v>
      </c>
      <c r="EF630">
        <v>2.7542486190795898</v>
      </c>
      <c r="EG630">
        <v>2.7373888492584229</v>
      </c>
      <c r="EH630">
        <v>2.721318244934082</v>
      </c>
      <c r="EI630">
        <v>2.5859858989715576</v>
      </c>
      <c r="EJ630">
        <v>2.4177467823028564</v>
      </c>
      <c r="EK630">
        <v>2.4333558082580566</v>
      </c>
      <c r="EL630">
        <v>2.4765241146087646</v>
      </c>
      <c r="EM630">
        <v>2.3925483226776123</v>
      </c>
      <c r="EN630">
        <v>2.474553108215332</v>
      </c>
      <c r="EO630">
        <v>2.5349347591400146</v>
      </c>
      <c r="EP630">
        <v>2.5709564685821533</v>
      </c>
      <c r="EQ630">
        <v>6.5021562576293945</v>
      </c>
      <c r="ER630">
        <v>10.025787353515625</v>
      </c>
      <c r="ES630">
        <v>11.474983215332031</v>
      </c>
      <c r="ET630">
        <v>11.963184356689453</v>
      </c>
      <c r="EU630">
        <v>11.921185493469238</v>
      </c>
      <c r="EV630">
        <v>11.86491584777832</v>
      </c>
      <c r="EW630">
        <v>5.9715418815612793</v>
      </c>
      <c r="EX630">
        <v>1.8686397075653076</v>
      </c>
      <c r="EY630">
        <v>1.8354741334915161</v>
      </c>
      <c r="EZ630">
        <v>56.277297973632812</v>
      </c>
      <c r="FA630">
        <v>54.908512115478516</v>
      </c>
      <c r="FB630">
        <v>53.130710601806641</v>
      </c>
      <c r="FC630">
        <v>52.099109649658203</v>
      </c>
      <c r="FD630">
        <v>52.371284484863281</v>
      </c>
      <c r="FE630">
        <v>50.739284515380859</v>
      </c>
      <c r="FF630">
        <v>49.7938232421875</v>
      </c>
      <c r="FG630">
        <v>49.478553771972656</v>
      </c>
      <c r="FH630">
        <v>50.817794799804687</v>
      </c>
      <c r="FI630">
        <v>52.599613189697266</v>
      </c>
      <c r="FJ630">
        <v>55.475063323974609</v>
      </c>
      <c r="FK630">
        <v>57.735134124755859</v>
      </c>
      <c r="FL630">
        <v>59.536895751953125</v>
      </c>
      <c r="FM630">
        <v>59.615135192871094</v>
      </c>
      <c r="FN630">
        <v>60.735992431640625</v>
      </c>
      <c r="FO630">
        <v>59.356433868408203</v>
      </c>
      <c r="FP630">
        <v>57.099483489990234</v>
      </c>
      <c r="FQ630">
        <v>55.60760498046875</v>
      </c>
      <c r="FR630">
        <v>55.698440551757813</v>
      </c>
      <c r="FS630">
        <v>54.412345886230469</v>
      </c>
      <c r="FT630">
        <v>54.208202362060547</v>
      </c>
      <c r="FU630">
        <v>53.548439025878906</v>
      </c>
      <c r="FV630">
        <v>52.828716278076172</v>
      </c>
      <c r="FW630">
        <v>52.639434814453125</v>
      </c>
      <c r="FX630">
        <v>332</v>
      </c>
      <c r="FY630">
        <v>6.7033134400844574E-2</v>
      </c>
      <c r="FZ630">
        <v>1</v>
      </c>
      <c r="GA630" s="57" t="s">
        <v>10</v>
      </c>
    </row>
    <row r="631" spans="1:183" x14ac:dyDescent="0.2">
      <c r="A631" t="s">
        <v>242</v>
      </c>
      <c r="B631" t="s">
        <v>246</v>
      </c>
      <c r="C631" t="s">
        <v>217</v>
      </c>
      <c r="D631" t="s">
        <v>37</v>
      </c>
      <c r="E631">
        <v>2016</v>
      </c>
      <c r="F631" t="s">
        <v>220</v>
      </c>
      <c r="G631" t="s">
        <v>10</v>
      </c>
      <c r="H631" s="57" t="s">
        <v>233</v>
      </c>
      <c r="I631">
        <v>248</v>
      </c>
      <c r="L631">
        <v>79.95615490975085</v>
      </c>
      <c r="M631">
        <v>78.057528166688257</v>
      </c>
      <c r="N631">
        <v>77.327779948516209</v>
      </c>
      <c r="O631">
        <v>78.955805396214799</v>
      </c>
      <c r="P631">
        <v>89.846542884572244</v>
      </c>
      <c r="Q631">
        <v>96.402595363324934</v>
      </c>
      <c r="R631">
        <v>112.44177230115143</v>
      </c>
      <c r="S631">
        <v>110.82019461427279</v>
      </c>
      <c r="T631">
        <v>111.16228528922676</v>
      </c>
      <c r="U631">
        <v>112.30913584178901</v>
      </c>
      <c r="V631">
        <v>114.34589042715336</v>
      </c>
      <c r="W631">
        <v>113.43683623497694</v>
      </c>
      <c r="X631">
        <v>115.23768727936937</v>
      </c>
      <c r="Y631">
        <v>115.80410349319037</v>
      </c>
      <c r="Z631">
        <v>114.43909843888342</v>
      </c>
      <c r="AA631">
        <v>109.4053302116408</v>
      </c>
      <c r="AB631">
        <v>107.95808326576582</v>
      </c>
      <c r="AC631">
        <v>111.65945205262497</v>
      </c>
      <c r="AD631">
        <v>111.56826537186964</v>
      </c>
      <c r="AE631">
        <v>110.1073005096044</v>
      </c>
      <c r="AF631">
        <v>109.29782850982596</v>
      </c>
      <c r="AG631">
        <v>99.071530237663438</v>
      </c>
      <c r="AH631">
        <v>86.157866096895489</v>
      </c>
      <c r="AI631">
        <v>81.247266237104526</v>
      </c>
      <c r="AJ631">
        <v>-2.1625401973724365</v>
      </c>
      <c r="AK631">
        <v>-2.1199820041656494</v>
      </c>
      <c r="AL631">
        <v>-2.162217378616333</v>
      </c>
      <c r="AM631">
        <v>-2.1445183753967285</v>
      </c>
      <c r="AN631">
        <v>-2.1537859439849854</v>
      </c>
      <c r="AO631">
        <v>-2.1189029216766357</v>
      </c>
      <c r="AP631">
        <v>-2.1193668842315674</v>
      </c>
      <c r="AQ631">
        <v>-2.1262190341949463</v>
      </c>
      <c r="AR631">
        <v>-2.1129069328308105</v>
      </c>
      <c r="AS631">
        <v>-2.1896438598632812</v>
      </c>
      <c r="AT631">
        <v>-2.310931921005249</v>
      </c>
      <c r="AU631">
        <v>-2.226250171661377</v>
      </c>
      <c r="AV631">
        <v>-2.2959764003753662</v>
      </c>
      <c r="AW631">
        <v>-2.3656599521636963</v>
      </c>
      <c r="AX631">
        <v>-2.418010950088501</v>
      </c>
      <c r="AY631">
        <v>-1.9181150197982788</v>
      </c>
      <c r="AZ631">
        <v>1.7180283069610596</v>
      </c>
      <c r="BA631">
        <v>3.4202220439910889</v>
      </c>
      <c r="BB631">
        <v>4.0948200225830078</v>
      </c>
      <c r="BC631">
        <v>4.434605598449707</v>
      </c>
      <c r="BD631">
        <v>4.3018407821655273</v>
      </c>
      <c r="BE631">
        <v>-0.87590306997299194</v>
      </c>
      <c r="BF631">
        <v>-3.5131664276123047</v>
      </c>
      <c r="BG631">
        <v>-3.7720692157745361</v>
      </c>
      <c r="BH631">
        <v>-0.72177326679229736</v>
      </c>
      <c r="BI631">
        <v>-0.70147103071212769</v>
      </c>
      <c r="BJ631">
        <v>-0.72560626268386841</v>
      </c>
      <c r="BK631">
        <v>-0.71087318658828735</v>
      </c>
      <c r="BL631">
        <v>-0.70393270254135132</v>
      </c>
      <c r="BM631">
        <v>-0.68433457612991333</v>
      </c>
      <c r="BN631">
        <v>-0.68940883874893188</v>
      </c>
      <c r="BO631">
        <v>-0.73421454429626465</v>
      </c>
      <c r="BP631">
        <v>-0.77453345060348511</v>
      </c>
      <c r="BQ631">
        <v>-0.82399094104766846</v>
      </c>
      <c r="BR631">
        <v>-0.89669805765151978</v>
      </c>
      <c r="BS631">
        <v>-0.86183828115463257</v>
      </c>
      <c r="BT631">
        <v>-0.88674265146255493</v>
      </c>
      <c r="BU631">
        <v>-0.91800433397293091</v>
      </c>
      <c r="BV631">
        <v>-0.94424974918365479</v>
      </c>
      <c r="BW631">
        <v>0.56926727294921875</v>
      </c>
      <c r="BX631">
        <v>4.1721739768981934</v>
      </c>
      <c r="BY631">
        <v>5.7996311187744141</v>
      </c>
      <c r="BZ631">
        <v>6.4191665649414062</v>
      </c>
      <c r="CA631">
        <v>6.6461715698242187</v>
      </c>
      <c r="CB631">
        <v>6.5360040664672852</v>
      </c>
      <c r="CC631">
        <v>1.146859884262085</v>
      </c>
      <c r="CD631">
        <v>-1.9233591556549072</v>
      </c>
      <c r="CE631">
        <v>-2.1155781745910645</v>
      </c>
      <c r="CF631">
        <v>0.27609750628471375</v>
      </c>
      <c r="CG631">
        <v>0.28098523616790771</v>
      </c>
      <c r="CH631">
        <v>0.26938614249229431</v>
      </c>
      <c r="CI631">
        <v>0.28206512331962585</v>
      </c>
      <c r="CJ631">
        <v>0.30023130774497986</v>
      </c>
      <c r="CK631">
        <v>0.30924302339553833</v>
      </c>
      <c r="CL631">
        <v>0.30097571015357971</v>
      </c>
      <c r="CM631">
        <v>0.22988347709178925</v>
      </c>
      <c r="CN631">
        <v>0.15241995453834534</v>
      </c>
      <c r="CO631">
        <v>0.12185606360435486</v>
      </c>
      <c r="CP631">
        <v>8.2796007394790649E-2</v>
      </c>
      <c r="CQ631">
        <v>8.3149164915084839E-2</v>
      </c>
      <c r="CR631">
        <v>8.9288346469402313E-2</v>
      </c>
      <c r="CS631">
        <v>8.4637492895126343E-2</v>
      </c>
      <c r="CT631">
        <v>7.6472751796245575E-2</v>
      </c>
      <c r="CU631">
        <v>2.2920205593109131</v>
      </c>
      <c r="CV631">
        <v>5.8719077110290527</v>
      </c>
      <c r="CW631">
        <v>7.4476022720336914</v>
      </c>
      <c r="CX631">
        <v>8.0290021896362305</v>
      </c>
      <c r="CY631">
        <v>8.1778955459594727</v>
      </c>
      <c r="CZ631">
        <v>8.083378791809082</v>
      </c>
      <c r="DA631">
        <v>2.5478193759918213</v>
      </c>
      <c r="DB631">
        <v>-0.82226336002349854</v>
      </c>
      <c r="DC631">
        <v>-0.96829760074615479</v>
      </c>
      <c r="DD631">
        <v>1.2739683389663696</v>
      </c>
      <c r="DE631">
        <v>1.2634415626525879</v>
      </c>
      <c r="DF631">
        <v>1.264378547668457</v>
      </c>
      <c r="DG631">
        <v>1.2750034332275391</v>
      </c>
      <c r="DH631">
        <v>1.304395318031311</v>
      </c>
      <c r="DI631">
        <v>1.3028206825256348</v>
      </c>
      <c r="DJ631">
        <v>1.2913602590560913</v>
      </c>
      <c r="DK631">
        <v>1.1939815282821655</v>
      </c>
      <c r="DL631">
        <v>1.0793733596801758</v>
      </c>
      <c r="DM631">
        <v>1.0677030086517334</v>
      </c>
      <c r="DN631">
        <v>1.0622900724411011</v>
      </c>
      <c r="DO631">
        <v>1.0281366109848022</v>
      </c>
      <c r="DP631">
        <v>1.065319299697876</v>
      </c>
      <c r="DQ631">
        <v>1.0872793197631836</v>
      </c>
      <c r="DR631">
        <v>1.0971952676773071</v>
      </c>
      <c r="DS631">
        <v>4.0147738456726074</v>
      </c>
      <c r="DT631">
        <v>7.5716414451599121</v>
      </c>
      <c r="DU631">
        <v>9.0955743789672852</v>
      </c>
      <c r="DV631">
        <v>9.6388378143310547</v>
      </c>
      <c r="DW631">
        <v>9.7096195220947266</v>
      </c>
      <c r="DX631">
        <v>9.6307535171508789</v>
      </c>
      <c r="DY631">
        <v>3.9487788677215576</v>
      </c>
      <c r="DZ631">
        <v>0.27883237600326538</v>
      </c>
      <c r="EA631">
        <v>0.17898307740688324</v>
      </c>
      <c r="EB631">
        <v>2.7147352695465088</v>
      </c>
      <c r="EC631">
        <v>2.6819524765014648</v>
      </c>
      <c r="ED631">
        <v>2.7009894847869873</v>
      </c>
      <c r="EE631">
        <v>2.708648681640625</v>
      </c>
      <c r="EF631">
        <v>2.7542486190795898</v>
      </c>
      <c r="EG631">
        <v>2.7373888492584229</v>
      </c>
      <c r="EH631">
        <v>2.721318244934082</v>
      </c>
      <c r="EI631">
        <v>2.5859858989715576</v>
      </c>
      <c r="EJ631">
        <v>2.4177467823028564</v>
      </c>
      <c r="EK631">
        <v>2.4333558082580566</v>
      </c>
      <c r="EL631">
        <v>2.4765241146087646</v>
      </c>
      <c r="EM631">
        <v>2.3925483226776123</v>
      </c>
      <c r="EN631">
        <v>2.474553108215332</v>
      </c>
      <c r="EO631">
        <v>2.5349347591400146</v>
      </c>
      <c r="EP631">
        <v>2.5709564685821533</v>
      </c>
      <c r="EQ631">
        <v>6.5021562576293945</v>
      </c>
      <c r="ER631">
        <v>10.025787353515625</v>
      </c>
      <c r="ES631">
        <v>11.474983215332031</v>
      </c>
      <c r="ET631">
        <v>11.963184356689453</v>
      </c>
      <c r="EU631">
        <v>11.921185493469238</v>
      </c>
      <c r="EV631">
        <v>11.86491584777832</v>
      </c>
      <c r="EW631">
        <v>5.9715418815612793</v>
      </c>
      <c r="EX631">
        <v>1.8686397075653076</v>
      </c>
      <c r="EY631">
        <v>1.8354741334915161</v>
      </c>
      <c r="EZ631">
        <v>56.277297973632812</v>
      </c>
      <c r="FA631">
        <v>54.908512115478516</v>
      </c>
      <c r="FB631">
        <v>53.130710601806641</v>
      </c>
      <c r="FC631">
        <v>52.099109649658203</v>
      </c>
      <c r="FD631">
        <v>52.371284484863281</v>
      </c>
      <c r="FE631">
        <v>50.739284515380859</v>
      </c>
      <c r="FF631">
        <v>49.7938232421875</v>
      </c>
      <c r="FG631">
        <v>49.478553771972656</v>
      </c>
      <c r="FH631">
        <v>50.817794799804687</v>
      </c>
      <c r="FI631">
        <v>52.599613189697266</v>
      </c>
      <c r="FJ631">
        <v>55.475063323974609</v>
      </c>
      <c r="FK631">
        <v>57.735134124755859</v>
      </c>
      <c r="FL631">
        <v>59.536895751953125</v>
      </c>
      <c r="FM631">
        <v>59.615135192871094</v>
      </c>
      <c r="FN631">
        <v>60.735992431640625</v>
      </c>
      <c r="FO631">
        <v>59.356433868408203</v>
      </c>
      <c r="FP631">
        <v>57.099483489990234</v>
      </c>
      <c r="FQ631">
        <v>55.60760498046875</v>
      </c>
      <c r="FR631">
        <v>55.698440551757813</v>
      </c>
      <c r="FS631">
        <v>54.412345886230469</v>
      </c>
      <c r="FT631">
        <v>54.208202362060547</v>
      </c>
      <c r="FU631">
        <v>53.548439025878906</v>
      </c>
      <c r="FV631">
        <v>52.828716278076172</v>
      </c>
      <c r="FW631">
        <v>52.639434814453125</v>
      </c>
      <c r="FX631">
        <v>332</v>
      </c>
      <c r="FY631">
        <v>6.7033134400844574E-2</v>
      </c>
      <c r="FZ631">
        <v>1</v>
      </c>
      <c r="GA631" s="57" t="s">
        <v>10</v>
      </c>
    </row>
    <row r="632" spans="1:183" x14ac:dyDescent="0.2">
      <c r="A632" t="s">
        <v>242</v>
      </c>
      <c r="B632" t="s">
        <v>246</v>
      </c>
      <c r="C632" t="s">
        <v>217</v>
      </c>
      <c r="D632" t="s">
        <v>38</v>
      </c>
      <c r="E632">
        <v>2014</v>
      </c>
      <c r="F632" t="s">
        <v>220</v>
      </c>
      <c r="G632" t="s">
        <v>10</v>
      </c>
      <c r="H632" s="57" t="s">
        <v>233</v>
      </c>
      <c r="I632">
        <v>254</v>
      </c>
      <c r="L632">
        <v>84.280808038227008</v>
      </c>
      <c r="M632">
        <v>83.048578768570167</v>
      </c>
      <c r="N632">
        <v>84.094435714324561</v>
      </c>
      <c r="O632">
        <v>85.28681525154812</v>
      </c>
      <c r="P632">
        <v>97.011215770024009</v>
      </c>
      <c r="Q632">
        <v>103.50598587321375</v>
      </c>
      <c r="R632">
        <v>118.38612101760387</v>
      </c>
      <c r="S632">
        <v>115.97819849957446</v>
      </c>
      <c r="T632">
        <v>117.7323932514502</v>
      </c>
      <c r="U632">
        <v>118.08106210957301</v>
      </c>
      <c r="V632">
        <v>120.12676520369874</v>
      </c>
      <c r="W632">
        <v>116.73067468396727</v>
      </c>
      <c r="X632">
        <v>118.05741151893055</v>
      </c>
      <c r="Y632">
        <v>117.05467703473035</v>
      </c>
      <c r="Z632">
        <v>114.3892542491574</v>
      </c>
      <c r="AA632">
        <v>110.47178747681238</v>
      </c>
      <c r="AB632">
        <v>109.69598795876848</v>
      </c>
      <c r="AC632">
        <v>114.41952601627526</v>
      </c>
      <c r="AD632">
        <v>113.74362121305614</v>
      </c>
      <c r="AE632">
        <v>112.86456125812737</v>
      </c>
      <c r="AF632">
        <v>111.12046825449062</v>
      </c>
      <c r="AG632">
        <v>99.379225453493575</v>
      </c>
      <c r="AH632">
        <v>85.786397867843363</v>
      </c>
      <c r="AI632">
        <v>80.152919910570887</v>
      </c>
      <c r="AJ632">
        <v>-2.2994999885559082</v>
      </c>
      <c r="AK632">
        <v>-2.2539293766021729</v>
      </c>
      <c r="AL632">
        <v>-2.2882225513458252</v>
      </c>
      <c r="AM632">
        <v>-2.265408992767334</v>
      </c>
      <c r="AN632">
        <v>-2.3111710548400879</v>
      </c>
      <c r="AO632">
        <v>-2.225123405456543</v>
      </c>
      <c r="AP632">
        <v>-2.225299596786499</v>
      </c>
      <c r="AQ632">
        <v>-2.2281606197357178</v>
      </c>
      <c r="AR632">
        <v>-2.2041101455688477</v>
      </c>
      <c r="AS632">
        <v>-2.2825038433074951</v>
      </c>
      <c r="AT632">
        <v>-2.4014625549316406</v>
      </c>
      <c r="AU632">
        <v>-2.2915277481079102</v>
      </c>
      <c r="AV632">
        <v>-2.3510291576385498</v>
      </c>
      <c r="AW632">
        <v>-2.3851277828216553</v>
      </c>
      <c r="AX632">
        <v>-2.3586394786834717</v>
      </c>
      <c r="AY632">
        <v>-1.5888556241989136</v>
      </c>
      <c r="AZ632">
        <v>2.8486051559448242</v>
      </c>
      <c r="BA632">
        <v>4.4347243309020996</v>
      </c>
      <c r="BB632">
        <v>4.8515195846557617</v>
      </c>
      <c r="BC632">
        <v>5.3264679908752441</v>
      </c>
      <c r="BD632">
        <v>5.2082748413085937</v>
      </c>
      <c r="BE632">
        <v>-0.81374412775039673</v>
      </c>
      <c r="BF632">
        <v>-3.6708781719207764</v>
      </c>
      <c r="BG632">
        <v>-3.956681489944458</v>
      </c>
      <c r="BH632">
        <v>-0.77461075782775879</v>
      </c>
      <c r="BI632">
        <v>-0.74787747859954834</v>
      </c>
      <c r="BJ632">
        <v>-0.74541980028152466</v>
      </c>
      <c r="BK632">
        <v>-0.73528939485549927</v>
      </c>
      <c r="BL632">
        <v>-0.73727041482925415</v>
      </c>
      <c r="BM632">
        <v>-0.69411265850067139</v>
      </c>
      <c r="BN632">
        <v>-0.71677899360656738</v>
      </c>
      <c r="BO632">
        <v>-0.76103705167770386</v>
      </c>
      <c r="BP632">
        <v>-0.78245621919631958</v>
      </c>
      <c r="BQ632">
        <v>-0.84242707490921021</v>
      </c>
      <c r="BR632">
        <v>-0.91136676073074341</v>
      </c>
      <c r="BS632">
        <v>-0.8783794641494751</v>
      </c>
      <c r="BT632">
        <v>-0.89366161823272705</v>
      </c>
      <c r="BU632">
        <v>-0.91212296485900879</v>
      </c>
      <c r="BV632">
        <v>-0.91212379932403564</v>
      </c>
      <c r="BW632">
        <v>0.76466202735900879</v>
      </c>
      <c r="BX632">
        <v>5.1496753692626953</v>
      </c>
      <c r="BY632">
        <v>6.774235725402832</v>
      </c>
      <c r="BZ632">
        <v>7.083223819732666</v>
      </c>
      <c r="CA632">
        <v>7.4745988845825195</v>
      </c>
      <c r="CB632">
        <v>7.3510227203369141</v>
      </c>
      <c r="CC632">
        <v>1.2167024612426758</v>
      </c>
      <c r="CD632">
        <v>-2.0422513484954834</v>
      </c>
      <c r="CE632">
        <v>-2.2521321773529053</v>
      </c>
      <c r="CF632">
        <v>0.28152298927307129</v>
      </c>
      <c r="CG632">
        <v>0.29520946741104126</v>
      </c>
      <c r="CH632">
        <v>0.32312068343162537</v>
      </c>
      <c r="CI632">
        <v>0.32446673512458801</v>
      </c>
      <c r="CJ632">
        <v>0.35280832648277283</v>
      </c>
      <c r="CK632">
        <v>0.36626073718070984</v>
      </c>
      <c r="CL632">
        <v>0.32801786065101624</v>
      </c>
      <c r="CM632">
        <v>0.25508835911750793</v>
      </c>
      <c r="CN632">
        <v>0.20217695832252502</v>
      </c>
      <c r="CO632">
        <v>0.15496571362018585</v>
      </c>
      <c r="CP632">
        <v>0.12066899985074997</v>
      </c>
      <c r="CQ632">
        <v>0.10036274790763855</v>
      </c>
      <c r="CR632">
        <v>0.11570664495229721</v>
      </c>
      <c r="CS632">
        <v>0.10807565599679947</v>
      </c>
      <c r="CT632">
        <v>8.9728586375713348E-2</v>
      </c>
      <c r="CU632">
        <v>2.3947010040283203</v>
      </c>
      <c r="CV632">
        <v>6.7433896064758301</v>
      </c>
      <c r="CW632">
        <v>8.3945741653442383</v>
      </c>
      <c r="CX632">
        <v>8.6288948059082031</v>
      </c>
      <c r="CY632">
        <v>8.9623880386352539</v>
      </c>
      <c r="CZ632">
        <v>8.8350830078125</v>
      </c>
      <c r="DA632">
        <v>2.622983455657959</v>
      </c>
      <c r="DB632">
        <v>-0.91426920890808105</v>
      </c>
      <c r="DC632">
        <v>-1.0715663433074951</v>
      </c>
      <c r="DD632">
        <v>1.3376567363739014</v>
      </c>
      <c r="DE632">
        <v>1.3382964134216309</v>
      </c>
      <c r="DF632">
        <v>1.3916611671447754</v>
      </c>
      <c r="DG632">
        <v>1.3842228651046753</v>
      </c>
      <c r="DH632">
        <v>1.4428870677947998</v>
      </c>
      <c r="DI632">
        <v>1.4266340732574463</v>
      </c>
      <c r="DJ632">
        <v>1.3728147745132446</v>
      </c>
      <c r="DK632">
        <v>1.2712137699127197</v>
      </c>
      <c r="DL632">
        <v>1.1868101358413696</v>
      </c>
      <c r="DM632">
        <v>1.1523585319519043</v>
      </c>
      <c r="DN632">
        <v>1.1527047157287598</v>
      </c>
      <c r="DO632">
        <v>1.079105019569397</v>
      </c>
      <c r="DP632">
        <v>1.1250748634338379</v>
      </c>
      <c r="DQ632">
        <v>1.1282743215560913</v>
      </c>
      <c r="DR632">
        <v>1.0915809869766235</v>
      </c>
      <c r="DS632">
        <v>4.0247402191162109</v>
      </c>
      <c r="DT632">
        <v>8.3371038436889648</v>
      </c>
      <c r="DU632">
        <v>10.014912605285645</v>
      </c>
      <c r="DV632">
        <v>10.174566268920898</v>
      </c>
      <c r="DW632">
        <v>10.450177192687988</v>
      </c>
      <c r="DX632">
        <v>10.319144248962402</v>
      </c>
      <c r="DY632">
        <v>4.0292644500732422</v>
      </c>
      <c r="DZ632">
        <v>0.21371278166770935</v>
      </c>
      <c r="EA632">
        <v>0.10899928212165833</v>
      </c>
      <c r="EB632">
        <v>2.8625459671020508</v>
      </c>
      <c r="EC632">
        <v>2.8443481922149658</v>
      </c>
      <c r="ED632">
        <v>2.9344639778137207</v>
      </c>
      <c r="EE632">
        <v>2.9143424034118652</v>
      </c>
      <c r="EF632">
        <v>3.0167877674102783</v>
      </c>
      <c r="EG632">
        <v>2.9576449394226074</v>
      </c>
      <c r="EH632">
        <v>2.8813354969024658</v>
      </c>
      <c r="EI632">
        <v>2.738337516784668</v>
      </c>
      <c r="EJ632">
        <v>2.6084640026092529</v>
      </c>
      <c r="EK632">
        <v>2.592435359954834</v>
      </c>
      <c r="EL632">
        <v>2.6428003311157227</v>
      </c>
      <c r="EM632">
        <v>2.492253303527832</v>
      </c>
      <c r="EN632">
        <v>2.5824422836303711</v>
      </c>
      <c r="EO632">
        <v>2.6012790203094482</v>
      </c>
      <c r="EP632">
        <v>2.5380966663360596</v>
      </c>
      <c r="EQ632">
        <v>6.3782577514648437</v>
      </c>
      <c r="ER632">
        <v>10.638174057006836</v>
      </c>
      <c r="ES632">
        <v>12.354424476623535</v>
      </c>
      <c r="ET632">
        <v>12.406270980834961</v>
      </c>
      <c r="EU632">
        <v>12.598308563232422</v>
      </c>
      <c r="EV632">
        <v>12.461891174316406</v>
      </c>
      <c r="EW632">
        <v>6.0597109794616699</v>
      </c>
      <c r="EX632">
        <v>1.8423396348953247</v>
      </c>
      <c r="EY632">
        <v>1.8135485649108887</v>
      </c>
      <c r="EZ632">
        <v>50.144477844238281</v>
      </c>
      <c r="FA632">
        <v>49.510566711425781</v>
      </c>
      <c r="FB632">
        <v>48.834365844726563</v>
      </c>
      <c r="FC632">
        <v>48.032749176025391</v>
      </c>
      <c r="FD632">
        <v>47.218917846679688</v>
      </c>
      <c r="FE632">
        <v>46.3616943359375</v>
      </c>
      <c r="FF632">
        <v>45.6224365234375</v>
      </c>
      <c r="FG632">
        <v>45.753303527832031</v>
      </c>
      <c r="FH632">
        <v>47.406513214111328</v>
      </c>
      <c r="FI632">
        <v>49.101097106933594</v>
      </c>
      <c r="FJ632">
        <v>50.730068206787109</v>
      </c>
      <c r="FK632">
        <v>51.646114349365234</v>
      </c>
      <c r="FL632">
        <v>51.181175231933594</v>
      </c>
      <c r="FM632">
        <v>49.992626190185547</v>
      </c>
      <c r="FN632">
        <v>51.548492431640625</v>
      </c>
      <c r="FO632">
        <v>51.852771759033203</v>
      </c>
      <c r="FP632">
        <v>51.456520080566406</v>
      </c>
      <c r="FQ632">
        <v>50.689754486083984</v>
      </c>
      <c r="FR632">
        <v>49.273105621337891</v>
      </c>
      <c r="FS632">
        <v>48.054481506347656</v>
      </c>
      <c r="FT632">
        <v>47.650459289550781</v>
      </c>
      <c r="FU632">
        <v>46.830245971679688</v>
      </c>
      <c r="FV632">
        <v>45.913749694824219</v>
      </c>
      <c r="FW632">
        <v>45.467945098876953</v>
      </c>
      <c r="FX632">
        <v>332</v>
      </c>
      <c r="FY632">
        <v>6.7033134400844574E-2</v>
      </c>
      <c r="FZ632">
        <v>1</v>
      </c>
      <c r="GA632" s="57" t="s">
        <v>10</v>
      </c>
    </row>
    <row r="633" spans="1:183" x14ac:dyDescent="0.2">
      <c r="A633" t="s">
        <v>242</v>
      </c>
      <c r="B633" t="s">
        <v>246</v>
      </c>
      <c r="C633" t="s">
        <v>217</v>
      </c>
      <c r="D633" t="s">
        <v>38</v>
      </c>
      <c r="E633">
        <v>2015</v>
      </c>
      <c r="F633" t="s">
        <v>220</v>
      </c>
      <c r="G633" t="s">
        <v>10</v>
      </c>
      <c r="H633" s="57" t="s">
        <v>233</v>
      </c>
      <c r="I633">
        <v>254</v>
      </c>
      <c r="L633">
        <v>84.280808038227008</v>
      </c>
      <c r="M633">
        <v>83.048578768570167</v>
      </c>
      <c r="N633">
        <v>84.094435714324561</v>
      </c>
      <c r="O633">
        <v>85.286815251548134</v>
      </c>
      <c r="P633">
        <v>97.011215770024009</v>
      </c>
      <c r="Q633">
        <v>103.50598587321375</v>
      </c>
      <c r="R633">
        <v>118.38612101760387</v>
      </c>
      <c r="S633">
        <v>115.97819849957446</v>
      </c>
      <c r="T633">
        <v>117.7323932514502</v>
      </c>
      <c r="U633">
        <v>118.08106210957301</v>
      </c>
      <c r="V633">
        <v>120.12676520369874</v>
      </c>
      <c r="W633">
        <v>116.73067468396727</v>
      </c>
      <c r="X633">
        <v>118.05741151893055</v>
      </c>
      <c r="Y633">
        <v>117.05467703473033</v>
      </c>
      <c r="Z633">
        <v>114.3892542491574</v>
      </c>
      <c r="AA633">
        <v>110.47178747681238</v>
      </c>
      <c r="AB633">
        <v>109.6959879587685</v>
      </c>
      <c r="AC633">
        <v>114.41952601627526</v>
      </c>
      <c r="AD633">
        <v>113.74362121305614</v>
      </c>
      <c r="AE633">
        <v>112.86456125812737</v>
      </c>
      <c r="AF633">
        <v>111.12046825449062</v>
      </c>
      <c r="AG633">
        <v>99.379225453493575</v>
      </c>
      <c r="AH633">
        <v>85.786397867843363</v>
      </c>
      <c r="AI633">
        <v>80.152919910570873</v>
      </c>
      <c r="AJ633">
        <v>-2.2994999885559082</v>
      </c>
      <c r="AK633">
        <v>-2.2539293766021729</v>
      </c>
      <c r="AL633">
        <v>-2.2882225513458252</v>
      </c>
      <c r="AM633">
        <v>-2.265408992767334</v>
      </c>
      <c r="AN633">
        <v>-2.3111710548400879</v>
      </c>
      <c r="AO633">
        <v>-2.225123405456543</v>
      </c>
      <c r="AP633">
        <v>-2.225299596786499</v>
      </c>
      <c r="AQ633">
        <v>-2.2281606197357178</v>
      </c>
      <c r="AR633">
        <v>-2.2041101455688477</v>
      </c>
      <c r="AS633">
        <v>-2.2825038433074951</v>
      </c>
      <c r="AT633">
        <v>-2.4014625549316406</v>
      </c>
      <c r="AU633">
        <v>-2.2915277481079102</v>
      </c>
      <c r="AV633">
        <v>-2.3510291576385498</v>
      </c>
      <c r="AW633">
        <v>-2.3851277828216553</v>
      </c>
      <c r="AX633">
        <v>-2.3586394786834717</v>
      </c>
      <c r="AY633">
        <v>-1.5888556241989136</v>
      </c>
      <c r="AZ633">
        <v>2.8486051559448242</v>
      </c>
      <c r="BA633">
        <v>4.4347243309020996</v>
      </c>
      <c r="BB633">
        <v>4.8515195846557617</v>
      </c>
      <c r="BC633">
        <v>5.3264679908752441</v>
      </c>
      <c r="BD633">
        <v>5.2082748413085937</v>
      </c>
      <c r="BE633">
        <v>-0.81374412775039673</v>
      </c>
      <c r="BF633">
        <v>-3.6708781719207764</v>
      </c>
      <c r="BG633">
        <v>-3.956681489944458</v>
      </c>
      <c r="BH633">
        <v>-0.77461075782775879</v>
      </c>
      <c r="BI633">
        <v>-0.74787747859954834</v>
      </c>
      <c r="BJ633">
        <v>-0.74541980028152466</v>
      </c>
      <c r="BK633">
        <v>-0.73528939485549927</v>
      </c>
      <c r="BL633">
        <v>-0.73727041482925415</v>
      </c>
      <c r="BM633">
        <v>-0.69411265850067139</v>
      </c>
      <c r="BN633">
        <v>-0.71677899360656738</v>
      </c>
      <c r="BO633">
        <v>-0.76103705167770386</v>
      </c>
      <c r="BP633">
        <v>-0.78245621919631958</v>
      </c>
      <c r="BQ633">
        <v>-0.84242707490921021</v>
      </c>
      <c r="BR633">
        <v>-0.91136676073074341</v>
      </c>
      <c r="BS633">
        <v>-0.8783794641494751</v>
      </c>
      <c r="BT633">
        <v>-0.89366161823272705</v>
      </c>
      <c r="BU633">
        <v>-0.91212296485900879</v>
      </c>
      <c r="BV633">
        <v>-0.91212379932403564</v>
      </c>
      <c r="BW633">
        <v>0.76466202735900879</v>
      </c>
      <c r="BX633">
        <v>5.1496753692626953</v>
      </c>
      <c r="BY633">
        <v>6.774235725402832</v>
      </c>
      <c r="BZ633">
        <v>7.083223819732666</v>
      </c>
      <c r="CA633">
        <v>7.4745988845825195</v>
      </c>
      <c r="CB633">
        <v>7.3510227203369141</v>
      </c>
      <c r="CC633">
        <v>1.2167024612426758</v>
      </c>
      <c r="CD633">
        <v>-2.0422513484954834</v>
      </c>
      <c r="CE633">
        <v>-2.2521321773529053</v>
      </c>
      <c r="CF633">
        <v>0.28152298927307129</v>
      </c>
      <c r="CG633">
        <v>0.29520946741104126</v>
      </c>
      <c r="CH633">
        <v>0.32312068343162537</v>
      </c>
      <c r="CI633">
        <v>0.32446673512458801</v>
      </c>
      <c r="CJ633">
        <v>0.35280832648277283</v>
      </c>
      <c r="CK633">
        <v>0.36626073718070984</v>
      </c>
      <c r="CL633">
        <v>0.32801786065101624</v>
      </c>
      <c r="CM633">
        <v>0.25508835911750793</v>
      </c>
      <c r="CN633">
        <v>0.20217695832252502</v>
      </c>
      <c r="CO633">
        <v>0.15496571362018585</v>
      </c>
      <c r="CP633">
        <v>0.12066899985074997</v>
      </c>
      <c r="CQ633">
        <v>0.10036274790763855</v>
      </c>
      <c r="CR633">
        <v>0.11570664495229721</v>
      </c>
      <c r="CS633">
        <v>0.10807565599679947</v>
      </c>
      <c r="CT633">
        <v>8.9728586375713348E-2</v>
      </c>
      <c r="CU633">
        <v>2.3947010040283203</v>
      </c>
      <c r="CV633">
        <v>6.7433896064758301</v>
      </c>
      <c r="CW633">
        <v>8.3945741653442383</v>
      </c>
      <c r="CX633">
        <v>8.6288948059082031</v>
      </c>
      <c r="CY633">
        <v>8.9623880386352539</v>
      </c>
      <c r="CZ633">
        <v>8.8350830078125</v>
      </c>
      <c r="DA633">
        <v>2.622983455657959</v>
      </c>
      <c r="DB633">
        <v>-0.91426920890808105</v>
      </c>
      <c r="DC633">
        <v>-1.0715663433074951</v>
      </c>
      <c r="DD633">
        <v>1.3376567363739014</v>
      </c>
      <c r="DE633">
        <v>1.3382964134216309</v>
      </c>
      <c r="DF633">
        <v>1.3916611671447754</v>
      </c>
      <c r="DG633">
        <v>1.3842228651046753</v>
      </c>
      <c r="DH633">
        <v>1.4428870677947998</v>
      </c>
      <c r="DI633">
        <v>1.4266340732574463</v>
      </c>
      <c r="DJ633">
        <v>1.3728147745132446</v>
      </c>
      <c r="DK633">
        <v>1.2712137699127197</v>
      </c>
      <c r="DL633">
        <v>1.1868101358413696</v>
      </c>
      <c r="DM633">
        <v>1.1523585319519043</v>
      </c>
      <c r="DN633">
        <v>1.1527047157287598</v>
      </c>
      <c r="DO633">
        <v>1.079105019569397</v>
      </c>
      <c r="DP633">
        <v>1.1250748634338379</v>
      </c>
      <c r="DQ633">
        <v>1.1282743215560913</v>
      </c>
      <c r="DR633">
        <v>1.0915809869766235</v>
      </c>
      <c r="DS633">
        <v>4.0247402191162109</v>
      </c>
      <c r="DT633">
        <v>8.3371038436889648</v>
      </c>
      <c r="DU633">
        <v>10.014912605285645</v>
      </c>
      <c r="DV633">
        <v>10.174566268920898</v>
      </c>
      <c r="DW633">
        <v>10.450177192687988</v>
      </c>
      <c r="DX633">
        <v>10.319144248962402</v>
      </c>
      <c r="DY633">
        <v>4.0292644500732422</v>
      </c>
      <c r="DZ633">
        <v>0.21371278166770935</v>
      </c>
      <c r="EA633">
        <v>0.10899928212165833</v>
      </c>
      <c r="EB633">
        <v>2.8625459671020508</v>
      </c>
      <c r="EC633">
        <v>2.8443481922149658</v>
      </c>
      <c r="ED633">
        <v>2.9344639778137207</v>
      </c>
      <c r="EE633">
        <v>2.9143424034118652</v>
      </c>
      <c r="EF633">
        <v>3.0167877674102783</v>
      </c>
      <c r="EG633">
        <v>2.9576449394226074</v>
      </c>
      <c r="EH633">
        <v>2.8813354969024658</v>
      </c>
      <c r="EI633">
        <v>2.738337516784668</v>
      </c>
      <c r="EJ633">
        <v>2.6084640026092529</v>
      </c>
      <c r="EK633">
        <v>2.592435359954834</v>
      </c>
      <c r="EL633">
        <v>2.6428003311157227</v>
      </c>
      <c r="EM633">
        <v>2.492253303527832</v>
      </c>
      <c r="EN633">
        <v>2.5824422836303711</v>
      </c>
      <c r="EO633">
        <v>2.6012790203094482</v>
      </c>
      <c r="EP633">
        <v>2.5380966663360596</v>
      </c>
      <c r="EQ633">
        <v>6.3782577514648437</v>
      </c>
      <c r="ER633">
        <v>10.638174057006836</v>
      </c>
      <c r="ES633">
        <v>12.354424476623535</v>
      </c>
      <c r="ET633">
        <v>12.406270980834961</v>
      </c>
      <c r="EU633">
        <v>12.598308563232422</v>
      </c>
      <c r="EV633">
        <v>12.461891174316406</v>
      </c>
      <c r="EW633">
        <v>6.0597109794616699</v>
      </c>
      <c r="EX633">
        <v>1.8423396348953247</v>
      </c>
      <c r="EY633">
        <v>1.8135485649108887</v>
      </c>
      <c r="EZ633">
        <v>50.144477844238281</v>
      </c>
      <c r="FA633">
        <v>49.510566711425781</v>
      </c>
      <c r="FB633">
        <v>48.834365844726563</v>
      </c>
      <c r="FC633">
        <v>48.032749176025391</v>
      </c>
      <c r="FD633">
        <v>47.218917846679688</v>
      </c>
      <c r="FE633">
        <v>46.3616943359375</v>
      </c>
      <c r="FF633">
        <v>45.6224365234375</v>
      </c>
      <c r="FG633">
        <v>45.753303527832031</v>
      </c>
      <c r="FH633">
        <v>47.406513214111328</v>
      </c>
      <c r="FI633">
        <v>49.101097106933594</v>
      </c>
      <c r="FJ633">
        <v>50.730068206787109</v>
      </c>
      <c r="FK633">
        <v>51.646114349365234</v>
      </c>
      <c r="FL633">
        <v>51.181175231933594</v>
      </c>
      <c r="FM633">
        <v>49.992626190185547</v>
      </c>
      <c r="FN633">
        <v>51.548492431640625</v>
      </c>
      <c r="FO633">
        <v>51.852771759033203</v>
      </c>
      <c r="FP633">
        <v>51.456520080566406</v>
      </c>
      <c r="FQ633">
        <v>50.689754486083984</v>
      </c>
      <c r="FR633">
        <v>49.273105621337891</v>
      </c>
      <c r="FS633">
        <v>48.054481506347656</v>
      </c>
      <c r="FT633">
        <v>47.650459289550781</v>
      </c>
      <c r="FU633">
        <v>46.830245971679688</v>
      </c>
      <c r="FV633">
        <v>45.913749694824219</v>
      </c>
      <c r="FW633">
        <v>45.467945098876953</v>
      </c>
      <c r="FX633">
        <v>332</v>
      </c>
      <c r="FY633">
        <v>6.7033134400844574E-2</v>
      </c>
      <c r="FZ633">
        <v>1</v>
      </c>
      <c r="GA633" s="57" t="s">
        <v>10</v>
      </c>
    </row>
    <row r="634" spans="1:183" x14ac:dyDescent="0.2">
      <c r="A634" t="s">
        <v>242</v>
      </c>
      <c r="B634" t="s">
        <v>246</v>
      </c>
      <c r="C634" t="s">
        <v>217</v>
      </c>
      <c r="D634" t="s">
        <v>38</v>
      </c>
      <c r="E634">
        <v>2016</v>
      </c>
      <c r="F634" t="s">
        <v>220</v>
      </c>
      <c r="G634" t="s">
        <v>10</v>
      </c>
      <c r="H634" s="57" t="s">
        <v>233</v>
      </c>
      <c r="I634">
        <v>254</v>
      </c>
      <c r="L634">
        <v>84.280808038227008</v>
      </c>
      <c r="M634">
        <v>83.048578768570167</v>
      </c>
      <c r="N634">
        <v>84.094435714324561</v>
      </c>
      <c r="O634">
        <v>85.28681525154812</v>
      </c>
      <c r="P634">
        <v>97.011215770024009</v>
      </c>
      <c r="Q634">
        <v>103.50598587321375</v>
      </c>
      <c r="R634">
        <v>118.38612101760387</v>
      </c>
      <c r="S634">
        <v>115.97819849957446</v>
      </c>
      <c r="T634">
        <v>117.7323932514502</v>
      </c>
      <c r="U634">
        <v>118.08106210957301</v>
      </c>
      <c r="V634">
        <v>120.12676520369874</v>
      </c>
      <c r="W634">
        <v>116.73067468396727</v>
      </c>
      <c r="X634">
        <v>118.05741151893055</v>
      </c>
      <c r="Y634">
        <v>117.05467703473033</v>
      </c>
      <c r="Z634">
        <v>114.3892542491574</v>
      </c>
      <c r="AA634">
        <v>110.47178747681238</v>
      </c>
      <c r="AB634">
        <v>109.69598795876848</v>
      </c>
      <c r="AC634">
        <v>114.41952601627526</v>
      </c>
      <c r="AD634">
        <v>113.74362121305614</v>
      </c>
      <c r="AE634">
        <v>112.86456125812737</v>
      </c>
      <c r="AF634">
        <v>111.12046825449062</v>
      </c>
      <c r="AG634">
        <v>99.379225453493575</v>
      </c>
      <c r="AH634">
        <v>85.786397867843363</v>
      </c>
      <c r="AI634">
        <v>80.152919910570887</v>
      </c>
      <c r="AJ634">
        <v>-2.2994999885559082</v>
      </c>
      <c r="AK634">
        <v>-2.2539293766021729</v>
      </c>
      <c r="AL634">
        <v>-2.2882225513458252</v>
      </c>
      <c r="AM634">
        <v>-2.265408992767334</v>
      </c>
      <c r="AN634">
        <v>-2.3111710548400879</v>
      </c>
      <c r="AO634">
        <v>-2.225123405456543</v>
      </c>
      <c r="AP634">
        <v>-2.225299596786499</v>
      </c>
      <c r="AQ634">
        <v>-2.2281606197357178</v>
      </c>
      <c r="AR634">
        <v>-2.2041101455688477</v>
      </c>
      <c r="AS634">
        <v>-2.2825038433074951</v>
      </c>
      <c r="AT634">
        <v>-2.4014625549316406</v>
      </c>
      <c r="AU634">
        <v>-2.2915277481079102</v>
      </c>
      <c r="AV634">
        <v>-2.3510291576385498</v>
      </c>
      <c r="AW634">
        <v>-2.3851277828216553</v>
      </c>
      <c r="AX634">
        <v>-2.3586394786834717</v>
      </c>
      <c r="AY634">
        <v>-1.5888556241989136</v>
      </c>
      <c r="AZ634">
        <v>2.8486051559448242</v>
      </c>
      <c r="BA634">
        <v>4.4347243309020996</v>
      </c>
      <c r="BB634">
        <v>4.8515195846557617</v>
      </c>
      <c r="BC634">
        <v>5.3264679908752441</v>
      </c>
      <c r="BD634">
        <v>5.2082748413085937</v>
      </c>
      <c r="BE634">
        <v>-0.81374412775039673</v>
      </c>
      <c r="BF634">
        <v>-3.6708781719207764</v>
      </c>
      <c r="BG634">
        <v>-3.956681489944458</v>
      </c>
      <c r="BH634">
        <v>-0.77461075782775879</v>
      </c>
      <c r="BI634">
        <v>-0.74787747859954834</v>
      </c>
      <c r="BJ634">
        <v>-0.74541980028152466</v>
      </c>
      <c r="BK634">
        <v>-0.73528939485549927</v>
      </c>
      <c r="BL634">
        <v>-0.73727041482925415</v>
      </c>
      <c r="BM634">
        <v>-0.69411265850067139</v>
      </c>
      <c r="BN634">
        <v>-0.71677899360656738</v>
      </c>
      <c r="BO634">
        <v>-0.76103705167770386</v>
      </c>
      <c r="BP634">
        <v>-0.78245621919631958</v>
      </c>
      <c r="BQ634">
        <v>-0.84242707490921021</v>
      </c>
      <c r="BR634">
        <v>-0.91136676073074341</v>
      </c>
      <c r="BS634">
        <v>-0.8783794641494751</v>
      </c>
      <c r="BT634">
        <v>-0.89366161823272705</v>
      </c>
      <c r="BU634">
        <v>-0.91212296485900879</v>
      </c>
      <c r="BV634">
        <v>-0.91212379932403564</v>
      </c>
      <c r="BW634">
        <v>0.76466202735900879</v>
      </c>
      <c r="BX634">
        <v>5.1496753692626953</v>
      </c>
      <c r="BY634">
        <v>6.774235725402832</v>
      </c>
      <c r="BZ634">
        <v>7.083223819732666</v>
      </c>
      <c r="CA634">
        <v>7.4745988845825195</v>
      </c>
      <c r="CB634">
        <v>7.3510227203369141</v>
      </c>
      <c r="CC634">
        <v>1.2167024612426758</v>
      </c>
      <c r="CD634">
        <v>-2.0422513484954834</v>
      </c>
      <c r="CE634">
        <v>-2.2521321773529053</v>
      </c>
      <c r="CF634">
        <v>0.28152298927307129</v>
      </c>
      <c r="CG634">
        <v>0.29520946741104126</v>
      </c>
      <c r="CH634">
        <v>0.32312068343162537</v>
      </c>
      <c r="CI634">
        <v>0.32446673512458801</v>
      </c>
      <c r="CJ634">
        <v>0.35280832648277283</v>
      </c>
      <c r="CK634">
        <v>0.36626073718070984</v>
      </c>
      <c r="CL634">
        <v>0.32801786065101624</v>
      </c>
      <c r="CM634">
        <v>0.25508835911750793</v>
      </c>
      <c r="CN634">
        <v>0.20217695832252502</v>
      </c>
      <c r="CO634">
        <v>0.15496571362018585</v>
      </c>
      <c r="CP634">
        <v>0.12066899985074997</v>
      </c>
      <c r="CQ634">
        <v>0.10036274790763855</v>
      </c>
      <c r="CR634">
        <v>0.11570664495229721</v>
      </c>
      <c r="CS634">
        <v>0.10807565599679947</v>
      </c>
      <c r="CT634">
        <v>8.9728586375713348E-2</v>
      </c>
      <c r="CU634">
        <v>2.3947010040283203</v>
      </c>
      <c r="CV634">
        <v>6.7433896064758301</v>
      </c>
      <c r="CW634">
        <v>8.3945741653442383</v>
      </c>
      <c r="CX634">
        <v>8.6288948059082031</v>
      </c>
      <c r="CY634">
        <v>8.9623880386352539</v>
      </c>
      <c r="CZ634">
        <v>8.8350830078125</v>
      </c>
      <c r="DA634">
        <v>2.622983455657959</v>
      </c>
      <c r="DB634">
        <v>-0.91426920890808105</v>
      </c>
      <c r="DC634">
        <v>-1.0715663433074951</v>
      </c>
      <c r="DD634">
        <v>1.3376567363739014</v>
      </c>
      <c r="DE634">
        <v>1.3382964134216309</v>
      </c>
      <c r="DF634">
        <v>1.3916611671447754</v>
      </c>
      <c r="DG634">
        <v>1.3842228651046753</v>
      </c>
      <c r="DH634">
        <v>1.4428870677947998</v>
      </c>
      <c r="DI634">
        <v>1.4266340732574463</v>
      </c>
      <c r="DJ634">
        <v>1.3728147745132446</v>
      </c>
      <c r="DK634">
        <v>1.2712137699127197</v>
      </c>
      <c r="DL634">
        <v>1.1868101358413696</v>
      </c>
      <c r="DM634">
        <v>1.1523585319519043</v>
      </c>
      <c r="DN634">
        <v>1.1527047157287598</v>
      </c>
      <c r="DO634">
        <v>1.079105019569397</v>
      </c>
      <c r="DP634">
        <v>1.1250748634338379</v>
      </c>
      <c r="DQ634">
        <v>1.1282743215560913</v>
      </c>
      <c r="DR634">
        <v>1.0915809869766235</v>
      </c>
      <c r="DS634">
        <v>4.0247402191162109</v>
      </c>
      <c r="DT634">
        <v>8.3371038436889648</v>
      </c>
      <c r="DU634">
        <v>10.014912605285645</v>
      </c>
      <c r="DV634">
        <v>10.174566268920898</v>
      </c>
      <c r="DW634">
        <v>10.450177192687988</v>
      </c>
      <c r="DX634">
        <v>10.319144248962402</v>
      </c>
      <c r="DY634">
        <v>4.0292644500732422</v>
      </c>
      <c r="DZ634">
        <v>0.21371278166770935</v>
      </c>
      <c r="EA634">
        <v>0.10899928212165833</v>
      </c>
      <c r="EB634">
        <v>2.8625459671020508</v>
      </c>
      <c r="EC634">
        <v>2.8443481922149658</v>
      </c>
      <c r="ED634">
        <v>2.9344639778137207</v>
      </c>
      <c r="EE634">
        <v>2.9143424034118652</v>
      </c>
      <c r="EF634">
        <v>3.0167877674102783</v>
      </c>
      <c r="EG634">
        <v>2.9576449394226074</v>
      </c>
      <c r="EH634">
        <v>2.8813354969024658</v>
      </c>
      <c r="EI634">
        <v>2.738337516784668</v>
      </c>
      <c r="EJ634">
        <v>2.6084640026092529</v>
      </c>
      <c r="EK634">
        <v>2.592435359954834</v>
      </c>
      <c r="EL634">
        <v>2.6428003311157227</v>
      </c>
      <c r="EM634">
        <v>2.492253303527832</v>
      </c>
      <c r="EN634">
        <v>2.5824422836303711</v>
      </c>
      <c r="EO634">
        <v>2.6012790203094482</v>
      </c>
      <c r="EP634">
        <v>2.5380966663360596</v>
      </c>
      <c r="EQ634">
        <v>6.3782577514648437</v>
      </c>
      <c r="ER634">
        <v>10.638174057006836</v>
      </c>
      <c r="ES634">
        <v>12.354424476623535</v>
      </c>
      <c r="ET634">
        <v>12.406270980834961</v>
      </c>
      <c r="EU634">
        <v>12.598308563232422</v>
      </c>
      <c r="EV634">
        <v>12.461891174316406</v>
      </c>
      <c r="EW634">
        <v>6.0597109794616699</v>
      </c>
      <c r="EX634">
        <v>1.8423396348953247</v>
      </c>
      <c r="EY634">
        <v>1.8135485649108887</v>
      </c>
      <c r="EZ634">
        <v>50.144477844238281</v>
      </c>
      <c r="FA634">
        <v>49.510566711425781</v>
      </c>
      <c r="FB634">
        <v>48.834365844726563</v>
      </c>
      <c r="FC634">
        <v>48.032749176025391</v>
      </c>
      <c r="FD634">
        <v>47.218917846679688</v>
      </c>
      <c r="FE634">
        <v>46.3616943359375</v>
      </c>
      <c r="FF634">
        <v>45.6224365234375</v>
      </c>
      <c r="FG634">
        <v>45.753303527832031</v>
      </c>
      <c r="FH634">
        <v>47.406513214111328</v>
      </c>
      <c r="FI634">
        <v>49.101097106933594</v>
      </c>
      <c r="FJ634">
        <v>50.730068206787109</v>
      </c>
      <c r="FK634">
        <v>51.646114349365234</v>
      </c>
      <c r="FL634">
        <v>51.181175231933594</v>
      </c>
      <c r="FM634">
        <v>49.992626190185547</v>
      </c>
      <c r="FN634">
        <v>51.548492431640625</v>
      </c>
      <c r="FO634">
        <v>51.852771759033203</v>
      </c>
      <c r="FP634">
        <v>51.456520080566406</v>
      </c>
      <c r="FQ634">
        <v>50.689754486083984</v>
      </c>
      <c r="FR634">
        <v>49.273105621337891</v>
      </c>
      <c r="FS634">
        <v>48.054481506347656</v>
      </c>
      <c r="FT634">
        <v>47.650459289550781</v>
      </c>
      <c r="FU634">
        <v>46.830245971679688</v>
      </c>
      <c r="FV634">
        <v>45.913749694824219</v>
      </c>
      <c r="FW634">
        <v>45.467945098876953</v>
      </c>
      <c r="FX634">
        <v>332</v>
      </c>
      <c r="FY634">
        <v>6.7033134400844574E-2</v>
      </c>
      <c r="FZ634">
        <v>1</v>
      </c>
      <c r="GA634" s="57" t="s">
        <v>10</v>
      </c>
    </row>
    <row r="635" spans="1:183" x14ac:dyDescent="0.2">
      <c r="A635" t="s">
        <v>242</v>
      </c>
      <c r="B635" t="s">
        <v>246</v>
      </c>
      <c r="C635" t="s">
        <v>217</v>
      </c>
      <c r="D635" t="s">
        <v>39</v>
      </c>
      <c r="E635">
        <v>2014</v>
      </c>
      <c r="F635" t="s">
        <v>220</v>
      </c>
      <c r="G635" t="s">
        <v>10</v>
      </c>
      <c r="H635" s="57" t="s">
        <v>233</v>
      </c>
      <c r="I635">
        <v>254</v>
      </c>
      <c r="L635">
        <v>83.520903603874274</v>
      </c>
      <c r="M635">
        <v>80.733852749565159</v>
      </c>
      <c r="N635">
        <v>78.191951673275028</v>
      </c>
      <c r="O635">
        <v>80.465591213405219</v>
      </c>
      <c r="P635">
        <v>90.500241724745848</v>
      </c>
      <c r="Q635">
        <v>98.566852793847573</v>
      </c>
      <c r="R635">
        <v>116.59126304447106</v>
      </c>
      <c r="S635">
        <v>116.97404846115367</v>
      </c>
      <c r="T635">
        <v>119.88591918113718</v>
      </c>
      <c r="U635">
        <v>118.48765421922852</v>
      </c>
      <c r="V635">
        <v>122.16388231100137</v>
      </c>
      <c r="W635">
        <v>125.48350371709095</v>
      </c>
      <c r="X635">
        <v>125.88784997830214</v>
      </c>
      <c r="Y635">
        <v>128.59559886748465</v>
      </c>
      <c r="Z635">
        <v>128.48954898758527</v>
      </c>
      <c r="AA635">
        <v>126.54090256097274</v>
      </c>
      <c r="AB635">
        <v>124.73937661609071</v>
      </c>
      <c r="AC635">
        <v>121.85225041415165</v>
      </c>
      <c r="AD635">
        <v>120.39392765457188</v>
      </c>
      <c r="AE635">
        <v>122.9766810882812</v>
      </c>
      <c r="AF635">
        <v>121.87936303992331</v>
      </c>
      <c r="AG635">
        <v>115.8369177969837</v>
      </c>
      <c r="AH635">
        <v>98.202020974871473</v>
      </c>
      <c r="AI635">
        <v>87.504168683900645</v>
      </c>
      <c r="AJ635">
        <v>-2.1191370487213135</v>
      </c>
      <c r="AK635">
        <v>-2.0293762683868408</v>
      </c>
      <c r="AL635">
        <v>-1.9542967081069946</v>
      </c>
      <c r="AM635">
        <v>-1.9676185846328735</v>
      </c>
      <c r="AN635">
        <v>-1.8754000663757324</v>
      </c>
      <c r="AO635">
        <v>-1.9530472755432129</v>
      </c>
      <c r="AP635">
        <v>-2.0612537860870361</v>
      </c>
      <c r="AQ635">
        <v>-2.1671631336212158</v>
      </c>
      <c r="AR635">
        <v>-2.2011289596557617</v>
      </c>
      <c r="AS635">
        <v>-2.2072949409484863</v>
      </c>
      <c r="AT635">
        <v>-2.2897744178771973</v>
      </c>
      <c r="AU635">
        <v>-2.3873331546783447</v>
      </c>
      <c r="AV635">
        <v>-0.11938457936048508</v>
      </c>
      <c r="AW635">
        <v>6.0953545570373535</v>
      </c>
      <c r="AX635">
        <v>5.9288334846496582</v>
      </c>
      <c r="AY635">
        <v>5.3782172203063965</v>
      </c>
      <c r="AZ635">
        <v>4.5150885581970215</v>
      </c>
      <c r="BA635">
        <v>4.699913501739502</v>
      </c>
      <c r="BB635">
        <v>-1.0974152088165283</v>
      </c>
      <c r="BC635">
        <v>-4.5060839653015137</v>
      </c>
      <c r="BD635">
        <v>-4.565885066986084</v>
      </c>
      <c r="BE635">
        <v>-4.2674493789672852</v>
      </c>
      <c r="BF635">
        <v>-3.9599847793579102</v>
      </c>
      <c r="BG635">
        <v>-4.017939567565918</v>
      </c>
      <c r="BH635">
        <v>-0.69619458913803101</v>
      </c>
      <c r="BI635">
        <v>-0.65369421243667603</v>
      </c>
      <c r="BJ635">
        <v>-0.64001750946044922</v>
      </c>
      <c r="BK635">
        <v>-0.6371234655380249</v>
      </c>
      <c r="BL635">
        <v>-0.58626413345336914</v>
      </c>
      <c r="BM635">
        <v>-0.60687410831451416</v>
      </c>
      <c r="BN635">
        <v>-0.66067010164260864</v>
      </c>
      <c r="BO635">
        <v>-0.74554675817489624</v>
      </c>
      <c r="BP635">
        <v>-0.81431359052658081</v>
      </c>
      <c r="BQ635">
        <v>-0.82290744781494141</v>
      </c>
      <c r="BR635">
        <v>-0.88767987489700317</v>
      </c>
      <c r="BS635">
        <v>-0.92556065320968628</v>
      </c>
      <c r="BT635">
        <v>1.9698128700256348</v>
      </c>
      <c r="BU635">
        <v>8.5426826477050781</v>
      </c>
      <c r="BV635">
        <v>8.441737174987793</v>
      </c>
      <c r="BW635">
        <v>7.9368724822998047</v>
      </c>
      <c r="BX635">
        <v>7.1585731506347656</v>
      </c>
      <c r="BY635">
        <v>7.3055410385131836</v>
      </c>
      <c r="BZ635">
        <v>1.3130524158477783</v>
      </c>
      <c r="CA635">
        <v>-2.6201565265655518</v>
      </c>
      <c r="CB635">
        <v>-2.6819045543670654</v>
      </c>
      <c r="CC635">
        <v>-2.4691438674926758</v>
      </c>
      <c r="CD635">
        <v>-2.2561776638031006</v>
      </c>
      <c r="CE635">
        <v>-2.3060011863708496</v>
      </c>
      <c r="CF635">
        <v>0.28933095932006836</v>
      </c>
      <c r="CG635">
        <v>0.29909896850585938</v>
      </c>
      <c r="CH635">
        <v>0.27024832367897034</v>
      </c>
      <c r="CI635">
        <v>0.28437343239784241</v>
      </c>
      <c r="CJ635">
        <v>0.30658748745918274</v>
      </c>
      <c r="CK635">
        <v>0.32548129558563232</v>
      </c>
      <c r="CL635">
        <v>0.30936983227729797</v>
      </c>
      <c r="CM635">
        <v>0.23906052112579346</v>
      </c>
      <c r="CN635">
        <v>0.14619050920009613</v>
      </c>
      <c r="CO635">
        <v>0.13591510057449341</v>
      </c>
      <c r="CP635">
        <v>8.3406545221805573E-2</v>
      </c>
      <c r="CQ635">
        <v>8.6858563125133514E-2</v>
      </c>
      <c r="CR635">
        <v>3.4167847633361816</v>
      </c>
      <c r="CS635">
        <v>10.23769474029541</v>
      </c>
      <c r="CT635">
        <v>10.18216609954834</v>
      </c>
      <c r="CU635">
        <v>9.708989143371582</v>
      </c>
      <c r="CV635">
        <v>8.9894428253173828</v>
      </c>
      <c r="CW635">
        <v>9.1101903915405273</v>
      </c>
      <c r="CX635">
        <v>2.9825348854064941</v>
      </c>
      <c r="CY635">
        <v>-1.3139688968658447</v>
      </c>
      <c r="CZ635">
        <v>-1.3770653009414673</v>
      </c>
      <c r="DA635">
        <v>-1.2236431837081909</v>
      </c>
      <c r="DB635">
        <v>-1.0761259794235229</v>
      </c>
      <c r="DC635">
        <v>-1.120317816734314</v>
      </c>
      <c r="DD635">
        <v>1.2748565673828125</v>
      </c>
      <c r="DE635">
        <v>1.25189208984375</v>
      </c>
      <c r="DF635">
        <v>1.1805140972137451</v>
      </c>
      <c r="DG635">
        <v>1.2058702707290649</v>
      </c>
      <c r="DH635">
        <v>1.1994391679763794</v>
      </c>
      <c r="DI635">
        <v>1.2578366994857788</v>
      </c>
      <c r="DJ635">
        <v>1.2794097661972046</v>
      </c>
      <c r="DK635">
        <v>1.2236677408218384</v>
      </c>
      <c r="DL635">
        <v>1.1066945791244507</v>
      </c>
      <c r="DM635">
        <v>1.0947376489639282</v>
      </c>
      <c r="DN635">
        <v>1.0544929504394531</v>
      </c>
      <c r="DO635">
        <v>1.0992777347564697</v>
      </c>
      <c r="DP635">
        <v>4.8637566566467285</v>
      </c>
      <c r="DQ635">
        <v>11.932705879211426</v>
      </c>
      <c r="DR635">
        <v>11.922595977783203</v>
      </c>
      <c r="DS635">
        <v>11.481105804443359</v>
      </c>
      <c r="DT635">
        <v>10.820311546325684</v>
      </c>
      <c r="DU635">
        <v>10.914840698242188</v>
      </c>
      <c r="DV635">
        <v>4.6520175933837891</v>
      </c>
      <c r="DW635">
        <v>-7.7814552932977676E-3</v>
      </c>
      <c r="DX635">
        <v>-7.2226129472255707E-2</v>
      </c>
      <c r="DY635">
        <v>2.1857552230358124E-2</v>
      </c>
      <c r="DZ635">
        <v>0.10392575711011887</v>
      </c>
      <c r="EA635">
        <v>6.5365433692932129E-2</v>
      </c>
      <c r="EB635">
        <v>2.6977989673614502</v>
      </c>
      <c r="EC635">
        <v>2.6275742053985596</v>
      </c>
      <c r="ED635">
        <v>2.4947934150695801</v>
      </c>
      <c r="EE635">
        <v>2.5363655090332031</v>
      </c>
      <c r="EF635">
        <v>2.4885749816894531</v>
      </c>
      <c r="EG635">
        <v>2.6040098667144775</v>
      </c>
      <c r="EH635">
        <v>2.6799933910369873</v>
      </c>
      <c r="EI635">
        <v>2.6452841758728027</v>
      </c>
      <c r="EJ635">
        <v>2.4935100078582764</v>
      </c>
      <c r="EK635">
        <v>2.4791250228881836</v>
      </c>
      <c r="EL635">
        <v>2.456587553024292</v>
      </c>
      <c r="EM635">
        <v>2.5610504150390625</v>
      </c>
      <c r="EN635">
        <v>6.9529542922973633</v>
      </c>
      <c r="EO635">
        <v>14.380033493041992</v>
      </c>
      <c r="EP635">
        <v>14.43549919128418</v>
      </c>
      <c r="EQ635">
        <v>14.039760589599609</v>
      </c>
      <c r="ER635">
        <v>13.463796615600586</v>
      </c>
      <c r="ES635">
        <v>13.520467758178711</v>
      </c>
      <c r="ET635">
        <v>7.0624852180480957</v>
      </c>
      <c r="EU635">
        <v>1.8781458139419556</v>
      </c>
      <c r="EV635">
        <v>1.8117544651031494</v>
      </c>
      <c r="EW635">
        <v>1.8201627731323242</v>
      </c>
      <c r="EX635">
        <v>1.8077329397201538</v>
      </c>
      <c r="EY635">
        <v>1.7773038148880005</v>
      </c>
      <c r="EZ635">
        <v>64.440635681152344</v>
      </c>
      <c r="FA635">
        <v>62.952362060546875</v>
      </c>
      <c r="FB635">
        <v>61.767665863037109</v>
      </c>
      <c r="FC635">
        <v>60.090579986572266</v>
      </c>
      <c r="FD635">
        <v>59.476116180419922</v>
      </c>
      <c r="FE635">
        <v>57.881916046142578</v>
      </c>
      <c r="FF635">
        <v>56.506446838378906</v>
      </c>
      <c r="FG635">
        <v>58.989551544189453</v>
      </c>
      <c r="FH635">
        <v>64.355339050292969</v>
      </c>
      <c r="FI635">
        <v>69.577415466308594</v>
      </c>
      <c r="FJ635">
        <v>73.685821533203125</v>
      </c>
      <c r="FK635">
        <v>76.916114807128906</v>
      </c>
      <c r="FL635">
        <v>79.68792724609375</v>
      </c>
      <c r="FM635">
        <v>81.836189270019531</v>
      </c>
      <c r="FN635">
        <v>83.050590515136719</v>
      </c>
      <c r="FO635">
        <v>83.698844909667969</v>
      </c>
      <c r="FP635">
        <v>82.99945068359375</v>
      </c>
      <c r="FQ635">
        <v>81.806541442871094</v>
      </c>
      <c r="FR635">
        <v>79.341484069824219</v>
      </c>
      <c r="FS635">
        <v>74.317611694335938</v>
      </c>
      <c r="FT635">
        <v>71.001708984375</v>
      </c>
      <c r="FU635">
        <v>68.830810546875</v>
      </c>
      <c r="FV635">
        <v>66.934768676757813</v>
      </c>
      <c r="FW635">
        <v>65.512962341308594</v>
      </c>
      <c r="FX635">
        <v>332</v>
      </c>
      <c r="FY635">
        <v>6.7033134400844574E-2</v>
      </c>
      <c r="FZ635">
        <v>1</v>
      </c>
      <c r="GA635" s="57" t="s">
        <v>10</v>
      </c>
    </row>
    <row r="636" spans="1:183" x14ac:dyDescent="0.2">
      <c r="A636" t="s">
        <v>242</v>
      </c>
      <c r="B636" t="s">
        <v>246</v>
      </c>
      <c r="C636" t="s">
        <v>217</v>
      </c>
      <c r="D636" t="s">
        <v>39</v>
      </c>
      <c r="E636">
        <v>2015</v>
      </c>
      <c r="F636" t="s">
        <v>220</v>
      </c>
      <c r="G636" t="s">
        <v>10</v>
      </c>
      <c r="H636" s="57" t="s">
        <v>233</v>
      </c>
      <c r="I636">
        <v>254</v>
      </c>
      <c r="L636">
        <v>83.520903603874288</v>
      </c>
      <c r="M636">
        <v>80.733852749565159</v>
      </c>
      <c r="N636">
        <v>78.191951673275028</v>
      </c>
      <c r="O636">
        <v>80.465591213405219</v>
      </c>
      <c r="P636">
        <v>90.500241724745848</v>
      </c>
      <c r="Q636">
        <v>98.566852793847573</v>
      </c>
      <c r="R636">
        <v>116.59126304447106</v>
      </c>
      <c r="S636">
        <v>116.97404846115367</v>
      </c>
      <c r="T636">
        <v>119.88591918113718</v>
      </c>
      <c r="U636">
        <v>118.48765421922852</v>
      </c>
      <c r="V636">
        <v>122.16388231100139</v>
      </c>
      <c r="W636">
        <v>125.48350371709094</v>
      </c>
      <c r="X636">
        <v>125.88784997830214</v>
      </c>
      <c r="Y636">
        <v>128.59559886748465</v>
      </c>
      <c r="Z636">
        <v>128.48954898758527</v>
      </c>
      <c r="AA636">
        <v>126.54090256097274</v>
      </c>
      <c r="AB636">
        <v>124.73937661609071</v>
      </c>
      <c r="AC636">
        <v>121.85225041415165</v>
      </c>
      <c r="AD636">
        <v>120.3939276545719</v>
      </c>
      <c r="AE636">
        <v>122.9766810882812</v>
      </c>
      <c r="AF636">
        <v>121.87936303992331</v>
      </c>
      <c r="AG636">
        <v>115.8369177969837</v>
      </c>
      <c r="AH636">
        <v>98.202020974871459</v>
      </c>
      <c r="AI636">
        <v>87.504168683900645</v>
      </c>
      <c r="AJ636">
        <v>-2.1191370487213135</v>
      </c>
      <c r="AK636">
        <v>-2.0293762683868408</v>
      </c>
      <c r="AL636">
        <v>-1.9542967081069946</v>
      </c>
      <c r="AM636">
        <v>-1.9676185846328735</v>
      </c>
      <c r="AN636">
        <v>-1.8754000663757324</v>
      </c>
      <c r="AO636">
        <v>-1.9530472755432129</v>
      </c>
      <c r="AP636">
        <v>-2.0612537860870361</v>
      </c>
      <c r="AQ636">
        <v>-2.1671631336212158</v>
      </c>
      <c r="AR636">
        <v>-2.2011289596557617</v>
      </c>
      <c r="AS636">
        <v>-2.2072949409484863</v>
      </c>
      <c r="AT636">
        <v>-2.2897744178771973</v>
      </c>
      <c r="AU636">
        <v>-2.3873331546783447</v>
      </c>
      <c r="AV636">
        <v>-0.11938457936048508</v>
      </c>
      <c r="AW636">
        <v>6.0953545570373535</v>
      </c>
      <c r="AX636">
        <v>5.9288334846496582</v>
      </c>
      <c r="AY636">
        <v>5.3782172203063965</v>
      </c>
      <c r="AZ636">
        <v>4.5150885581970215</v>
      </c>
      <c r="BA636">
        <v>4.699913501739502</v>
      </c>
      <c r="BB636">
        <v>-1.0974152088165283</v>
      </c>
      <c r="BC636">
        <v>-4.5060839653015137</v>
      </c>
      <c r="BD636">
        <v>-4.565885066986084</v>
      </c>
      <c r="BE636">
        <v>-4.2674493789672852</v>
      </c>
      <c r="BF636">
        <v>-3.9599847793579102</v>
      </c>
      <c r="BG636">
        <v>-4.017939567565918</v>
      </c>
      <c r="BH636">
        <v>-0.69619458913803101</v>
      </c>
      <c r="BI636">
        <v>-0.65369421243667603</v>
      </c>
      <c r="BJ636">
        <v>-0.64001750946044922</v>
      </c>
      <c r="BK636">
        <v>-0.6371234655380249</v>
      </c>
      <c r="BL636">
        <v>-0.58626413345336914</v>
      </c>
      <c r="BM636">
        <v>-0.60687410831451416</v>
      </c>
      <c r="BN636">
        <v>-0.66067010164260864</v>
      </c>
      <c r="BO636">
        <v>-0.74554675817489624</v>
      </c>
      <c r="BP636">
        <v>-0.81431359052658081</v>
      </c>
      <c r="BQ636">
        <v>-0.82290744781494141</v>
      </c>
      <c r="BR636">
        <v>-0.88767987489700317</v>
      </c>
      <c r="BS636">
        <v>-0.92556065320968628</v>
      </c>
      <c r="BT636">
        <v>1.9698128700256348</v>
      </c>
      <c r="BU636">
        <v>8.5426826477050781</v>
      </c>
      <c r="BV636">
        <v>8.441737174987793</v>
      </c>
      <c r="BW636">
        <v>7.9368724822998047</v>
      </c>
      <c r="BX636">
        <v>7.1585731506347656</v>
      </c>
      <c r="BY636">
        <v>7.3055410385131836</v>
      </c>
      <c r="BZ636">
        <v>1.3130524158477783</v>
      </c>
      <c r="CA636">
        <v>-2.6201565265655518</v>
      </c>
      <c r="CB636">
        <v>-2.6819045543670654</v>
      </c>
      <c r="CC636">
        <v>-2.4691438674926758</v>
      </c>
      <c r="CD636">
        <v>-2.2561776638031006</v>
      </c>
      <c r="CE636">
        <v>-2.3060011863708496</v>
      </c>
      <c r="CF636">
        <v>0.28933095932006836</v>
      </c>
      <c r="CG636">
        <v>0.29909896850585938</v>
      </c>
      <c r="CH636">
        <v>0.27024832367897034</v>
      </c>
      <c r="CI636">
        <v>0.28437343239784241</v>
      </c>
      <c r="CJ636">
        <v>0.30658748745918274</v>
      </c>
      <c r="CK636">
        <v>0.32548129558563232</v>
      </c>
      <c r="CL636">
        <v>0.30936983227729797</v>
      </c>
      <c r="CM636">
        <v>0.23906052112579346</v>
      </c>
      <c r="CN636">
        <v>0.14619050920009613</v>
      </c>
      <c r="CO636">
        <v>0.13591510057449341</v>
      </c>
      <c r="CP636">
        <v>8.3406545221805573E-2</v>
      </c>
      <c r="CQ636">
        <v>8.6858563125133514E-2</v>
      </c>
      <c r="CR636">
        <v>3.4167847633361816</v>
      </c>
      <c r="CS636">
        <v>10.23769474029541</v>
      </c>
      <c r="CT636">
        <v>10.18216609954834</v>
      </c>
      <c r="CU636">
        <v>9.708989143371582</v>
      </c>
      <c r="CV636">
        <v>8.9894428253173828</v>
      </c>
      <c r="CW636">
        <v>9.1101903915405273</v>
      </c>
      <c r="CX636">
        <v>2.9825348854064941</v>
      </c>
      <c r="CY636">
        <v>-1.3139688968658447</v>
      </c>
      <c r="CZ636">
        <v>-1.3770653009414673</v>
      </c>
      <c r="DA636">
        <v>-1.2236431837081909</v>
      </c>
      <c r="DB636">
        <v>-1.0761259794235229</v>
      </c>
      <c r="DC636">
        <v>-1.120317816734314</v>
      </c>
      <c r="DD636">
        <v>1.2748565673828125</v>
      </c>
      <c r="DE636">
        <v>1.25189208984375</v>
      </c>
      <c r="DF636">
        <v>1.1805140972137451</v>
      </c>
      <c r="DG636">
        <v>1.2058702707290649</v>
      </c>
      <c r="DH636">
        <v>1.1994391679763794</v>
      </c>
      <c r="DI636">
        <v>1.2578366994857788</v>
      </c>
      <c r="DJ636">
        <v>1.2794097661972046</v>
      </c>
      <c r="DK636">
        <v>1.2236677408218384</v>
      </c>
      <c r="DL636">
        <v>1.1066945791244507</v>
      </c>
      <c r="DM636">
        <v>1.0947376489639282</v>
      </c>
      <c r="DN636">
        <v>1.0544929504394531</v>
      </c>
      <c r="DO636">
        <v>1.0992777347564697</v>
      </c>
      <c r="DP636">
        <v>4.8637566566467285</v>
      </c>
      <c r="DQ636">
        <v>11.932705879211426</v>
      </c>
      <c r="DR636">
        <v>11.922595977783203</v>
      </c>
      <c r="DS636">
        <v>11.481105804443359</v>
      </c>
      <c r="DT636">
        <v>10.820311546325684</v>
      </c>
      <c r="DU636">
        <v>10.914840698242188</v>
      </c>
      <c r="DV636">
        <v>4.6520175933837891</v>
      </c>
      <c r="DW636">
        <v>-7.7814552932977676E-3</v>
      </c>
      <c r="DX636">
        <v>-7.2226129472255707E-2</v>
      </c>
      <c r="DY636">
        <v>2.1857552230358124E-2</v>
      </c>
      <c r="DZ636">
        <v>0.10392575711011887</v>
      </c>
      <c r="EA636">
        <v>6.5365433692932129E-2</v>
      </c>
      <c r="EB636">
        <v>2.6977989673614502</v>
      </c>
      <c r="EC636">
        <v>2.6275742053985596</v>
      </c>
      <c r="ED636">
        <v>2.4947934150695801</v>
      </c>
      <c r="EE636">
        <v>2.5363655090332031</v>
      </c>
      <c r="EF636">
        <v>2.4885749816894531</v>
      </c>
      <c r="EG636">
        <v>2.6040098667144775</v>
      </c>
      <c r="EH636">
        <v>2.6799933910369873</v>
      </c>
      <c r="EI636">
        <v>2.6452841758728027</v>
      </c>
      <c r="EJ636">
        <v>2.4935100078582764</v>
      </c>
      <c r="EK636">
        <v>2.4791250228881836</v>
      </c>
      <c r="EL636">
        <v>2.456587553024292</v>
      </c>
      <c r="EM636">
        <v>2.5610504150390625</v>
      </c>
      <c r="EN636">
        <v>6.9529542922973633</v>
      </c>
      <c r="EO636">
        <v>14.380033493041992</v>
      </c>
      <c r="EP636">
        <v>14.43549919128418</v>
      </c>
      <c r="EQ636">
        <v>14.039760589599609</v>
      </c>
      <c r="ER636">
        <v>13.463796615600586</v>
      </c>
      <c r="ES636">
        <v>13.520467758178711</v>
      </c>
      <c r="ET636">
        <v>7.0624852180480957</v>
      </c>
      <c r="EU636">
        <v>1.8781458139419556</v>
      </c>
      <c r="EV636">
        <v>1.8117544651031494</v>
      </c>
      <c r="EW636">
        <v>1.8201627731323242</v>
      </c>
      <c r="EX636">
        <v>1.8077329397201538</v>
      </c>
      <c r="EY636">
        <v>1.7773038148880005</v>
      </c>
      <c r="EZ636">
        <v>64.440635681152344</v>
      </c>
      <c r="FA636">
        <v>62.952362060546875</v>
      </c>
      <c r="FB636">
        <v>61.767665863037109</v>
      </c>
      <c r="FC636">
        <v>60.090579986572266</v>
      </c>
      <c r="FD636">
        <v>59.476116180419922</v>
      </c>
      <c r="FE636">
        <v>57.881916046142578</v>
      </c>
      <c r="FF636">
        <v>56.506446838378906</v>
      </c>
      <c r="FG636">
        <v>58.989551544189453</v>
      </c>
      <c r="FH636">
        <v>64.355339050292969</v>
      </c>
      <c r="FI636">
        <v>69.577415466308594</v>
      </c>
      <c r="FJ636">
        <v>73.685821533203125</v>
      </c>
      <c r="FK636">
        <v>76.916114807128906</v>
      </c>
      <c r="FL636">
        <v>79.68792724609375</v>
      </c>
      <c r="FM636">
        <v>81.836189270019531</v>
      </c>
      <c r="FN636">
        <v>83.050590515136719</v>
      </c>
      <c r="FO636">
        <v>83.698844909667969</v>
      </c>
      <c r="FP636">
        <v>82.99945068359375</v>
      </c>
      <c r="FQ636">
        <v>81.806541442871094</v>
      </c>
      <c r="FR636">
        <v>79.341484069824219</v>
      </c>
      <c r="FS636">
        <v>74.317611694335938</v>
      </c>
      <c r="FT636">
        <v>71.001708984375</v>
      </c>
      <c r="FU636">
        <v>68.830810546875</v>
      </c>
      <c r="FV636">
        <v>66.934768676757813</v>
      </c>
      <c r="FW636">
        <v>65.512962341308594</v>
      </c>
      <c r="FX636">
        <v>332</v>
      </c>
      <c r="FY636">
        <v>6.7033134400844574E-2</v>
      </c>
      <c r="FZ636">
        <v>1</v>
      </c>
      <c r="GA636" s="57" t="s">
        <v>10</v>
      </c>
    </row>
    <row r="637" spans="1:183" x14ac:dyDescent="0.2">
      <c r="A637" t="s">
        <v>242</v>
      </c>
      <c r="B637" t="s">
        <v>246</v>
      </c>
      <c r="C637" t="s">
        <v>217</v>
      </c>
      <c r="D637" t="s">
        <v>39</v>
      </c>
      <c r="E637">
        <v>2016</v>
      </c>
      <c r="F637" t="s">
        <v>220</v>
      </c>
      <c r="G637" t="s">
        <v>10</v>
      </c>
      <c r="H637" s="57" t="s">
        <v>233</v>
      </c>
      <c r="I637">
        <v>254</v>
      </c>
      <c r="L637">
        <v>83.520903603874288</v>
      </c>
      <c r="M637">
        <v>80.733852749565159</v>
      </c>
      <c r="N637">
        <v>78.191951673275042</v>
      </c>
      <c r="O637">
        <v>80.465591213405219</v>
      </c>
      <c r="P637">
        <v>90.500241724745848</v>
      </c>
      <c r="Q637">
        <v>98.566852793847573</v>
      </c>
      <c r="R637">
        <v>116.59126304447106</v>
      </c>
      <c r="S637">
        <v>116.97404846115367</v>
      </c>
      <c r="T637">
        <v>119.88591918113718</v>
      </c>
      <c r="U637">
        <v>118.48765421922852</v>
      </c>
      <c r="V637">
        <v>122.16388231100139</v>
      </c>
      <c r="W637">
        <v>125.48350371709095</v>
      </c>
      <c r="X637">
        <v>125.88784997830214</v>
      </c>
      <c r="Y637">
        <v>128.59559886748465</v>
      </c>
      <c r="Z637">
        <v>128.48954898758527</v>
      </c>
      <c r="AA637">
        <v>126.54090256097274</v>
      </c>
      <c r="AB637">
        <v>124.73937661609071</v>
      </c>
      <c r="AC637">
        <v>121.85225041415165</v>
      </c>
      <c r="AD637">
        <v>120.39392765457191</v>
      </c>
      <c r="AE637">
        <v>122.9766810882812</v>
      </c>
      <c r="AF637">
        <v>121.87936303992332</v>
      </c>
      <c r="AG637">
        <v>115.8369177969837</v>
      </c>
      <c r="AH637">
        <v>98.202020974871459</v>
      </c>
      <c r="AI637">
        <v>87.504168683900659</v>
      </c>
      <c r="AJ637">
        <v>-2.1191370487213135</v>
      </c>
      <c r="AK637">
        <v>-2.0293762683868408</v>
      </c>
      <c r="AL637">
        <v>-1.9542967081069946</v>
      </c>
      <c r="AM637">
        <v>-1.9676185846328735</v>
      </c>
      <c r="AN637">
        <v>-1.8754000663757324</v>
      </c>
      <c r="AO637">
        <v>-1.9530472755432129</v>
      </c>
      <c r="AP637">
        <v>-2.0612537860870361</v>
      </c>
      <c r="AQ637">
        <v>-2.1671631336212158</v>
      </c>
      <c r="AR637">
        <v>-2.2011289596557617</v>
      </c>
      <c r="AS637">
        <v>-2.2072949409484863</v>
      </c>
      <c r="AT637">
        <v>-2.2897744178771973</v>
      </c>
      <c r="AU637">
        <v>-2.3873331546783447</v>
      </c>
      <c r="AV637">
        <v>-0.11938457936048508</v>
      </c>
      <c r="AW637">
        <v>6.0953545570373535</v>
      </c>
      <c r="AX637">
        <v>5.9288334846496582</v>
      </c>
      <c r="AY637">
        <v>5.3782172203063965</v>
      </c>
      <c r="AZ637">
        <v>4.5150885581970215</v>
      </c>
      <c r="BA637">
        <v>4.699913501739502</v>
      </c>
      <c r="BB637">
        <v>-1.0974152088165283</v>
      </c>
      <c r="BC637">
        <v>-4.5060839653015137</v>
      </c>
      <c r="BD637">
        <v>-4.565885066986084</v>
      </c>
      <c r="BE637">
        <v>-4.2674493789672852</v>
      </c>
      <c r="BF637">
        <v>-3.9599847793579102</v>
      </c>
      <c r="BG637">
        <v>-4.017939567565918</v>
      </c>
      <c r="BH637">
        <v>-0.69619458913803101</v>
      </c>
      <c r="BI637">
        <v>-0.65369421243667603</v>
      </c>
      <c r="BJ637">
        <v>-0.64001750946044922</v>
      </c>
      <c r="BK637">
        <v>-0.6371234655380249</v>
      </c>
      <c r="BL637">
        <v>-0.58626413345336914</v>
      </c>
      <c r="BM637">
        <v>-0.60687410831451416</v>
      </c>
      <c r="BN637">
        <v>-0.66067010164260864</v>
      </c>
      <c r="BO637">
        <v>-0.74554675817489624</v>
      </c>
      <c r="BP637">
        <v>-0.81431359052658081</v>
      </c>
      <c r="BQ637">
        <v>-0.82290744781494141</v>
      </c>
      <c r="BR637">
        <v>-0.88767987489700317</v>
      </c>
      <c r="BS637">
        <v>-0.92556065320968628</v>
      </c>
      <c r="BT637">
        <v>1.9698128700256348</v>
      </c>
      <c r="BU637">
        <v>8.5426826477050781</v>
      </c>
      <c r="BV637">
        <v>8.441737174987793</v>
      </c>
      <c r="BW637">
        <v>7.9368724822998047</v>
      </c>
      <c r="BX637">
        <v>7.1585731506347656</v>
      </c>
      <c r="BY637">
        <v>7.3055410385131836</v>
      </c>
      <c r="BZ637">
        <v>1.3130524158477783</v>
      </c>
      <c r="CA637">
        <v>-2.6201565265655518</v>
      </c>
      <c r="CB637">
        <v>-2.6819045543670654</v>
      </c>
      <c r="CC637">
        <v>-2.4691438674926758</v>
      </c>
      <c r="CD637">
        <v>-2.2561776638031006</v>
      </c>
      <c r="CE637">
        <v>-2.3060011863708496</v>
      </c>
      <c r="CF637">
        <v>0.28933095932006836</v>
      </c>
      <c r="CG637">
        <v>0.29909896850585938</v>
      </c>
      <c r="CH637">
        <v>0.27024832367897034</v>
      </c>
      <c r="CI637">
        <v>0.28437343239784241</v>
      </c>
      <c r="CJ637">
        <v>0.30658748745918274</v>
      </c>
      <c r="CK637">
        <v>0.32548129558563232</v>
      </c>
      <c r="CL637">
        <v>0.30936983227729797</v>
      </c>
      <c r="CM637">
        <v>0.23906052112579346</v>
      </c>
      <c r="CN637">
        <v>0.14619050920009613</v>
      </c>
      <c r="CO637">
        <v>0.13591510057449341</v>
      </c>
      <c r="CP637">
        <v>8.3406545221805573E-2</v>
      </c>
      <c r="CQ637">
        <v>8.6858563125133514E-2</v>
      </c>
      <c r="CR637">
        <v>3.4167847633361816</v>
      </c>
      <c r="CS637">
        <v>10.23769474029541</v>
      </c>
      <c r="CT637">
        <v>10.18216609954834</v>
      </c>
      <c r="CU637">
        <v>9.708989143371582</v>
      </c>
      <c r="CV637">
        <v>8.9894428253173828</v>
      </c>
      <c r="CW637">
        <v>9.1101903915405273</v>
      </c>
      <c r="CX637">
        <v>2.9825348854064941</v>
      </c>
      <c r="CY637">
        <v>-1.3139688968658447</v>
      </c>
      <c r="CZ637">
        <v>-1.3770653009414673</v>
      </c>
      <c r="DA637">
        <v>-1.2236431837081909</v>
      </c>
      <c r="DB637">
        <v>-1.0761259794235229</v>
      </c>
      <c r="DC637">
        <v>-1.120317816734314</v>
      </c>
      <c r="DD637">
        <v>1.2748565673828125</v>
      </c>
      <c r="DE637">
        <v>1.25189208984375</v>
      </c>
      <c r="DF637">
        <v>1.1805140972137451</v>
      </c>
      <c r="DG637">
        <v>1.2058702707290649</v>
      </c>
      <c r="DH637">
        <v>1.1994391679763794</v>
      </c>
      <c r="DI637">
        <v>1.2578366994857788</v>
      </c>
      <c r="DJ637">
        <v>1.2794097661972046</v>
      </c>
      <c r="DK637">
        <v>1.2236677408218384</v>
      </c>
      <c r="DL637">
        <v>1.1066945791244507</v>
      </c>
      <c r="DM637">
        <v>1.0947376489639282</v>
      </c>
      <c r="DN637">
        <v>1.0544929504394531</v>
      </c>
      <c r="DO637">
        <v>1.0992777347564697</v>
      </c>
      <c r="DP637">
        <v>4.8637566566467285</v>
      </c>
      <c r="DQ637">
        <v>11.932705879211426</v>
      </c>
      <c r="DR637">
        <v>11.922595977783203</v>
      </c>
      <c r="DS637">
        <v>11.481105804443359</v>
      </c>
      <c r="DT637">
        <v>10.820311546325684</v>
      </c>
      <c r="DU637">
        <v>10.914840698242188</v>
      </c>
      <c r="DV637">
        <v>4.6520175933837891</v>
      </c>
      <c r="DW637">
        <v>-7.7814552932977676E-3</v>
      </c>
      <c r="DX637">
        <v>-7.2226129472255707E-2</v>
      </c>
      <c r="DY637">
        <v>2.1857552230358124E-2</v>
      </c>
      <c r="DZ637">
        <v>0.10392575711011887</v>
      </c>
      <c r="EA637">
        <v>6.5365433692932129E-2</v>
      </c>
      <c r="EB637">
        <v>2.6977989673614502</v>
      </c>
      <c r="EC637">
        <v>2.6275742053985596</v>
      </c>
      <c r="ED637">
        <v>2.4947934150695801</v>
      </c>
      <c r="EE637">
        <v>2.5363655090332031</v>
      </c>
      <c r="EF637">
        <v>2.4885749816894531</v>
      </c>
      <c r="EG637">
        <v>2.6040098667144775</v>
      </c>
      <c r="EH637">
        <v>2.6799933910369873</v>
      </c>
      <c r="EI637">
        <v>2.6452841758728027</v>
      </c>
      <c r="EJ637">
        <v>2.4935100078582764</v>
      </c>
      <c r="EK637">
        <v>2.4791250228881836</v>
      </c>
      <c r="EL637">
        <v>2.456587553024292</v>
      </c>
      <c r="EM637">
        <v>2.5610504150390625</v>
      </c>
      <c r="EN637">
        <v>6.9529542922973633</v>
      </c>
      <c r="EO637">
        <v>14.380033493041992</v>
      </c>
      <c r="EP637">
        <v>14.43549919128418</v>
      </c>
      <c r="EQ637">
        <v>14.039760589599609</v>
      </c>
      <c r="ER637">
        <v>13.463796615600586</v>
      </c>
      <c r="ES637">
        <v>13.520467758178711</v>
      </c>
      <c r="ET637">
        <v>7.0624852180480957</v>
      </c>
      <c r="EU637">
        <v>1.8781458139419556</v>
      </c>
      <c r="EV637">
        <v>1.8117544651031494</v>
      </c>
      <c r="EW637">
        <v>1.8201627731323242</v>
      </c>
      <c r="EX637">
        <v>1.8077329397201538</v>
      </c>
      <c r="EY637">
        <v>1.7773038148880005</v>
      </c>
      <c r="EZ637">
        <v>64.440635681152344</v>
      </c>
      <c r="FA637">
        <v>62.952362060546875</v>
      </c>
      <c r="FB637">
        <v>61.767665863037109</v>
      </c>
      <c r="FC637">
        <v>60.090579986572266</v>
      </c>
      <c r="FD637">
        <v>59.476116180419922</v>
      </c>
      <c r="FE637">
        <v>57.881916046142578</v>
      </c>
      <c r="FF637">
        <v>56.506446838378906</v>
      </c>
      <c r="FG637">
        <v>58.989551544189453</v>
      </c>
      <c r="FH637">
        <v>64.355339050292969</v>
      </c>
      <c r="FI637">
        <v>69.577415466308594</v>
      </c>
      <c r="FJ637">
        <v>73.685821533203125</v>
      </c>
      <c r="FK637">
        <v>76.916114807128906</v>
      </c>
      <c r="FL637">
        <v>79.68792724609375</v>
      </c>
      <c r="FM637">
        <v>81.836189270019531</v>
      </c>
      <c r="FN637">
        <v>83.050590515136719</v>
      </c>
      <c r="FO637">
        <v>83.698844909667969</v>
      </c>
      <c r="FP637">
        <v>82.99945068359375</v>
      </c>
      <c r="FQ637">
        <v>81.806541442871094</v>
      </c>
      <c r="FR637">
        <v>79.341484069824219</v>
      </c>
      <c r="FS637">
        <v>74.317611694335938</v>
      </c>
      <c r="FT637">
        <v>71.001708984375</v>
      </c>
      <c r="FU637">
        <v>68.830810546875</v>
      </c>
      <c r="FV637">
        <v>66.934768676757813</v>
      </c>
      <c r="FW637">
        <v>65.512962341308594</v>
      </c>
      <c r="FX637">
        <v>332</v>
      </c>
      <c r="FY637">
        <v>6.7033134400844574E-2</v>
      </c>
      <c r="FZ637">
        <v>1</v>
      </c>
      <c r="GA637" s="57" t="s">
        <v>10</v>
      </c>
    </row>
    <row r="638" spans="1:183" x14ac:dyDescent="0.2">
      <c r="A638" t="s">
        <v>242</v>
      </c>
      <c r="B638" t="s">
        <v>246</v>
      </c>
      <c r="C638" t="s">
        <v>217</v>
      </c>
      <c r="D638" t="s">
        <v>40</v>
      </c>
      <c r="E638">
        <v>2014</v>
      </c>
      <c r="F638" t="s">
        <v>220</v>
      </c>
      <c r="G638" t="s">
        <v>10</v>
      </c>
      <c r="H638" s="57" t="s">
        <v>233</v>
      </c>
      <c r="I638">
        <v>258</v>
      </c>
      <c r="L638">
        <v>68.199005949459206</v>
      </c>
      <c r="M638">
        <v>65.990637387558834</v>
      </c>
      <c r="N638">
        <v>64.721906079480618</v>
      </c>
      <c r="O638">
        <v>65.270327927240388</v>
      </c>
      <c r="P638">
        <v>72.271355034627021</v>
      </c>
      <c r="Q638">
        <v>79.123328689066966</v>
      </c>
      <c r="R638">
        <v>90.972511782991702</v>
      </c>
      <c r="S638">
        <v>97.284313772351425</v>
      </c>
      <c r="T638">
        <v>105.7824674333668</v>
      </c>
      <c r="U638">
        <v>110.71281548042688</v>
      </c>
      <c r="V638">
        <v>117.37767317012724</v>
      </c>
      <c r="W638">
        <v>121.14802362568554</v>
      </c>
      <c r="X638">
        <v>121.49752731741617</v>
      </c>
      <c r="Y638">
        <v>121.87960258854065</v>
      </c>
      <c r="Z638">
        <v>120.80587353539252</v>
      </c>
      <c r="AA638">
        <v>118.27969515055268</v>
      </c>
      <c r="AB638">
        <v>116.0586105197813</v>
      </c>
      <c r="AC638">
        <v>113.52283867314921</v>
      </c>
      <c r="AD638">
        <v>108.89674190022028</v>
      </c>
      <c r="AE638">
        <v>105.58267444446147</v>
      </c>
      <c r="AF638">
        <v>103.31292266327904</v>
      </c>
      <c r="AG638">
        <v>94.441694389667674</v>
      </c>
      <c r="AH638">
        <v>81.317405504684245</v>
      </c>
      <c r="AI638">
        <v>73.419056637875357</v>
      </c>
      <c r="AJ638">
        <v>-3.001619815826416</v>
      </c>
      <c r="AK638">
        <v>-2.7418656349182129</v>
      </c>
      <c r="AL638">
        <v>-2.7073323726654053</v>
      </c>
      <c r="AM638">
        <v>-2.4928500652313232</v>
      </c>
      <c r="AN638">
        <v>-2.3703420162200928</v>
      </c>
      <c r="AO638">
        <v>-2.3790497779846191</v>
      </c>
      <c r="AP638">
        <v>-2.3944242000579834</v>
      </c>
      <c r="AQ638">
        <v>-2.136897087097168</v>
      </c>
      <c r="AR638">
        <v>-2.9613394737243652</v>
      </c>
      <c r="AS638">
        <v>-3.8432273864746094</v>
      </c>
      <c r="AT638">
        <v>-4.1691327095031738</v>
      </c>
      <c r="AU638">
        <v>-4.878669261932373</v>
      </c>
      <c r="AV638">
        <v>1.3688286542892456</v>
      </c>
      <c r="AW638">
        <v>8.2661981582641602</v>
      </c>
      <c r="AX638">
        <v>8.2419242858886719</v>
      </c>
      <c r="AY638">
        <v>8.2541141510009766</v>
      </c>
      <c r="AZ638">
        <v>8.1005640029907227</v>
      </c>
      <c r="BA638">
        <v>7.9194040298461914</v>
      </c>
      <c r="BB638">
        <v>0.92356652021408081</v>
      </c>
      <c r="BC638">
        <v>-2.6756203174591064</v>
      </c>
      <c r="BD638">
        <v>-3.110600471496582</v>
      </c>
      <c r="BE638">
        <v>-3.363673210144043</v>
      </c>
      <c r="BF638">
        <v>-3.3260996341705322</v>
      </c>
      <c r="BG638">
        <v>-3.0487284660339355</v>
      </c>
      <c r="BH638">
        <v>-1.2524770498275757</v>
      </c>
      <c r="BI638">
        <v>-1.1339125633239746</v>
      </c>
      <c r="BJ638">
        <v>-1.118512749671936</v>
      </c>
      <c r="BK638">
        <v>-1.023962140083313</v>
      </c>
      <c r="BL638">
        <v>-0.97323304414749146</v>
      </c>
      <c r="BM638">
        <v>-0.97367650270462036</v>
      </c>
      <c r="BN638">
        <v>-0.97613805532455444</v>
      </c>
      <c r="BO638">
        <v>-0.88317239284515381</v>
      </c>
      <c r="BP638">
        <v>-1.2845293283462524</v>
      </c>
      <c r="BQ638">
        <v>-1.6670948266983032</v>
      </c>
      <c r="BR638">
        <v>-1.8600655794143677</v>
      </c>
      <c r="BS638">
        <v>-2.1535248756408691</v>
      </c>
      <c r="BT638">
        <v>2.9577527046203613</v>
      </c>
      <c r="BU638">
        <v>9.9263420104980469</v>
      </c>
      <c r="BV638">
        <v>9.9558486938476562</v>
      </c>
      <c r="BW638">
        <v>9.9356975555419922</v>
      </c>
      <c r="BX638">
        <v>9.7478408813476562</v>
      </c>
      <c r="BY638">
        <v>9.6209802627563477</v>
      </c>
      <c r="BZ638">
        <v>2.4843332767486572</v>
      </c>
      <c r="CA638">
        <v>-1.0861424207687378</v>
      </c>
      <c r="CB638">
        <v>-1.5153170824050903</v>
      </c>
      <c r="CC638">
        <v>-1.7485799789428711</v>
      </c>
      <c r="CD638">
        <v>-1.7681713104248047</v>
      </c>
      <c r="CE638">
        <v>-1.6168050765991211</v>
      </c>
      <c r="CF638">
        <v>-4.1025955229997635E-2</v>
      </c>
      <c r="CG638">
        <v>-2.0249122753739357E-2</v>
      </c>
      <c r="CH638">
        <v>-1.8101206049323082E-2</v>
      </c>
      <c r="CI638">
        <v>-6.61484245210886E-3</v>
      </c>
      <c r="CJ638">
        <v>-5.5997124873101711E-3</v>
      </c>
      <c r="CK638">
        <v>-3.1927588861435652E-4</v>
      </c>
      <c r="CL638">
        <v>6.1625763773918152E-3</v>
      </c>
      <c r="CM638">
        <v>-1.4846498146653175E-2</v>
      </c>
      <c r="CN638">
        <v>-0.12317562848329544</v>
      </c>
      <c r="CO638">
        <v>-0.159912109375</v>
      </c>
      <c r="CP638">
        <v>-0.26081284880638123</v>
      </c>
      <c r="CQ638">
        <v>-0.26609811186790466</v>
      </c>
      <c r="CR638">
        <v>4.0582365989685059</v>
      </c>
      <c r="CS638">
        <v>11.076151847839355</v>
      </c>
      <c r="CT638">
        <v>11.142909049987793</v>
      </c>
      <c r="CU638">
        <v>11.100357055664063</v>
      </c>
      <c r="CV638">
        <v>10.888740539550781</v>
      </c>
      <c r="CW638">
        <v>10.799487113952637</v>
      </c>
      <c r="CX638">
        <v>3.5653154850006104</v>
      </c>
      <c r="CY638">
        <v>1.4725157991051674E-2</v>
      </c>
      <c r="CZ638">
        <v>-0.41042861342430115</v>
      </c>
      <c r="DA638">
        <v>-0.62997132539749146</v>
      </c>
      <c r="DB638">
        <v>-0.68915480375289917</v>
      </c>
      <c r="DC638">
        <v>-0.62505936622619629</v>
      </c>
      <c r="DD638">
        <v>1.1704250574111938</v>
      </c>
      <c r="DE638">
        <v>1.093414306640625</v>
      </c>
      <c r="DF638">
        <v>1.0823104381561279</v>
      </c>
      <c r="DG638">
        <v>1.0107324123382568</v>
      </c>
      <c r="DH638">
        <v>0.96203362941741943</v>
      </c>
      <c r="DI638">
        <v>0.9730379581451416</v>
      </c>
      <c r="DJ638">
        <v>0.98846322298049927</v>
      </c>
      <c r="DK638">
        <v>0.85347938537597656</v>
      </c>
      <c r="DL638">
        <v>1.0381780862808228</v>
      </c>
      <c r="DM638">
        <v>1.3472706079483032</v>
      </c>
      <c r="DN638">
        <v>1.33843994140625</v>
      </c>
      <c r="DO638">
        <v>1.621328592300415</v>
      </c>
      <c r="DP638">
        <v>5.1587204933166504</v>
      </c>
      <c r="DQ638">
        <v>12.22596263885498</v>
      </c>
      <c r="DR638">
        <v>12.329968452453613</v>
      </c>
      <c r="DS638">
        <v>12.265016555786133</v>
      </c>
      <c r="DT638">
        <v>12.02963924407959</v>
      </c>
      <c r="DU638">
        <v>11.977993965148926</v>
      </c>
      <c r="DV638">
        <v>4.6462979316711426</v>
      </c>
      <c r="DW638">
        <v>1.1155927181243896</v>
      </c>
      <c r="DX638">
        <v>0.69445979595184326</v>
      </c>
      <c r="DY638">
        <v>0.48863726854324341</v>
      </c>
      <c r="DZ638">
        <v>0.38986173272132874</v>
      </c>
      <c r="EA638">
        <v>0.36668643355369568</v>
      </c>
      <c r="EB638">
        <v>2.9195680618286133</v>
      </c>
      <c r="EC638">
        <v>2.7013673782348633</v>
      </c>
      <c r="ED638">
        <v>2.6711299419403076</v>
      </c>
      <c r="EE638">
        <v>2.4796202182769775</v>
      </c>
      <c r="EF638">
        <v>2.359142541885376</v>
      </c>
      <c r="EG638">
        <v>2.3784110546112061</v>
      </c>
      <c r="EH638">
        <v>2.4067492485046387</v>
      </c>
      <c r="EI638">
        <v>2.1072039604187012</v>
      </c>
      <c r="EJ638">
        <v>2.7149882316589355</v>
      </c>
      <c r="EK638">
        <v>3.5234031677246094</v>
      </c>
      <c r="EL638">
        <v>3.6475069522857666</v>
      </c>
      <c r="EM638">
        <v>4.346473217010498</v>
      </c>
      <c r="EN638">
        <v>6.7476449012756348</v>
      </c>
      <c r="EO638">
        <v>13.886105537414551</v>
      </c>
      <c r="EP638">
        <v>14.043893814086914</v>
      </c>
      <c r="EQ638">
        <v>13.946599960327148</v>
      </c>
      <c r="ER638">
        <v>13.676916122436523</v>
      </c>
      <c r="ES638">
        <v>13.679571151733398</v>
      </c>
      <c r="ET638">
        <v>6.2070646286010742</v>
      </c>
      <c r="EU638">
        <v>2.7050707340240479</v>
      </c>
      <c r="EV638">
        <v>2.289743185043335</v>
      </c>
      <c r="EW638">
        <v>2.1037304401397705</v>
      </c>
      <c r="EX638">
        <v>1.9477901458740234</v>
      </c>
      <c r="EY638">
        <v>1.7986098527908325</v>
      </c>
      <c r="EZ638">
        <v>65.690284729003906</v>
      </c>
      <c r="FA638">
        <v>64.51318359375</v>
      </c>
      <c r="FB638">
        <v>63.407489776611328</v>
      </c>
      <c r="FC638">
        <v>62.749408721923828</v>
      </c>
      <c r="FD638">
        <v>61.850124359130859</v>
      </c>
      <c r="FE638">
        <v>60.845512390136719</v>
      </c>
      <c r="FF638">
        <v>61.716888427734375</v>
      </c>
      <c r="FG638">
        <v>65.346702575683594</v>
      </c>
      <c r="FH638">
        <v>69.77142333984375</v>
      </c>
      <c r="FI638">
        <v>74.015884399414063</v>
      </c>
      <c r="FJ638">
        <v>77.655914306640625</v>
      </c>
      <c r="FK638">
        <v>80.950477600097656</v>
      </c>
      <c r="FL638">
        <v>83.005264282226562</v>
      </c>
      <c r="FM638">
        <v>84.13934326171875</v>
      </c>
      <c r="FN638">
        <v>84.379905700683594</v>
      </c>
      <c r="FO638">
        <v>84.002510070800781</v>
      </c>
      <c r="FP638">
        <v>83.640655517578125</v>
      </c>
      <c r="FQ638">
        <v>83.21038818359375</v>
      </c>
      <c r="FR638">
        <v>80.518440246582031</v>
      </c>
      <c r="FS638">
        <v>76.031532287597656</v>
      </c>
      <c r="FT638">
        <v>72.562202453613281</v>
      </c>
      <c r="FU638">
        <v>70.692054748535156</v>
      </c>
      <c r="FV638">
        <v>69.591323852539063</v>
      </c>
      <c r="FW638">
        <v>68.247459411621094</v>
      </c>
      <c r="FX638">
        <v>332</v>
      </c>
      <c r="FY638">
        <v>6.7033134400844574E-2</v>
      </c>
      <c r="FZ638">
        <v>1</v>
      </c>
      <c r="GA638" s="57" t="s">
        <v>10</v>
      </c>
    </row>
    <row r="639" spans="1:183" x14ac:dyDescent="0.2">
      <c r="A639" t="s">
        <v>242</v>
      </c>
      <c r="B639" t="s">
        <v>246</v>
      </c>
      <c r="C639" t="s">
        <v>217</v>
      </c>
      <c r="D639" t="s">
        <v>40</v>
      </c>
      <c r="E639">
        <v>2015</v>
      </c>
      <c r="F639" t="s">
        <v>220</v>
      </c>
      <c r="G639" t="s">
        <v>10</v>
      </c>
      <c r="H639" s="57" t="s">
        <v>233</v>
      </c>
      <c r="I639">
        <v>258</v>
      </c>
      <c r="L639">
        <v>68.199005949459206</v>
      </c>
      <c r="M639">
        <v>65.990637387558834</v>
      </c>
      <c r="N639">
        <v>64.721906079480618</v>
      </c>
      <c r="O639">
        <v>65.270327927240388</v>
      </c>
      <c r="P639">
        <v>72.271355034627021</v>
      </c>
      <c r="Q639">
        <v>79.12332868906698</v>
      </c>
      <c r="R639">
        <v>90.972511782991702</v>
      </c>
      <c r="S639">
        <v>97.284313772351425</v>
      </c>
      <c r="T639">
        <v>105.7824674333668</v>
      </c>
      <c r="U639">
        <v>110.71281548042688</v>
      </c>
      <c r="V639">
        <v>117.37767317012724</v>
      </c>
      <c r="W639">
        <v>121.14802362568554</v>
      </c>
      <c r="X639">
        <v>121.49752731741617</v>
      </c>
      <c r="Y639">
        <v>121.87960258854065</v>
      </c>
      <c r="Z639">
        <v>120.80587353539252</v>
      </c>
      <c r="AA639">
        <v>118.27969515055268</v>
      </c>
      <c r="AB639">
        <v>116.0586105197813</v>
      </c>
      <c r="AC639">
        <v>113.52283867314921</v>
      </c>
      <c r="AD639">
        <v>108.89674190022029</v>
      </c>
      <c r="AE639">
        <v>105.58267444446147</v>
      </c>
      <c r="AF639">
        <v>103.31292266327904</v>
      </c>
      <c r="AG639">
        <v>94.441694389667674</v>
      </c>
      <c r="AH639">
        <v>81.317405504684245</v>
      </c>
      <c r="AI639">
        <v>73.419056637875357</v>
      </c>
      <c r="AJ639">
        <v>-3.001619815826416</v>
      </c>
      <c r="AK639">
        <v>-2.7418656349182129</v>
      </c>
      <c r="AL639">
        <v>-2.7073323726654053</v>
      </c>
      <c r="AM639">
        <v>-2.4928500652313232</v>
      </c>
      <c r="AN639">
        <v>-2.3703420162200928</v>
      </c>
      <c r="AO639">
        <v>-2.3790497779846191</v>
      </c>
      <c r="AP639">
        <v>-2.3944242000579834</v>
      </c>
      <c r="AQ639">
        <v>-2.136897087097168</v>
      </c>
      <c r="AR639">
        <v>-2.9613394737243652</v>
      </c>
      <c r="AS639">
        <v>-3.8432273864746094</v>
      </c>
      <c r="AT639">
        <v>-4.1691327095031738</v>
      </c>
      <c r="AU639">
        <v>-4.878669261932373</v>
      </c>
      <c r="AV639">
        <v>1.3688286542892456</v>
      </c>
      <c r="AW639">
        <v>8.2661981582641602</v>
      </c>
      <c r="AX639">
        <v>8.2419242858886719</v>
      </c>
      <c r="AY639">
        <v>8.2541141510009766</v>
      </c>
      <c r="AZ639">
        <v>8.1005640029907227</v>
      </c>
      <c r="BA639">
        <v>7.9194040298461914</v>
      </c>
      <c r="BB639">
        <v>0.92356652021408081</v>
      </c>
      <c r="BC639">
        <v>-2.6756203174591064</v>
      </c>
      <c r="BD639">
        <v>-3.110600471496582</v>
      </c>
      <c r="BE639">
        <v>-3.363673210144043</v>
      </c>
      <c r="BF639">
        <v>-3.3260996341705322</v>
      </c>
      <c r="BG639">
        <v>-3.0487284660339355</v>
      </c>
      <c r="BH639">
        <v>-1.2524770498275757</v>
      </c>
      <c r="BI639">
        <v>-1.1339125633239746</v>
      </c>
      <c r="BJ639">
        <v>-1.118512749671936</v>
      </c>
      <c r="BK639">
        <v>-1.023962140083313</v>
      </c>
      <c r="BL639">
        <v>-0.97323304414749146</v>
      </c>
      <c r="BM639">
        <v>-0.97367650270462036</v>
      </c>
      <c r="BN639">
        <v>-0.97613805532455444</v>
      </c>
      <c r="BO639">
        <v>-0.88317239284515381</v>
      </c>
      <c r="BP639">
        <v>-1.2845293283462524</v>
      </c>
      <c r="BQ639">
        <v>-1.6670948266983032</v>
      </c>
      <c r="BR639">
        <v>-1.8600655794143677</v>
      </c>
      <c r="BS639">
        <v>-2.1535248756408691</v>
      </c>
      <c r="BT639">
        <v>2.9577527046203613</v>
      </c>
      <c r="BU639">
        <v>9.9263420104980469</v>
      </c>
      <c r="BV639">
        <v>9.9558486938476562</v>
      </c>
      <c r="BW639">
        <v>9.9356975555419922</v>
      </c>
      <c r="BX639">
        <v>9.7478408813476562</v>
      </c>
      <c r="BY639">
        <v>9.6209802627563477</v>
      </c>
      <c r="BZ639">
        <v>2.4843332767486572</v>
      </c>
      <c r="CA639">
        <v>-1.0861424207687378</v>
      </c>
      <c r="CB639">
        <v>-1.5153170824050903</v>
      </c>
      <c r="CC639">
        <v>-1.7485799789428711</v>
      </c>
      <c r="CD639">
        <v>-1.7681713104248047</v>
      </c>
      <c r="CE639">
        <v>-1.6168050765991211</v>
      </c>
      <c r="CF639">
        <v>-4.1025955229997635E-2</v>
      </c>
      <c r="CG639">
        <v>-2.0249122753739357E-2</v>
      </c>
      <c r="CH639">
        <v>-1.8101206049323082E-2</v>
      </c>
      <c r="CI639">
        <v>-6.61484245210886E-3</v>
      </c>
      <c r="CJ639">
        <v>-5.5997124873101711E-3</v>
      </c>
      <c r="CK639">
        <v>-3.1927588861435652E-4</v>
      </c>
      <c r="CL639">
        <v>6.1625763773918152E-3</v>
      </c>
      <c r="CM639">
        <v>-1.4846498146653175E-2</v>
      </c>
      <c r="CN639">
        <v>-0.12317562848329544</v>
      </c>
      <c r="CO639">
        <v>-0.159912109375</v>
      </c>
      <c r="CP639">
        <v>-0.26081284880638123</v>
      </c>
      <c r="CQ639">
        <v>-0.26609811186790466</v>
      </c>
      <c r="CR639">
        <v>4.0582365989685059</v>
      </c>
      <c r="CS639">
        <v>11.076151847839355</v>
      </c>
      <c r="CT639">
        <v>11.142909049987793</v>
      </c>
      <c r="CU639">
        <v>11.100357055664063</v>
      </c>
      <c r="CV639">
        <v>10.888740539550781</v>
      </c>
      <c r="CW639">
        <v>10.799487113952637</v>
      </c>
      <c r="CX639">
        <v>3.5653154850006104</v>
      </c>
      <c r="CY639">
        <v>1.4725157991051674E-2</v>
      </c>
      <c r="CZ639">
        <v>-0.41042861342430115</v>
      </c>
      <c r="DA639">
        <v>-0.62997132539749146</v>
      </c>
      <c r="DB639">
        <v>-0.68915480375289917</v>
      </c>
      <c r="DC639">
        <v>-0.62505936622619629</v>
      </c>
      <c r="DD639">
        <v>1.1704250574111938</v>
      </c>
      <c r="DE639">
        <v>1.093414306640625</v>
      </c>
      <c r="DF639">
        <v>1.0823104381561279</v>
      </c>
      <c r="DG639">
        <v>1.0107324123382568</v>
      </c>
      <c r="DH639">
        <v>0.96203362941741943</v>
      </c>
      <c r="DI639">
        <v>0.9730379581451416</v>
      </c>
      <c r="DJ639">
        <v>0.98846322298049927</v>
      </c>
      <c r="DK639">
        <v>0.85347938537597656</v>
      </c>
      <c r="DL639">
        <v>1.0381780862808228</v>
      </c>
      <c r="DM639">
        <v>1.3472706079483032</v>
      </c>
      <c r="DN639">
        <v>1.33843994140625</v>
      </c>
      <c r="DO639">
        <v>1.621328592300415</v>
      </c>
      <c r="DP639">
        <v>5.1587204933166504</v>
      </c>
      <c r="DQ639">
        <v>12.22596263885498</v>
      </c>
      <c r="DR639">
        <v>12.329968452453613</v>
      </c>
      <c r="DS639">
        <v>12.265016555786133</v>
      </c>
      <c r="DT639">
        <v>12.02963924407959</v>
      </c>
      <c r="DU639">
        <v>11.977993965148926</v>
      </c>
      <c r="DV639">
        <v>4.6462979316711426</v>
      </c>
      <c r="DW639">
        <v>1.1155927181243896</v>
      </c>
      <c r="DX639">
        <v>0.69445979595184326</v>
      </c>
      <c r="DY639">
        <v>0.48863726854324341</v>
      </c>
      <c r="DZ639">
        <v>0.38986173272132874</v>
      </c>
      <c r="EA639">
        <v>0.36668643355369568</v>
      </c>
      <c r="EB639">
        <v>2.9195680618286133</v>
      </c>
      <c r="EC639">
        <v>2.7013673782348633</v>
      </c>
      <c r="ED639">
        <v>2.6711299419403076</v>
      </c>
      <c r="EE639">
        <v>2.4796202182769775</v>
      </c>
      <c r="EF639">
        <v>2.359142541885376</v>
      </c>
      <c r="EG639">
        <v>2.3784110546112061</v>
      </c>
      <c r="EH639">
        <v>2.4067492485046387</v>
      </c>
      <c r="EI639">
        <v>2.1072039604187012</v>
      </c>
      <c r="EJ639">
        <v>2.7149882316589355</v>
      </c>
      <c r="EK639">
        <v>3.5234031677246094</v>
      </c>
      <c r="EL639">
        <v>3.6475069522857666</v>
      </c>
      <c r="EM639">
        <v>4.346473217010498</v>
      </c>
      <c r="EN639">
        <v>6.7476449012756348</v>
      </c>
      <c r="EO639">
        <v>13.886105537414551</v>
      </c>
      <c r="EP639">
        <v>14.043893814086914</v>
      </c>
      <c r="EQ639">
        <v>13.946599960327148</v>
      </c>
      <c r="ER639">
        <v>13.676916122436523</v>
      </c>
      <c r="ES639">
        <v>13.679571151733398</v>
      </c>
      <c r="ET639">
        <v>6.2070646286010742</v>
      </c>
      <c r="EU639">
        <v>2.7050707340240479</v>
      </c>
      <c r="EV639">
        <v>2.289743185043335</v>
      </c>
      <c r="EW639">
        <v>2.1037304401397705</v>
      </c>
      <c r="EX639">
        <v>1.9477901458740234</v>
      </c>
      <c r="EY639">
        <v>1.7986098527908325</v>
      </c>
      <c r="EZ639">
        <v>65.690284729003906</v>
      </c>
      <c r="FA639">
        <v>64.51318359375</v>
      </c>
      <c r="FB639">
        <v>63.407489776611328</v>
      </c>
      <c r="FC639">
        <v>62.749408721923828</v>
      </c>
      <c r="FD639">
        <v>61.850124359130859</v>
      </c>
      <c r="FE639">
        <v>60.845512390136719</v>
      </c>
      <c r="FF639">
        <v>61.716888427734375</v>
      </c>
      <c r="FG639">
        <v>65.346702575683594</v>
      </c>
      <c r="FH639">
        <v>69.77142333984375</v>
      </c>
      <c r="FI639">
        <v>74.015884399414063</v>
      </c>
      <c r="FJ639">
        <v>77.655914306640625</v>
      </c>
      <c r="FK639">
        <v>80.950477600097656</v>
      </c>
      <c r="FL639">
        <v>83.005264282226562</v>
      </c>
      <c r="FM639">
        <v>84.13934326171875</v>
      </c>
      <c r="FN639">
        <v>84.379905700683594</v>
      </c>
      <c r="FO639">
        <v>84.002510070800781</v>
      </c>
      <c r="FP639">
        <v>83.640655517578125</v>
      </c>
      <c r="FQ639">
        <v>83.21038818359375</v>
      </c>
      <c r="FR639">
        <v>80.518440246582031</v>
      </c>
      <c r="FS639">
        <v>76.031532287597656</v>
      </c>
      <c r="FT639">
        <v>72.562202453613281</v>
      </c>
      <c r="FU639">
        <v>70.692054748535156</v>
      </c>
      <c r="FV639">
        <v>69.591323852539063</v>
      </c>
      <c r="FW639">
        <v>68.247459411621094</v>
      </c>
      <c r="FX639">
        <v>332</v>
      </c>
      <c r="FY639">
        <v>6.7033134400844574E-2</v>
      </c>
      <c r="FZ639">
        <v>1</v>
      </c>
      <c r="GA639" s="57" t="s">
        <v>10</v>
      </c>
    </row>
    <row r="640" spans="1:183" x14ac:dyDescent="0.2">
      <c r="A640" t="s">
        <v>242</v>
      </c>
      <c r="B640" t="s">
        <v>246</v>
      </c>
      <c r="C640" t="s">
        <v>217</v>
      </c>
      <c r="D640" t="s">
        <v>40</v>
      </c>
      <c r="E640">
        <v>2016</v>
      </c>
      <c r="F640" t="s">
        <v>220</v>
      </c>
      <c r="G640" t="s">
        <v>10</v>
      </c>
      <c r="H640" s="57" t="s">
        <v>233</v>
      </c>
      <c r="I640">
        <v>258</v>
      </c>
      <c r="L640">
        <v>68.199005949459206</v>
      </c>
      <c r="M640">
        <v>65.990637387558834</v>
      </c>
      <c r="N640">
        <v>64.721906079480618</v>
      </c>
      <c r="O640">
        <v>65.270327927240388</v>
      </c>
      <c r="P640">
        <v>72.271355034627021</v>
      </c>
      <c r="Q640">
        <v>79.12332868906698</v>
      </c>
      <c r="R640">
        <v>90.972511782991702</v>
      </c>
      <c r="S640">
        <v>97.284313772351439</v>
      </c>
      <c r="T640">
        <v>105.7824674333668</v>
      </c>
      <c r="U640">
        <v>110.71281548042688</v>
      </c>
      <c r="V640">
        <v>117.37767317012724</v>
      </c>
      <c r="W640">
        <v>121.14802362568554</v>
      </c>
      <c r="X640">
        <v>121.49752731741617</v>
      </c>
      <c r="Y640">
        <v>121.87960258854065</v>
      </c>
      <c r="Z640">
        <v>120.80587353539252</v>
      </c>
      <c r="AA640">
        <v>118.27969515055268</v>
      </c>
      <c r="AB640">
        <v>116.0586105197813</v>
      </c>
      <c r="AC640">
        <v>113.52283867314921</v>
      </c>
      <c r="AD640">
        <v>108.89674190022029</v>
      </c>
      <c r="AE640">
        <v>105.58267444446147</v>
      </c>
      <c r="AF640">
        <v>103.31292266327904</v>
      </c>
      <c r="AG640">
        <v>94.441694389667674</v>
      </c>
      <c r="AH640">
        <v>81.317405504684245</v>
      </c>
      <c r="AI640">
        <v>73.419056637875357</v>
      </c>
      <c r="AJ640">
        <v>-3.001619815826416</v>
      </c>
      <c r="AK640">
        <v>-2.7418656349182129</v>
      </c>
      <c r="AL640">
        <v>-2.7073323726654053</v>
      </c>
      <c r="AM640">
        <v>-2.4928500652313232</v>
      </c>
      <c r="AN640">
        <v>-2.3703420162200928</v>
      </c>
      <c r="AO640">
        <v>-2.3790497779846191</v>
      </c>
      <c r="AP640">
        <v>-2.3944242000579834</v>
      </c>
      <c r="AQ640">
        <v>-2.136897087097168</v>
      </c>
      <c r="AR640">
        <v>-2.9613394737243652</v>
      </c>
      <c r="AS640">
        <v>-3.8432273864746094</v>
      </c>
      <c r="AT640">
        <v>-4.1691327095031738</v>
      </c>
      <c r="AU640">
        <v>-4.878669261932373</v>
      </c>
      <c r="AV640">
        <v>1.3688286542892456</v>
      </c>
      <c r="AW640">
        <v>8.2661981582641602</v>
      </c>
      <c r="AX640">
        <v>8.2419242858886719</v>
      </c>
      <c r="AY640">
        <v>8.2541141510009766</v>
      </c>
      <c r="AZ640">
        <v>8.1005640029907227</v>
      </c>
      <c r="BA640">
        <v>7.9194040298461914</v>
      </c>
      <c r="BB640">
        <v>0.92356652021408081</v>
      </c>
      <c r="BC640">
        <v>-2.6756203174591064</v>
      </c>
      <c r="BD640">
        <v>-3.110600471496582</v>
      </c>
      <c r="BE640">
        <v>-3.363673210144043</v>
      </c>
      <c r="BF640">
        <v>-3.3260996341705322</v>
      </c>
      <c r="BG640">
        <v>-3.0487284660339355</v>
      </c>
      <c r="BH640">
        <v>-1.2524770498275757</v>
      </c>
      <c r="BI640">
        <v>-1.1339125633239746</v>
      </c>
      <c r="BJ640">
        <v>-1.118512749671936</v>
      </c>
      <c r="BK640">
        <v>-1.023962140083313</v>
      </c>
      <c r="BL640">
        <v>-0.97323304414749146</v>
      </c>
      <c r="BM640">
        <v>-0.97367650270462036</v>
      </c>
      <c r="BN640">
        <v>-0.97613805532455444</v>
      </c>
      <c r="BO640">
        <v>-0.88317239284515381</v>
      </c>
      <c r="BP640">
        <v>-1.2845293283462524</v>
      </c>
      <c r="BQ640">
        <v>-1.6670948266983032</v>
      </c>
      <c r="BR640">
        <v>-1.8600655794143677</v>
      </c>
      <c r="BS640">
        <v>-2.1535248756408691</v>
      </c>
      <c r="BT640">
        <v>2.9577527046203613</v>
      </c>
      <c r="BU640">
        <v>9.9263420104980469</v>
      </c>
      <c r="BV640">
        <v>9.9558486938476562</v>
      </c>
      <c r="BW640">
        <v>9.9356975555419922</v>
      </c>
      <c r="BX640">
        <v>9.7478408813476562</v>
      </c>
      <c r="BY640">
        <v>9.6209802627563477</v>
      </c>
      <c r="BZ640">
        <v>2.4843332767486572</v>
      </c>
      <c r="CA640">
        <v>-1.0861424207687378</v>
      </c>
      <c r="CB640">
        <v>-1.5153170824050903</v>
      </c>
      <c r="CC640">
        <v>-1.7485799789428711</v>
      </c>
      <c r="CD640">
        <v>-1.7681713104248047</v>
      </c>
      <c r="CE640">
        <v>-1.6168050765991211</v>
      </c>
      <c r="CF640">
        <v>-4.1025955229997635E-2</v>
      </c>
      <c r="CG640">
        <v>-2.0249122753739357E-2</v>
      </c>
      <c r="CH640">
        <v>-1.8101206049323082E-2</v>
      </c>
      <c r="CI640">
        <v>-6.61484245210886E-3</v>
      </c>
      <c r="CJ640">
        <v>-5.5997124873101711E-3</v>
      </c>
      <c r="CK640">
        <v>-3.1927588861435652E-4</v>
      </c>
      <c r="CL640">
        <v>6.1625763773918152E-3</v>
      </c>
      <c r="CM640">
        <v>-1.4846498146653175E-2</v>
      </c>
      <c r="CN640">
        <v>-0.12317562848329544</v>
      </c>
      <c r="CO640">
        <v>-0.159912109375</v>
      </c>
      <c r="CP640">
        <v>-0.26081284880638123</v>
      </c>
      <c r="CQ640">
        <v>-0.26609811186790466</v>
      </c>
      <c r="CR640">
        <v>4.0582365989685059</v>
      </c>
      <c r="CS640">
        <v>11.076151847839355</v>
      </c>
      <c r="CT640">
        <v>11.142909049987793</v>
      </c>
      <c r="CU640">
        <v>11.100357055664063</v>
      </c>
      <c r="CV640">
        <v>10.888740539550781</v>
      </c>
      <c r="CW640">
        <v>10.799487113952637</v>
      </c>
      <c r="CX640">
        <v>3.5653154850006104</v>
      </c>
      <c r="CY640">
        <v>1.4725157991051674E-2</v>
      </c>
      <c r="CZ640">
        <v>-0.41042861342430115</v>
      </c>
      <c r="DA640">
        <v>-0.62997132539749146</v>
      </c>
      <c r="DB640">
        <v>-0.68915480375289917</v>
      </c>
      <c r="DC640">
        <v>-0.62505936622619629</v>
      </c>
      <c r="DD640">
        <v>1.1704250574111938</v>
      </c>
      <c r="DE640">
        <v>1.093414306640625</v>
      </c>
      <c r="DF640">
        <v>1.0823104381561279</v>
      </c>
      <c r="DG640">
        <v>1.0107324123382568</v>
      </c>
      <c r="DH640">
        <v>0.96203362941741943</v>
      </c>
      <c r="DI640">
        <v>0.9730379581451416</v>
      </c>
      <c r="DJ640">
        <v>0.98846322298049927</v>
      </c>
      <c r="DK640">
        <v>0.85347938537597656</v>
      </c>
      <c r="DL640">
        <v>1.0381780862808228</v>
      </c>
      <c r="DM640">
        <v>1.3472706079483032</v>
      </c>
      <c r="DN640">
        <v>1.33843994140625</v>
      </c>
      <c r="DO640">
        <v>1.621328592300415</v>
      </c>
      <c r="DP640">
        <v>5.1587204933166504</v>
      </c>
      <c r="DQ640">
        <v>12.22596263885498</v>
      </c>
      <c r="DR640">
        <v>12.329968452453613</v>
      </c>
      <c r="DS640">
        <v>12.265016555786133</v>
      </c>
      <c r="DT640">
        <v>12.02963924407959</v>
      </c>
      <c r="DU640">
        <v>11.977993965148926</v>
      </c>
      <c r="DV640">
        <v>4.6462979316711426</v>
      </c>
      <c r="DW640">
        <v>1.1155927181243896</v>
      </c>
      <c r="DX640">
        <v>0.69445979595184326</v>
      </c>
      <c r="DY640">
        <v>0.48863726854324341</v>
      </c>
      <c r="DZ640">
        <v>0.38986173272132874</v>
      </c>
      <c r="EA640">
        <v>0.36668643355369568</v>
      </c>
      <c r="EB640">
        <v>2.9195680618286133</v>
      </c>
      <c r="EC640">
        <v>2.7013673782348633</v>
      </c>
      <c r="ED640">
        <v>2.6711299419403076</v>
      </c>
      <c r="EE640">
        <v>2.4796202182769775</v>
      </c>
      <c r="EF640">
        <v>2.359142541885376</v>
      </c>
      <c r="EG640">
        <v>2.3784110546112061</v>
      </c>
      <c r="EH640">
        <v>2.4067492485046387</v>
      </c>
      <c r="EI640">
        <v>2.1072039604187012</v>
      </c>
      <c r="EJ640">
        <v>2.7149882316589355</v>
      </c>
      <c r="EK640">
        <v>3.5234031677246094</v>
      </c>
      <c r="EL640">
        <v>3.6475069522857666</v>
      </c>
      <c r="EM640">
        <v>4.346473217010498</v>
      </c>
      <c r="EN640">
        <v>6.7476449012756348</v>
      </c>
      <c r="EO640">
        <v>13.886105537414551</v>
      </c>
      <c r="EP640">
        <v>14.043893814086914</v>
      </c>
      <c r="EQ640">
        <v>13.946599960327148</v>
      </c>
      <c r="ER640">
        <v>13.676916122436523</v>
      </c>
      <c r="ES640">
        <v>13.679571151733398</v>
      </c>
      <c r="ET640">
        <v>6.2070646286010742</v>
      </c>
      <c r="EU640">
        <v>2.7050707340240479</v>
      </c>
      <c r="EV640">
        <v>2.289743185043335</v>
      </c>
      <c r="EW640">
        <v>2.1037304401397705</v>
      </c>
      <c r="EX640">
        <v>1.9477901458740234</v>
      </c>
      <c r="EY640">
        <v>1.7986098527908325</v>
      </c>
      <c r="EZ640">
        <v>65.690284729003906</v>
      </c>
      <c r="FA640">
        <v>64.51318359375</v>
      </c>
      <c r="FB640">
        <v>63.407489776611328</v>
      </c>
      <c r="FC640">
        <v>62.749408721923828</v>
      </c>
      <c r="FD640">
        <v>61.850124359130859</v>
      </c>
      <c r="FE640">
        <v>60.845512390136719</v>
      </c>
      <c r="FF640">
        <v>61.716888427734375</v>
      </c>
      <c r="FG640">
        <v>65.346702575683594</v>
      </c>
      <c r="FH640">
        <v>69.77142333984375</v>
      </c>
      <c r="FI640">
        <v>74.015884399414063</v>
      </c>
      <c r="FJ640">
        <v>77.655914306640625</v>
      </c>
      <c r="FK640">
        <v>80.950477600097656</v>
      </c>
      <c r="FL640">
        <v>83.005264282226562</v>
      </c>
      <c r="FM640">
        <v>84.13934326171875</v>
      </c>
      <c r="FN640">
        <v>84.379905700683594</v>
      </c>
      <c r="FO640">
        <v>84.002510070800781</v>
      </c>
      <c r="FP640">
        <v>83.640655517578125</v>
      </c>
      <c r="FQ640">
        <v>83.21038818359375</v>
      </c>
      <c r="FR640">
        <v>80.518440246582031</v>
      </c>
      <c r="FS640">
        <v>76.031532287597656</v>
      </c>
      <c r="FT640">
        <v>72.562202453613281</v>
      </c>
      <c r="FU640">
        <v>70.692054748535156</v>
      </c>
      <c r="FV640">
        <v>69.591323852539063</v>
      </c>
      <c r="FW640">
        <v>68.247459411621094</v>
      </c>
      <c r="FX640">
        <v>332</v>
      </c>
      <c r="FY640">
        <v>6.7033134400844574E-2</v>
      </c>
      <c r="FZ640">
        <v>1</v>
      </c>
      <c r="GA640" s="57" t="s">
        <v>10</v>
      </c>
    </row>
    <row r="641" spans="1:183" x14ac:dyDescent="0.2">
      <c r="A641" t="s">
        <v>242</v>
      </c>
      <c r="B641" t="s">
        <v>246</v>
      </c>
      <c r="C641" t="s">
        <v>217</v>
      </c>
      <c r="D641" t="s">
        <v>41</v>
      </c>
      <c r="E641">
        <v>2014</v>
      </c>
      <c r="F641" t="s">
        <v>220</v>
      </c>
      <c r="G641" t="s">
        <v>10</v>
      </c>
      <c r="H641" s="57" t="s">
        <v>233</v>
      </c>
      <c r="I641">
        <v>258</v>
      </c>
      <c r="L641">
        <v>69.60965445742498</v>
      </c>
      <c r="M641">
        <v>67.314231566830983</v>
      </c>
      <c r="N641">
        <v>66.531348043864341</v>
      </c>
      <c r="O641">
        <v>67.152873382985462</v>
      </c>
      <c r="P641">
        <v>74.215194220517972</v>
      </c>
      <c r="Q641">
        <v>80.931480744072985</v>
      </c>
      <c r="R641">
        <v>92.76937254420676</v>
      </c>
      <c r="S641">
        <v>98.956918240420691</v>
      </c>
      <c r="T641">
        <v>106.83124140120654</v>
      </c>
      <c r="U641">
        <v>111.37273333578513</v>
      </c>
      <c r="V641">
        <v>117.65513645873172</v>
      </c>
      <c r="W641">
        <v>120.50932555884685</v>
      </c>
      <c r="X641">
        <v>121.12282425639691</v>
      </c>
      <c r="Y641">
        <v>121.63201477549727</v>
      </c>
      <c r="Z641">
        <v>121.51234105870073</v>
      </c>
      <c r="AA641">
        <v>119.83841819760616</v>
      </c>
      <c r="AB641">
        <v>118.13446513568039</v>
      </c>
      <c r="AC641">
        <v>115.31518658112587</v>
      </c>
      <c r="AD641">
        <v>110.54562993363466</v>
      </c>
      <c r="AE641">
        <v>107.32051920492658</v>
      </c>
      <c r="AF641">
        <v>104.90768411724942</v>
      </c>
      <c r="AG641">
        <v>95.870014664562305</v>
      </c>
      <c r="AH641">
        <v>82.84109037554424</v>
      </c>
      <c r="AI641">
        <v>75.071253691588538</v>
      </c>
      <c r="AJ641">
        <v>-3.129345178604126</v>
      </c>
      <c r="AK641">
        <v>-2.7921676635742187</v>
      </c>
      <c r="AL641">
        <v>-2.9662594795227051</v>
      </c>
      <c r="AM641">
        <v>-2.6955454349517822</v>
      </c>
      <c r="AN641">
        <v>-2.5632894039154053</v>
      </c>
      <c r="AO641">
        <v>-2.570195198059082</v>
      </c>
      <c r="AP641">
        <v>-2.6453869342803955</v>
      </c>
      <c r="AQ641">
        <v>-2.4182405471801758</v>
      </c>
      <c r="AR641">
        <v>-2.9344429969787598</v>
      </c>
      <c r="AS641">
        <v>-3.6965482234954834</v>
      </c>
      <c r="AT641">
        <v>-4.1584987640380859</v>
      </c>
      <c r="AU641">
        <v>-4.5976376533508301</v>
      </c>
      <c r="AV641">
        <v>1.2848328351974487</v>
      </c>
      <c r="AW641">
        <v>8.532719612121582</v>
      </c>
      <c r="AX641">
        <v>8.5661325454711914</v>
      </c>
      <c r="AY641">
        <v>8.5725297927856445</v>
      </c>
      <c r="AZ641">
        <v>8.4498519897460937</v>
      </c>
      <c r="BA641">
        <v>8.2501106262207031</v>
      </c>
      <c r="BB641">
        <v>0.74283552169799805</v>
      </c>
      <c r="BC641">
        <v>-2.8409833908081055</v>
      </c>
      <c r="BD641">
        <v>-3.8479363918304443</v>
      </c>
      <c r="BE641">
        <v>-4.0535368919372559</v>
      </c>
      <c r="BF641">
        <v>-3.7390222549438477</v>
      </c>
      <c r="BG641">
        <v>-3.4312002658843994</v>
      </c>
      <c r="BH641">
        <v>-1.3271001577377319</v>
      </c>
      <c r="BI641">
        <v>-1.174297571182251</v>
      </c>
      <c r="BJ641">
        <v>-1.2444068193435669</v>
      </c>
      <c r="BK641">
        <v>-1.1276764869689941</v>
      </c>
      <c r="BL641">
        <v>-1.0750788450241089</v>
      </c>
      <c r="BM641">
        <v>-1.0719054937362671</v>
      </c>
      <c r="BN641">
        <v>-1.103872537612915</v>
      </c>
      <c r="BO641">
        <v>-1.0211775302886963</v>
      </c>
      <c r="BP641">
        <v>-1.2843234539031982</v>
      </c>
      <c r="BQ641">
        <v>-1.6095709800720215</v>
      </c>
      <c r="BR641">
        <v>-1.8719139099121094</v>
      </c>
      <c r="BS641">
        <v>-2.0561339855194092</v>
      </c>
      <c r="BT641">
        <v>2.8636283874511719</v>
      </c>
      <c r="BU641">
        <v>10.176712036132812</v>
      </c>
      <c r="BV641">
        <v>10.26491641998291</v>
      </c>
      <c r="BW641">
        <v>10.231424331665039</v>
      </c>
      <c r="BX641">
        <v>10.069413185119629</v>
      </c>
      <c r="BY641">
        <v>9.9409961700439453</v>
      </c>
      <c r="BZ641">
        <v>2.316072940826416</v>
      </c>
      <c r="CA641">
        <v>-1.260511040687561</v>
      </c>
      <c r="CB641">
        <v>-2.1008672714233398</v>
      </c>
      <c r="CC641">
        <v>-2.2580509185791016</v>
      </c>
      <c r="CD641">
        <v>-2.0895113945007324</v>
      </c>
      <c r="CE641">
        <v>-1.9120432138442993</v>
      </c>
      <c r="CF641">
        <v>-7.8870758414268494E-2</v>
      </c>
      <c r="CG641">
        <v>-5.376565083861351E-2</v>
      </c>
      <c r="CH641">
        <v>-5.1856957376003265E-2</v>
      </c>
      <c r="CI641">
        <v>-4.1775256395339966E-2</v>
      </c>
      <c r="CJ641">
        <v>-4.4348727911710739E-2</v>
      </c>
      <c r="CK641">
        <v>-3.419455885887146E-2</v>
      </c>
      <c r="CL641">
        <v>-3.6224514245986938E-2</v>
      </c>
      <c r="CM641">
        <v>-5.3575966507196426E-2</v>
      </c>
      <c r="CN641">
        <v>-0.14145572483539581</v>
      </c>
      <c r="CO641">
        <v>-0.16413690149784088</v>
      </c>
      <c r="CP641">
        <v>-0.28823226690292358</v>
      </c>
      <c r="CQ641">
        <v>-0.29589629173278809</v>
      </c>
      <c r="CR641">
        <v>3.9570975303649902</v>
      </c>
      <c r="CS641">
        <v>11.315336227416992</v>
      </c>
      <c r="CT641">
        <v>11.441489219665527</v>
      </c>
      <c r="CU641">
        <v>11.380370140075684</v>
      </c>
      <c r="CV641">
        <v>11.191117286682129</v>
      </c>
      <c r="CW641">
        <v>11.112098693847656</v>
      </c>
      <c r="CX641">
        <v>3.4056925773620605</v>
      </c>
      <c r="CY641">
        <v>-0.1658807247877121</v>
      </c>
      <c r="CZ641">
        <v>-0.89085274934768677</v>
      </c>
      <c r="DA641">
        <v>-1.0145027637481689</v>
      </c>
      <c r="DB641">
        <v>-0.94706517457962036</v>
      </c>
      <c r="DC641">
        <v>-0.85987973213195801</v>
      </c>
      <c r="DD641">
        <v>1.1693587303161621</v>
      </c>
      <c r="DE641">
        <v>1.0667662620544434</v>
      </c>
      <c r="DF641">
        <v>1.1406929492950439</v>
      </c>
      <c r="DG641">
        <v>1.044126033782959</v>
      </c>
      <c r="DH641">
        <v>0.9863814115524292</v>
      </c>
      <c r="DI641">
        <v>1.0035163164138794</v>
      </c>
      <c r="DJ641">
        <v>1.0314235687255859</v>
      </c>
      <c r="DK641">
        <v>0.91402566432952881</v>
      </c>
      <c r="DL641">
        <v>1.001412034034729</v>
      </c>
      <c r="DM641">
        <v>1.2812972068786621</v>
      </c>
      <c r="DN641">
        <v>1.2954493761062622</v>
      </c>
      <c r="DO641">
        <v>1.464341402053833</v>
      </c>
      <c r="DP641">
        <v>5.0505666732788086</v>
      </c>
      <c r="DQ641">
        <v>12.453960418701172</v>
      </c>
      <c r="DR641">
        <v>12.618062019348145</v>
      </c>
      <c r="DS641">
        <v>12.529314994812012</v>
      </c>
      <c r="DT641">
        <v>12.312820434570313</v>
      </c>
      <c r="DU641">
        <v>12.283201217651367</v>
      </c>
      <c r="DV641">
        <v>4.4953122138977051</v>
      </c>
      <c r="DW641">
        <v>0.92874962091445923</v>
      </c>
      <c r="DX641">
        <v>0.31916186213493347</v>
      </c>
      <c r="DY641">
        <v>0.22904542088508606</v>
      </c>
      <c r="DZ641">
        <v>0.19538107514381409</v>
      </c>
      <c r="EA641">
        <v>0.19228373467922211</v>
      </c>
      <c r="EB641">
        <v>2.9716036319732666</v>
      </c>
      <c r="EC641">
        <v>2.6846363544464111</v>
      </c>
      <c r="ED641">
        <v>2.8625454902648926</v>
      </c>
      <c r="EE641">
        <v>2.6119949817657471</v>
      </c>
      <c r="EF641">
        <v>2.4745919704437256</v>
      </c>
      <c r="EG641">
        <v>2.5018060207366943</v>
      </c>
      <c r="EH641">
        <v>2.5729377269744873</v>
      </c>
      <c r="EI641">
        <v>2.3110885620117187</v>
      </c>
      <c r="EJ641">
        <v>2.651531457901001</v>
      </c>
      <c r="EK641">
        <v>3.368274450302124</v>
      </c>
      <c r="EL641">
        <v>3.5820341110229492</v>
      </c>
      <c r="EM641">
        <v>4.0058450698852539</v>
      </c>
      <c r="EN641">
        <v>6.6293625831604004</v>
      </c>
      <c r="EO641">
        <v>14.097952842712402</v>
      </c>
      <c r="EP641">
        <v>14.316845893859863</v>
      </c>
      <c r="EQ641">
        <v>14.188210487365723</v>
      </c>
      <c r="ER641">
        <v>13.932381629943848</v>
      </c>
      <c r="ES641">
        <v>13.974086761474609</v>
      </c>
      <c r="ET641">
        <v>6.068549633026123</v>
      </c>
      <c r="EU641">
        <v>2.5092220306396484</v>
      </c>
      <c r="EV641">
        <v>2.0662307739257813</v>
      </c>
      <c r="EW641">
        <v>2.0245316028594971</v>
      </c>
      <c r="EX641">
        <v>1.8448920249938965</v>
      </c>
      <c r="EY641">
        <v>1.7114406824111938</v>
      </c>
      <c r="EZ641">
        <v>65.90240478515625</v>
      </c>
      <c r="FA641">
        <v>65.013198852539063</v>
      </c>
      <c r="FB641">
        <v>64.419883728027344</v>
      </c>
      <c r="FC641">
        <v>63.550090789794922</v>
      </c>
      <c r="FD641">
        <v>62.633663177490234</v>
      </c>
      <c r="FE641">
        <v>61.90106201171875</v>
      </c>
      <c r="FF641">
        <v>62.319454193115234</v>
      </c>
      <c r="FG641">
        <v>65.386062622070313</v>
      </c>
      <c r="FH641">
        <v>69.614723205566406</v>
      </c>
      <c r="FI641">
        <v>73.374687194824219</v>
      </c>
      <c r="FJ641">
        <v>76.375534057617188</v>
      </c>
      <c r="FK641">
        <v>79.210494995117187</v>
      </c>
      <c r="FL641">
        <v>81.848106384277344</v>
      </c>
      <c r="FM641">
        <v>83.421218872070313</v>
      </c>
      <c r="FN641">
        <v>84.66986083984375</v>
      </c>
      <c r="FO641">
        <v>85.382423400878906</v>
      </c>
      <c r="FP641">
        <v>85.252021789550781</v>
      </c>
      <c r="FQ641">
        <v>83.910995483398438</v>
      </c>
      <c r="FR641">
        <v>81.224372863769531</v>
      </c>
      <c r="FS641">
        <v>77.606887817382812</v>
      </c>
      <c r="FT641">
        <v>73.981246948242188</v>
      </c>
      <c r="FU641">
        <v>72.172988891601563</v>
      </c>
      <c r="FV641">
        <v>70.858039855957031</v>
      </c>
      <c r="FW641">
        <v>69.288307189941406</v>
      </c>
      <c r="FX641">
        <v>332</v>
      </c>
      <c r="FY641">
        <v>6.7033134400844574E-2</v>
      </c>
      <c r="FZ641">
        <v>1</v>
      </c>
      <c r="GA641" s="57" t="s">
        <v>10</v>
      </c>
    </row>
    <row r="642" spans="1:183" x14ac:dyDescent="0.2">
      <c r="A642" t="s">
        <v>242</v>
      </c>
      <c r="B642" t="s">
        <v>246</v>
      </c>
      <c r="C642" t="s">
        <v>217</v>
      </c>
      <c r="D642" t="s">
        <v>41</v>
      </c>
      <c r="E642">
        <v>2015</v>
      </c>
      <c r="F642" t="s">
        <v>220</v>
      </c>
      <c r="G642" t="s">
        <v>10</v>
      </c>
      <c r="H642" s="57" t="s">
        <v>233</v>
      </c>
      <c r="I642">
        <v>258</v>
      </c>
      <c r="L642">
        <v>69.60965445742498</v>
      </c>
      <c r="M642">
        <v>67.314231566830983</v>
      </c>
      <c r="N642">
        <v>66.531348043864341</v>
      </c>
      <c r="O642">
        <v>67.152873382985462</v>
      </c>
      <c r="P642">
        <v>74.215194220517972</v>
      </c>
      <c r="Q642">
        <v>80.931480744072985</v>
      </c>
      <c r="R642">
        <v>92.76937254420676</v>
      </c>
      <c r="S642">
        <v>98.956918240420691</v>
      </c>
      <c r="T642">
        <v>106.83124140120654</v>
      </c>
      <c r="U642">
        <v>111.37273333578513</v>
      </c>
      <c r="V642">
        <v>117.65513645873172</v>
      </c>
      <c r="W642">
        <v>120.50932555884685</v>
      </c>
      <c r="X642">
        <v>121.12282425639692</v>
      </c>
      <c r="Y642">
        <v>121.63201477549727</v>
      </c>
      <c r="Z642">
        <v>121.51234105870073</v>
      </c>
      <c r="AA642">
        <v>119.83841819760616</v>
      </c>
      <c r="AB642">
        <v>118.13446513568039</v>
      </c>
      <c r="AC642">
        <v>115.31518658112587</v>
      </c>
      <c r="AD642">
        <v>110.54562993363466</v>
      </c>
      <c r="AE642">
        <v>107.32051920492658</v>
      </c>
      <c r="AF642">
        <v>104.90768411724943</v>
      </c>
      <c r="AG642">
        <v>95.870014664562305</v>
      </c>
      <c r="AH642">
        <v>82.841090375544226</v>
      </c>
      <c r="AI642">
        <v>75.071253691588538</v>
      </c>
      <c r="AJ642">
        <v>-3.129345178604126</v>
      </c>
      <c r="AK642">
        <v>-2.7921676635742187</v>
      </c>
      <c r="AL642">
        <v>-2.9662594795227051</v>
      </c>
      <c r="AM642">
        <v>-2.6955454349517822</v>
      </c>
      <c r="AN642">
        <v>-2.5632894039154053</v>
      </c>
      <c r="AO642">
        <v>-2.570195198059082</v>
      </c>
      <c r="AP642">
        <v>-2.6453869342803955</v>
      </c>
      <c r="AQ642">
        <v>-2.4182405471801758</v>
      </c>
      <c r="AR642">
        <v>-2.9344429969787598</v>
      </c>
      <c r="AS642">
        <v>-3.6965482234954834</v>
      </c>
      <c r="AT642">
        <v>-4.1584987640380859</v>
      </c>
      <c r="AU642">
        <v>-4.5976376533508301</v>
      </c>
      <c r="AV642">
        <v>1.2848328351974487</v>
      </c>
      <c r="AW642">
        <v>8.532719612121582</v>
      </c>
      <c r="AX642">
        <v>8.5661325454711914</v>
      </c>
      <c r="AY642">
        <v>8.5725297927856445</v>
      </c>
      <c r="AZ642">
        <v>8.4498519897460937</v>
      </c>
      <c r="BA642">
        <v>8.2501106262207031</v>
      </c>
      <c r="BB642">
        <v>0.74283552169799805</v>
      </c>
      <c r="BC642">
        <v>-2.8409833908081055</v>
      </c>
      <c r="BD642">
        <v>-3.8479363918304443</v>
      </c>
      <c r="BE642">
        <v>-4.0535368919372559</v>
      </c>
      <c r="BF642">
        <v>-3.7390222549438477</v>
      </c>
      <c r="BG642">
        <v>-3.4312002658843994</v>
      </c>
      <c r="BH642">
        <v>-1.3271001577377319</v>
      </c>
      <c r="BI642">
        <v>-1.174297571182251</v>
      </c>
      <c r="BJ642">
        <v>-1.2444068193435669</v>
      </c>
      <c r="BK642">
        <v>-1.1276764869689941</v>
      </c>
      <c r="BL642">
        <v>-1.0750788450241089</v>
      </c>
      <c r="BM642">
        <v>-1.0719054937362671</v>
      </c>
      <c r="BN642">
        <v>-1.103872537612915</v>
      </c>
      <c r="BO642">
        <v>-1.0211775302886963</v>
      </c>
      <c r="BP642">
        <v>-1.2843234539031982</v>
      </c>
      <c r="BQ642">
        <v>-1.6095709800720215</v>
      </c>
      <c r="BR642">
        <v>-1.8719139099121094</v>
      </c>
      <c r="BS642">
        <v>-2.0561339855194092</v>
      </c>
      <c r="BT642">
        <v>2.8636283874511719</v>
      </c>
      <c r="BU642">
        <v>10.176712036132812</v>
      </c>
      <c r="BV642">
        <v>10.26491641998291</v>
      </c>
      <c r="BW642">
        <v>10.231424331665039</v>
      </c>
      <c r="BX642">
        <v>10.069413185119629</v>
      </c>
      <c r="BY642">
        <v>9.9409961700439453</v>
      </c>
      <c r="BZ642">
        <v>2.316072940826416</v>
      </c>
      <c r="CA642">
        <v>-1.260511040687561</v>
      </c>
      <c r="CB642">
        <v>-2.1008672714233398</v>
      </c>
      <c r="CC642">
        <v>-2.2580509185791016</v>
      </c>
      <c r="CD642">
        <v>-2.0895113945007324</v>
      </c>
      <c r="CE642">
        <v>-1.9120432138442993</v>
      </c>
      <c r="CF642">
        <v>-7.8870758414268494E-2</v>
      </c>
      <c r="CG642">
        <v>-5.376565083861351E-2</v>
      </c>
      <c r="CH642">
        <v>-5.1856957376003265E-2</v>
      </c>
      <c r="CI642">
        <v>-4.1775256395339966E-2</v>
      </c>
      <c r="CJ642">
        <v>-4.4348727911710739E-2</v>
      </c>
      <c r="CK642">
        <v>-3.419455885887146E-2</v>
      </c>
      <c r="CL642">
        <v>-3.6224514245986938E-2</v>
      </c>
      <c r="CM642">
        <v>-5.3575966507196426E-2</v>
      </c>
      <c r="CN642">
        <v>-0.14145572483539581</v>
      </c>
      <c r="CO642">
        <v>-0.16413690149784088</v>
      </c>
      <c r="CP642">
        <v>-0.28823226690292358</v>
      </c>
      <c r="CQ642">
        <v>-0.29589629173278809</v>
      </c>
      <c r="CR642">
        <v>3.9570975303649902</v>
      </c>
      <c r="CS642">
        <v>11.315336227416992</v>
      </c>
      <c r="CT642">
        <v>11.441489219665527</v>
      </c>
      <c r="CU642">
        <v>11.380370140075684</v>
      </c>
      <c r="CV642">
        <v>11.191117286682129</v>
      </c>
      <c r="CW642">
        <v>11.112098693847656</v>
      </c>
      <c r="CX642">
        <v>3.4056925773620605</v>
      </c>
      <c r="CY642">
        <v>-0.1658807247877121</v>
      </c>
      <c r="CZ642">
        <v>-0.89085274934768677</v>
      </c>
      <c r="DA642">
        <v>-1.0145027637481689</v>
      </c>
      <c r="DB642">
        <v>-0.94706517457962036</v>
      </c>
      <c r="DC642">
        <v>-0.85987973213195801</v>
      </c>
      <c r="DD642">
        <v>1.1693587303161621</v>
      </c>
      <c r="DE642">
        <v>1.0667662620544434</v>
      </c>
      <c r="DF642">
        <v>1.1406929492950439</v>
      </c>
      <c r="DG642">
        <v>1.044126033782959</v>
      </c>
      <c r="DH642">
        <v>0.9863814115524292</v>
      </c>
      <c r="DI642">
        <v>1.0035163164138794</v>
      </c>
      <c r="DJ642">
        <v>1.0314235687255859</v>
      </c>
      <c r="DK642">
        <v>0.91402566432952881</v>
      </c>
      <c r="DL642">
        <v>1.001412034034729</v>
      </c>
      <c r="DM642">
        <v>1.2812972068786621</v>
      </c>
      <c r="DN642">
        <v>1.2954493761062622</v>
      </c>
      <c r="DO642">
        <v>1.464341402053833</v>
      </c>
      <c r="DP642">
        <v>5.0505666732788086</v>
      </c>
      <c r="DQ642">
        <v>12.453960418701172</v>
      </c>
      <c r="DR642">
        <v>12.618062019348145</v>
      </c>
      <c r="DS642">
        <v>12.529314994812012</v>
      </c>
      <c r="DT642">
        <v>12.312820434570313</v>
      </c>
      <c r="DU642">
        <v>12.283201217651367</v>
      </c>
      <c r="DV642">
        <v>4.4953122138977051</v>
      </c>
      <c r="DW642">
        <v>0.92874962091445923</v>
      </c>
      <c r="DX642">
        <v>0.31916186213493347</v>
      </c>
      <c r="DY642">
        <v>0.22904542088508606</v>
      </c>
      <c r="DZ642">
        <v>0.19538107514381409</v>
      </c>
      <c r="EA642">
        <v>0.19228373467922211</v>
      </c>
      <c r="EB642">
        <v>2.9716036319732666</v>
      </c>
      <c r="EC642">
        <v>2.6846363544464111</v>
      </c>
      <c r="ED642">
        <v>2.8625454902648926</v>
      </c>
      <c r="EE642">
        <v>2.6119949817657471</v>
      </c>
      <c r="EF642">
        <v>2.4745919704437256</v>
      </c>
      <c r="EG642">
        <v>2.5018060207366943</v>
      </c>
      <c r="EH642">
        <v>2.5729377269744873</v>
      </c>
      <c r="EI642">
        <v>2.3110885620117187</v>
      </c>
      <c r="EJ642">
        <v>2.651531457901001</v>
      </c>
      <c r="EK642">
        <v>3.368274450302124</v>
      </c>
      <c r="EL642">
        <v>3.5820341110229492</v>
      </c>
      <c r="EM642">
        <v>4.0058450698852539</v>
      </c>
      <c r="EN642">
        <v>6.6293625831604004</v>
      </c>
      <c r="EO642">
        <v>14.097952842712402</v>
      </c>
      <c r="EP642">
        <v>14.316845893859863</v>
      </c>
      <c r="EQ642">
        <v>14.188210487365723</v>
      </c>
      <c r="ER642">
        <v>13.932381629943848</v>
      </c>
      <c r="ES642">
        <v>13.974086761474609</v>
      </c>
      <c r="ET642">
        <v>6.068549633026123</v>
      </c>
      <c r="EU642">
        <v>2.5092220306396484</v>
      </c>
      <c r="EV642">
        <v>2.0662307739257813</v>
      </c>
      <c r="EW642">
        <v>2.0245316028594971</v>
      </c>
      <c r="EX642">
        <v>1.8448920249938965</v>
      </c>
      <c r="EY642">
        <v>1.7114406824111938</v>
      </c>
      <c r="EZ642">
        <v>65.90240478515625</v>
      </c>
      <c r="FA642">
        <v>65.013198852539063</v>
      </c>
      <c r="FB642">
        <v>64.419883728027344</v>
      </c>
      <c r="FC642">
        <v>63.550090789794922</v>
      </c>
      <c r="FD642">
        <v>62.633663177490234</v>
      </c>
      <c r="FE642">
        <v>61.90106201171875</v>
      </c>
      <c r="FF642">
        <v>62.319454193115234</v>
      </c>
      <c r="FG642">
        <v>65.386062622070313</v>
      </c>
      <c r="FH642">
        <v>69.614723205566406</v>
      </c>
      <c r="FI642">
        <v>73.374687194824219</v>
      </c>
      <c r="FJ642">
        <v>76.375534057617188</v>
      </c>
      <c r="FK642">
        <v>79.210494995117187</v>
      </c>
      <c r="FL642">
        <v>81.848106384277344</v>
      </c>
      <c r="FM642">
        <v>83.421218872070313</v>
      </c>
      <c r="FN642">
        <v>84.66986083984375</v>
      </c>
      <c r="FO642">
        <v>85.382423400878906</v>
      </c>
      <c r="FP642">
        <v>85.252021789550781</v>
      </c>
      <c r="FQ642">
        <v>83.910995483398438</v>
      </c>
      <c r="FR642">
        <v>81.224372863769531</v>
      </c>
      <c r="FS642">
        <v>77.606887817382812</v>
      </c>
      <c r="FT642">
        <v>73.981246948242188</v>
      </c>
      <c r="FU642">
        <v>72.172988891601563</v>
      </c>
      <c r="FV642">
        <v>70.858039855957031</v>
      </c>
      <c r="FW642">
        <v>69.288307189941406</v>
      </c>
      <c r="FX642">
        <v>332</v>
      </c>
      <c r="FY642">
        <v>6.7033134400844574E-2</v>
      </c>
      <c r="FZ642">
        <v>1</v>
      </c>
      <c r="GA642" s="57" t="s">
        <v>10</v>
      </c>
    </row>
    <row r="643" spans="1:183" x14ac:dyDescent="0.2">
      <c r="A643" t="s">
        <v>242</v>
      </c>
      <c r="B643" t="s">
        <v>246</v>
      </c>
      <c r="C643" t="s">
        <v>217</v>
      </c>
      <c r="D643" t="s">
        <v>41</v>
      </c>
      <c r="E643">
        <v>2016</v>
      </c>
      <c r="F643" t="s">
        <v>220</v>
      </c>
      <c r="G643" t="s">
        <v>10</v>
      </c>
      <c r="H643" s="57" t="s">
        <v>233</v>
      </c>
      <c r="I643">
        <v>258</v>
      </c>
      <c r="L643">
        <v>69.60965445742498</v>
      </c>
      <c r="M643">
        <v>67.314231566830983</v>
      </c>
      <c r="N643">
        <v>66.531348043864341</v>
      </c>
      <c r="O643">
        <v>67.152873382985462</v>
      </c>
      <c r="P643">
        <v>74.215194220517972</v>
      </c>
      <c r="Q643">
        <v>80.931480744072985</v>
      </c>
      <c r="R643">
        <v>92.769372544206746</v>
      </c>
      <c r="S643">
        <v>98.956918240420691</v>
      </c>
      <c r="T643">
        <v>106.83124140120654</v>
      </c>
      <c r="U643">
        <v>111.37273333578513</v>
      </c>
      <c r="V643">
        <v>117.65513645873172</v>
      </c>
      <c r="W643">
        <v>120.50932555884685</v>
      </c>
      <c r="X643">
        <v>121.12282425639691</v>
      </c>
      <c r="Y643">
        <v>121.63201477549727</v>
      </c>
      <c r="Z643">
        <v>121.51234105870073</v>
      </c>
      <c r="AA643">
        <v>119.83841819760616</v>
      </c>
      <c r="AB643">
        <v>118.13446513568039</v>
      </c>
      <c r="AC643">
        <v>115.31518658112587</v>
      </c>
      <c r="AD643">
        <v>110.54562993363466</v>
      </c>
      <c r="AE643">
        <v>107.32051920492658</v>
      </c>
      <c r="AF643">
        <v>104.90768411724943</v>
      </c>
      <c r="AG643">
        <v>95.870014664562291</v>
      </c>
      <c r="AH643">
        <v>82.84109037554424</v>
      </c>
      <c r="AI643">
        <v>75.071253691588538</v>
      </c>
      <c r="AJ643">
        <v>-3.129345178604126</v>
      </c>
      <c r="AK643">
        <v>-2.7921676635742187</v>
      </c>
      <c r="AL643">
        <v>-2.9662594795227051</v>
      </c>
      <c r="AM643">
        <v>-2.6955454349517822</v>
      </c>
      <c r="AN643">
        <v>-2.5632894039154053</v>
      </c>
      <c r="AO643">
        <v>-2.570195198059082</v>
      </c>
      <c r="AP643">
        <v>-2.6453869342803955</v>
      </c>
      <c r="AQ643">
        <v>-2.4182405471801758</v>
      </c>
      <c r="AR643">
        <v>-2.9344429969787598</v>
      </c>
      <c r="AS643">
        <v>-3.6965482234954834</v>
      </c>
      <c r="AT643">
        <v>-4.1584987640380859</v>
      </c>
      <c r="AU643">
        <v>-4.5976376533508301</v>
      </c>
      <c r="AV643">
        <v>1.2848328351974487</v>
      </c>
      <c r="AW643">
        <v>8.532719612121582</v>
      </c>
      <c r="AX643">
        <v>8.5661325454711914</v>
      </c>
      <c r="AY643">
        <v>8.5725297927856445</v>
      </c>
      <c r="AZ643">
        <v>8.4498519897460937</v>
      </c>
      <c r="BA643">
        <v>8.2501106262207031</v>
      </c>
      <c r="BB643">
        <v>0.74283552169799805</v>
      </c>
      <c r="BC643">
        <v>-2.8409833908081055</v>
      </c>
      <c r="BD643">
        <v>-3.8479363918304443</v>
      </c>
      <c r="BE643">
        <v>-4.0535368919372559</v>
      </c>
      <c r="BF643">
        <v>-3.7390222549438477</v>
      </c>
      <c r="BG643">
        <v>-3.4312002658843994</v>
      </c>
      <c r="BH643">
        <v>-1.3271001577377319</v>
      </c>
      <c r="BI643">
        <v>-1.174297571182251</v>
      </c>
      <c r="BJ643">
        <v>-1.2444068193435669</v>
      </c>
      <c r="BK643">
        <v>-1.1276764869689941</v>
      </c>
      <c r="BL643">
        <v>-1.0750788450241089</v>
      </c>
      <c r="BM643">
        <v>-1.0719054937362671</v>
      </c>
      <c r="BN643">
        <v>-1.103872537612915</v>
      </c>
      <c r="BO643">
        <v>-1.0211775302886963</v>
      </c>
      <c r="BP643">
        <v>-1.2843234539031982</v>
      </c>
      <c r="BQ643">
        <v>-1.6095709800720215</v>
      </c>
      <c r="BR643">
        <v>-1.8719139099121094</v>
      </c>
      <c r="BS643">
        <v>-2.0561339855194092</v>
      </c>
      <c r="BT643">
        <v>2.8636283874511719</v>
      </c>
      <c r="BU643">
        <v>10.176712036132812</v>
      </c>
      <c r="BV643">
        <v>10.26491641998291</v>
      </c>
      <c r="BW643">
        <v>10.231424331665039</v>
      </c>
      <c r="BX643">
        <v>10.069413185119629</v>
      </c>
      <c r="BY643">
        <v>9.9409961700439453</v>
      </c>
      <c r="BZ643">
        <v>2.316072940826416</v>
      </c>
      <c r="CA643">
        <v>-1.260511040687561</v>
      </c>
      <c r="CB643">
        <v>-2.1008672714233398</v>
      </c>
      <c r="CC643">
        <v>-2.2580509185791016</v>
      </c>
      <c r="CD643">
        <v>-2.0895113945007324</v>
      </c>
      <c r="CE643">
        <v>-1.9120432138442993</v>
      </c>
      <c r="CF643">
        <v>-7.8870758414268494E-2</v>
      </c>
      <c r="CG643">
        <v>-5.376565083861351E-2</v>
      </c>
      <c r="CH643">
        <v>-5.1856957376003265E-2</v>
      </c>
      <c r="CI643">
        <v>-4.1775256395339966E-2</v>
      </c>
      <c r="CJ643">
        <v>-4.4348727911710739E-2</v>
      </c>
      <c r="CK643">
        <v>-3.419455885887146E-2</v>
      </c>
      <c r="CL643">
        <v>-3.6224514245986938E-2</v>
      </c>
      <c r="CM643">
        <v>-5.3575966507196426E-2</v>
      </c>
      <c r="CN643">
        <v>-0.14145572483539581</v>
      </c>
      <c r="CO643">
        <v>-0.16413690149784088</v>
      </c>
      <c r="CP643">
        <v>-0.28823226690292358</v>
      </c>
      <c r="CQ643">
        <v>-0.29589629173278809</v>
      </c>
      <c r="CR643">
        <v>3.9570975303649902</v>
      </c>
      <c r="CS643">
        <v>11.315336227416992</v>
      </c>
      <c r="CT643">
        <v>11.441489219665527</v>
      </c>
      <c r="CU643">
        <v>11.380370140075684</v>
      </c>
      <c r="CV643">
        <v>11.191117286682129</v>
      </c>
      <c r="CW643">
        <v>11.112098693847656</v>
      </c>
      <c r="CX643">
        <v>3.4056925773620605</v>
      </c>
      <c r="CY643">
        <v>-0.1658807247877121</v>
      </c>
      <c r="CZ643">
        <v>-0.89085274934768677</v>
      </c>
      <c r="DA643">
        <v>-1.0145027637481689</v>
      </c>
      <c r="DB643">
        <v>-0.94706517457962036</v>
      </c>
      <c r="DC643">
        <v>-0.85987973213195801</v>
      </c>
      <c r="DD643">
        <v>1.1693587303161621</v>
      </c>
      <c r="DE643">
        <v>1.0667662620544434</v>
      </c>
      <c r="DF643">
        <v>1.1406929492950439</v>
      </c>
      <c r="DG643">
        <v>1.044126033782959</v>
      </c>
      <c r="DH643">
        <v>0.9863814115524292</v>
      </c>
      <c r="DI643">
        <v>1.0035163164138794</v>
      </c>
      <c r="DJ643">
        <v>1.0314235687255859</v>
      </c>
      <c r="DK643">
        <v>0.91402566432952881</v>
      </c>
      <c r="DL643">
        <v>1.001412034034729</v>
      </c>
      <c r="DM643">
        <v>1.2812972068786621</v>
      </c>
      <c r="DN643">
        <v>1.2954493761062622</v>
      </c>
      <c r="DO643">
        <v>1.464341402053833</v>
      </c>
      <c r="DP643">
        <v>5.0505666732788086</v>
      </c>
      <c r="DQ643">
        <v>12.453960418701172</v>
      </c>
      <c r="DR643">
        <v>12.618062019348145</v>
      </c>
      <c r="DS643">
        <v>12.529314994812012</v>
      </c>
      <c r="DT643">
        <v>12.312820434570313</v>
      </c>
      <c r="DU643">
        <v>12.283201217651367</v>
      </c>
      <c r="DV643">
        <v>4.4953122138977051</v>
      </c>
      <c r="DW643">
        <v>0.92874962091445923</v>
      </c>
      <c r="DX643">
        <v>0.31916186213493347</v>
      </c>
      <c r="DY643">
        <v>0.22904542088508606</v>
      </c>
      <c r="DZ643">
        <v>0.19538107514381409</v>
      </c>
      <c r="EA643">
        <v>0.19228373467922211</v>
      </c>
      <c r="EB643">
        <v>2.9716036319732666</v>
      </c>
      <c r="EC643">
        <v>2.6846363544464111</v>
      </c>
      <c r="ED643">
        <v>2.8625454902648926</v>
      </c>
      <c r="EE643">
        <v>2.6119949817657471</v>
      </c>
      <c r="EF643">
        <v>2.4745919704437256</v>
      </c>
      <c r="EG643">
        <v>2.5018060207366943</v>
      </c>
      <c r="EH643">
        <v>2.5729377269744873</v>
      </c>
      <c r="EI643">
        <v>2.3110885620117187</v>
      </c>
      <c r="EJ643">
        <v>2.651531457901001</v>
      </c>
      <c r="EK643">
        <v>3.368274450302124</v>
      </c>
      <c r="EL643">
        <v>3.5820341110229492</v>
      </c>
      <c r="EM643">
        <v>4.0058450698852539</v>
      </c>
      <c r="EN643">
        <v>6.6293625831604004</v>
      </c>
      <c r="EO643">
        <v>14.097952842712402</v>
      </c>
      <c r="EP643">
        <v>14.316845893859863</v>
      </c>
      <c r="EQ643">
        <v>14.188210487365723</v>
      </c>
      <c r="ER643">
        <v>13.932381629943848</v>
      </c>
      <c r="ES643">
        <v>13.974086761474609</v>
      </c>
      <c r="ET643">
        <v>6.068549633026123</v>
      </c>
      <c r="EU643">
        <v>2.5092220306396484</v>
      </c>
      <c r="EV643">
        <v>2.0662307739257813</v>
      </c>
      <c r="EW643">
        <v>2.0245316028594971</v>
      </c>
      <c r="EX643">
        <v>1.8448920249938965</v>
      </c>
      <c r="EY643">
        <v>1.7114406824111938</v>
      </c>
      <c r="EZ643">
        <v>65.90240478515625</v>
      </c>
      <c r="FA643">
        <v>65.013198852539063</v>
      </c>
      <c r="FB643">
        <v>64.419883728027344</v>
      </c>
      <c r="FC643">
        <v>63.550090789794922</v>
      </c>
      <c r="FD643">
        <v>62.633663177490234</v>
      </c>
      <c r="FE643">
        <v>61.90106201171875</v>
      </c>
      <c r="FF643">
        <v>62.319454193115234</v>
      </c>
      <c r="FG643">
        <v>65.386062622070313</v>
      </c>
      <c r="FH643">
        <v>69.614723205566406</v>
      </c>
      <c r="FI643">
        <v>73.374687194824219</v>
      </c>
      <c r="FJ643">
        <v>76.375534057617188</v>
      </c>
      <c r="FK643">
        <v>79.210494995117187</v>
      </c>
      <c r="FL643">
        <v>81.848106384277344</v>
      </c>
      <c r="FM643">
        <v>83.421218872070313</v>
      </c>
      <c r="FN643">
        <v>84.66986083984375</v>
      </c>
      <c r="FO643">
        <v>85.382423400878906</v>
      </c>
      <c r="FP643">
        <v>85.252021789550781</v>
      </c>
      <c r="FQ643">
        <v>83.910995483398438</v>
      </c>
      <c r="FR643">
        <v>81.224372863769531</v>
      </c>
      <c r="FS643">
        <v>77.606887817382812</v>
      </c>
      <c r="FT643">
        <v>73.981246948242188</v>
      </c>
      <c r="FU643">
        <v>72.172988891601563</v>
      </c>
      <c r="FV643">
        <v>70.858039855957031</v>
      </c>
      <c r="FW643">
        <v>69.288307189941406</v>
      </c>
      <c r="FX643">
        <v>332</v>
      </c>
      <c r="FY643">
        <v>6.7033134400844574E-2</v>
      </c>
      <c r="FZ643">
        <v>1</v>
      </c>
      <c r="GA643" s="57" t="s">
        <v>10</v>
      </c>
    </row>
    <row r="644" spans="1:183" x14ac:dyDescent="0.2">
      <c r="A644" t="s">
        <v>242</v>
      </c>
      <c r="B644" t="s">
        <v>246</v>
      </c>
      <c r="C644" t="s">
        <v>217</v>
      </c>
      <c r="D644" t="s">
        <v>42</v>
      </c>
      <c r="E644">
        <v>2014</v>
      </c>
      <c r="F644" t="s">
        <v>220</v>
      </c>
      <c r="G644" t="s">
        <v>10</v>
      </c>
      <c r="H644" s="57" t="s">
        <v>233</v>
      </c>
      <c r="I644">
        <v>260</v>
      </c>
      <c r="L644">
        <v>74.12599936384126</v>
      </c>
      <c r="M644">
        <v>72.193320385987036</v>
      </c>
      <c r="N644">
        <v>70.770900996666526</v>
      </c>
      <c r="O644">
        <v>71.769464830540272</v>
      </c>
      <c r="P644">
        <v>79.14370189365269</v>
      </c>
      <c r="Q644">
        <v>86.068397464772218</v>
      </c>
      <c r="R644">
        <v>98.323853278579747</v>
      </c>
      <c r="S644">
        <v>106.50428353436837</v>
      </c>
      <c r="T644">
        <v>115.39212576570556</v>
      </c>
      <c r="U644">
        <v>119.4729302191771</v>
      </c>
      <c r="V644">
        <v>124.76484038525322</v>
      </c>
      <c r="W644">
        <v>126.63901706879936</v>
      </c>
      <c r="X644">
        <v>126.99581131211536</v>
      </c>
      <c r="Y644">
        <v>127.78438184328554</v>
      </c>
      <c r="Z644">
        <v>126.7335042263947</v>
      </c>
      <c r="AA644">
        <v>125.28339866824291</v>
      </c>
      <c r="AB644">
        <v>122.8887784620479</v>
      </c>
      <c r="AC644">
        <v>119.3988103232719</v>
      </c>
      <c r="AD644">
        <v>115.0167191048954</v>
      </c>
      <c r="AE644">
        <v>112.84732521637892</v>
      </c>
      <c r="AF644">
        <v>110.69561097065979</v>
      </c>
      <c r="AG644">
        <v>100.67898478697271</v>
      </c>
      <c r="AH644">
        <v>86.465819145207817</v>
      </c>
      <c r="AI644">
        <v>78.620859228213249</v>
      </c>
      <c r="AJ644">
        <v>-3.6173989772796631</v>
      </c>
      <c r="AK644">
        <v>-3.5396337509155273</v>
      </c>
      <c r="AL644">
        <v>-3.3205966949462891</v>
      </c>
      <c r="AM644">
        <v>-3.4807741641998291</v>
      </c>
      <c r="AN644">
        <v>-3.4958035945892334</v>
      </c>
      <c r="AO644">
        <v>-3.4879875183105469</v>
      </c>
      <c r="AP644">
        <v>-3.4652762413024902</v>
      </c>
      <c r="AQ644">
        <v>-3.6316714286804199</v>
      </c>
      <c r="AR644">
        <v>-3.8713183403015137</v>
      </c>
      <c r="AS644">
        <v>-4.1538591384887695</v>
      </c>
      <c r="AT644">
        <v>-4.5871844291687012</v>
      </c>
      <c r="AU644">
        <v>-4.9508609771728516</v>
      </c>
      <c r="AV644">
        <v>1.1217867136001587</v>
      </c>
      <c r="AW644">
        <v>8.693934440612793</v>
      </c>
      <c r="AX644">
        <v>8.5488815307617187</v>
      </c>
      <c r="AY644">
        <v>8.4742393493652344</v>
      </c>
      <c r="AZ644">
        <v>8.3554592132568359</v>
      </c>
      <c r="BA644">
        <v>8.1895017623901367</v>
      </c>
      <c r="BB644">
        <v>0.52567112445831299</v>
      </c>
      <c r="BC644">
        <v>-3.2052896022796631</v>
      </c>
      <c r="BD644">
        <v>-3.791269063949585</v>
      </c>
      <c r="BE644">
        <v>-4.1193647384643555</v>
      </c>
      <c r="BF644">
        <v>-3.9726619720458984</v>
      </c>
      <c r="BG644">
        <v>-3.9970228672027588</v>
      </c>
      <c r="BH644">
        <v>-1.5264760255813599</v>
      </c>
      <c r="BI644">
        <v>-1.4852231740951538</v>
      </c>
      <c r="BJ644">
        <v>-1.3970110416412354</v>
      </c>
      <c r="BK644">
        <v>-1.4635374546051025</v>
      </c>
      <c r="BL644">
        <v>-1.4687554836273193</v>
      </c>
      <c r="BM644">
        <v>-1.458830714225769</v>
      </c>
      <c r="BN644">
        <v>-1.437708854675293</v>
      </c>
      <c r="BO644">
        <v>-1.530958890914917</v>
      </c>
      <c r="BP644">
        <v>-1.7045885324478149</v>
      </c>
      <c r="BQ644">
        <v>-1.8264338970184326</v>
      </c>
      <c r="BR644">
        <v>-2.0452513694763184</v>
      </c>
      <c r="BS644">
        <v>-2.1933064460754395</v>
      </c>
      <c r="BT644">
        <v>2.8831324577331543</v>
      </c>
      <c r="BU644">
        <v>10.534013748168945</v>
      </c>
      <c r="BV644">
        <v>10.407241821289062</v>
      </c>
      <c r="BW644">
        <v>10.315098762512207</v>
      </c>
      <c r="BX644">
        <v>10.151823997497559</v>
      </c>
      <c r="BY644">
        <v>9.9975566864013672</v>
      </c>
      <c r="BZ644">
        <v>2.2243573665618896</v>
      </c>
      <c r="CA644">
        <v>-1.6197702884674072</v>
      </c>
      <c r="CB644">
        <v>-2.05635666847229</v>
      </c>
      <c r="CC644">
        <v>-2.3279345035552979</v>
      </c>
      <c r="CD644">
        <v>-2.2454037666320801</v>
      </c>
      <c r="CE644">
        <v>-2.2468724250793457</v>
      </c>
      <c r="CF644">
        <v>-7.8309006989002228E-2</v>
      </c>
      <c r="CG644">
        <v>-6.2344595789909363E-2</v>
      </c>
      <c r="CH644">
        <v>-6.474139541387558E-2</v>
      </c>
      <c r="CI644">
        <v>-6.640547513961792E-2</v>
      </c>
      <c r="CJ644">
        <v>-6.4828090369701385E-2</v>
      </c>
      <c r="CK644">
        <v>-5.3442902863025665E-2</v>
      </c>
      <c r="CL644">
        <v>-3.3421922475099564E-2</v>
      </c>
      <c r="CM644">
        <v>-7.6011717319488525E-2</v>
      </c>
      <c r="CN644">
        <v>-0.20391802489757538</v>
      </c>
      <c r="CO644">
        <v>-0.21446630358695984</v>
      </c>
      <c r="CP644">
        <v>-0.28471606969833374</v>
      </c>
      <c r="CQ644">
        <v>-0.28343263268470764</v>
      </c>
      <c r="CR644">
        <v>4.1030349731445313</v>
      </c>
      <c r="CS644">
        <v>11.808446884155273</v>
      </c>
      <c r="CT644">
        <v>11.694336891174316</v>
      </c>
      <c r="CU644">
        <v>11.590072631835938</v>
      </c>
      <c r="CV644">
        <v>11.395980834960937</v>
      </c>
      <c r="CW644">
        <v>11.249809265136719</v>
      </c>
      <c r="CX644">
        <v>3.4008622169494629</v>
      </c>
      <c r="CY644">
        <v>-0.52164441347122192</v>
      </c>
      <c r="CZ644">
        <v>-0.85476166009902954</v>
      </c>
      <c r="DA644">
        <v>-1.0871953964233398</v>
      </c>
      <c r="DB644">
        <v>-1.0491100549697876</v>
      </c>
      <c r="DC644">
        <v>-1.0347234010696411</v>
      </c>
      <c r="DD644">
        <v>1.3698579072952271</v>
      </c>
      <c r="DE644">
        <v>1.3605339527130127</v>
      </c>
      <c r="DF644">
        <v>1.2675281763076782</v>
      </c>
      <c r="DG644">
        <v>1.3307265043258667</v>
      </c>
      <c r="DH644">
        <v>1.3390992879867554</v>
      </c>
      <c r="DI644">
        <v>1.3519449234008789</v>
      </c>
      <c r="DJ644">
        <v>1.3708649873733521</v>
      </c>
      <c r="DK644">
        <v>1.3789354562759399</v>
      </c>
      <c r="DL644">
        <v>1.2967524528503418</v>
      </c>
      <c r="DM644">
        <v>1.3975013494491577</v>
      </c>
      <c r="DN644">
        <v>1.4758192300796509</v>
      </c>
      <c r="DO644">
        <v>1.6264412403106689</v>
      </c>
      <c r="DP644">
        <v>5.3229379653930664</v>
      </c>
      <c r="DQ644">
        <v>13.082880020141602</v>
      </c>
      <c r="DR644">
        <v>12.981431007385254</v>
      </c>
      <c r="DS644">
        <v>12.865045547485352</v>
      </c>
      <c r="DT644">
        <v>12.640137672424316</v>
      </c>
      <c r="DU644">
        <v>12.502062797546387</v>
      </c>
      <c r="DV644">
        <v>4.5773673057556152</v>
      </c>
      <c r="DW644">
        <v>0.5764814019203186</v>
      </c>
      <c r="DX644">
        <v>0.34683337807655334</v>
      </c>
      <c r="DY644">
        <v>0.15354365110397339</v>
      </c>
      <c r="DZ644">
        <v>0.14718376100063324</v>
      </c>
      <c r="EA644">
        <v>0.1774255782365799</v>
      </c>
      <c r="EB644">
        <v>3.4607810974121094</v>
      </c>
      <c r="EC644">
        <v>3.4149446487426758</v>
      </c>
      <c r="ED644">
        <v>3.1911139488220215</v>
      </c>
      <c r="EE644">
        <v>3.3479633331298828</v>
      </c>
      <c r="EF644">
        <v>3.3661472797393799</v>
      </c>
      <c r="EG644">
        <v>3.3811016082763672</v>
      </c>
      <c r="EH644">
        <v>3.3984322547912598</v>
      </c>
      <c r="EI644">
        <v>3.4796481132507324</v>
      </c>
      <c r="EJ644">
        <v>3.4634823799133301</v>
      </c>
      <c r="EK644">
        <v>3.7249264717102051</v>
      </c>
      <c r="EL644">
        <v>4.0177526473999023</v>
      </c>
      <c r="EM644">
        <v>4.3839960098266602</v>
      </c>
      <c r="EN644">
        <v>7.0842838287353516</v>
      </c>
      <c r="EO644">
        <v>14.922958374023437</v>
      </c>
      <c r="EP644">
        <v>14.839792251586914</v>
      </c>
      <c r="EQ644">
        <v>14.705904960632324</v>
      </c>
      <c r="ER644">
        <v>14.436502456665039</v>
      </c>
      <c r="ES644">
        <v>14.310117721557617</v>
      </c>
      <c r="ET644">
        <v>6.2760534286499023</v>
      </c>
      <c r="EU644">
        <v>2.1620006561279297</v>
      </c>
      <c r="EV644">
        <v>2.0817458629608154</v>
      </c>
      <c r="EW644">
        <v>1.9449738264083862</v>
      </c>
      <c r="EX644">
        <v>1.8744419813156128</v>
      </c>
      <c r="EY644">
        <v>1.9275761842727661</v>
      </c>
      <c r="EZ644">
        <v>72.912490844726563</v>
      </c>
      <c r="FA644">
        <v>71.397911071777344</v>
      </c>
      <c r="FB644">
        <v>70.295646667480469</v>
      </c>
      <c r="FC644">
        <v>69.313949584960937</v>
      </c>
      <c r="FD644">
        <v>68.477279663085938</v>
      </c>
      <c r="FE644">
        <v>67.718391418457031</v>
      </c>
      <c r="FF644">
        <v>68.251106262207031</v>
      </c>
      <c r="FG644">
        <v>71.880455017089844</v>
      </c>
      <c r="FH644">
        <v>76.33642578125</v>
      </c>
      <c r="FI644">
        <v>79.70263671875</v>
      </c>
      <c r="FJ644">
        <v>82.026016235351562</v>
      </c>
      <c r="FK644">
        <v>83.882080078125</v>
      </c>
      <c r="FL644">
        <v>85.934013366699219</v>
      </c>
      <c r="FM644">
        <v>87.664665222167969</v>
      </c>
      <c r="FN644">
        <v>88.48492431640625</v>
      </c>
      <c r="FO644">
        <v>89.127212524414063</v>
      </c>
      <c r="FP644">
        <v>88.912040710449219</v>
      </c>
      <c r="FQ644">
        <v>87.933525085449219</v>
      </c>
      <c r="FR644">
        <v>86.297943115234375</v>
      </c>
      <c r="FS644">
        <v>83.584747314453125</v>
      </c>
      <c r="FT644">
        <v>79.602203369140625</v>
      </c>
      <c r="FU644">
        <v>76.846183776855469</v>
      </c>
      <c r="FV644">
        <v>74.872665405273438</v>
      </c>
      <c r="FW644">
        <v>73.29705810546875</v>
      </c>
      <c r="FX644">
        <v>332</v>
      </c>
      <c r="FY644">
        <v>6.7033134400844574E-2</v>
      </c>
      <c r="FZ644">
        <v>1</v>
      </c>
      <c r="GA644" s="57" t="s">
        <v>10</v>
      </c>
    </row>
    <row r="645" spans="1:183" x14ac:dyDescent="0.2">
      <c r="A645" t="s">
        <v>242</v>
      </c>
      <c r="B645" t="s">
        <v>246</v>
      </c>
      <c r="C645" t="s">
        <v>217</v>
      </c>
      <c r="D645" t="s">
        <v>42</v>
      </c>
      <c r="E645">
        <v>2015</v>
      </c>
      <c r="F645" t="s">
        <v>220</v>
      </c>
      <c r="G645" t="s">
        <v>10</v>
      </c>
      <c r="H645" s="57" t="s">
        <v>233</v>
      </c>
      <c r="I645">
        <v>260</v>
      </c>
      <c r="L645">
        <v>74.12599936384126</v>
      </c>
      <c r="M645">
        <v>72.193320385987036</v>
      </c>
      <c r="N645">
        <v>70.770900996666526</v>
      </c>
      <c r="O645">
        <v>71.769464830540272</v>
      </c>
      <c r="P645">
        <v>79.14370189365269</v>
      </c>
      <c r="Q645">
        <v>86.068397464772218</v>
      </c>
      <c r="R645">
        <v>98.323853278579747</v>
      </c>
      <c r="S645">
        <v>106.50428353436837</v>
      </c>
      <c r="T645">
        <v>115.39212576570556</v>
      </c>
      <c r="U645">
        <v>119.4729302191771</v>
      </c>
      <c r="V645">
        <v>124.76484038525324</v>
      </c>
      <c r="W645">
        <v>126.63901706879936</v>
      </c>
      <c r="X645">
        <v>126.99581131211536</v>
      </c>
      <c r="Y645">
        <v>127.78438184328554</v>
      </c>
      <c r="Z645">
        <v>126.7335042263947</v>
      </c>
      <c r="AA645">
        <v>125.28339866824291</v>
      </c>
      <c r="AB645">
        <v>122.8887784620479</v>
      </c>
      <c r="AC645">
        <v>119.3988103232719</v>
      </c>
      <c r="AD645">
        <v>115.0167191048954</v>
      </c>
      <c r="AE645">
        <v>112.84732521637892</v>
      </c>
      <c r="AF645">
        <v>110.69561097065979</v>
      </c>
      <c r="AG645">
        <v>100.67898478697269</v>
      </c>
      <c r="AH645">
        <v>86.465819145207817</v>
      </c>
      <c r="AI645">
        <v>78.620859228213249</v>
      </c>
      <c r="AJ645">
        <v>-3.6173989772796631</v>
      </c>
      <c r="AK645">
        <v>-3.5396337509155273</v>
      </c>
      <c r="AL645">
        <v>-3.3205966949462891</v>
      </c>
      <c r="AM645">
        <v>-3.4807741641998291</v>
      </c>
      <c r="AN645">
        <v>-3.4958035945892334</v>
      </c>
      <c r="AO645">
        <v>-3.4879875183105469</v>
      </c>
      <c r="AP645">
        <v>-3.4652762413024902</v>
      </c>
      <c r="AQ645">
        <v>-3.6316714286804199</v>
      </c>
      <c r="AR645">
        <v>-3.8713183403015137</v>
      </c>
      <c r="AS645">
        <v>-4.1538591384887695</v>
      </c>
      <c r="AT645">
        <v>-4.5871844291687012</v>
      </c>
      <c r="AU645">
        <v>-4.9508609771728516</v>
      </c>
      <c r="AV645">
        <v>1.1217867136001587</v>
      </c>
      <c r="AW645">
        <v>8.693934440612793</v>
      </c>
      <c r="AX645">
        <v>8.5488815307617187</v>
      </c>
      <c r="AY645">
        <v>8.4742393493652344</v>
      </c>
      <c r="AZ645">
        <v>8.3554592132568359</v>
      </c>
      <c r="BA645">
        <v>8.1895017623901367</v>
      </c>
      <c r="BB645">
        <v>0.52567112445831299</v>
      </c>
      <c r="BC645">
        <v>-3.2052896022796631</v>
      </c>
      <c r="BD645">
        <v>-3.791269063949585</v>
      </c>
      <c r="BE645">
        <v>-4.1193647384643555</v>
      </c>
      <c r="BF645">
        <v>-3.9726619720458984</v>
      </c>
      <c r="BG645">
        <v>-3.9970228672027588</v>
      </c>
      <c r="BH645">
        <v>-1.5264760255813599</v>
      </c>
      <c r="BI645">
        <v>-1.4852231740951538</v>
      </c>
      <c r="BJ645">
        <v>-1.3970110416412354</v>
      </c>
      <c r="BK645">
        <v>-1.4635374546051025</v>
      </c>
      <c r="BL645">
        <v>-1.4687554836273193</v>
      </c>
      <c r="BM645">
        <v>-1.458830714225769</v>
      </c>
      <c r="BN645">
        <v>-1.437708854675293</v>
      </c>
      <c r="BO645">
        <v>-1.530958890914917</v>
      </c>
      <c r="BP645">
        <v>-1.7045885324478149</v>
      </c>
      <c r="BQ645">
        <v>-1.8264338970184326</v>
      </c>
      <c r="BR645">
        <v>-2.0452513694763184</v>
      </c>
      <c r="BS645">
        <v>-2.1933064460754395</v>
      </c>
      <c r="BT645">
        <v>2.8831324577331543</v>
      </c>
      <c r="BU645">
        <v>10.534013748168945</v>
      </c>
      <c r="BV645">
        <v>10.407241821289062</v>
      </c>
      <c r="BW645">
        <v>10.315098762512207</v>
      </c>
      <c r="BX645">
        <v>10.151823997497559</v>
      </c>
      <c r="BY645">
        <v>9.9975566864013672</v>
      </c>
      <c r="BZ645">
        <v>2.2243573665618896</v>
      </c>
      <c r="CA645">
        <v>-1.6197702884674072</v>
      </c>
      <c r="CB645">
        <v>-2.05635666847229</v>
      </c>
      <c r="CC645">
        <v>-2.3279345035552979</v>
      </c>
      <c r="CD645">
        <v>-2.2454037666320801</v>
      </c>
      <c r="CE645">
        <v>-2.2468724250793457</v>
      </c>
      <c r="CF645">
        <v>-7.8309006989002228E-2</v>
      </c>
      <c r="CG645">
        <v>-6.2344595789909363E-2</v>
      </c>
      <c r="CH645">
        <v>-6.474139541387558E-2</v>
      </c>
      <c r="CI645">
        <v>-6.640547513961792E-2</v>
      </c>
      <c r="CJ645">
        <v>-6.4828090369701385E-2</v>
      </c>
      <c r="CK645">
        <v>-5.3442902863025665E-2</v>
      </c>
      <c r="CL645">
        <v>-3.3421922475099564E-2</v>
      </c>
      <c r="CM645">
        <v>-7.6011717319488525E-2</v>
      </c>
      <c r="CN645">
        <v>-0.20391802489757538</v>
      </c>
      <c r="CO645">
        <v>-0.21446630358695984</v>
      </c>
      <c r="CP645">
        <v>-0.28471606969833374</v>
      </c>
      <c r="CQ645">
        <v>-0.28343263268470764</v>
      </c>
      <c r="CR645">
        <v>4.1030349731445313</v>
      </c>
      <c r="CS645">
        <v>11.808446884155273</v>
      </c>
      <c r="CT645">
        <v>11.694336891174316</v>
      </c>
      <c r="CU645">
        <v>11.590072631835938</v>
      </c>
      <c r="CV645">
        <v>11.395980834960937</v>
      </c>
      <c r="CW645">
        <v>11.249809265136719</v>
      </c>
      <c r="CX645">
        <v>3.4008622169494629</v>
      </c>
      <c r="CY645">
        <v>-0.52164441347122192</v>
      </c>
      <c r="CZ645">
        <v>-0.85476166009902954</v>
      </c>
      <c r="DA645">
        <v>-1.0871953964233398</v>
      </c>
      <c r="DB645">
        <v>-1.0491100549697876</v>
      </c>
      <c r="DC645">
        <v>-1.0347234010696411</v>
      </c>
      <c r="DD645">
        <v>1.3698579072952271</v>
      </c>
      <c r="DE645">
        <v>1.3605339527130127</v>
      </c>
      <c r="DF645">
        <v>1.2675281763076782</v>
      </c>
      <c r="DG645">
        <v>1.3307265043258667</v>
      </c>
      <c r="DH645">
        <v>1.3390992879867554</v>
      </c>
      <c r="DI645">
        <v>1.3519449234008789</v>
      </c>
      <c r="DJ645">
        <v>1.3708649873733521</v>
      </c>
      <c r="DK645">
        <v>1.3789354562759399</v>
      </c>
      <c r="DL645">
        <v>1.2967524528503418</v>
      </c>
      <c r="DM645">
        <v>1.3975013494491577</v>
      </c>
      <c r="DN645">
        <v>1.4758192300796509</v>
      </c>
      <c r="DO645">
        <v>1.6264412403106689</v>
      </c>
      <c r="DP645">
        <v>5.3229379653930664</v>
      </c>
      <c r="DQ645">
        <v>13.082880020141602</v>
      </c>
      <c r="DR645">
        <v>12.981431007385254</v>
      </c>
      <c r="DS645">
        <v>12.865045547485352</v>
      </c>
      <c r="DT645">
        <v>12.640137672424316</v>
      </c>
      <c r="DU645">
        <v>12.502062797546387</v>
      </c>
      <c r="DV645">
        <v>4.5773673057556152</v>
      </c>
      <c r="DW645">
        <v>0.5764814019203186</v>
      </c>
      <c r="DX645">
        <v>0.34683337807655334</v>
      </c>
      <c r="DY645">
        <v>0.15354365110397339</v>
      </c>
      <c r="DZ645">
        <v>0.14718376100063324</v>
      </c>
      <c r="EA645">
        <v>0.1774255782365799</v>
      </c>
      <c r="EB645">
        <v>3.4607810974121094</v>
      </c>
      <c r="EC645">
        <v>3.4149446487426758</v>
      </c>
      <c r="ED645">
        <v>3.1911139488220215</v>
      </c>
      <c r="EE645">
        <v>3.3479633331298828</v>
      </c>
      <c r="EF645">
        <v>3.3661472797393799</v>
      </c>
      <c r="EG645">
        <v>3.3811016082763672</v>
      </c>
      <c r="EH645">
        <v>3.3984322547912598</v>
      </c>
      <c r="EI645">
        <v>3.4796481132507324</v>
      </c>
      <c r="EJ645">
        <v>3.4634823799133301</v>
      </c>
      <c r="EK645">
        <v>3.7249264717102051</v>
      </c>
      <c r="EL645">
        <v>4.0177526473999023</v>
      </c>
      <c r="EM645">
        <v>4.3839960098266602</v>
      </c>
      <c r="EN645">
        <v>7.0842838287353516</v>
      </c>
      <c r="EO645">
        <v>14.922958374023437</v>
      </c>
      <c r="EP645">
        <v>14.839792251586914</v>
      </c>
      <c r="EQ645">
        <v>14.705904960632324</v>
      </c>
      <c r="ER645">
        <v>14.436502456665039</v>
      </c>
      <c r="ES645">
        <v>14.310117721557617</v>
      </c>
      <c r="ET645">
        <v>6.2760534286499023</v>
      </c>
      <c r="EU645">
        <v>2.1620006561279297</v>
      </c>
      <c r="EV645">
        <v>2.0817458629608154</v>
      </c>
      <c r="EW645">
        <v>1.9449738264083862</v>
      </c>
      <c r="EX645">
        <v>1.8744419813156128</v>
      </c>
      <c r="EY645">
        <v>1.9275761842727661</v>
      </c>
      <c r="EZ645">
        <v>72.912490844726563</v>
      </c>
      <c r="FA645">
        <v>71.397911071777344</v>
      </c>
      <c r="FB645">
        <v>70.295646667480469</v>
      </c>
      <c r="FC645">
        <v>69.313949584960937</v>
      </c>
      <c r="FD645">
        <v>68.477279663085938</v>
      </c>
      <c r="FE645">
        <v>67.718391418457031</v>
      </c>
      <c r="FF645">
        <v>68.251106262207031</v>
      </c>
      <c r="FG645">
        <v>71.880455017089844</v>
      </c>
      <c r="FH645">
        <v>76.33642578125</v>
      </c>
      <c r="FI645">
        <v>79.70263671875</v>
      </c>
      <c r="FJ645">
        <v>82.026016235351562</v>
      </c>
      <c r="FK645">
        <v>83.882080078125</v>
      </c>
      <c r="FL645">
        <v>85.934013366699219</v>
      </c>
      <c r="FM645">
        <v>87.664665222167969</v>
      </c>
      <c r="FN645">
        <v>88.48492431640625</v>
      </c>
      <c r="FO645">
        <v>89.127212524414063</v>
      </c>
      <c r="FP645">
        <v>88.912040710449219</v>
      </c>
      <c r="FQ645">
        <v>87.933525085449219</v>
      </c>
      <c r="FR645">
        <v>86.297943115234375</v>
      </c>
      <c r="FS645">
        <v>83.584747314453125</v>
      </c>
      <c r="FT645">
        <v>79.602203369140625</v>
      </c>
      <c r="FU645">
        <v>76.846183776855469</v>
      </c>
      <c r="FV645">
        <v>74.872665405273438</v>
      </c>
      <c r="FW645">
        <v>73.29705810546875</v>
      </c>
      <c r="FX645">
        <v>332</v>
      </c>
      <c r="FY645">
        <v>6.7033134400844574E-2</v>
      </c>
      <c r="FZ645">
        <v>1</v>
      </c>
      <c r="GA645" s="57" t="s">
        <v>10</v>
      </c>
    </row>
    <row r="646" spans="1:183" x14ac:dyDescent="0.2">
      <c r="A646" t="s">
        <v>242</v>
      </c>
      <c r="B646" t="s">
        <v>246</v>
      </c>
      <c r="C646" t="s">
        <v>217</v>
      </c>
      <c r="D646" t="s">
        <v>42</v>
      </c>
      <c r="E646">
        <v>2016</v>
      </c>
      <c r="F646" t="s">
        <v>220</v>
      </c>
      <c r="G646" t="s">
        <v>10</v>
      </c>
      <c r="H646" s="57" t="s">
        <v>233</v>
      </c>
      <c r="I646">
        <v>260</v>
      </c>
      <c r="L646">
        <v>74.12599936384126</v>
      </c>
      <c r="M646">
        <v>72.193320385987036</v>
      </c>
      <c r="N646">
        <v>70.770900996666526</v>
      </c>
      <c r="O646">
        <v>71.769464830540258</v>
      </c>
      <c r="P646">
        <v>79.14370189365269</v>
      </c>
      <c r="Q646">
        <v>86.068397464772204</v>
      </c>
      <c r="R646">
        <v>98.323853278579747</v>
      </c>
      <c r="S646">
        <v>106.50428353436837</v>
      </c>
      <c r="T646">
        <v>115.39212576570556</v>
      </c>
      <c r="U646">
        <v>119.4729302191771</v>
      </c>
      <c r="V646">
        <v>124.76484038525322</v>
      </c>
      <c r="W646">
        <v>126.63901706879938</v>
      </c>
      <c r="X646">
        <v>126.99581131211536</v>
      </c>
      <c r="Y646">
        <v>127.78438184328554</v>
      </c>
      <c r="Z646">
        <v>126.7335042263947</v>
      </c>
      <c r="AA646">
        <v>125.28339866824291</v>
      </c>
      <c r="AB646">
        <v>122.8887784620479</v>
      </c>
      <c r="AC646">
        <v>119.3988103232719</v>
      </c>
      <c r="AD646">
        <v>115.0167191048954</v>
      </c>
      <c r="AE646">
        <v>112.84732521637892</v>
      </c>
      <c r="AF646">
        <v>110.69561097065979</v>
      </c>
      <c r="AG646">
        <v>100.67898478697269</v>
      </c>
      <c r="AH646">
        <v>86.465819145207803</v>
      </c>
      <c r="AI646">
        <v>78.620859228213249</v>
      </c>
      <c r="AJ646">
        <v>-3.6173989772796631</v>
      </c>
      <c r="AK646">
        <v>-3.5396337509155273</v>
      </c>
      <c r="AL646">
        <v>-3.3205966949462891</v>
      </c>
      <c r="AM646">
        <v>-3.4807741641998291</v>
      </c>
      <c r="AN646">
        <v>-3.4958035945892334</v>
      </c>
      <c r="AO646">
        <v>-3.4879875183105469</v>
      </c>
      <c r="AP646">
        <v>-3.4652762413024902</v>
      </c>
      <c r="AQ646">
        <v>-3.6316714286804199</v>
      </c>
      <c r="AR646">
        <v>-3.8713183403015137</v>
      </c>
      <c r="AS646">
        <v>-4.1538591384887695</v>
      </c>
      <c r="AT646">
        <v>-4.5871844291687012</v>
      </c>
      <c r="AU646">
        <v>-4.9508609771728516</v>
      </c>
      <c r="AV646">
        <v>1.1217867136001587</v>
      </c>
      <c r="AW646">
        <v>8.693934440612793</v>
      </c>
      <c r="AX646">
        <v>8.5488815307617187</v>
      </c>
      <c r="AY646">
        <v>8.4742393493652344</v>
      </c>
      <c r="AZ646">
        <v>8.3554592132568359</v>
      </c>
      <c r="BA646">
        <v>8.1895017623901367</v>
      </c>
      <c r="BB646">
        <v>0.52567112445831299</v>
      </c>
      <c r="BC646">
        <v>-3.2052896022796631</v>
      </c>
      <c r="BD646">
        <v>-3.791269063949585</v>
      </c>
      <c r="BE646">
        <v>-4.1193647384643555</v>
      </c>
      <c r="BF646">
        <v>-3.9726619720458984</v>
      </c>
      <c r="BG646">
        <v>-3.9970228672027588</v>
      </c>
      <c r="BH646">
        <v>-1.5264760255813599</v>
      </c>
      <c r="BI646">
        <v>-1.4852231740951538</v>
      </c>
      <c r="BJ646">
        <v>-1.3970110416412354</v>
      </c>
      <c r="BK646">
        <v>-1.4635374546051025</v>
      </c>
      <c r="BL646">
        <v>-1.4687554836273193</v>
      </c>
      <c r="BM646">
        <v>-1.458830714225769</v>
      </c>
      <c r="BN646">
        <v>-1.437708854675293</v>
      </c>
      <c r="BO646">
        <v>-1.530958890914917</v>
      </c>
      <c r="BP646">
        <v>-1.7045885324478149</v>
      </c>
      <c r="BQ646">
        <v>-1.8264338970184326</v>
      </c>
      <c r="BR646">
        <v>-2.0452513694763184</v>
      </c>
      <c r="BS646">
        <v>-2.1933064460754395</v>
      </c>
      <c r="BT646">
        <v>2.8831324577331543</v>
      </c>
      <c r="BU646">
        <v>10.534013748168945</v>
      </c>
      <c r="BV646">
        <v>10.407241821289062</v>
      </c>
      <c r="BW646">
        <v>10.315098762512207</v>
      </c>
      <c r="BX646">
        <v>10.151823997497559</v>
      </c>
      <c r="BY646">
        <v>9.9975566864013672</v>
      </c>
      <c r="BZ646">
        <v>2.2243573665618896</v>
      </c>
      <c r="CA646">
        <v>-1.6197702884674072</v>
      </c>
      <c r="CB646">
        <v>-2.05635666847229</v>
      </c>
      <c r="CC646">
        <v>-2.3279345035552979</v>
      </c>
      <c r="CD646">
        <v>-2.2454037666320801</v>
      </c>
      <c r="CE646">
        <v>-2.2468724250793457</v>
      </c>
      <c r="CF646">
        <v>-7.8309006989002228E-2</v>
      </c>
      <c r="CG646">
        <v>-6.2344595789909363E-2</v>
      </c>
      <c r="CH646">
        <v>-6.474139541387558E-2</v>
      </c>
      <c r="CI646">
        <v>-6.640547513961792E-2</v>
      </c>
      <c r="CJ646">
        <v>-6.4828090369701385E-2</v>
      </c>
      <c r="CK646">
        <v>-5.3442902863025665E-2</v>
      </c>
      <c r="CL646">
        <v>-3.3421922475099564E-2</v>
      </c>
      <c r="CM646">
        <v>-7.6011717319488525E-2</v>
      </c>
      <c r="CN646">
        <v>-0.20391802489757538</v>
      </c>
      <c r="CO646">
        <v>-0.21446630358695984</v>
      </c>
      <c r="CP646">
        <v>-0.28471606969833374</v>
      </c>
      <c r="CQ646">
        <v>-0.28343263268470764</v>
      </c>
      <c r="CR646">
        <v>4.1030349731445313</v>
      </c>
      <c r="CS646">
        <v>11.808446884155273</v>
      </c>
      <c r="CT646">
        <v>11.694336891174316</v>
      </c>
      <c r="CU646">
        <v>11.590072631835938</v>
      </c>
      <c r="CV646">
        <v>11.395980834960937</v>
      </c>
      <c r="CW646">
        <v>11.249809265136719</v>
      </c>
      <c r="CX646">
        <v>3.4008622169494629</v>
      </c>
      <c r="CY646">
        <v>-0.52164441347122192</v>
      </c>
      <c r="CZ646">
        <v>-0.85476166009902954</v>
      </c>
      <c r="DA646">
        <v>-1.0871953964233398</v>
      </c>
      <c r="DB646">
        <v>-1.0491100549697876</v>
      </c>
      <c r="DC646">
        <v>-1.0347234010696411</v>
      </c>
      <c r="DD646">
        <v>1.3698579072952271</v>
      </c>
      <c r="DE646">
        <v>1.3605339527130127</v>
      </c>
      <c r="DF646">
        <v>1.2675281763076782</v>
      </c>
      <c r="DG646">
        <v>1.3307265043258667</v>
      </c>
      <c r="DH646">
        <v>1.3390992879867554</v>
      </c>
      <c r="DI646">
        <v>1.3519449234008789</v>
      </c>
      <c r="DJ646">
        <v>1.3708649873733521</v>
      </c>
      <c r="DK646">
        <v>1.3789354562759399</v>
      </c>
      <c r="DL646">
        <v>1.2967524528503418</v>
      </c>
      <c r="DM646">
        <v>1.3975013494491577</v>
      </c>
      <c r="DN646">
        <v>1.4758192300796509</v>
      </c>
      <c r="DO646">
        <v>1.6264412403106689</v>
      </c>
      <c r="DP646">
        <v>5.3229379653930664</v>
      </c>
      <c r="DQ646">
        <v>13.082880020141602</v>
      </c>
      <c r="DR646">
        <v>12.981431007385254</v>
      </c>
      <c r="DS646">
        <v>12.865045547485352</v>
      </c>
      <c r="DT646">
        <v>12.640137672424316</v>
      </c>
      <c r="DU646">
        <v>12.502062797546387</v>
      </c>
      <c r="DV646">
        <v>4.5773673057556152</v>
      </c>
      <c r="DW646">
        <v>0.5764814019203186</v>
      </c>
      <c r="DX646">
        <v>0.34683337807655334</v>
      </c>
      <c r="DY646">
        <v>0.15354365110397339</v>
      </c>
      <c r="DZ646">
        <v>0.14718376100063324</v>
      </c>
      <c r="EA646">
        <v>0.1774255782365799</v>
      </c>
      <c r="EB646">
        <v>3.4607810974121094</v>
      </c>
      <c r="EC646">
        <v>3.4149446487426758</v>
      </c>
      <c r="ED646">
        <v>3.1911139488220215</v>
      </c>
      <c r="EE646">
        <v>3.3479633331298828</v>
      </c>
      <c r="EF646">
        <v>3.3661472797393799</v>
      </c>
      <c r="EG646">
        <v>3.3811016082763672</v>
      </c>
      <c r="EH646">
        <v>3.3984322547912598</v>
      </c>
      <c r="EI646">
        <v>3.4796481132507324</v>
      </c>
      <c r="EJ646">
        <v>3.4634823799133301</v>
      </c>
      <c r="EK646">
        <v>3.7249264717102051</v>
      </c>
      <c r="EL646">
        <v>4.0177526473999023</v>
      </c>
      <c r="EM646">
        <v>4.3839960098266602</v>
      </c>
      <c r="EN646">
        <v>7.0842838287353516</v>
      </c>
      <c r="EO646">
        <v>14.922958374023437</v>
      </c>
      <c r="EP646">
        <v>14.839792251586914</v>
      </c>
      <c r="EQ646">
        <v>14.705904960632324</v>
      </c>
      <c r="ER646">
        <v>14.436502456665039</v>
      </c>
      <c r="ES646">
        <v>14.310117721557617</v>
      </c>
      <c r="ET646">
        <v>6.2760534286499023</v>
      </c>
      <c r="EU646">
        <v>2.1620006561279297</v>
      </c>
      <c r="EV646">
        <v>2.0817458629608154</v>
      </c>
      <c r="EW646">
        <v>1.9449738264083862</v>
      </c>
      <c r="EX646">
        <v>1.8744419813156128</v>
      </c>
      <c r="EY646">
        <v>1.9275761842727661</v>
      </c>
      <c r="EZ646">
        <v>72.912490844726563</v>
      </c>
      <c r="FA646">
        <v>71.397911071777344</v>
      </c>
      <c r="FB646">
        <v>70.295646667480469</v>
      </c>
      <c r="FC646">
        <v>69.313949584960937</v>
      </c>
      <c r="FD646">
        <v>68.477279663085938</v>
      </c>
      <c r="FE646">
        <v>67.718391418457031</v>
      </c>
      <c r="FF646">
        <v>68.251106262207031</v>
      </c>
      <c r="FG646">
        <v>71.880455017089844</v>
      </c>
      <c r="FH646">
        <v>76.33642578125</v>
      </c>
      <c r="FI646">
        <v>79.70263671875</v>
      </c>
      <c r="FJ646">
        <v>82.026016235351562</v>
      </c>
      <c r="FK646">
        <v>83.882080078125</v>
      </c>
      <c r="FL646">
        <v>85.934013366699219</v>
      </c>
      <c r="FM646">
        <v>87.664665222167969</v>
      </c>
      <c r="FN646">
        <v>88.48492431640625</v>
      </c>
      <c r="FO646">
        <v>89.127212524414063</v>
      </c>
      <c r="FP646">
        <v>88.912040710449219</v>
      </c>
      <c r="FQ646">
        <v>87.933525085449219</v>
      </c>
      <c r="FR646">
        <v>86.297943115234375</v>
      </c>
      <c r="FS646">
        <v>83.584747314453125</v>
      </c>
      <c r="FT646">
        <v>79.602203369140625</v>
      </c>
      <c r="FU646">
        <v>76.846183776855469</v>
      </c>
      <c r="FV646">
        <v>74.872665405273438</v>
      </c>
      <c r="FW646">
        <v>73.29705810546875</v>
      </c>
      <c r="FX646">
        <v>332</v>
      </c>
      <c r="FY646">
        <v>6.7033134400844574E-2</v>
      </c>
      <c r="FZ646">
        <v>1</v>
      </c>
      <c r="GA646" s="57" t="s">
        <v>10</v>
      </c>
    </row>
    <row r="647" spans="1:183" x14ac:dyDescent="0.2">
      <c r="A647" t="s">
        <v>242</v>
      </c>
      <c r="B647" t="s">
        <v>246</v>
      </c>
      <c r="C647" t="s">
        <v>217</v>
      </c>
      <c r="D647" t="s">
        <v>43</v>
      </c>
      <c r="E647">
        <v>2014</v>
      </c>
      <c r="F647" t="s">
        <v>220</v>
      </c>
      <c r="G647" t="s">
        <v>10</v>
      </c>
      <c r="H647" s="57" t="s">
        <v>233</v>
      </c>
      <c r="I647">
        <v>261</v>
      </c>
      <c r="L647">
        <v>75.119815147282821</v>
      </c>
      <c r="M647">
        <v>73.021143889841255</v>
      </c>
      <c r="N647">
        <v>71.322140196867778</v>
      </c>
      <c r="O647">
        <v>72.540661637220992</v>
      </c>
      <c r="P647">
        <v>80.137890539779534</v>
      </c>
      <c r="Q647">
        <v>87.135412258972636</v>
      </c>
      <c r="R647">
        <v>99.481839988291256</v>
      </c>
      <c r="S647">
        <v>107.47057478277897</v>
      </c>
      <c r="T647">
        <v>116.85096006863267</v>
      </c>
      <c r="U647">
        <v>121.5068177812642</v>
      </c>
      <c r="V647">
        <v>127.46675394081467</v>
      </c>
      <c r="W647">
        <v>130.0367877252969</v>
      </c>
      <c r="X647">
        <v>130.79067522063895</v>
      </c>
      <c r="Y647">
        <v>132.03757167517088</v>
      </c>
      <c r="Z647">
        <v>131.13221084157772</v>
      </c>
      <c r="AA647">
        <v>129.24428852534572</v>
      </c>
      <c r="AB647">
        <v>126.15734783111456</v>
      </c>
      <c r="AC647">
        <v>121.91048449478699</v>
      </c>
      <c r="AD647">
        <v>116.67319484248095</v>
      </c>
      <c r="AE647">
        <v>113.81787708367919</v>
      </c>
      <c r="AF647">
        <v>111.90565026587979</v>
      </c>
      <c r="AG647">
        <v>102.34921323098303</v>
      </c>
      <c r="AH647">
        <v>87.971776982688255</v>
      </c>
      <c r="AI647">
        <v>80.033763237263727</v>
      </c>
      <c r="AJ647">
        <v>-3.2408890724182129</v>
      </c>
      <c r="AK647">
        <v>-3.1777224540710449</v>
      </c>
      <c r="AL647">
        <v>-2.7029094696044922</v>
      </c>
      <c r="AM647">
        <v>-2.8264584541320801</v>
      </c>
      <c r="AN647">
        <v>-2.9654417037963867</v>
      </c>
      <c r="AO647">
        <v>-3.1297199726104736</v>
      </c>
      <c r="AP647">
        <v>-3.2469115257263184</v>
      </c>
      <c r="AQ647">
        <v>-3.445704460144043</v>
      </c>
      <c r="AR647">
        <v>-3.6547021865844727</v>
      </c>
      <c r="AS647">
        <v>-4.0384502410888672</v>
      </c>
      <c r="AT647">
        <v>-4.2574348449707031</v>
      </c>
      <c r="AU647">
        <v>-4.8686509132385254</v>
      </c>
      <c r="AV647">
        <v>1.0681939125061035</v>
      </c>
      <c r="AW647">
        <v>9.3116598129272461</v>
      </c>
      <c r="AX647">
        <v>9.1939239501953125</v>
      </c>
      <c r="AY647">
        <v>9.1790752410888672</v>
      </c>
      <c r="AZ647">
        <v>9.0215024948120117</v>
      </c>
      <c r="BA647">
        <v>8.5237035751342773</v>
      </c>
      <c r="BB647">
        <v>0.42775508761405945</v>
      </c>
      <c r="BC647">
        <v>-3.0736539363861084</v>
      </c>
      <c r="BD647">
        <v>-3.0776417255401611</v>
      </c>
      <c r="BE647">
        <v>-2.9333343505859375</v>
      </c>
      <c r="BF647">
        <v>-2.8635761737823486</v>
      </c>
      <c r="BG647">
        <v>-3.165097713470459</v>
      </c>
      <c r="BH647">
        <v>-1.3746218681335449</v>
      </c>
      <c r="BI647">
        <v>-1.3378020524978638</v>
      </c>
      <c r="BJ647">
        <v>-1.1429750919342041</v>
      </c>
      <c r="BK647">
        <v>-1.1912894248962402</v>
      </c>
      <c r="BL647">
        <v>-1.2459243535995483</v>
      </c>
      <c r="BM647">
        <v>-1.3064118623733521</v>
      </c>
      <c r="BN647">
        <v>-1.3510317802429199</v>
      </c>
      <c r="BO647">
        <v>-1.4609664678573608</v>
      </c>
      <c r="BP647">
        <v>-1.6253364086151123</v>
      </c>
      <c r="BQ647">
        <v>-1.7964299917221069</v>
      </c>
      <c r="BR647">
        <v>-1.9206990003585815</v>
      </c>
      <c r="BS647">
        <v>-2.163463830947876</v>
      </c>
      <c r="BT647">
        <v>2.8846378326416016</v>
      </c>
      <c r="BU647">
        <v>11.202227592468262</v>
      </c>
      <c r="BV647">
        <v>11.118581771850586</v>
      </c>
      <c r="BW647">
        <v>11.090756416320801</v>
      </c>
      <c r="BX647">
        <v>10.841687202453613</v>
      </c>
      <c r="BY647">
        <v>10.33509349822998</v>
      </c>
      <c r="BZ647">
        <v>2.1125540733337402</v>
      </c>
      <c r="CA647">
        <v>-1.5521904230117798</v>
      </c>
      <c r="CB647">
        <v>-1.5472166538238525</v>
      </c>
      <c r="CC647">
        <v>-1.4478698968887329</v>
      </c>
      <c r="CD647">
        <v>-1.4721425771713257</v>
      </c>
      <c r="CE647">
        <v>-1.7502490282058716</v>
      </c>
      <c r="CF647">
        <v>-8.2050912082195282E-2</v>
      </c>
      <c r="CG647">
        <v>-6.3478924334049225E-2</v>
      </c>
      <c r="CH647">
        <v>-6.2569238245487213E-2</v>
      </c>
      <c r="CI647">
        <v>-5.8776333928108215E-2</v>
      </c>
      <c r="CJ647">
        <v>-5.4991874843835831E-2</v>
      </c>
      <c r="CK647">
        <v>-4.3594323098659515E-2</v>
      </c>
      <c r="CL647">
        <v>-3.7951167672872543E-2</v>
      </c>
      <c r="CM647">
        <v>-8.6342893540859222E-2</v>
      </c>
      <c r="CN647">
        <v>-0.21980388462543488</v>
      </c>
      <c r="CO647">
        <v>-0.24361370503902435</v>
      </c>
      <c r="CP647">
        <v>-0.30228304862976074</v>
      </c>
      <c r="CQ647">
        <v>-0.28985980153083801</v>
      </c>
      <c r="CR647">
        <v>4.1427016258239746</v>
      </c>
      <c r="CS647">
        <v>12.511629104614258</v>
      </c>
      <c r="CT647">
        <v>12.451593399047852</v>
      </c>
      <c r="CU647">
        <v>12.414780616760254</v>
      </c>
      <c r="CV647">
        <v>12.102340698242188</v>
      </c>
      <c r="CW647">
        <v>11.589656829833984</v>
      </c>
      <c r="CX647">
        <v>3.2794406414031982</v>
      </c>
      <c r="CY647">
        <v>-0.49842938780784607</v>
      </c>
      <c r="CZ647">
        <v>-0.48724901676177979</v>
      </c>
      <c r="DA647">
        <v>-0.41904172301292419</v>
      </c>
      <c r="DB647">
        <v>-0.50843983888626099</v>
      </c>
      <c r="DC647">
        <v>-0.77032911777496338</v>
      </c>
      <c r="DD647">
        <v>1.2105200290679932</v>
      </c>
      <c r="DE647">
        <v>1.2108442783355713</v>
      </c>
      <c r="DF647">
        <v>1.0178365707397461</v>
      </c>
      <c r="DG647">
        <v>1.0737367868423462</v>
      </c>
      <c r="DH647">
        <v>1.1359406709671021</v>
      </c>
      <c r="DI647">
        <v>1.2192232608795166</v>
      </c>
      <c r="DJ647">
        <v>1.2751294374465942</v>
      </c>
      <c r="DK647">
        <v>1.2882806062698364</v>
      </c>
      <c r="DL647">
        <v>1.1857286691665649</v>
      </c>
      <c r="DM647">
        <v>1.3092025518417358</v>
      </c>
      <c r="DN647">
        <v>1.3161329030990601</v>
      </c>
      <c r="DO647">
        <v>1.5837442874908447</v>
      </c>
      <c r="DP647">
        <v>5.4007649421691895</v>
      </c>
      <c r="DQ647">
        <v>13.82103157043457</v>
      </c>
      <c r="DR647">
        <v>13.784605979919434</v>
      </c>
      <c r="DS647">
        <v>13.738803863525391</v>
      </c>
      <c r="DT647">
        <v>13.362995147705078</v>
      </c>
      <c r="DU647">
        <v>12.844220161437988</v>
      </c>
      <c r="DV647">
        <v>4.4463272094726562</v>
      </c>
      <c r="DW647">
        <v>0.55533158779144287</v>
      </c>
      <c r="DX647">
        <v>0.57271862030029297</v>
      </c>
      <c r="DY647">
        <v>0.60978639125823975</v>
      </c>
      <c r="DZ647">
        <v>0.45526289939880371</v>
      </c>
      <c r="EA647">
        <v>0.20959074795246124</v>
      </c>
      <c r="EB647">
        <v>3.0767872333526611</v>
      </c>
      <c r="EC647">
        <v>3.0507645606994629</v>
      </c>
      <c r="ED647">
        <v>2.5777709484100342</v>
      </c>
      <c r="EE647">
        <v>2.7089059352874756</v>
      </c>
      <c r="EF647">
        <v>2.8554580211639404</v>
      </c>
      <c r="EG647">
        <v>3.0425312519073486</v>
      </c>
      <c r="EH647">
        <v>3.1710093021392822</v>
      </c>
      <c r="EI647">
        <v>3.2730188369750977</v>
      </c>
      <c r="EJ647">
        <v>3.2150945663452148</v>
      </c>
      <c r="EK647">
        <v>3.551222562789917</v>
      </c>
      <c r="EL647">
        <v>3.6528685092926025</v>
      </c>
      <c r="EM647">
        <v>4.2889308929443359</v>
      </c>
      <c r="EN647">
        <v>7.2172088623046875</v>
      </c>
      <c r="EO647">
        <v>15.711599349975586</v>
      </c>
      <c r="EP647">
        <v>15.709263801574707</v>
      </c>
      <c r="EQ647">
        <v>15.650485038757324</v>
      </c>
      <c r="ER647">
        <v>15.183178901672363</v>
      </c>
      <c r="ES647">
        <v>14.655609130859375</v>
      </c>
      <c r="ET647">
        <v>6.1311264038085937</v>
      </c>
      <c r="EU647">
        <v>2.0767951011657715</v>
      </c>
      <c r="EV647">
        <v>2.1031436920166016</v>
      </c>
      <c r="EW647">
        <v>2.0952508449554443</v>
      </c>
      <c r="EX647">
        <v>1.8466964960098267</v>
      </c>
      <c r="EY647">
        <v>1.6244393587112427</v>
      </c>
      <c r="EZ647">
        <v>72.420562744140625</v>
      </c>
      <c r="FA647">
        <v>71.399726867675781</v>
      </c>
      <c r="FB647">
        <v>69.88043212890625</v>
      </c>
      <c r="FC647">
        <v>69.713554382324219</v>
      </c>
      <c r="FD647">
        <v>68.6612548828125</v>
      </c>
      <c r="FE647">
        <v>67.677001953125</v>
      </c>
      <c r="FF647">
        <v>67.536643981933594</v>
      </c>
      <c r="FG647">
        <v>71.090911865234375</v>
      </c>
      <c r="FH647">
        <v>76.597358703613281</v>
      </c>
      <c r="FI647">
        <v>80.862236022949219</v>
      </c>
      <c r="FJ647">
        <v>84.484031677246094</v>
      </c>
      <c r="FK647">
        <v>86.946434020996094</v>
      </c>
      <c r="FL647">
        <v>89.194953918457031</v>
      </c>
      <c r="FM647">
        <v>91.18829345703125</v>
      </c>
      <c r="FN647">
        <v>92.041374206542969</v>
      </c>
      <c r="FO647">
        <v>92.124984741210938</v>
      </c>
      <c r="FP647">
        <v>91.119010925292969</v>
      </c>
      <c r="FQ647">
        <v>89.681739807128906</v>
      </c>
      <c r="FR647">
        <v>87.319320678710938</v>
      </c>
      <c r="FS647">
        <v>83.302536010742187</v>
      </c>
      <c r="FT647">
        <v>79.629432678222656</v>
      </c>
      <c r="FU647">
        <v>77.464447021484375</v>
      </c>
      <c r="FV647">
        <v>75.348701477050781</v>
      </c>
      <c r="FW647">
        <v>73.647506713867187</v>
      </c>
      <c r="FX647">
        <v>332</v>
      </c>
      <c r="FY647">
        <v>6.7033134400844574E-2</v>
      </c>
      <c r="FZ647">
        <v>1</v>
      </c>
      <c r="GA647" s="57" t="s">
        <v>10</v>
      </c>
    </row>
    <row r="648" spans="1:183" x14ac:dyDescent="0.2">
      <c r="A648" t="s">
        <v>242</v>
      </c>
      <c r="B648" t="s">
        <v>246</v>
      </c>
      <c r="C648" t="s">
        <v>217</v>
      </c>
      <c r="D648" t="s">
        <v>43</v>
      </c>
      <c r="E648">
        <v>2015</v>
      </c>
      <c r="F648" t="s">
        <v>220</v>
      </c>
      <c r="G648" t="s">
        <v>10</v>
      </c>
      <c r="H648" s="57" t="s">
        <v>233</v>
      </c>
      <c r="I648">
        <v>261</v>
      </c>
      <c r="L648">
        <v>75.119815147282836</v>
      </c>
      <c r="M648">
        <v>73.021143889841241</v>
      </c>
      <c r="N648">
        <v>71.322140196867778</v>
      </c>
      <c r="O648">
        <v>72.540661637221007</v>
      </c>
      <c r="P648">
        <v>80.137890539779534</v>
      </c>
      <c r="Q648">
        <v>87.135412258972622</v>
      </c>
      <c r="R648">
        <v>99.481839988291256</v>
      </c>
      <c r="S648">
        <v>107.47057478277897</v>
      </c>
      <c r="T648">
        <v>116.85096006863267</v>
      </c>
      <c r="U648">
        <v>121.5068177812642</v>
      </c>
      <c r="V648">
        <v>127.46675394081467</v>
      </c>
      <c r="W648">
        <v>130.0367877252969</v>
      </c>
      <c r="X648">
        <v>130.79067522063895</v>
      </c>
      <c r="Y648">
        <v>132.03757167517085</v>
      </c>
      <c r="Z648">
        <v>131.13221084157774</v>
      </c>
      <c r="AA648">
        <v>129.24428852534572</v>
      </c>
      <c r="AB648">
        <v>126.15734783111456</v>
      </c>
      <c r="AC648">
        <v>121.91048449478699</v>
      </c>
      <c r="AD648">
        <v>116.67319484248095</v>
      </c>
      <c r="AE648">
        <v>113.81787708367919</v>
      </c>
      <c r="AF648">
        <v>111.9056502658798</v>
      </c>
      <c r="AG648">
        <v>102.34921323098303</v>
      </c>
      <c r="AH648">
        <v>87.971776982688255</v>
      </c>
      <c r="AI648">
        <v>80.033763237263727</v>
      </c>
      <c r="AJ648">
        <v>-3.2408890724182129</v>
      </c>
      <c r="AK648">
        <v>-3.1777224540710449</v>
      </c>
      <c r="AL648">
        <v>-2.7029094696044922</v>
      </c>
      <c r="AM648">
        <v>-2.8264584541320801</v>
      </c>
      <c r="AN648">
        <v>-2.9654417037963867</v>
      </c>
      <c r="AO648">
        <v>-3.1297199726104736</v>
      </c>
      <c r="AP648">
        <v>-3.2469115257263184</v>
      </c>
      <c r="AQ648">
        <v>-3.445704460144043</v>
      </c>
      <c r="AR648">
        <v>-3.6547021865844727</v>
      </c>
      <c r="AS648">
        <v>-4.0384502410888672</v>
      </c>
      <c r="AT648">
        <v>-4.2574348449707031</v>
      </c>
      <c r="AU648">
        <v>-4.8686509132385254</v>
      </c>
      <c r="AV648">
        <v>1.0681939125061035</v>
      </c>
      <c r="AW648">
        <v>9.3116598129272461</v>
      </c>
      <c r="AX648">
        <v>9.1939239501953125</v>
      </c>
      <c r="AY648">
        <v>9.1790752410888672</v>
      </c>
      <c r="AZ648">
        <v>9.0215024948120117</v>
      </c>
      <c r="BA648">
        <v>8.5237035751342773</v>
      </c>
      <c r="BB648">
        <v>0.42775508761405945</v>
      </c>
      <c r="BC648">
        <v>-3.0736539363861084</v>
      </c>
      <c r="BD648">
        <v>-3.0776417255401611</v>
      </c>
      <c r="BE648">
        <v>-2.9333343505859375</v>
      </c>
      <c r="BF648">
        <v>-2.8635761737823486</v>
      </c>
      <c r="BG648">
        <v>-3.165097713470459</v>
      </c>
      <c r="BH648">
        <v>-1.3746218681335449</v>
      </c>
      <c r="BI648">
        <v>-1.3378020524978638</v>
      </c>
      <c r="BJ648">
        <v>-1.1429750919342041</v>
      </c>
      <c r="BK648">
        <v>-1.1912894248962402</v>
      </c>
      <c r="BL648">
        <v>-1.2459243535995483</v>
      </c>
      <c r="BM648">
        <v>-1.3064118623733521</v>
      </c>
      <c r="BN648">
        <v>-1.3510317802429199</v>
      </c>
      <c r="BO648">
        <v>-1.4609664678573608</v>
      </c>
      <c r="BP648">
        <v>-1.6253364086151123</v>
      </c>
      <c r="BQ648">
        <v>-1.7964299917221069</v>
      </c>
      <c r="BR648">
        <v>-1.9206990003585815</v>
      </c>
      <c r="BS648">
        <v>-2.163463830947876</v>
      </c>
      <c r="BT648">
        <v>2.8846378326416016</v>
      </c>
      <c r="BU648">
        <v>11.202227592468262</v>
      </c>
      <c r="BV648">
        <v>11.118581771850586</v>
      </c>
      <c r="BW648">
        <v>11.090756416320801</v>
      </c>
      <c r="BX648">
        <v>10.841687202453613</v>
      </c>
      <c r="BY648">
        <v>10.33509349822998</v>
      </c>
      <c r="BZ648">
        <v>2.1125540733337402</v>
      </c>
      <c r="CA648">
        <v>-1.5521904230117798</v>
      </c>
      <c r="CB648">
        <v>-1.5472166538238525</v>
      </c>
      <c r="CC648">
        <v>-1.4478698968887329</v>
      </c>
      <c r="CD648">
        <v>-1.4721425771713257</v>
      </c>
      <c r="CE648">
        <v>-1.7502490282058716</v>
      </c>
      <c r="CF648">
        <v>-8.2050912082195282E-2</v>
      </c>
      <c r="CG648">
        <v>-6.3478924334049225E-2</v>
      </c>
      <c r="CH648">
        <v>-6.2569238245487213E-2</v>
      </c>
      <c r="CI648">
        <v>-5.8776333928108215E-2</v>
      </c>
      <c r="CJ648">
        <v>-5.4991874843835831E-2</v>
      </c>
      <c r="CK648">
        <v>-4.3594323098659515E-2</v>
      </c>
      <c r="CL648">
        <v>-3.7951167672872543E-2</v>
      </c>
      <c r="CM648">
        <v>-8.6342893540859222E-2</v>
      </c>
      <c r="CN648">
        <v>-0.21980388462543488</v>
      </c>
      <c r="CO648">
        <v>-0.24361370503902435</v>
      </c>
      <c r="CP648">
        <v>-0.30228304862976074</v>
      </c>
      <c r="CQ648">
        <v>-0.28985980153083801</v>
      </c>
      <c r="CR648">
        <v>4.1427016258239746</v>
      </c>
      <c r="CS648">
        <v>12.511629104614258</v>
      </c>
      <c r="CT648">
        <v>12.451593399047852</v>
      </c>
      <c r="CU648">
        <v>12.414780616760254</v>
      </c>
      <c r="CV648">
        <v>12.102340698242188</v>
      </c>
      <c r="CW648">
        <v>11.589656829833984</v>
      </c>
      <c r="CX648">
        <v>3.2794406414031982</v>
      </c>
      <c r="CY648">
        <v>-0.49842938780784607</v>
      </c>
      <c r="CZ648">
        <v>-0.48724901676177979</v>
      </c>
      <c r="DA648">
        <v>-0.41904172301292419</v>
      </c>
      <c r="DB648">
        <v>-0.50843983888626099</v>
      </c>
      <c r="DC648">
        <v>-0.77032911777496338</v>
      </c>
      <c r="DD648">
        <v>1.2105200290679932</v>
      </c>
      <c r="DE648">
        <v>1.2108442783355713</v>
      </c>
      <c r="DF648">
        <v>1.0178365707397461</v>
      </c>
      <c r="DG648">
        <v>1.0737367868423462</v>
      </c>
      <c r="DH648">
        <v>1.1359406709671021</v>
      </c>
      <c r="DI648">
        <v>1.2192232608795166</v>
      </c>
      <c r="DJ648">
        <v>1.2751294374465942</v>
      </c>
      <c r="DK648">
        <v>1.2882806062698364</v>
      </c>
      <c r="DL648">
        <v>1.1857286691665649</v>
      </c>
      <c r="DM648">
        <v>1.3092025518417358</v>
      </c>
      <c r="DN648">
        <v>1.3161329030990601</v>
      </c>
      <c r="DO648">
        <v>1.5837442874908447</v>
      </c>
      <c r="DP648">
        <v>5.4007649421691895</v>
      </c>
      <c r="DQ648">
        <v>13.82103157043457</v>
      </c>
      <c r="DR648">
        <v>13.784605979919434</v>
      </c>
      <c r="DS648">
        <v>13.738803863525391</v>
      </c>
      <c r="DT648">
        <v>13.362995147705078</v>
      </c>
      <c r="DU648">
        <v>12.844220161437988</v>
      </c>
      <c r="DV648">
        <v>4.4463272094726562</v>
      </c>
      <c r="DW648">
        <v>0.55533158779144287</v>
      </c>
      <c r="DX648">
        <v>0.57271862030029297</v>
      </c>
      <c r="DY648">
        <v>0.60978639125823975</v>
      </c>
      <c r="DZ648">
        <v>0.45526289939880371</v>
      </c>
      <c r="EA648">
        <v>0.20959074795246124</v>
      </c>
      <c r="EB648">
        <v>3.0767872333526611</v>
      </c>
      <c r="EC648">
        <v>3.0507645606994629</v>
      </c>
      <c r="ED648">
        <v>2.5777709484100342</v>
      </c>
      <c r="EE648">
        <v>2.7089059352874756</v>
      </c>
      <c r="EF648">
        <v>2.8554580211639404</v>
      </c>
      <c r="EG648">
        <v>3.0425312519073486</v>
      </c>
      <c r="EH648">
        <v>3.1710093021392822</v>
      </c>
      <c r="EI648">
        <v>3.2730188369750977</v>
      </c>
      <c r="EJ648">
        <v>3.2150945663452148</v>
      </c>
      <c r="EK648">
        <v>3.551222562789917</v>
      </c>
      <c r="EL648">
        <v>3.6528685092926025</v>
      </c>
      <c r="EM648">
        <v>4.2889308929443359</v>
      </c>
      <c r="EN648">
        <v>7.2172088623046875</v>
      </c>
      <c r="EO648">
        <v>15.711599349975586</v>
      </c>
      <c r="EP648">
        <v>15.709263801574707</v>
      </c>
      <c r="EQ648">
        <v>15.650485038757324</v>
      </c>
      <c r="ER648">
        <v>15.183178901672363</v>
      </c>
      <c r="ES648">
        <v>14.655609130859375</v>
      </c>
      <c r="ET648">
        <v>6.1311264038085937</v>
      </c>
      <c r="EU648">
        <v>2.0767951011657715</v>
      </c>
      <c r="EV648">
        <v>2.1031436920166016</v>
      </c>
      <c r="EW648">
        <v>2.0952508449554443</v>
      </c>
      <c r="EX648">
        <v>1.8466964960098267</v>
      </c>
      <c r="EY648">
        <v>1.6244393587112427</v>
      </c>
      <c r="EZ648">
        <v>72.420562744140625</v>
      </c>
      <c r="FA648">
        <v>71.399726867675781</v>
      </c>
      <c r="FB648">
        <v>69.88043212890625</v>
      </c>
      <c r="FC648">
        <v>69.713554382324219</v>
      </c>
      <c r="FD648">
        <v>68.6612548828125</v>
      </c>
      <c r="FE648">
        <v>67.677001953125</v>
      </c>
      <c r="FF648">
        <v>67.536643981933594</v>
      </c>
      <c r="FG648">
        <v>71.090911865234375</v>
      </c>
      <c r="FH648">
        <v>76.597358703613281</v>
      </c>
      <c r="FI648">
        <v>80.862236022949219</v>
      </c>
      <c r="FJ648">
        <v>84.484031677246094</v>
      </c>
      <c r="FK648">
        <v>86.946434020996094</v>
      </c>
      <c r="FL648">
        <v>89.194953918457031</v>
      </c>
      <c r="FM648">
        <v>91.18829345703125</v>
      </c>
      <c r="FN648">
        <v>92.041374206542969</v>
      </c>
      <c r="FO648">
        <v>92.124984741210938</v>
      </c>
      <c r="FP648">
        <v>91.119010925292969</v>
      </c>
      <c r="FQ648">
        <v>89.681739807128906</v>
      </c>
      <c r="FR648">
        <v>87.319320678710938</v>
      </c>
      <c r="FS648">
        <v>83.302536010742187</v>
      </c>
      <c r="FT648">
        <v>79.629432678222656</v>
      </c>
      <c r="FU648">
        <v>77.464447021484375</v>
      </c>
      <c r="FV648">
        <v>75.348701477050781</v>
      </c>
      <c r="FW648">
        <v>73.647506713867187</v>
      </c>
      <c r="FX648">
        <v>332</v>
      </c>
      <c r="FY648">
        <v>6.7033134400844574E-2</v>
      </c>
      <c r="FZ648">
        <v>1</v>
      </c>
      <c r="GA648" s="57" t="s">
        <v>10</v>
      </c>
    </row>
    <row r="649" spans="1:183" x14ac:dyDescent="0.2">
      <c r="A649" t="s">
        <v>242</v>
      </c>
      <c r="B649" t="s">
        <v>246</v>
      </c>
      <c r="C649" t="s">
        <v>217</v>
      </c>
      <c r="D649" t="s">
        <v>43</v>
      </c>
      <c r="E649">
        <v>2016</v>
      </c>
      <c r="F649" t="s">
        <v>220</v>
      </c>
      <c r="G649" t="s">
        <v>10</v>
      </c>
      <c r="H649" s="57" t="s">
        <v>233</v>
      </c>
      <c r="I649">
        <v>261</v>
      </c>
      <c r="L649">
        <v>75.119815147282821</v>
      </c>
      <c r="M649">
        <v>73.021143889841241</v>
      </c>
      <c r="N649">
        <v>71.322140196867778</v>
      </c>
      <c r="O649">
        <v>72.540661637221007</v>
      </c>
      <c r="P649">
        <v>80.137890539779534</v>
      </c>
      <c r="Q649">
        <v>87.135412258972636</v>
      </c>
      <c r="R649">
        <v>99.481839988291256</v>
      </c>
      <c r="S649">
        <v>107.47057478277897</v>
      </c>
      <c r="T649">
        <v>116.85096006863267</v>
      </c>
      <c r="U649">
        <v>121.5068177812642</v>
      </c>
      <c r="V649">
        <v>127.46675394081466</v>
      </c>
      <c r="W649">
        <v>130.0367877252969</v>
      </c>
      <c r="X649">
        <v>130.79067522063895</v>
      </c>
      <c r="Y649">
        <v>132.03757167517085</v>
      </c>
      <c r="Z649">
        <v>131.13221084157774</v>
      </c>
      <c r="AA649">
        <v>129.24428852534572</v>
      </c>
      <c r="AB649">
        <v>126.15734783111456</v>
      </c>
      <c r="AC649">
        <v>121.91048449478699</v>
      </c>
      <c r="AD649">
        <v>116.67319484248095</v>
      </c>
      <c r="AE649">
        <v>113.81787708367919</v>
      </c>
      <c r="AF649">
        <v>111.90565026587979</v>
      </c>
      <c r="AG649">
        <v>102.34921323098303</v>
      </c>
      <c r="AH649">
        <v>87.971776982688255</v>
      </c>
      <c r="AI649">
        <v>80.033763237263727</v>
      </c>
      <c r="AJ649">
        <v>-3.2408890724182129</v>
      </c>
      <c r="AK649">
        <v>-3.1777224540710449</v>
      </c>
      <c r="AL649">
        <v>-2.7029094696044922</v>
      </c>
      <c r="AM649">
        <v>-2.8264584541320801</v>
      </c>
      <c r="AN649">
        <v>-2.9654417037963867</v>
      </c>
      <c r="AO649">
        <v>-3.1297199726104736</v>
      </c>
      <c r="AP649">
        <v>-3.2469115257263184</v>
      </c>
      <c r="AQ649">
        <v>-3.445704460144043</v>
      </c>
      <c r="AR649">
        <v>-3.6547021865844727</v>
      </c>
      <c r="AS649">
        <v>-4.0384502410888672</v>
      </c>
      <c r="AT649">
        <v>-4.2574348449707031</v>
      </c>
      <c r="AU649">
        <v>-4.8686509132385254</v>
      </c>
      <c r="AV649">
        <v>1.0681939125061035</v>
      </c>
      <c r="AW649">
        <v>9.3116598129272461</v>
      </c>
      <c r="AX649">
        <v>9.1939239501953125</v>
      </c>
      <c r="AY649">
        <v>9.1790752410888672</v>
      </c>
      <c r="AZ649">
        <v>9.0215024948120117</v>
      </c>
      <c r="BA649">
        <v>8.5237035751342773</v>
      </c>
      <c r="BB649">
        <v>0.42775508761405945</v>
      </c>
      <c r="BC649">
        <v>-3.0736539363861084</v>
      </c>
      <c r="BD649">
        <v>-3.0776417255401611</v>
      </c>
      <c r="BE649">
        <v>-2.9333343505859375</v>
      </c>
      <c r="BF649">
        <v>-2.8635761737823486</v>
      </c>
      <c r="BG649">
        <v>-3.165097713470459</v>
      </c>
      <c r="BH649">
        <v>-1.3746218681335449</v>
      </c>
      <c r="BI649">
        <v>-1.3378020524978638</v>
      </c>
      <c r="BJ649">
        <v>-1.1429750919342041</v>
      </c>
      <c r="BK649">
        <v>-1.1912894248962402</v>
      </c>
      <c r="BL649">
        <v>-1.2459243535995483</v>
      </c>
      <c r="BM649">
        <v>-1.3064118623733521</v>
      </c>
      <c r="BN649">
        <v>-1.3510317802429199</v>
      </c>
      <c r="BO649">
        <v>-1.4609664678573608</v>
      </c>
      <c r="BP649">
        <v>-1.6253364086151123</v>
      </c>
      <c r="BQ649">
        <v>-1.7964299917221069</v>
      </c>
      <c r="BR649">
        <v>-1.9206990003585815</v>
      </c>
      <c r="BS649">
        <v>-2.163463830947876</v>
      </c>
      <c r="BT649">
        <v>2.8846378326416016</v>
      </c>
      <c r="BU649">
        <v>11.202227592468262</v>
      </c>
      <c r="BV649">
        <v>11.118581771850586</v>
      </c>
      <c r="BW649">
        <v>11.090756416320801</v>
      </c>
      <c r="BX649">
        <v>10.841687202453613</v>
      </c>
      <c r="BY649">
        <v>10.33509349822998</v>
      </c>
      <c r="BZ649">
        <v>2.1125540733337402</v>
      </c>
      <c r="CA649">
        <v>-1.5521904230117798</v>
      </c>
      <c r="CB649">
        <v>-1.5472166538238525</v>
      </c>
      <c r="CC649">
        <v>-1.4478698968887329</v>
      </c>
      <c r="CD649">
        <v>-1.4721425771713257</v>
      </c>
      <c r="CE649">
        <v>-1.7502490282058716</v>
      </c>
      <c r="CF649">
        <v>-8.2050912082195282E-2</v>
      </c>
      <c r="CG649">
        <v>-6.3478924334049225E-2</v>
      </c>
      <c r="CH649">
        <v>-6.2569238245487213E-2</v>
      </c>
      <c r="CI649">
        <v>-5.8776333928108215E-2</v>
      </c>
      <c r="CJ649">
        <v>-5.4991874843835831E-2</v>
      </c>
      <c r="CK649">
        <v>-4.3594323098659515E-2</v>
      </c>
      <c r="CL649">
        <v>-3.7951167672872543E-2</v>
      </c>
      <c r="CM649">
        <v>-8.6342893540859222E-2</v>
      </c>
      <c r="CN649">
        <v>-0.21980388462543488</v>
      </c>
      <c r="CO649">
        <v>-0.24361370503902435</v>
      </c>
      <c r="CP649">
        <v>-0.30228304862976074</v>
      </c>
      <c r="CQ649">
        <v>-0.28985980153083801</v>
      </c>
      <c r="CR649">
        <v>4.1427016258239746</v>
      </c>
      <c r="CS649">
        <v>12.511629104614258</v>
      </c>
      <c r="CT649">
        <v>12.451593399047852</v>
      </c>
      <c r="CU649">
        <v>12.414780616760254</v>
      </c>
      <c r="CV649">
        <v>12.102340698242188</v>
      </c>
      <c r="CW649">
        <v>11.589656829833984</v>
      </c>
      <c r="CX649">
        <v>3.2794406414031982</v>
      </c>
      <c r="CY649">
        <v>-0.49842938780784607</v>
      </c>
      <c r="CZ649">
        <v>-0.48724901676177979</v>
      </c>
      <c r="DA649">
        <v>-0.41904172301292419</v>
      </c>
      <c r="DB649">
        <v>-0.50843983888626099</v>
      </c>
      <c r="DC649">
        <v>-0.77032911777496338</v>
      </c>
      <c r="DD649">
        <v>1.2105200290679932</v>
      </c>
      <c r="DE649">
        <v>1.2108442783355713</v>
      </c>
      <c r="DF649">
        <v>1.0178365707397461</v>
      </c>
      <c r="DG649">
        <v>1.0737367868423462</v>
      </c>
      <c r="DH649">
        <v>1.1359406709671021</v>
      </c>
      <c r="DI649">
        <v>1.2192232608795166</v>
      </c>
      <c r="DJ649">
        <v>1.2751294374465942</v>
      </c>
      <c r="DK649">
        <v>1.2882806062698364</v>
      </c>
      <c r="DL649">
        <v>1.1857286691665649</v>
      </c>
      <c r="DM649">
        <v>1.3092025518417358</v>
      </c>
      <c r="DN649">
        <v>1.3161329030990601</v>
      </c>
      <c r="DO649">
        <v>1.5837442874908447</v>
      </c>
      <c r="DP649">
        <v>5.4007649421691895</v>
      </c>
      <c r="DQ649">
        <v>13.82103157043457</v>
      </c>
      <c r="DR649">
        <v>13.784605979919434</v>
      </c>
      <c r="DS649">
        <v>13.738803863525391</v>
      </c>
      <c r="DT649">
        <v>13.362995147705078</v>
      </c>
      <c r="DU649">
        <v>12.844220161437988</v>
      </c>
      <c r="DV649">
        <v>4.4463272094726562</v>
      </c>
      <c r="DW649">
        <v>0.55533158779144287</v>
      </c>
      <c r="DX649">
        <v>0.57271862030029297</v>
      </c>
      <c r="DY649">
        <v>0.60978639125823975</v>
      </c>
      <c r="DZ649">
        <v>0.45526289939880371</v>
      </c>
      <c r="EA649">
        <v>0.20959074795246124</v>
      </c>
      <c r="EB649">
        <v>3.0767872333526611</v>
      </c>
      <c r="EC649">
        <v>3.0507645606994629</v>
      </c>
      <c r="ED649">
        <v>2.5777709484100342</v>
      </c>
      <c r="EE649">
        <v>2.7089059352874756</v>
      </c>
      <c r="EF649">
        <v>2.8554580211639404</v>
      </c>
      <c r="EG649">
        <v>3.0425312519073486</v>
      </c>
      <c r="EH649">
        <v>3.1710093021392822</v>
      </c>
      <c r="EI649">
        <v>3.2730188369750977</v>
      </c>
      <c r="EJ649">
        <v>3.2150945663452148</v>
      </c>
      <c r="EK649">
        <v>3.551222562789917</v>
      </c>
      <c r="EL649">
        <v>3.6528685092926025</v>
      </c>
      <c r="EM649">
        <v>4.2889308929443359</v>
      </c>
      <c r="EN649">
        <v>7.2172088623046875</v>
      </c>
      <c r="EO649">
        <v>15.711599349975586</v>
      </c>
      <c r="EP649">
        <v>15.709263801574707</v>
      </c>
      <c r="EQ649">
        <v>15.650485038757324</v>
      </c>
      <c r="ER649">
        <v>15.183178901672363</v>
      </c>
      <c r="ES649">
        <v>14.655609130859375</v>
      </c>
      <c r="ET649">
        <v>6.1311264038085937</v>
      </c>
      <c r="EU649">
        <v>2.0767951011657715</v>
      </c>
      <c r="EV649">
        <v>2.1031436920166016</v>
      </c>
      <c r="EW649">
        <v>2.0952508449554443</v>
      </c>
      <c r="EX649">
        <v>1.8466964960098267</v>
      </c>
      <c r="EY649">
        <v>1.6244393587112427</v>
      </c>
      <c r="EZ649">
        <v>72.420562744140625</v>
      </c>
      <c r="FA649">
        <v>71.399726867675781</v>
      </c>
      <c r="FB649">
        <v>69.88043212890625</v>
      </c>
      <c r="FC649">
        <v>69.713554382324219</v>
      </c>
      <c r="FD649">
        <v>68.6612548828125</v>
      </c>
      <c r="FE649">
        <v>67.677001953125</v>
      </c>
      <c r="FF649">
        <v>67.536643981933594</v>
      </c>
      <c r="FG649">
        <v>71.090911865234375</v>
      </c>
      <c r="FH649">
        <v>76.597358703613281</v>
      </c>
      <c r="FI649">
        <v>80.862236022949219</v>
      </c>
      <c r="FJ649">
        <v>84.484031677246094</v>
      </c>
      <c r="FK649">
        <v>86.946434020996094</v>
      </c>
      <c r="FL649">
        <v>89.194953918457031</v>
      </c>
      <c r="FM649">
        <v>91.18829345703125</v>
      </c>
      <c r="FN649">
        <v>92.041374206542969</v>
      </c>
      <c r="FO649">
        <v>92.124984741210938</v>
      </c>
      <c r="FP649">
        <v>91.119010925292969</v>
      </c>
      <c r="FQ649">
        <v>89.681739807128906</v>
      </c>
      <c r="FR649">
        <v>87.319320678710938</v>
      </c>
      <c r="FS649">
        <v>83.302536010742187</v>
      </c>
      <c r="FT649">
        <v>79.629432678222656</v>
      </c>
      <c r="FU649">
        <v>77.464447021484375</v>
      </c>
      <c r="FV649">
        <v>75.348701477050781</v>
      </c>
      <c r="FW649">
        <v>73.647506713867187</v>
      </c>
      <c r="FX649">
        <v>332</v>
      </c>
      <c r="FY649">
        <v>6.7033134400844574E-2</v>
      </c>
      <c r="FZ649">
        <v>1</v>
      </c>
      <c r="GA649" s="57" t="s">
        <v>10</v>
      </c>
    </row>
    <row r="650" spans="1:183" x14ac:dyDescent="0.2">
      <c r="A650" t="s">
        <v>242</v>
      </c>
      <c r="B650" t="s">
        <v>246</v>
      </c>
      <c r="C650" t="s">
        <v>217</v>
      </c>
      <c r="D650" t="s">
        <v>44</v>
      </c>
      <c r="E650">
        <v>2014</v>
      </c>
      <c r="F650" t="s">
        <v>220</v>
      </c>
      <c r="G650" t="s">
        <v>10</v>
      </c>
      <c r="H650" s="57" t="s">
        <v>233</v>
      </c>
      <c r="I650">
        <v>261</v>
      </c>
      <c r="L650">
        <v>75.290833820672518</v>
      </c>
      <c r="M650">
        <v>73.34490409816631</v>
      </c>
      <c r="N650">
        <v>71.630723897114237</v>
      </c>
      <c r="O650">
        <v>72.527610873558629</v>
      </c>
      <c r="P650">
        <v>79.855844151797811</v>
      </c>
      <c r="Q650">
        <v>87.228571187369539</v>
      </c>
      <c r="R650">
        <v>99.603417585770956</v>
      </c>
      <c r="S650">
        <v>106.45242594799511</v>
      </c>
      <c r="T650">
        <v>116.47269045336958</v>
      </c>
      <c r="U650">
        <v>122.05752680898064</v>
      </c>
      <c r="V650">
        <v>128.60949159744661</v>
      </c>
      <c r="W650">
        <v>131.22936441724724</v>
      </c>
      <c r="X650">
        <v>131.85449513302754</v>
      </c>
      <c r="Y650">
        <v>131.69306046231759</v>
      </c>
      <c r="Z650">
        <v>130.4029338714827</v>
      </c>
      <c r="AA650">
        <v>128.67883489387575</v>
      </c>
      <c r="AB650">
        <v>125.89938569264257</v>
      </c>
      <c r="AC650">
        <v>120.45639324297815</v>
      </c>
      <c r="AD650">
        <v>115.05372548087294</v>
      </c>
      <c r="AE650">
        <v>113.42149289122568</v>
      </c>
      <c r="AF650">
        <v>112.11855183635885</v>
      </c>
      <c r="AG650">
        <v>103.05984588781911</v>
      </c>
      <c r="AH650">
        <v>89.225835801234297</v>
      </c>
      <c r="AI650">
        <v>80.951299281012112</v>
      </c>
      <c r="AJ650">
        <v>-3.5784525871276855</v>
      </c>
      <c r="AK650">
        <v>-3.5163114070892334</v>
      </c>
      <c r="AL650">
        <v>-2.9506895542144775</v>
      </c>
      <c r="AM650">
        <v>-3.224292516708374</v>
      </c>
      <c r="AN650">
        <v>-3.18631911277771</v>
      </c>
      <c r="AO650">
        <v>-3.4061639308929443</v>
      </c>
      <c r="AP650">
        <v>-3.5266115665435791</v>
      </c>
      <c r="AQ650">
        <v>-3.6548082828521729</v>
      </c>
      <c r="AR650">
        <v>-3.8166947364807129</v>
      </c>
      <c r="AS650">
        <v>-4.0699262619018555</v>
      </c>
      <c r="AT650">
        <v>-4.2778801918029785</v>
      </c>
      <c r="AU650">
        <v>-5.172276496887207</v>
      </c>
      <c r="AV650">
        <v>1.0473406314849854</v>
      </c>
      <c r="AW650">
        <v>9.3993825912475586</v>
      </c>
      <c r="AX650">
        <v>9.2306547164916992</v>
      </c>
      <c r="AY650">
        <v>9.3274316787719727</v>
      </c>
      <c r="AZ650">
        <v>9.2257747650146484</v>
      </c>
      <c r="BA650">
        <v>8.3239545822143555</v>
      </c>
      <c r="BB650">
        <v>3.5589616745710373E-3</v>
      </c>
      <c r="BC650">
        <v>-4.3953213691711426</v>
      </c>
      <c r="BD650">
        <v>-4.1369409561157227</v>
      </c>
      <c r="BE650">
        <v>-3.3533706665039062</v>
      </c>
      <c r="BF650">
        <v>-3.2642531394958496</v>
      </c>
      <c r="BG650">
        <v>-3.5220685005187988</v>
      </c>
      <c r="BH650">
        <v>-1.476199746131897</v>
      </c>
      <c r="BI650">
        <v>-1.4408878087997437</v>
      </c>
      <c r="BJ650">
        <v>-1.2116897106170654</v>
      </c>
      <c r="BK650">
        <v>-1.3235771656036377</v>
      </c>
      <c r="BL650">
        <v>-1.2997636795043945</v>
      </c>
      <c r="BM650">
        <v>-1.3830258846282959</v>
      </c>
      <c r="BN650">
        <v>-1.4281808137893677</v>
      </c>
      <c r="BO650">
        <v>-1.5151517391204834</v>
      </c>
      <c r="BP650">
        <v>-1.6650847196578979</v>
      </c>
      <c r="BQ650">
        <v>-1.783228874206543</v>
      </c>
      <c r="BR650">
        <v>-1.8965839147567749</v>
      </c>
      <c r="BS650">
        <v>-2.2545192241668701</v>
      </c>
      <c r="BT650">
        <v>3.0285830497741699</v>
      </c>
      <c r="BU650">
        <v>11.427682876586914</v>
      </c>
      <c r="BV650">
        <v>11.314043998718262</v>
      </c>
      <c r="BW650">
        <v>11.394272804260254</v>
      </c>
      <c r="BX650">
        <v>11.216107368469238</v>
      </c>
      <c r="BY650">
        <v>10.261310577392578</v>
      </c>
      <c r="BZ650">
        <v>1.8327587842941284</v>
      </c>
      <c r="CA650">
        <v>-2.4417288303375244</v>
      </c>
      <c r="CB650">
        <v>-2.2171692848205566</v>
      </c>
      <c r="CC650">
        <v>-1.6561626195907593</v>
      </c>
      <c r="CD650">
        <v>-1.6225844621658325</v>
      </c>
      <c r="CE650">
        <v>-1.8389929533004761</v>
      </c>
      <c r="CF650">
        <v>-2.0185841247439384E-2</v>
      </c>
      <c r="CG650">
        <v>-3.455594414845109E-3</v>
      </c>
      <c r="CH650">
        <v>-7.2636827826499939E-3</v>
      </c>
      <c r="CI650">
        <v>-7.1474961005151272E-3</v>
      </c>
      <c r="CJ650">
        <v>6.8589388392865658E-3</v>
      </c>
      <c r="CK650">
        <v>1.8193205818533897E-2</v>
      </c>
      <c r="CL650">
        <v>2.5186033919453621E-2</v>
      </c>
      <c r="CM650">
        <v>-3.3231984823942184E-2</v>
      </c>
      <c r="CN650">
        <v>-0.17488622665405273</v>
      </c>
      <c r="CO650">
        <v>-0.19946914911270142</v>
      </c>
      <c r="CP650">
        <v>-0.24730537831783295</v>
      </c>
      <c r="CQ650">
        <v>-0.23368915915489197</v>
      </c>
      <c r="CR650">
        <v>4.4007859230041504</v>
      </c>
      <c r="CS650">
        <v>12.832477569580078</v>
      </c>
      <c r="CT650">
        <v>12.756993293762207</v>
      </c>
      <c r="CU650">
        <v>12.825760841369629</v>
      </c>
      <c r="CV650">
        <v>12.594605445861816</v>
      </c>
      <c r="CW650">
        <v>11.603117942810059</v>
      </c>
      <c r="CX650">
        <v>3.0996568202972412</v>
      </c>
      <c r="CY650">
        <v>-1.0886766910552979</v>
      </c>
      <c r="CZ650">
        <v>-0.88754111528396606</v>
      </c>
      <c r="DA650">
        <v>-0.48068156838417053</v>
      </c>
      <c r="DB650">
        <v>-0.48556959629058838</v>
      </c>
      <c r="DC650">
        <v>-0.67329996824264526</v>
      </c>
      <c r="DD650">
        <v>1.4358280897140503</v>
      </c>
      <c r="DE650">
        <v>1.4339765310287476</v>
      </c>
      <c r="DF650">
        <v>1.197162389755249</v>
      </c>
      <c r="DG650">
        <v>1.3092821836471558</v>
      </c>
      <c r="DH650">
        <v>1.3134815692901611</v>
      </c>
      <c r="DI650">
        <v>1.41941237449646</v>
      </c>
      <c r="DJ650">
        <v>1.4785528182983398</v>
      </c>
      <c r="DK650">
        <v>1.4486876726150513</v>
      </c>
      <c r="DL650">
        <v>1.3153122663497925</v>
      </c>
      <c r="DM650">
        <v>1.3842905759811401</v>
      </c>
      <c r="DN650">
        <v>1.4019731283187866</v>
      </c>
      <c r="DO650">
        <v>1.7871408462524414</v>
      </c>
      <c r="DP650">
        <v>5.7729883193969727</v>
      </c>
      <c r="DQ650">
        <v>14.237272262573242</v>
      </c>
      <c r="DR650">
        <v>14.199942588806152</v>
      </c>
      <c r="DS650">
        <v>14.25724983215332</v>
      </c>
      <c r="DT650">
        <v>13.973104476928711</v>
      </c>
      <c r="DU650">
        <v>12.944925308227539</v>
      </c>
      <c r="DV650">
        <v>4.3665552139282227</v>
      </c>
      <c r="DW650">
        <v>0.26437544822692871</v>
      </c>
      <c r="DX650">
        <v>0.44208702445030212</v>
      </c>
      <c r="DY650">
        <v>0.69479948282241821</v>
      </c>
      <c r="DZ650">
        <v>0.65144520998001099</v>
      </c>
      <c r="EA650">
        <v>0.49239298701286316</v>
      </c>
      <c r="EB650">
        <v>3.5380809307098389</v>
      </c>
      <c r="EC650">
        <v>3.5094003677368164</v>
      </c>
      <c r="ED650">
        <v>2.9361622333526611</v>
      </c>
      <c r="EE650">
        <v>3.2099976539611816</v>
      </c>
      <c r="EF650">
        <v>3.2000370025634766</v>
      </c>
      <c r="EG650">
        <v>3.4425501823425293</v>
      </c>
      <c r="EH650">
        <v>3.5769836902618408</v>
      </c>
      <c r="EI650">
        <v>3.5883443355560303</v>
      </c>
      <c r="EJ650">
        <v>3.4669222831726074</v>
      </c>
      <c r="EK650">
        <v>3.6709880828857422</v>
      </c>
      <c r="EL650">
        <v>3.7832694053649902</v>
      </c>
      <c r="EM650">
        <v>4.7048983573913574</v>
      </c>
      <c r="EN650">
        <v>7.7542309761047363</v>
      </c>
      <c r="EO650">
        <v>16.265573501586914</v>
      </c>
      <c r="EP650">
        <v>16.283332824707031</v>
      </c>
      <c r="EQ650">
        <v>16.324090957641602</v>
      </c>
      <c r="ER650">
        <v>15.963437080383301</v>
      </c>
      <c r="ES650">
        <v>14.882282257080078</v>
      </c>
      <c r="ET650">
        <v>6.1957550048828125</v>
      </c>
      <c r="EU650">
        <v>2.2179679870605469</v>
      </c>
      <c r="EV650">
        <v>2.3618588447570801</v>
      </c>
      <c r="EW650">
        <v>2.39200758934021</v>
      </c>
      <c r="EX650">
        <v>2.2931139469146729</v>
      </c>
      <c r="EY650">
        <v>2.1754684448242187</v>
      </c>
      <c r="EZ650">
        <v>70.468772888183594</v>
      </c>
      <c r="FA650">
        <v>69.933891296386719</v>
      </c>
      <c r="FB650">
        <v>69.045326232910156</v>
      </c>
      <c r="FC650">
        <v>68.598823547363281</v>
      </c>
      <c r="FD650">
        <v>67.766670227050781</v>
      </c>
      <c r="FE650">
        <v>67.537185668945313</v>
      </c>
      <c r="FF650">
        <v>67.052131652832031</v>
      </c>
      <c r="FG650">
        <v>69.282585144042969</v>
      </c>
      <c r="FH650">
        <v>75.3564453125</v>
      </c>
      <c r="FI650">
        <v>81.267654418945313</v>
      </c>
      <c r="FJ650">
        <v>86.176589965820312</v>
      </c>
      <c r="FK650">
        <v>88.730300903320313</v>
      </c>
      <c r="FL650">
        <v>90.361457824707031</v>
      </c>
      <c r="FM650">
        <v>90.843223571777344</v>
      </c>
      <c r="FN650">
        <v>91.421142578125</v>
      </c>
      <c r="FO650">
        <v>91.160804748535156</v>
      </c>
      <c r="FP650">
        <v>89.994537353515625</v>
      </c>
      <c r="FQ650">
        <v>87.210685729980469</v>
      </c>
      <c r="FR650">
        <v>83.597496032714844</v>
      </c>
      <c r="FS650">
        <v>80.656158447265625</v>
      </c>
      <c r="FT650">
        <v>78.72174072265625</v>
      </c>
      <c r="FU650">
        <v>77.627349853515625</v>
      </c>
      <c r="FV650">
        <v>76.687095642089844</v>
      </c>
      <c r="FW650">
        <v>75.713035583496094</v>
      </c>
      <c r="FX650">
        <v>332</v>
      </c>
      <c r="FY650">
        <v>6.7033134400844574E-2</v>
      </c>
      <c r="FZ650">
        <v>1</v>
      </c>
      <c r="GA650" s="57" t="s">
        <v>10</v>
      </c>
    </row>
    <row r="651" spans="1:183" x14ac:dyDescent="0.2">
      <c r="A651" t="s">
        <v>242</v>
      </c>
      <c r="B651" t="s">
        <v>246</v>
      </c>
      <c r="C651" t="s">
        <v>217</v>
      </c>
      <c r="D651" t="s">
        <v>44</v>
      </c>
      <c r="E651">
        <v>2015</v>
      </c>
      <c r="F651" t="s">
        <v>220</v>
      </c>
      <c r="G651" t="s">
        <v>10</v>
      </c>
      <c r="H651" s="57" t="s">
        <v>233</v>
      </c>
      <c r="I651">
        <v>261</v>
      </c>
      <c r="L651">
        <v>75.290833820672518</v>
      </c>
      <c r="M651">
        <v>73.34490409816631</v>
      </c>
      <c r="N651">
        <v>71.630723897114237</v>
      </c>
      <c r="O651">
        <v>72.527610873558629</v>
      </c>
      <c r="P651">
        <v>79.855844151797811</v>
      </c>
      <c r="Q651">
        <v>87.228571187369539</v>
      </c>
      <c r="R651">
        <v>99.603417585770956</v>
      </c>
      <c r="S651">
        <v>106.45242594799511</v>
      </c>
      <c r="T651">
        <v>116.47269045336958</v>
      </c>
      <c r="U651">
        <v>122.05752680898064</v>
      </c>
      <c r="V651">
        <v>128.60949159744661</v>
      </c>
      <c r="W651">
        <v>131.22936441724724</v>
      </c>
      <c r="X651">
        <v>131.85449513302754</v>
      </c>
      <c r="Y651">
        <v>131.69306046231756</v>
      </c>
      <c r="Z651">
        <v>130.4029338714827</v>
      </c>
      <c r="AA651">
        <v>128.67883489387575</v>
      </c>
      <c r="AB651">
        <v>125.89938569264258</v>
      </c>
      <c r="AC651">
        <v>120.45639324297815</v>
      </c>
      <c r="AD651">
        <v>115.05372548087294</v>
      </c>
      <c r="AE651">
        <v>113.42149289122568</v>
      </c>
      <c r="AF651">
        <v>112.11855183635885</v>
      </c>
      <c r="AG651">
        <v>103.05984588781911</v>
      </c>
      <c r="AH651">
        <v>89.225835801234297</v>
      </c>
      <c r="AI651">
        <v>80.951299281012112</v>
      </c>
      <c r="AJ651">
        <v>-3.5784525871276855</v>
      </c>
      <c r="AK651">
        <v>-3.5163114070892334</v>
      </c>
      <c r="AL651">
        <v>-2.9506895542144775</v>
      </c>
      <c r="AM651">
        <v>-3.224292516708374</v>
      </c>
      <c r="AN651">
        <v>-3.18631911277771</v>
      </c>
      <c r="AO651">
        <v>-3.4061639308929443</v>
      </c>
      <c r="AP651">
        <v>-3.5266115665435791</v>
      </c>
      <c r="AQ651">
        <v>-3.6548082828521729</v>
      </c>
      <c r="AR651">
        <v>-3.8166947364807129</v>
      </c>
      <c r="AS651">
        <v>-4.0699262619018555</v>
      </c>
      <c r="AT651">
        <v>-4.2778801918029785</v>
      </c>
      <c r="AU651">
        <v>-5.172276496887207</v>
      </c>
      <c r="AV651">
        <v>1.0473406314849854</v>
      </c>
      <c r="AW651">
        <v>9.3993825912475586</v>
      </c>
      <c r="AX651">
        <v>9.2306547164916992</v>
      </c>
      <c r="AY651">
        <v>9.3274316787719727</v>
      </c>
      <c r="AZ651">
        <v>9.2257747650146484</v>
      </c>
      <c r="BA651">
        <v>8.3239545822143555</v>
      </c>
      <c r="BB651">
        <v>3.5589616745710373E-3</v>
      </c>
      <c r="BC651">
        <v>-4.3953213691711426</v>
      </c>
      <c r="BD651">
        <v>-4.1369409561157227</v>
      </c>
      <c r="BE651">
        <v>-3.3533706665039062</v>
      </c>
      <c r="BF651">
        <v>-3.2642531394958496</v>
      </c>
      <c r="BG651">
        <v>-3.5220685005187988</v>
      </c>
      <c r="BH651">
        <v>-1.476199746131897</v>
      </c>
      <c r="BI651">
        <v>-1.4408878087997437</v>
      </c>
      <c r="BJ651">
        <v>-1.2116897106170654</v>
      </c>
      <c r="BK651">
        <v>-1.3235771656036377</v>
      </c>
      <c r="BL651">
        <v>-1.2997636795043945</v>
      </c>
      <c r="BM651">
        <v>-1.3830258846282959</v>
      </c>
      <c r="BN651">
        <v>-1.4281808137893677</v>
      </c>
      <c r="BO651">
        <v>-1.5151517391204834</v>
      </c>
      <c r="BP651">
        <v>-1.6650847196578979</v>
      </c>
      <c r="BQ651">
        <v>-1.783228874206543</v>
      </c>
      <c r="BR651">
        <v>-1.8965839147567749</v>
      </c>
      <c r="BS651">
        <v>-2.2545192241668701</v>
      </c>
      <c r="BT651">
        <v>3.0285830497741699</v>
      </c>
      <c r="BU651">
        <v>11.427682876586914</v>
      </c>
      <c r="BV651">
        <v>11.314043998718262</v>
      </c>
      <c r="BW651">
        <v>11.394272804260254</v>
      </c>
      <c r="BX651">
        <v>11.216107368469238</v>
      </c>
      <c r="BY651">
        <v>10.261310577392578</v>
      </c>
      <c r="BZ651">
        <v>1.8327587842941284</v>
      </c>
      <c r="CA651">
        <v>-2.4417288303375244</v>
      </c>
      <c r="CB651">
        <v>-2.2171692848205566</v>
      </c>
      <c r="CC651">
        <v>-1.6561626195907593</v>
      </c>
      <c r="CD651">
        <v>-1.6225844621658325</v>
      </c>
      <c r="CE651">
        <v>-1.8389929533004761</v>
      </c>
      <c r="CF651">
        <v>-2.0185841247439384E-2</v>
      </c>
      <c r="CG651">
        <v>-3.455594414845109E-3</v>
      </c>
      <c r="CH651">
        <v>-7.2636827826499939E-3</v>
      </c>
      <c r="CI651">
        <v>-7.1474961005151272E-3</v>
      </c>
      <c r="CJ651">
        <v>6.8589388392865658E-3</v>
      </c>
      <c r="CK651">
        <v>1.8193205818533897E-2</v>
      </c>
      <c r="CL651">
        <v>2.5186033919453621E-2</v>
      </c>
      <c r="CM651">
        <v>-3.3231984823942184E-2</v>
      </c>
      <c r="CN651">
        <v>-0.17488622665405273</v>
      </c>
      <c r="CO651">
        <v>-0.19946914911270142</v>
      </c>
      <c r="CP651">
        <v>-0.24730537831783295</v>
      </c>
      <c r="CQ651">
        <v>-0.23368915915489197</v>
      </c>
      <c r="CR651">
        <v>4.4007859230041504</v>
      </c>
      <c r="CS651">
        <v>12.832477569580078</v>
      </c>
      <c r="CT651">
        <v>12.756993293762207</v>
      </c>
      <c r="CU651">
        <v>12.825760841369629</v>
      </c>
      <c r="CV651">
        <v>12.594605445861816</v>
      </c>
      <c r="CW651">
        <v>11.603117942810059</v>
      </c>
      <c r="CX651">
        <v>3.0996568202972412</v>
      </c>
      <c r="CY651">
        <v>-1.0886766910552979</v>
      </c>
      <c r="CZ651">
        <v>-0.88754111528396606</v>
      </c>
      <c r="DA651">
        <v>-0.48068156838417053</v>
      </c>
      <c r="DB651">
        <v>-0.48556959629058838</v>
      </c>
      <c r="DC651">
        <v>-0.67329996824264526</v>
      </c>
      <c r="DD651">
        <v>1.4358280897140503</v>
      </c>
      <c r="DE651">
        <v>1.4339765310287476</v>
      </c>
      <c r="DF651">
        <v>1.197162389755249</v>
      </c>
      <c r="DG651">
        <v>1.3092821836471558</v>
      </c>
      <c r="DH651">
        <v>1.3134815692901611</v>
      </c>
      <c r="DI651">
        <v>1.41941237449646</v>
      </c>
      <c r="DJ651">
        <v>1.4785528182983398</v>
      </c>
      <c r="DK651">
        <v>1.4486876726150513</v>
      </c>
      <c r="DL651">
        <v>1.3153122663497925</v>
      </c>
      <c r="DM651">
        <v>1.3842905759811401</v>
      </c>
      <c r="DN651">
        <v>1.4019731283187866</v>
      </c>
      <c r="DO651">
        <v>1.7871408462524414</v>
      </c>
      <c r="DP651">
        <v>5.7729883193969727</v>
      </c>
      <c r="DQ651">
        <v>14.237272262573242</v>
      </c>
      <c r="DR651">
        <v>14.199942588806152</v>
      </c>
      <c r="DS651">
        <v>14.25724983215332</v>
      </c>
      <c r="DT651">
        <v>13.973104476928711</v>
      </c>
      <c r="DU651">
        <v>12.944925308227539</v>
      </c>
      <c r="DV651">
        <v>4.3665552139282227</v>
      </c>
      <c r="DW651">
        <v>0.26437544822692871</v>
      </c>
      <c r="DX651">
        <v>0.44208702445030212</v>
      </c>
      <c r="DY651">
        <v>0.69479948282241821</v>
      </c>
      <c r="DZ651">
        <v>0.65144520998001099</v>
      </c>
      <c r="EA651">
        <v>0.49239298701286316</v>
      </c>
      <c r="EB651">
        <v>3.5380809307098389</v>
      </c>
      <c r="EC651">
        <v>3.5094003677368164</v>
      </c>
      <c r="ED651">
        <v>2.9361622333526611</v>
      </c>
      <c r="EE651">
        <v>3.2099976539611816</v>
      </c>
      <c r="EF651">
        <v>3.2000370025634766</v>
      </c>
      <c r="EG651">
        <v>3.4425501823425293</v>
      </c>
      <c r="EH651">
        <v>3.5769836902618408</v>
      </c>
      <c r="EI651">
        <v>3.5883443355560303</v>
      </c>
      <c r="EJ651">
        <v>3.4669222831726074</v>
      </c>
      <c r="EK651">
        <v>3.6709880828857422</v>
      </c>
      <c r="EL651">
        <v>3.7832694053649902</v>
      </c>
      <c r="EM651">
        <v>4.7048983573913574</v>
      </c>
      <c r="EN651">
        <v>7.7542309761047363</v>
      </c>
      <c r="EO651">
        <v>16.265573501586914</v>
      </c>
      <c r="EP651">
        <v>16.283332824707031</v>
      </c>
      <c r="EQ651">
        <v>16.324090957641602</v>
      </c>
      <c r="ER651">
        <v>15.963437080383301</v>
      </c>
      <c r="ES651">
        <v>14.882282257080078</v>
      </c>
      <c r="ET651">
        <v>6.1957550048828125</v>
      </c>
      <c r="EU651">
        <v>2.2179679870605469</v>
      </c>
      <c r="EV651">
        <v>2.3618588447570801</v>
      </c>
      <c r="EW651">
        <v>2.39200758934021</v>
      </c>
      <c r="EX651">
        <v>2.2931139469146729</v>
      </c>
      <c r="EY651">
        <v>2.1754684448242187</v>
      </c>
      <c r="EZ651">
        <v>70.468772888183594</v>
      </c>
      <c r="FA651">
        <v>69.933891296386719</v>
      </c>
      <c r="FB651">
        <v>69.045326232910156</v>
      </c>
      <c r="FC651">
        <v>68.598823547363281</v>
      </c>
      <c r="FD651">
        <v>67.766670227050781</v>
      </c>
      <c r="FE651">
        <v>67.537185668945313</v>
      </c>
      <c r="FF651">
        <v>67.052131652832031</v>
      </c>
      <c r="FG651">
        <v>69.282585144042969</v>
      </c>
      <c r="FH651">
        <v>75.3564453125</v>
      </c>
      <c r="FI651">
        <v>81.267654418945313</v>
      </c>
      <c r="FJ651">
        <v>86.176589965820312</v>
      </c>
      <c r="FK651">
        <v>88.730300903320313</v>
      </c>
      <c r="FL651">
        <v>90.361457824707031</v>
      </c>
      <c r="FM651">
        <v>90.843223571777344</v>
      </c>
      <c r="FN651">
        <v>91.421142578125</v>
      </c>
      <c r="FO651">
        <v>91.160804748535156</v>
      </c>
      <c r="FP651">
        <v>89.994537353515625</v>
      </c>
      <c r="FQ651">
        <v>87.210685729980469</v>
      </c>
      <c r="FR651">
        <v>83.597496032714844</v>
      </c>
      <c r="FS651">
        <v>80.656158447265625</v>
      </c>
      <c r="FT651">
        <v>78.72174072265625</v>
      </c>
      <c r="FU651">
        <v>77.627349853515625</v>
      </c>
      <c r="FV651">
        <v>76.687095642089844</v>
      </c>
      <c r="FW651">
        <v>75.713035583496094</v>
      </c>
      <c r="FX651">
        <v>332</v>
      </c>
      <c r="FY651">
        <v>6.7033134400844574E-2</v>
      </c>
      <c r="FZ651">
        <v>1</v>
      </c>
      <c r="GA651" s="57" t="s">
        <v>10</v>
      </c>
    </row>
    <row r="652" spans="1:183" x14ac:dyDescent="0.2">
      <c r="A652" t="s">
        <v>242</v>
      </c>
      <c r="B652" t="s">
        <v>246</v>
      </c>
      <c r="C652" t="s">
        <v>217</v>
      </c>
      <c r="D652" t="s">
        <v>44</v>
      </c>
      <c r="E652">
        <v>2016</v>
      </c>
      <c r="F652" t="s">
        <v>220</v>
      </c>
      <c r="G652" t="s">
        <v>10</v>
      </c>
      <c r="H652" s="57" t="s">
        <v>233</v>
      </c>
      <c r="I652">
        <v>261</v>
      </c>
      <c r="L652">
        <v>75.290833820672518</v>
      </c>
      <c r="M652">
        <v>73.34490409816631</v>
      </c>
      <c r="N652">
        <v>71.630723897114237</v>
      </c>
      <c r="O652">
        <v>72.527610873558629</v>
      </c>
      <c r="P652">
        <v>79.855844151797811</v>
      </c>
      <c r="Q652">
        <v>87.228571187369539</v>
      </c>
      <c r="R652">
        <v>99.603417585770956</v>
      </c>
      <c r="S652">
        <v>106.45242594799511</v>
      </c>
      <c r="T652">
        <v>116.47269045336957</v>
      </c>
      <c r="U652">
        <v>122.05752680898064</v>
      </c>
      <c r="V652">
        <v>128.60949159744661</v>
      </c>
      <c r="W652">
        <v>131.22936441724724</v>
      </c>
      <c r="X652">
        <v>131.85449513302754</v>
      </c>
      <c r="Y652">
        <v>131.69306046231756</v>
      </c>
      <c r="Z652">
        <v>130.4029338714827</v>
      </c>
      <c r="AA652">
        <v>128.67883489387575</v>
      </c>
      <c r="AB652">
        <v>125.89938569264257</v>
      </c>
      <c r="AC652">
        <v>120.45639324297815</v>
      </c>
      <c r="AD652">
        <v>115.05372548087294</v>
      </c>
      <c r="AE652">
        <v>113.42149289122568</v>
      </c>
      <c r="AF652">
        <v>112.11855183635886</v>
      </c>
      <c r="AG652">
        <v>103.05984588781911</v>
      </c>
      <c r="AH652">
        <v>89.225835801234297</v>
      </c>
      <c r="AI652">
        <v>80.951299281012112</v>
      </c>
      <c r="AJ652">
        <v>-3.5784525871276855</v>
      </c>
      <c r="AK652">
        <v>-3.5163114070892334</v>
      </c>
      <c r="AL652">
        <v>-2.9506895542144775</v>
      </c>
      <c r="AM652">
        <v>-3.224292516708374</v>
      </c>
      <c r="AN652">
        <v>-3.18631911277771</v>
      </c>
      <c r="AO652">
        <v>-3.4061639308929443</v>
      </c>
      <c r="AP652">
        <v>-3.5266115665435791</v>
      </c>
      <c r="AQ652">
        <v>-3.6548082828521729</v>
      </c>
      <c r="AR652">
        <v>-3.8166947364807129</v>
      </c>
      <c r="AS652">
        <v>-4.0699262619018555</v>
      </c>
      <c r="AT652">
        <v>-4.2778801918029785</v>
      </c>
      <c r="AU652">
        <v>-5.172276496887207</v>
      </c>
      <c r="AV652">
        <v>1.0473406314849854</v>
      </c>
      <c r="AW652">
        <v>9.3993825912475586</v>
      </c>
      <c r="AX652">
        <v>9.2306547164916992</v>
      </c>
      <c r="AY652">
        <v>9.3274316787719727</v>
      </c>
      <c r="AZ652">
        <v>9.2257747650146484</v>
      </c>
      <c r="BA652">
        <v>8.3239545822143555</v>
      </c>
      <c r="BB652">
        <v>3.5589616745710373E-3</v>
      </c>
      <c r="BC652">
        <v>-4.3953213691711426</v>
      </c>
      <c r="BD652">
        <v>-4.1369409561157227</v>
      </c>
      <c r="BE652">
        <v>-3.3533706665039062</v>
      </c>
      <c r="BF652">
        <v>-3.2642531394958496</v>
      </c>
      <c r="BG652">
        <v>-3.5220685005187988</v>
      </c>
      <c r="BH652">
        <v>-1.476199746131897</v>
      </c>
      <c r="BI652">
        <v>-1.4408878087997437</v>
      </c>
      <c r="BJ652">
        <v>-1.2116897106170654</v>
      </c>
      <c r="BK652">
        <v>-1.3235771656036377</v>
      </c>
      <c r="BL652">
        <v>-1.2997636795043945</v>
      </c>
      <c r="BM652">
        <v>-1.3830258846282959</v>
      </c>
      <c r="BN652">
        <v>-1.4281808137893677</v>
      </c>
      <c r="BO652">
        <v>-1.5151517391204834</v>
      </c>
      <c r="BP652">
        <v>-1.6650847196578979</v>
      </c>
      <c r="BQ652">
        <v>-1.783228874206543</v>
      </c>
      <c r="BR652">
        <v>-1.8965839147567749</v>
      </c>
      <c r="BS652">
        <v>-2.2545192241668701</v>
      </c>
      <c r="BT652">
        <v>3.0285830497741699</v>
      </c>
      <c r="BU652">
        <v>11.427682876586914</v>
      </c>
      <c r="BV652">
        <v>11.314043998718262</v>
      </c>
      <c r="BW652">
        <v>11.394272804260254</v>
      </c>
      <c r="BX652">
        <v>11.216107368469238</v>
      </c>
      <c r="BY652">
        <v>10.261310577392578</v>
      </c>
      <c r="BZ652">
        <v>1.8327587842941284</v>
      </c>
      <c r="CA652">
        <v>-2.4417288303375244</v>
      </c>
      <c r="CB652">
        <v>-2.2171692848205566</v>
      </c>
      <c r="CC652">
        <v>-1.6561626195907593</v>
      </c>
      <c r="CD652">
        <v>-1.6225844621658325</v>
      </c>
      <c r="CE652">
        <v>-1.8389929533004761</v>
      </c>
      <c r="CF652">
        <v>-2.0185841247439384E-2</v>
      </c>
      <c r="CG652">
        <v>-3.455594414845109E-3</v>
      </c>
      <c r="CH652">
        <v>-7.2636827826499939E-3</v>
      </c>
      <c r="CI652">
        <v>-7.1474961005151272E-3</v>
      </c>
      <c r="CJ652">
        <v>6.8589388392865658E-3</v>
      </c>
      <c r="CK652">
        <v>1.8193205818533897E-2</v>
      </c>
      <c r="CL652">
        <v>2.5186033919453621E-2</v>
      </c>
      <c r="CM652">
        <v>-3.3231984823942184E-2</v>
      </c>
      <c r="CN652">
        <v>-0.17488622665405273</v>
      </c>
      <c r="CO652">
        <v>-0.19946914911270142</v>
      </c>
      <c r="CP652">
        <v>-0.24730537831783295</v>
      </c>
      <c r="CQ652">
        <v>-0.23368915915489197</v>
      </c>
      <c r="CR652">
        <v>4.4007859230041504</v>
      </c>
      <c r="CS652">
        <v>12.832477569580078</v>
      </c>
      <c r="CT652">
        <v>12.756993293762207</v>
      </c>
      <c r="CU652">
        <v>12.825760841369629</v>
      </c>
      <c r="CV652">
        <v>12.594605445861816</v>
      </c>
      <c r="CW652">
        <v>11.603117942810059</v>
      </c>
      <c r="CX652">
        <v>3.0996568202972412</v>
      </c>
      <c r="CY652">
        <v>-1.0886766910552979</v>
      </c>
      <c r="CZ652">
        <v>-0.88754111528396606</v>
      </c>
      <c r="DA652">
        <v>-0.48068156838417053</v>
      </c>
      <c r="DB652">
        <v>-0.48556959629058838</v>
      </c>
      <c r="DC652">
        <v>-0.67329996824264526</v>
      </c>
      <c r="DD652">
        <v>1.4358280897140503</v>
      </c>
      <c r="DE652">
        <v>1.4339765310287476</v>
      </c>
      <c r="DF652">
        <v>1.197162389755249</v>
      </c>
      <c r="DG652">
        <v>1.3092821836471558</v>
      </c>
      <c r="DH652">
        <v>1.3134815692901611</v>
      </c>
      <c r="DI652">
        <v>1.41941237449646</v>
      </c>
      <c r="DJ652">
        <v>1.4785528182983398</v>
      </c>
      <c r="DK652">
        <v>1.4486876726150513</v>
      </c>
      <c r="DL652">
        <v>1.3153122663497925</v>
      </c>
      <c r="DM652">
        <v>1.3842905759811401</v>
      </c>
      <c r="DN652">
        <v>1.4019731283187866</v>
      </c>
      <c r="DO652">
        <v>1.7871408462524414</v>
      </c>
      <c r="DP652">
        <v>5.7729883193969727</v>
      </c>
      <c r="DQ652">
        <v>14.237272262573242</v>
      </c>
      <c r="DR652">
        <v>14.199942588806152</v>
      </c>
      <c r="DS652">
        <v>14.25724983215332</v>
      </c>
      <c r="DT652">
        <v>13.973104476928711</v>
      </c>
      <c r="DU652">
        <v>12.944925308227539</v>
      </c>
      <c r="DV652">
        <v>4.3665552139282227</v>
      </c>
      <c r="DW652">
        <v>0.26437544822692871</v>
      </c>
      <c r="DX652">
        <v>0.44208702445030212</v>
      </c>
      <c r="DY652">
        <v>0.69479948282241821</v>
      </c>
      <c r="DZ652">
        <v>0.65144520998001099</v>
      </c>
      <c r="EA652">
        <v>0.49239298701286316</v>
      </c>
      <c r="EB652">
        <v>3.5380809307098389</v>
      </c>
      <c r="EC652">
        <v>3.5094003677368164</v>
      </c>
      <c r="ED652">
        <v>2.9361622333526611</v>
      </c>
      <c r="EE652">
        <v>3.2099976539611816</v>
      </c>
      <c r="EF652">
        <v>3.2000370025634766</v>
      </c>
      <c r="EG652">
        <v>3.4425501823425293</v>
      </c>
      <c r="EH652">
        <v>3.5769836902618408</v>
      </c>
      <c r="EI652">
        <v>3.5883443355560303</v>
      </c>
      <c r="EJ652">
        <v>3.4669222831726074</v>
      </c>
      <c r="EK652">
        <v>3.6709880828857422</v>
      </c>
      <c r="EL652">
        <v>3.7832694053649902</v>
      </c>
      <c r="EM652">
        <v>4.7048983573913574</v>
      </c>
      <c r="EN652">
        <v>7.7542309761047363</v>
      </c>
      <c r="EO652">
        <v>16.265573501586914</v>
      </c>
      <c r="EP652">
        <v>16.283332824707031</v>
      </c>
      <c r="EQ652">
        <v>16.324090957641602</v>
      </c>
      <c r="ER652">
        <v>15.963437080383301</v>
      </c>
      <c r="ES652">
        <v>14.882282257080078</v>
      </c>
      <c r="ET652">
        <v>6.1957550048828125</v>
      </c>
      <c r="EU652">
        <v>2.2179679870605469</v>
      </c>
      <c r="EV652">
        <v>2.3618588447570801</v>
      </c>
      <c r="EW652">
        <v>2.39200758934021</v>
      </c>
      <c r="EX652">
        <v>2.2931139469146729</v>
      </c>
      <c r="EY652">
        <v>2.1754684448242187</v>
      </c>
      <c r="EZ652">
        <v>70.468772888183594</v>
      </c>
      <c r="FA652">
        <v>69.933891296386719</v>
      </c>
      <c r="FB652">
        <v>69.045326232910156</v>
      </c>
      <c r="FC652">
        <v>68.598823547363281</v>
      </c>
      <c r="FD652">
        <v>67.766670227050781</v>
      </c>
      <c r="FE652">
        <v>67.537185668945313</v>
      </c>
      <c r="FF652">
        <v>67.052131652832031</v>
      </c>
      <c r="FG652">
        <v>69.282585144042969</v>
      </c>
      <c r="FH652">
        <v>75.3564453125</v>
      </c>
      <c r="FI652">
        <v>81.267654418945313</v>
      </c>
      <c r="FJ652">
        <v>86.176589965820312</v>
      </c>
      <c r="FK652">
        <v>88.730300903320313</v>
      </c>
      <c r="FL652">
        <v>90.361457824707031</v>
      </c>
      <c r="FM652">
        <v>90.843223571777344</v>
      </c>
      <c r="FN652">
        <v>91.421142578125</v>
      </c>
      <c r="FO652">
        <v>91.160804748535156</v>
      </c>
      <c r="FP652">
        <v>89.994537353515625</v>
      </c>
      <c r="FQ652">
        <v>87.210685729980469</v>
      </c>
      <c r="FR652">
        <v>83.597496032714844</v>
      </c>
      <c r="FS652">
        <v>80.656158447265625</v>
      </c>
      <c r="FT652">
        <v>78.72174072265625</v>
      </c>
      <c r="FU652">
        <v>77.627349853515625</v>
      </c>
      <c r="FV652">
        <v>76.687095642089844</v>
      </c>
      <c r="FW652">
        <v>75.713035583496094</v>
      </c>
      <c r="FX652">
        <v>332</v>
      </c>
      <c r="FY652">
        <v>6.7033134400844574E-2</v>
      </c>
      <c r="FZ652">
        <v>1</v>
      </c>
      <c r="GA652" s="57" t="s">
        <v>10</v>
      </c>
    </row>
    <row r="653" spans="1:183" x14ac:dyDescent="0.2">
      <c r="A653" t="s">
        <v>242</v>
      </c>
      <c r="B653" t="s">
        <v>246</v>
      </c>
      <c r="C653" t="s">
        <v>217</v>
      </c>
      <c r="D653" t="s">
        <v>45</v>
      </c>
      <c r="E653">
        <v>2014</v>
      </c>
      <c r="F653" t="s">
        <v>220</v>
      </c>
      <c r="G653" t="s">
        <v>10</v>
      </c>
      <c r="H653" s="57" t="s">
        <v>233</v>
      </c>
      <c r="I653">
        <v>258</v>
      </c>
      <c r="L653">
        <v>97.785702501014796</v>
      </c>
      <c r="M653">
        <v>96.623233982288625</v>
      </c>
      <c r="N653">
        <v>94.369043445530394</v>
      </c>
      <c r="O653">
        <v>95.242440863429167</v>
      </c>
      <c r="P653">
        <v>102.19399844909259</v>
      </c>
      <c r="Q653">
        <v>108.94848646844302</v>
      </c>
      <c r="R653">
        <v>121.92691894116642</v>
      </c>
      <c r="S653">
        <v>127.10219243717502</v>
      </c>
      <c r="T653">
        <v>135.30391083148839</v>
      </c>
      <c r="U653">
        <v>141.30467690472568</v>
      </c>
      <c r="V653">
        <v>148.2382783232087</v>
      </c>
      <c r="W653">
        <v>151.4793296714796</v>
      </c>
      <c r="X653">
        <v>151.8567657168287</v>
      </c>
      <c r="Y653">
        <v>152.10622011243919</v>
      </c>
      <c r="Z653">
        <v>151.8258312054262</v>
      </c>
      <c r="AA653">
        <v>149.63886013570016</v>
      </c>
      <c r="AB653">
        <v>147.16639523116334</v>
      </c>
      <c r="AC653">
        <v>143.84371519653055</v>
      </c>
      <c r="AD653">
        <v>138.73413358941127</v>
      </c>
      <c r="AE653">
        <v>135.8389240048358</v>
      </c>
      <c r="AF653">
        <v>133.84528751763742</v>
      </c>
      <c r="AG653">
        <v>124.55458872142725</v>
      </c>
      <c r="AH653">
        <v>110.93127163392188</v>
      </c>
      <c r="AI653">
        <v>102.84952425348895</v>
      </c>
      <c r="AJ653">
        <v>-12.488900184631348</v>
      </c>
      <c r="AK653">
        <v>-12.744936943054199</v>
      </c>
      <c r="AL653">
        <v>-10.973421096801758</v>
      </c>
      <c r="AM653">
        <v>-10.951324462890625</v>
      </c>
      <c r="AN653">
        <v>-11.042046546936035</v>
      </c>
      <c r="AO653">
        <v>-11.291666030883789</v>
      </c>
      <c r="AP653">
        <v>-11.461323738098145</v>
      </c>
      <c r="AQ653">
        <v>-10.859674453735352</v>
      </c>
      <c r="AR653">
        <v>-12.319008827209473</v>
      </c>
      <c r="AS653">
        <v>-13.458596229553223</v>
      </c>
      <c r="AT653">
        <v>-13.57011604309082</v>
      </c>
      <c r="AU653">
        <v>-14.929243087768555</v>
      </c>
      <c r="AV653">
        <v>3.7527363300323486</v>
      </c>
      <c r="AW653">
        <v>13.014598846435547</v>
      </c>
      <c r="AX653">
        <v>13.017063140869141</v>
      </c>
      <c r="AY653">
        <v>13.061043739318848</v>
      </c>
      <c r="AZ653">
        <v>12.880302429199219</v>
      </c>
      <c r="BA653">
        <v>12.590785026550293</v>
      </c>
      <c r="BB653">
        <v>3.0547986030578613</v>
      </c>
      <c r="BC653">
        <v>-2.8856711387634277</v>
      </c>
      <c r="BD653">
        <v>-2.9290413856506348</v>
      </c>
      <c r="BE653">
        <v>-2.8806362152099609</v>
      </c>
      <c r="BF653">
        <v>-2.870344877243042</v>
      </c>
      <c r="BG653">
        <v>-2.9933302402496338</v>
      </c>
      <c r="BH653">
        <v>-5.1723875999450684</v>
      </c>
      <c r="BI653">
        <v>-5.2649850845336914</v>
      </c>
      <c r="BJ653">
        <v>-4.538966178894043</v>
      </c>
      <c r="BK653">
        <v>-4.5315570831298828</v>
      </c>
      <c r="BL653">
        <v>-4.5578470230102539</v>
      </c>
      <c r="BM653">
        <v>-4.6578207015991211</v>
      </c>
      <c r="BN653">
        <v>-4.7292118072509766</v>
      </c>
      <c r="BO653">
        <v>-4.5064878463745117</v>
      </c>
      <c r="BP653">
        <v>-5.1873540878295898</v>
      </c>
      <c r="BQ653">
        <v>-5.6802706718444824</v>
      </c>
      <c r="BR653">
        <v>-5.7661004066467285</v>
      </c>
      <c r="BS653">
        <v>-6.3251466751098633</v>
      </c>
      <c r="BT653">
        <v>6.5872998237609863</v>
      </c>
      <c r="BU653">
        <v>15.474841117858887</v>
      </c>
      <c r="BV653">
        <v>15.515059471130371</v>
      </c>
      <c r="BW653">
        <v>15.565306663513184</v>
      </c>
      <c r="BX653">
        <v>15.4473876953125</v>
      </c>
      <c r="BY653">
        <v>15.195522308349609</v>
      </c>
      <c r="BZ653">
        <v>5.892937183380127</v>
      </c>
      <c r="CA653">
        <v>0.67155742645263672</v>
      </c>
      <c r="CB653">
        <v>0.53959614038467407</v>
      </c>
      <c r="CC653">
        <v>0.4562867283821106</v>
      </c>
      <c r="CD653">
        <v>0.32417783141136169</v>
      </c>
      <c r="CE653">
        <v>6.3590601086616516E-2</v>
      </c>
      <c r="CF653">
        <v>-0.10499319434165955</v>
      </c>
      <c r="CG653">
        <v>-8.4393784403800964E-2</v>
      </c>
      <c r="CH653">
        <v>-8.2481890916824341E-2</v>
      </c>
      <c r="CI653">
        <v>-8.5245572030544281E-2</v>
      </c>
      <c r="CJ653">
        <v>-6.6909812390804291E-2</v>
      </c>
      <c r="CK653">
        <v>-6.3239850103855133E-2</v>
      </c>
      <c r="CL653">
        <v>-6.6571496427059174E-2</v>
      </c>
      <c r="CM653">
        <v>-0.1062900573015213</v>
      </c>
      <c r="CN653">
        <v>-0.24799187481403351</v>
      </c>
      <c r="CO653">
        <v>-0.29302653670310974</v>
      </c>
      <c r="CP653">
        <v>-0.36106279492378235</v>
      </c>
      <c r="CQ653">
        <v>-0.36597582697868347</v>
      </c>
      <c r="CR653">
        <v>8.5505104064941406</v>
      </c>
      <c r="CS653">
        <v>17.178798675537109</v>
      </c>
      <c r="CT653">
        <v>17.24516487121582</v>
      </c>
      <c r="CU653">
        <v>17.299751281738281</v>
      </c>
      <c r="CV653">
        <v>17.225341796875</v>
      </c>
      <c r="CW653">
        <v>16.999555587768555</v>
      </c>
      <c r="CX653">
        <v>7.8586230278015137</v>
      </c>
      <c r="CY653">
        <v>3.1352829933166504</v>
      </c>
      <c r="CZ653">
        <v>2.9419639110565186</v>
      </c>
      <c r="DA653">
        <v>2.7674293518066406</v>
      </c>
      <c r="DB653">
        <v>2.5366945266723633</v>
      </c>
      <c r="DC653">
        <v>2.1808044910430908</v>
      </c>
      <c r="DD653">
        <v>4.9624009132385254</v>
      </c>
      <c r="DE653">
        <v>5.0961976051330566</v>
      </c>
      <c r="DF653">
        <v>4.3740024566650391</v>
      </c>
      <c r="DG653">
        <v>4.3610658645629883</v>
      </c>
      <c r="DH653">
        <v>4.4240274429321289</v>
      </c>
      <c r="DI653">
        <v>4.5313410758972168</v>
      </c>
      <c r="DJ653">
        <v>4.5960688591003418</v>
      </c>
      <c r="DK653">
        <v>4.293907642364502</v>
      </c>
      <c r="DL653">
        <v>4.6913704872131348</v>
      </c>
      <c r="DM653">
        <v>5.0942177772521973</v>
      </c>
      <c r="DN653">
        <v>5.0439748764038086</v>
      </c>
      <c r="DO653">
        <v>5.5931954383850098</v>
      </c>
      <c r="DP653">
        <v>10.513720512390137</v>
      </c>
      <c r="DQ653">
        <v>18.882755279541016</v>
      </c>
      <c r="DR653">
        <v>18.975269317626953</v>
      </c>
      <c r="DS653">
        <v>19.034196853637695</v>
      </c>
      <c r="DT653">
        <v>19.003297805786133</v>
      </c>
      <c r="DU653">
        <v>18.803586959838867</v>
      </c>
      <c r="DV653">
        <v>9.8243093490600586</v>
      </c>
      <c r="DW653">
        <v>5.5990085601806641</v>
      </c>
      <c r="DX653">
        <v>5.3443312644958496</v>
      </c>
      <c r="DY653">
        <v>5.0785717964172363</v>
      </c>
      <c r="DZ653">
        <v>4.749211311340332</v>
      </c>
      <c r="EA653">
        <v>4.2980184555053711</v>
      </c>
      <c r="EB653">
        <v>12.278913497924805</v>
      </c>
      <c r="EC653">
        <v>12.576148986816406</v>
      </c>
      <c r="ED653">
        <v>10.808457374572754</v>
      </c>
      <c r="EE653">
        <v>10.78083324432373</v>
      </c>
      <c r="EF653">
        <v>10.90822696685791</v>
      </c>
      <c r="EG653">
        <v>11.165185928344727</v>
      </c>
      <c r="EH653">
        <v>11.328181266784668</v>
      </c>
      <c r="EI653">
        <v>10.647093772888184</v>
      </c>
      <c r="EJ653">
        <v>11.823024749755859</v>
      </c>
      <c r="EK653">
        <v>12.872543334960938</v>
      </c>
      <c r="EL653">
        <v>12.847990989685059</v>
      </c>
      <c r="EM653">
        <v>14.197291374206543</v>
      </c>
      <c r="EN653">
        <v>13.348283767700195</v>
      </c>
      <c r="EO653">
        <v>21.342996597290039</v>
      </c>
      <c r="EP653">
        <v>21.4732666015625</v>
      </c>
      <c r="EQ653">
        <v>21.538459777832031</v>
      </c>
      <c r="ER653">
        <v>21.570381164550781</v>
      </c>
      <c r="ES653">
        <v>21.4083251953125</v>
      </c>
      <c r="ET653">
        <v>12.662446975708008</v>
      </c>
      <c r="EU653">
        <v>9.1562366485595703</v>
      </c>
      <c r="EV653">
        <v>8.8129692077636719</v>
      </c>
      <c r="EW653">
        <v>8.4154949188232422</v>
      </c>
      <c r="EX653">
        <v>7.9437341690063477</v>
      </c>
      <c r="EY653">
        <v>7.3549394607543945</v>
      </c>
      <c r="EZ653">
        <v>71.534431457519531</v>
      </c>
      <c r="FA653">
        <v>70.350212097167969</v>
      </c>
      <c r="FB653">
        <v>68.715354919433594</v>
      </c>
      <c r="FC653">
        <v>67.6348876953125</v>
      </c>
      <c r="FD653">
        <v>66.197654724121094</v>
      </c>
      <c r="FE653">
        <v>64.727928161621094</v>
      </c>
      <c r="FF653">
        <v>65.407844543457031</v>
      </c>
      <c r="FG653">
        <v>66.444099426269531</v>
      </c>
      <c r="FH653">
        <v>70.087753295898437</v>
      </c>
      <c r="FI653">
        <v>75.949409484863281</v>
      </c>
      <c r="FJ653">
        <v>80.22930908203125</v>
      </c>
      <c r="FK653">
        <v>82.838645935058594</v>
      </c>
      <c r="FL653">
        <v>83.443450927734375</v>
      </c>
      <c r="FM653">
        <v>84.197425842285156</v>
      </c>
      <c r="FN653">
        <v>85.345878601074219</v>
      </c>
      <c r="FO653">
        <v>85.048919677734375</v>
      </c>
      <c r="FP653">
        <v>83.986373901367188</v>
      </c>
      <c r="FQ653">
        <v>82.351982116699219</v>
      </c>
      <c r="FR653">
        <v>79.187217712402344</v>
      </c>
      <c r="FS653">
        <v>75.59625244140625</v>
      </c>
      <c r="FT653">
        <v>72.589569091796875</v>
      </c>
      <c r="FU653">
        <v>70.049102783203125</v>
      </c>
      <c r="FV653">
        <v>68.327774047851563</v>
      </c>
      <c r="FW653">
        <v>66.830955505371094</v>
      </c>
      <c r="FX653">
        <v>332</v>
      </c>
      <c r="FY653">
        <v>6.7033134400844574E-2</v>
      </c>
      <c r="FZ653">
        <v>1</v>
      </c>
      <c r="GA653" s="57" t="s">
        <v>10</v>
      </c>
    </row>
    <row r="654" spans="1:183" x14ac:dyDescent="0.2">
      <c r="A654" t="s">
        <v>242</v>
      </c>
      <c r="B654" t="s">
        <v>246</v>
      </c>
      <c r="C654" t="s">
        <v>217</v>
      </c>
      <c r="D654" t="s">
        <v>45</v>
      </c>
      <c r="E654">
        <v>2015</v>
      </c>
      <c r="F654" t="s">
        <v>220</v>
      </c>
      <c r="G654" t="s">
        <v>10</v>
      </c>
      <c r="H654" s="57" t="s">
        <v>233</v>
      </c>
      <c r="I654">
        <v>258</v>
      </c>
      <c r="L654">
        <v>97.785702501014811</v>
      </c>
      <c r="M654">
        <v>96.623233982288625</v>
      </c>
      <c r="N654">
        <v>94.369043445530394</v>
      </c>
      <c r="O654">
        <v>95.242440863429167</v>
      </c>
      <c r="P654">
        <v>102.19399844909259</v>
      </c>
      <c r="Q654">
        <v>108.94848646844302</v>
      </c>
      <c r="R654">
        <v>121.92691894116642</v>
      </c>
      <c r="S654">
        <v>127.10219243717502</v>
      </c>
      <c r="T654">
        <v>135.30391083148837</v>
      </c>
      <c r="U654">
        <v>141.30467690472568</v>
      </c>
      <c r="V654">
        <v>148.2382783232087</v>
      </c>
      <c r="W654">
        <v>151.47932967147958</v>
      </c>
      <c r="X654">
        <v>151.8567657168287</v>
      </c>
      <c r="Y654">
        <v>152.10622011243919</v>
      </c>
      <c r="Z654">
        <v>151.8258312054262</v>
      </c>
      <c r="AA654">
        <v>149.63886013570016</v>
      </c>
      <c r="AB654">
        <v>147.16639523116331</v>
      </c>
      <c r="AC654">
        <v>143.84371519653055</v>
      </c>
      <c r="AD654">
        <v>138.73413358941124</v>
      </c>
      <c r="AE654">
        <v>135.8389240048358</v>
      </c>
      <c r="AF654">
        <v>133.84528751763744</v>
      </c>
      <c r="AG654">
        <v>124.55458872142725</v>
      </c>
      <c r="AH654">
        <v>110.93127163392188</v>
      </c>
      <c r="AI654">
        <v>102.84952425348895</v>
      </c>
      <c r="AJ654">
        <v>-12.488900184631348</v>
      </c>
      <c r="AK654">
        <v>-12.744936943054199</v>
      </c>
      <c r="AL654">
        <v>-10.973421096801758</v>
      </c>
      <c r="AM654">
        <v>-10.951324462890625</v>
      </c>
      <c r="AN654">
        <v>-11.042046546936035</v>
      </c>
      <c r="AO654">
        <v>-11.291666030883789</v>
      </c>
      <c r="AP654">
        <v>-11.461323738098145</v>
      </c>
      <c r="AQ654">
        <v>-10.859674453735352</v>
      </c>
      <c r="AR654">
        <v>-12.319008827209473</v>
      </c>
      <c r="AS654">
        <v>-13.458596229553223</v>
      </c>
      <c r="AT654">
        <v>-13.57011604309082</v>
      </c>
      <c r="AU654">
        <v>-14.929243087768555</v>
      </c>
      <c r="AV654">
        <v>3.7527363300323486</v>
      </c>
      <c r="AW654">
        <v>13.014598846435547</v>
      </c>
      <c r="AX654">
        <v>13.017063140869141</v>
      </c>
      <c r="AY654">
        <v>13.061043739318848</v>
      </c>
      <c r="AZ654">
        <v>12.880302429199219</v>
      </c>
      <c r="BA654">
        <v>12.590785026550293</v>
      </c>
      <c r="BB654">
        <v>3.0547986030578613</v>
      </c>
      <c r="BC654">
        <v>-2.8856711387634277</v>
      </c>
      <c r="BD654">
        <v>-2.9290413856506348</v>
      </c>
      <c r="BE654">
        <v>-2.8806362152099609</v>
      </c>
      <c r="BF654">
        <v>-2.870344877243042</v>
      </c>
      <c r="BG654">
        <v>-2.9933302402496338</v>
      </c>
      <c r="BH654">
        <v>-5.1723875999450684</v>
      </c>
      <c r="BI654">
        <v>-5.2649850845336914</v>
      </c>
      <c r="BJ654">
        <v>-4.538966178894043</v>
      </c>
      <c r="BK654">
        <v>-4.5315570831298828</v>
      </c>
      <c r="BL654">
        <v>-4.5578470230102539</v>
      </c>
      <c r="BM654">
        <v>-4.6578207015991211</v>
      </c>
      <c r="BN654">
        <v>-4.7292118072509766</v>
      </c>
      <c r="BO654">
        <v>-4.5064878463745117</v>
      </c>
      <c r="BP654">
        <v>-5.1873540878295898</v>
      </c>
      <c r="BQ654">
        <v>-5.6802706718444824</v>
      </c>
      <c r="BR654">
        <v>-5.7661004066467285</v>
      </c>
      <c r="BS654">
        <v>-6.3251466751098633</v>
      </c>
      <c r="BT654">
        <v>6.5872998237609863</v>
      </c>
      <c r="BU654">
        <v>15.474841117858887</v>
      </c>
      <c r="BV654">
        <v>15.515059471130371</v>
      </c>
      <c r="BW654">
        <v>15.565306663513184</v>
      </c>
      <c r="BX654">
        <v>15.4473876953125</v>
      </c>
      <c r="BY654">
        <v>15.195522308349609</v>
      </c>
      <c r="BZ654">
        <v>5.892937183380127</v>
      </c>
      <c r="CA654">
        <v>0.67155742645263672</v>
      </c>
      <c r="CB654">
        <v>0.53959614038467407</v>
      </c>
      <c r="CC654">
        <v>0.4562867283821106</v>
      </c>
      <c r="CD654">
        <v>0.32417783141136169</v>
      </c>
      <c r="CE654">
        <v>6.3590601086616516E-2</v>
      </c>
      <c r="CF654">
        <v>-0.10499319434165955</v>
      </c>
      <c r="CG654">
        <v>-8.4393784403800964E-2</v>
      </c>
      <c r="CH654">
        <v>-8.2481890916824341E-2</v>
      </c>
      <c r="CI654">
        <v>-8.5245572030544281E-2</v>
      </c>
      <c r="CJ654">
        <v>-6.6909812390804291E-2</v>
      </c>
      <c r="CK654">
        <v>-6.3239850103855133E-2</v>
      </c>
      <c r="CL654">
        <v>-6.6571496427059174E-2</v>
      </c>
      <c r="CM654">
        <v>-0.1062900573015213</v>
      </c>
      <c r="CN654">
        <v>-0.24799187481403351</v>
      </c>
      <c r="CO654">
        <v>-0.29302653670310974</v>
      </c>
      <c r="CP654">
        <v>-0.36106279492378235</v>
      </c>
      <c r="CQ654">
        <v>-0.36597582697868347</v>
      </c>
      <c r="CR654">
        <v>8.5505104064941406</v>
      </c>
      <c r="CS654">
        <v>17.178798675537109</v>
      </c>
      <c r="CT654">
        <v>17.24516487121582</v>
      </c>
      <c r="CU654">
        <v>17.299751281738281</v>
      </c>
      <c r="CV654">
        <v>17.225341796875</v>
      </c>
      <c r="CW654">
        <v>16.999555587768555</v>
      </c>
      <c r="CX654">
        <v>7.8586230278015137</v>
      </c>
      <c r="CY654">
        <v>3.1352829933166504</v>
      </c>
      <c r="CZ654">
        <v>2.9419639110565186</v>
      </c>
      <c r="DA654">
        <v>2.7674293518066406</v>
      </c>
      <c r="DB654">
        <v>2.5366945266723633</v>
      </c>
      <c r="DC654">
        <v>2.1808044910430908</v>
      </c>
      <c r="DD654">
        <v>4.9624009132385254</v>
      </c>
      <c r="DE654">
        <v>5.0961976051330566</v>
      </c>
      <c r="DF654">
        <v>4.3740024566650391</v>
      </c>
      <c r="DG654">
        <v>4.3610658645629883</v>
      </c>
      <c r="DH654">
        <v>4.4240274429321289</v>
      </c>
      <c r="DI654">
        <v>4.5313410758972168</v>
      </c>
      <c r="DJ654">
        <v>4.5960688591003418</v>
      </c>
      <c r="DK654">
        <v>4.293907642364502</v>
      </c>
      <c r="DL654">
        <v>4.6913704872131348</v>
      </c>
      <c r="DM654">
        <v>5.0942177772521973</v>
      </c>
      <c r="DN654">
        <v>5.0439748764038086</v>
      </c>
      <c r="DO654">
        <v>5.5931954383850098</v>
      </c>
      <c r="DP654">
        <v>10.513720512390137</v>
      </c>
      <c r="DQ654">
        <v>18.882755279541016</v>
      </c>
      <c r="DR654">
        <v>18.975269317626953</v>
      </c>
      <c r="DS654">
        <v>19.034196853637695</v>
      </c>
      <c r="DT654">
        <v>19.003297805786133</v>
      </c>
      <c r="DU654">
        <v>18.803586959838867</v>
      </c>
      <c r="DV654">
        <v>9.8243093490600586</v>
      </c>
      <c r="DW654">
        <v>5.5990085601806641</v>
      </c>
      <c r="DX654">
        <v>5.3443312644958496</v>
      </c>
      <c r="DY654">
        <v>5.0785717964172363</v>
      </c>
      <c r="DZ654">
        <v>4.749211311340332</v>
      </c>
      <c r="EA654">
        <v>4.2980184555053711</v>
      </c>
      <c r="EB654">
        <v>12.278913497924805</v>
      </c>
      <c r="EC654">
        <v>12.576148986816406</v>
      </c>
      <c r="ED654">
        <v>10.808457374572754</v>
      </c>
      <c r="EE654">
        <v>10.78083324432373</v>
      </c>
      <c r="EF654">
        <v>10.90822696685791</v>
      </c>
      <c r="EG654">
        <v>11.165185928344727</v>
      </c>
      <c r="EH654">
        <v>11.328181266784668</v>
      </c>
      <c r="EI654">
        <v>10.647093772888184</v>
      </c>
      <c r="EJ654">
        <v>11.823024749755859</v>
      </c>
      <c r="EK654">
        <v>12.872543334960938</v>
      </c>
      <c r="EL654">
        <v>12.847990989685059</v>
      </c>
      <c r="EM654">
        <v>14.197291374206543</v>
      </c>
      <c r="EN654">
        <v>13.348283767700195</v>
      </c>
      <c r="EO654">
        <v>21.342996597290039</v>
      </c>
      <c r="EP654">
        <v>21.4732666015625</v>
      </c>
      <c r="EQ654">
        <v>21.538459777832031</v>
      </c>
      <c r="ER654">
        <v>21.570381164550781</v>
      </c>
      <c r="ES654">
        <v>21.4083251953125</v>
      </c>
      <c r="ET654">
        <v>12.662446975708008</v>
      </c>
      <c r="EU654">
        <v>9.1562366485595703</v>
      </c>
      <c r="EV654">
        <v>8.8129692077636719</v>
      </c>
      <c r="EW654">
        <v>8.4154949188232422</v>
      </c>
      <c r="EX654">
        <v>7.9437341690063477</v>
      </c>
      <c r="EY654">
        <v>7.3549394607543945</v>
      </c>
      <c r="EZ654">
        <v>71.534431457519531</v>
      </c>
      <c r="FA654">
        <v>70.350212097167969</v>
      </c>
      <c r="FB654">
        <v>68.715354919433594</v>
      </c>
      <c r="FC654">
        <v>67.6348876953125</v>
      </c>
      <c r="FD654">
        <v>66.197654724121094</v>
      </c>
      <c r="FE654">
        <v>64.727928161621094</v>
      </c>
      <c r="FF654">
        <v>65.407844543457031</v>
      </c>
      <c r="FG654">
        <v>66.444099426269531</v>
      </c>
      <c r="FH654">
        <v>70.087753295898437</v>
      </c>
      <c r="FI654">
        <v>75.949409484863281</v>
      </c>
      <c r="FJ654">
        <v>80.22930908203125</v>
      </c>
      <c r="FK654">
        <v>82.838645935058594</v>
      </c>
      <c r="FL654">
        <v>83.443450927734375</v>
      </c>
      <c r="FM654">
        <v>84.197425842285156</v>
      </c>
      <c r="FN654">
        <v>85.345878601074219</v>
      </c>
      <c r="FO654">
        <v>85.048919677734375</v>
      </c>
      <c r="FP654">
        <v>83.986373901367188</v>
      </c>
      <c r="FQ654">
        <v>82.351982116699219</v>
      </c>
      <c r="FR654">
        <v>79.187217712402344</v>
      </c>
      <c r="FS654">
        <v>75.59625244140625</v>
      </c>
      <c r="FT654">
        <v>72.589569091796875</v>
      </c>
      <c r="FU654">
        <v>70.049102783203125</v>
      </c>
      <c r="FV654">
        <v>68.327774047851563</v>
      </c>
      <c r="FW654">
        <v>66.830955505371094</v>
      </c>
      <c r="FX654">
        <v>332</v>
      </c>
      <c r="FY654">
        <v>6.7033134400844574E-2</v>
      </c>
      <c r="FZ654">
        <v>1</v>
      </c>
      <c r="GA654" s="57" t="s">
        <v>10</v>
      </c>
    </row>
    <row r="655" spans="1:183" x14ac:dyDescent="0.2">
      <c r="A655" t="s">
        <v>242</v>
      </c>
      <c r="B655" t="s">
        <v>246</v>
      </c>
      <c r="C655" t="s">
        <v>217</v>
      </c>
      <c r="D655" t="s">
        <v>45</v>
      </c>
      <c r="E655">
        <v>2016</v>
      </c>
      <c r="F655" t="s">
        <v>220</v>
      </c>
      <c r="G655" t="s">
        <v>10</v>
      </c>
      <c r="H655" s="57" t="s">
        <v>233</v>
      </c>
      <c r="I655">
        <v>258</v>
      </c>
      <c r="L655">
        <v>97.785702501014811</v>
      </c>
      <c r="M655">
        <v>96.623233982288625</v>
      </c>
      <c r="N655">
        <v>94.369043445530394</v>
      </c>
      <c r="O655">
        <v>95.242440863429167</v>
      </c>
      <c r="P655">
        <v>102.19399844909259</v>
      </c>
      <c r="Q655">
        <v>108.94848646844302</v>
      </c>
      <c r="R655">
        <v>121.92691894116642</v>
      </c>
      <c r="S655">
        <v>127.10219243717502</v>
      </c>
      <c r="T655">
        <v>135.30391083148839</v>
      </c>
      <c r="U655">
        <v>141.30467690472568</v>
      </c>
      <c r="V655">
        <v>148.2382783232087</v>
      </c>
      <c r="W655">
        <v>151.47932967147958</v>
      </c>
      <c r="X655">
        <v>151.8567657168287</v>
      </c>
      <c r="Y655">
        <v>152.10622011243919</v>
      </c>
      <c r="Z655">
        <v>151.8258312054262</v>
      </c>
      <c r="AA655">
        <v>149.63886013570016</v>
      </c>
      <c r="AB655">
        <v>147.16639523116334</v>
      </c>
      <c r="AC655">
        <v>143.84371519653055</v>
      </c>
      <c r="AD655">
        <v>138.73413358941124</v>
      </c>
      <c r="AE655">
        <v>135.8389240048358</v>
      </c>
      <c r="AF655">
        <v>133.84528751763744</v>
      </c>
      <c r="AG655">
        <v>124.55458872142725</v>
      </c>
      <c r="AH655">
        <v>110.93127163392188</v>
      </c>
      <c r="AI655">
        <v>102.84952425348895</v>
      </c>
      <c r="AJ655">
        <v>-12.488900184631348</v>
      </c>
      <c r="AK655">
        <v>-12.744936943054199</v>
      </c>
      <c r="AL655">
        <v>-10.973421096801758</v>
      </c>
      <c r="AM655">
        <v>-10.951324462890625</v>
      </c>
      <c r="AN655">
        <v>-11.042046546936035</v>
      </c>
      <c r="AO655">
        <v>-11.291666030883789</v>
      </c>
      <c r="AP655">
        <v>-11.461323738098145</v>
      </c>
      <c r="AQ655">
        <v>-10.859674453735352</v>
      </c>
      <c r="AR655">
        <v>-12.319008827209473</v>
      </c>
      <c r="AS655">
        <v>-13.458596229553223</v>
      </c>
      <c r="AT655">
        <v>-13.57011604309082</v>
      </c>
      <c r="AU655">
        <v>-14.929243087768555</v>
      </c>
      <c r="AV655">
        <v>3.7527363300323486</v>
      </c>
      <c r="AW655">
        <v>13.014598846435547</v>
      </c>
      <c r="AX655">
        <v>13.017063140869141</v>
      </c>
      <c r="AY655">
        <v>13.061043739318848</v>
      </c>
      <c r="AZ655">
        <v>12.880302429199219</v>
      </c>
      <c r="BA655">
        <v>12.590785026550293</v>
      </c>
      <c r="BB655">
        <v>3.0547986030578613</v>
      </c>
      <c r="BC655">
        <v>-2.8856711387634277</v>
      </c>
      <c r="BD655">
        <v>-2.9290413856506348</v>
      </c>
      <c r="BE655">
        <v>-2.8806362152099609</v>
      </c>
      <c r="BF655">
        <v>-2.870344877243042</v>
      </c>
      <c r="BG655">
        <v>-2.9933302402496338</v>
      </c>
      <c r="BH655">
        <v>-5.1723875999450684</v>
      </c>
      <c r="BI655">
        <v>-5.2649850845336914</v>
      </c>
      <c r="BJ655">
        <v>-4.538966178894043</v>
      </c>
      <c r="BK655">
        <v>-4.5315570831298828</v>
      </c>
      <c r="BL655">
        <v>-4.5578470230102539</v>
      </c>
      <c r="BM655">
        <v>-4.6578207015991211</v>
      </c>
      <c r="BN655">
        <v>-4.7292118072509766</v>
      </c>
      <c r="BO655">
        <v>-4.5064878463745117</v>
      </c>
      <c r="BP655">
        <v>-5.1873540878295898</v>
      </c>
      <c r="BQ655">
        <v>-5.6802706718444824</v>
      </c>
      <c r="BR655">
        <v>-5.7661004066467285</v>
      </c>
      <c r="BS655">
        <v>-6.3251466751098633</v>
      </c>
      <c r="BT655">
        <v>6.5872998237609863</v>
      </c>
      <c r="BU655">
        <v>15.474841117858887</v>
      </c>
      <c r="BV655">
        <v>15.515059471130371</v>
      </c>
      <c r="BW655">
        <v>15.565306663513184</v>
      </c>
      <c r="BX655">
        <v>15.4473876953125</v>
      </c>
      <c r="BY655">
        <v>15.195522308349609</v>
      </c>
      <c r="BZ655">
        <v>5.892937183380127</v>
      </c>
      <c r="CA655">
        <v>0.67155742645263672</v>
      </c>
      <c r="CB655">
        <v>0.53959614038467407</v>
      </c>
      <c r="CC655">
        <v>0.4562867283821106</v>
      </c>
      <c r="CD655">
        <v>0.32417783141136169</v>
      </c>
      <c r="CE655">
        <v>6.3590601086616516E-2</v>
      </c>
      <c r="CF655">
        <v>-0.10499319434165955</v>
      </c>
      <c r="CG655">
        <v>-8.4393784403800964E-2</v>
      </c>
      <c r="CH655">
        <v>-8.2481890916824341E-2</v>
      </c>
      <c r="CI655">
        <v>-8.5245572030544281E-2</v>
      </c>
      <c r="CJ655">
        <v>-6.6909812390804291E-2</v>
      </c>
      <c r="CK655">
        <v>-6.3239850103855133E-2</v>
      </c>
      <c r="CL655">
        <v>-6.6571496427059174E-2</v>
      </c>
      <c r="CM655">
        <v>-0.1062900573015213</v>
      </c>
      <c r="CN655">
        <v>-0.24799187481403351</v>
      </c>
      <c r="CO655">
        <v>-0.29302653670310974</v>
      </c>
      <c r="CP655">
        <v>-0.36106279492378235</v>
      </c>
      <c r="CQ655">
        <v>-0.36597582697868347</v>
      </c>
      <c r="CR655">
        <v>8.5505104064941406</v>
      </c>
      <c r="CS655">
        <v>17.178798675537109</v>
      </c>
      <c r="CT655">
        <v>17.24516487121582</v>
      </c>
      <c r="CU655">
        <v>17.299751281738281</v>
      </c>
      <c r="CV655">
        <v>17.225341796875</v>
      </c>
      <c r="CW655">
        <v>16.999555587768555</v>
      </c>
      <c r="CX655">
        <v>7.8586230278015137</v>
      </c>
      <c r="CY655">
        <v>3.1352829933166504</v>
      </c>
      <c r="CZ655">
        <v>2.9419639110565186</v>
      </c>
      <c r="DA655">
        <v>2.7674293518066406</v>
      </c>
      <c r="DB655">
        <v>2.5366945266723633</v>
      </c>
      <c r="DC655">
        <v>2.1808044910430908</v>
      </c>
      <c r="DD655">
        <v>4.9624009132385254</v>
      </c>
      <c r="DE655">
        <v>5.0961976051330566</v>
      </c>
      <c r="DF655">
        <v>4.3740024566650391</v>
      </c>
      <c r="DG655">
        <v>4.3610658645629883</v>
      </c>
      <c r="DH655">
        <v>4.4240274429321289</v>
      </c>
      <c r="DI655">
        <v>4.5313410758972168</v>
      </c>
      <c r="DJ655">
        <v>4.5960688591003418</v>
      </c>
      <c r="DK655">
        <v>4.293907642364502</v>
      </c>
      <c r="DL655">
        <v>4.6913704872131348</v>
      </c>
      <c r="DM655">
        <v>5.0942177772521973</v>
      </c>
      <c r="DN655">
        <v>5.0439748764038086</v>
      </c>
      <c r="DO655">
        <v>5.5931954383850098</v>
      </c>
      <c r="DP655">
        <v>10.513720512390137</v>
      </c>
      <c r="DQ655">
        <v>18.882755279541016</v>
      </c>
      <c r="DR655">
        <v>18.975269317626953</v>
      </c>
      <c r="DS655">
        <v>19.034196853637695</v>
      </c>
      <c r="DT655">
        <v>19.003297805786133</v>
      </c>
      <c r="DU655">
        <v>18.803586959838867</v>
      </c>
      <c r="DV655">
        <v>9.8243093490600586</v>
      </c>
      <c r="DW655">
        <v>5.5990085601806641</v>
      </c>
      <c r="DX655">
        <v>5.3443312644958496</v>
      </c>
      <c r="DY655">
        <v>5.0785717964172363</v>
      </c>
      <c r="DZ655">
        <v>4.749211311340332</v>
      </c>
      <c r="EA655">
        <v>4.2980184555053711</v>
      </c>
      <c r="EB655">
        <v>12.278913497924805</v>
      </c>
      <c r="EC655">
        <v>12.576148986816406</v>
      </c>
      <c r="ED655">
        <v>10.808457374572754</v>
      </c>
      <c r="EE655">
        <v>10.78083324432373</v>
      </c>
      <c r="EF655">
        <v>10.90822696685791</v>
      </c>
      <c r="EG655">
        <v>11.165185928344727</v>
      </c>
      <c r="EH655">
        <v>11.328181266784668</v>
      </c>
      <c r="EI655">
        <v>10.647093772888184</v>
      </c>
      <c r="EJ655">
        <v>11.823024749755859</v>
      </c>
      <c r="EK655">
        <v>12.872543334960938</v>
      </c>
      <c r="EL655">
        <v>12.847990989685059</v>
      </c>
      <c r="EM655">
        <v>14.197291374206543</v>
      </c>
      <c r="EN655">
        <v>13.348283767700195</v>
      </c>
      <c r="EO655">
        <v>21.342996597290039</v>
      </c>
      <c r="EP655">
        <v>21.4732666015625</v>
      </c>
      <c r="EQ655">
        <v>21.538459777832031</v>
      </c>
      <c r="ER655">
        <v>21.570381164550781</v>
      </c>
      <c r="ES655">
        <v>21.4083251953125</v>
      </c>
      <c r="ET655">
        <v>12.662446975708008</v>
      </c>
      <c r="EU655">
        <v>9.1562366485595703</v>
      </c>
      <c r="EV655">
        <v>8.8129692077636719</v>
      </c>
      <c r="EW655">
        <v>8.4154949188232422</v>
      </c>
      <c r="EX655">
        <v>7.9437341690063477</v>
      </c>
      <c r="EY655">
        <v>7.3549394607543945</v>
      </c>
      <c r="EZ655">
        <v>71.534431457519531</v>
      </c>
      <c r="FA655">
        <v>70.350212097167969</v>
      </c>
      <c r="FB655">
        <v>68.715354919433594</v>
      </c>
      <c r="FC655">
        <v>67.6348876953125</v>
      </c>
      <c r="FD655">
        <v>66.197654724121094</v>
      </c>
      <c r="FE655">
        <v>64.727928161621094</v>
      </c>
      <c r="FF655">
        <v>65.407844543457031</v>
      </c>
      <c r="FG655">
        <v>66.444099426269531</v>
      </c>
      <c r="FH655">
        <v>70.087753295898437</v>
      </c>
      <c r="FI655">
        <v>75.949409484863281</v>
      </c>
      <c r="FJ655">
        <v>80.22930908203125</v>
      </c>
      <c r="FK655">
        <v>82.838645935058594</v>
      </c>
      <c r="FL655">
        <v>83.443450927734375</v>
      </c>
      <c r="FM655">
        <v>84.197425842285156</v>
      </c>
      <c r="FN655">
        <v>85.345878601074219</v>
      </c>
      <c r="FO655">
        <v>85.048919677734375</v>
      </c>
      <c r="FP655">
        <v>83.986373901367188</v>
      </c>
      <c r="FQ655">
        <v>82.351982116699219</v>
      </c>
      <c r="FR655">
        <v>79.187217712402344</v>
      </c>
      <c r="FS655">
        <v>75.59625244140625</v>
      </c>
      <c r="FT655">
        <v>72.589569091796875</v>
      </c>
      <c r="FU655">
        <v>70.049102783203125</v>
      </c>
      <c r="FV655">
        <v>68.327774047851563</v>
      </c>
      <c r="FW655">
        <v>66.830955505371094</v>
      </c>
      <c r="FX655">
        <v>332</v>
      </c>
      <c r="FY655">
        <v>6.7033134400844574E-2</v>
      </c>
      <c r="FZ655">
        <v>1</v>
      </c>
      <c r="GA655" s="57" t="s">
        <v>10</v>
      </c>
    </row>
    <row r="656" spans="1:183" x14ac:dyDescent="0.2">
      <c r="A656" t="s">
        <v>242</v>
      </c>
      <c r="B656" t="s">
        <v>246</v>
      </c>
      <c r="C656" t="s">
        <v>217</v>
      </c>
      <c r="D656" t="s">
        <v>46</v>
      </c>
      <c r="E656">
        <v>2014</v>
      </c>
      <c r="F656" t="s">
        <v>220</v>
      </c>
      <c r="G656" t="s">
        <v>10</v>
      </c>
      <c r="H656" s="57" t="s">
        <v>233</v>
      </c>
      <c r="I656">
        <v>258</v>
      </c>
      <c r="L656">
        <v>83.315874398952744</v>
      </c>
      <c r="M656">
        <v>81.26451398363524</v>
      </c>
      <c r="N656">
        <v>79.38388789850633</v>
      </c>
      <c r="O656">
        <v>81.448545272875862</v>
      </c>
      <c r="P656">
        <v>93.252268786977467</v>
      </c>
      <c r="Q656">
        <v>99.503910123593684</v>
      </c>
      <c r="R656">
        <v>117.01538447693299</v>
      </c>
      <c r="S656">
        <v>116.31018498334447</v>
      </c>
      <c r="T656">
        <v>118.39495614414454</v>
      </c>
      <c r="U656">
        <v>118.15787838854618</v>
      </c>
      <c r="V656">
        <v>121.98113422491386</v>
      </c>
      <c r="W656">
        <v>124.63729388897829</v>
      </c>
      <c r="X656">
        <v>128.13778458299169</v>
      </c>
      <c r="Y656">
        <v>130.59007241012205</v>
      </c>
      <c r="Z656">
        <v>130.57823280458081</v>
      </c>
      <c r="AA656">
        <v>125.69592068192651</v>
      </c>
      <c r="AB656">
        <v>122.13296277312614</v>
      </c>
      <c r="AC656">
        <v>119.3395473788612</v>
      </c>
      <c r="AD656">
        <v>116.90905882756894</v>
      </c>
      <c r="AE656">
        <v>118.64647256561372</v>
      </c>
      <c r="AF656">
        <v>117.9284605487619</v>
      </c>
      <c r="AG656">
        <v>112.39118382294973</v>
      </c>
      <c r="AH656">
        <v>95.920230157497485</v>
      </c>
      <c r="AI656">
        <v>86.434115833130917</v>
      </c>
      <c r="AJ656">
        <v>-2.1980066299438477</v>
      </c>
      <c r="AK656">
        <v>-2.1674163341522217</v>
      </c>
      <c r="AL656">
        <v>-2.1789476871490479</v>
      </c>
      <c r="AM656">
        <v>-2.1854894161224365</v>
      </c>
      <c r="AN656">
        <v>-2.2645144462585449</v>
      </c>
      <c r="AO656">
        <v>-2.14546799659729</v>
      </c>
      <c r="AP656">
        <v>-2.1603145599365234</v>
      </c>
      <c r="AQ656">
        <v>-2.1757416725158691</v>
      </c>
      <c r="AR656">
        <v>-2.1893935203552246</v>
      </c>
      <c r="AS656">
        <v>-2.2276546955108643</v>
      </c>
      <c r="AT656">
        <v>-2.3209829330444336</v>
      </c>
      <c r="AU656">
        <v>-2.322688102722168</v>
      </c>
      <c r="AV656">
        <v>-2.4311943054199219</v>
      </c>
      <c r="AW656">
        <v>-2.5434505939483643</v>
      </c>
      <c r="AX656">
        <v>-2.5991990566253662</v>
      </c>
      <c r="AY656">
        <v>-0.86476612091064453</v>
      </c>
      <c r="AZ656">
        <v>3.5839157104492187</v>
      </c>
      <c r="BA656">
        <v>3.7024922370910645</v>
      </c>
      <c r="BB656">
        <v>3.7672622203826904</v>
      </c>
      <c r="BC656">
        <v>4.0868754386901855</v>
      </c>
      <c r="BD656">
        <v>4.1213831901550293</v>
      </c>
      <c r="BE656">
        <v>-1.1086654663085937</v>
      </c>
      <c r="BF656">
        <v>-3.7730977535247803</v>
      </c>
      <c r="BG656">
        <v>-3.9529263973236084</v>
      </c>
      <c r="BH656">
        <v>-0.72888463735580444</v>
      </c>
      <c r="BI656">
        <v>-0.70516669750213623</v>
      </c>
      <c r="BJ656">
        <v>-0.73080801963806152</v>
      </c>
      <c r="BK656">
        <v>-0.72741103172302246</v>
      </c>
      <c r="BL656">
        <v>-0.75010353326797485</v>
      </c>
      <c r="BM656">
        <v>-0.69203317165374756</v>
      </c>
      <c r="BN656">
        <v>-0.71360528469085693</v>
      </c>
      <c r="BO656">
        <v>-0.75827300548553467</v>
      </c>
      <c r="BP656">
        <v>-0.81323975324630737</v>
      </c>
      <c r="BQ656">
        <v>-0.83654356002807617</v>
      </c>
      <c r="BR656">
        <v>-0.89552807807922363</v>
      </c>
      <c r="BS656">
        <v>-0.8948628306388855</v>
      </c>
      <c r="BT656">
        <v>-0.93998610973358154</v>
      </c>
      <c r="BU656">
        <v>-0.99147123098373413</v>
      </c>
      <c r="BV656">
        <v>-1.0209438800811768</v>
      </c>
      <c r="BW656">
        <v>1.4368865489959717</v>
      </c>
      <c r="BX656">
        <v>6.0885648727416992</v>
      </c>
      <c r="BY656">
        <v>6.1798968315124512</v>
      </c>
      <c r="BZ656">
        <v>6.1707139015197754</v>
      </c>
      <c r="CA656">
        <v>6.4387474060058594</v>
      </c>
      <c r="CB656">
        <v>6.4875049591064453</v>
      </c>
      <c r="CC656">
        <v>1.0696796178817749</v>
      </c>
      <c r="CD656">
        <v>-2.1207976341247559</v>
      </c>
      <c r="CE656">
        <v>-2.2534968852996826</v>
      </c>
      <c r="CF656">
        <v>0.28862479329109192</v>
      </c>
      <c r="CG656">
        <v>0.30758291482925415</v>
      </c>
      <c r="CH656">
        <v>0.27216911315917969</v>
      </c>
      <c r="CI656">
        <v>0.2824496328830719</v>
      </c>
      <c r="CJ656">
        <v>0.2987729012966156</v>
      </c>
      <c r="CK656">
        <v>0.31461143493652344</v>
      </c>
      <c r="CL656">
        <v>0.28838106989860535</v>
      </c>
      <c r="CM656">
        <v>0.22346143424510956</v>
      </c>
      <c r="CN656">
        <v>0.13988015055656433</v>
      </c>
      <c r="CO656">
        <v>0.12693578004837036</v>
      </c>
      <c r="CP656">
        <v>9.1737702488899231E-2</v>
      </c>
      <c r="CQ656">
        <v>9.4044633209705353E-2</v>
      </c>
      <c r="CR656">
        <v>9.2820107936859131E-2</v>
      </c>
      <c r="CS656">
        <v>8.3424866199493408E-2</v>
      </c>
      <c r="CT656">
        <v>7.2150923311710358E-2</v>
      </c>
      <c r="CU656">
        <v>3.0310041904449463</v>
      </c>
      <c r="CV656">
        <v>7.823277473449707</v>
      </c>
      <c r="CW656">
        <v>7.8957400321960449</v>
      </c>
      <c r="CX656">
        <v>7.8353371620178223</v>
      </c>
      <c r="CY656">
        <v>8.0676469802856445</v>
      </c>
      <c r="CZ656">
        <v>8.1262741088867187</v>
      </c>
      <c r="DA656">
        <v>2.578394889831543</v>
      </c>
      <c r="DB656">
        <v>-0.97641950845718384</v>
      </c>
      <c r="DC656">
        <v>-1.0764772891998291</v>
      </c>
      <c r="DD656">
        <v>1.3061342239379883</v>
      </c>
      <c r="DE656">
        <v>1.3203325271606445</v>
      </c>
      <c r="DF656">
        <v>1.2751462459564209</v>
      </c>
      <c r="DG656">
        <v>1.292310357093811</v>
      </c>
      <c r="DH656">
        <v>1.3476493358612061</v>
      </c>
      <c r="DI656">
        <v>1.3212560415267944</v>
      </c>
      <c r="DJ656">
        <v>1.2903673648834229</v>
      </c>
      <c r="DK656">
        <v>1.2051959037780762</v>
      </c>
      <c r="DL656">
        <v>1.093000054359436</v>
      </c>
      <c r="DM656">
        <v>1.0904151201248169</v>
      </c>
      <c r="DN656">
        <v>1.0790034532546997</v>
      </c>
      <c r="DO656">
        <v>1.0829521417617798</v>
      </c>
      <c r="DP656">
        <v>1.1256263256072998</v>
      </c>
      <c r="DQ656">
        <v>1.1583210229873657</v>
      </c>
      <c r="DR656">
        <v>1.1652456521987915</v>
      </c>
      <c r="DS656">
        <v>4.6251220703125</v>
      </c>
      <c r="DT656">
        <v>9.5579900741577148</v>
      </c>
      <c r="DU656">
        <v>9.6115827560424805</v>
      </c>
      <c r="DV656">
        <v>9.4999608993530273</v>
      </c>
      <c r="DW656">
        <v>9.6965465545654297</v>
      </c>
      <c r="DX656">
        <v>9.7650432586669922</v>
      </c>
      <c r="DY656">
        <v>4.0871100425720215</v>
      </c>
      <c r="DZ656">
        <v>0.16795854270458221</v>
      </c>
      <c r="EA656">
        <v>0.1005423367023468</v>
      </c>
      <c r="EB656">
        <v>2.7752561569213867</v>
      </c>
      <c r="EC656">
        <v>2.7825820446014404</v>
      </c>
      <c r="ED656">
        <v>2.7232859134674072</v>
      </c>
      <c r="EE656">
        <v>2.7503886222839355</v>
      </c>
      <c r="EF656">
        <v>2.8620603084564209</v>
      </c>
      <c r="EG656">
        <v>2.7746908664703369</v>
      </c>
      <c r="EH656">
        <v>2.7370765209197998</v>
      </c>
      <c r="EI656">
        <v>2.6226644515991211</v>
      </c>
      <c r="EJ656">
        <v>2.469153881072998</v>
      </c>
      <c r="EK656">
        <v>2.4815263748168945</v>
      </c>
      <c r="EL656">
        <v>2.5044584274291992</v>
      </c>
      <c r="EM656">
        <v>2.510777473449707</v>
      </c>
      <c r="EN656">
        <v>2.6168344020843506</v>
      </c>
      <c r="EO656">
        <v>2.7103002071380615</v>
      </c>
      <c r="EP656">
        <v>2.7435009479522705</v>
      </c>
      <c r="EQ656">
        <v>6.9267745018005371</v>
      </c>
      <c r="ER656">
        <v>12.062639236450195</v>
      </c>
      <c r="ES656">
        <v>12.088987350463867</v>
      </c>
      <c r="ET656">
        <v>11.903412818908691</v>
      </c>
      <c r="EU656">
        <v>12.048418045043945</v>
      </c>
      <c r="EV656">
        <v>12.13116455078125</v>
      </c>
      <c r="EW656">
        <v>6.2654552459716797</v>
      </c>
      <c r="EX656">
        <v>1.820258617401123</v>
      </c>
      <c r="EY656">
        <v>1.7999718189239502</v>
      </c>
      <c r="EZ656">
        <v>61.965930938720703</v>
      </c>
      <c r="FA656">
        <v>60.714317321777344</v>
      </c>
      <c r="FB656">
        <v>60.192493438720703</v>
      </c>
      <c r="FC656">
        <v>59.055686950683594</v>
      </c>
      <c r="FD656">
        <v>57.709476470947266</v>
      </c>
      <c r="FE656">
        <v>57.557399749755859</v>
      </c>
      <c r="FF656">
        <v>56.568843841552734</v>
      </c>
      <c r="FG656">
        <v>57.090484619140625</v>
      </c>
      <c r="FH656">
        <v>61.382537841796875</v>
      </c>
      <c r="FI656">
        <v>66.735626220703125</v>
      </c>
      <c r="FJ656">
        <v>72.965789794921875</v>
      </c>
      <c r="FK656">
        <v>76.662155151367188</v>
      </c>
      <c r="FL656">
        <v>79.685287475585938</v>
      </c>
      <c r="FM656">
        <v>81.469406127929688</v>
      </c>
      <c r="FN656">
        <v>82.924606323242188</v>
      </c>
      <c r="FO656">
        <v>83.090217590332031</v>
      </c>
      <c r="FP656">
        <v>80.061447143554687</v>
      </c>
      <c r="FQ656">
        <v>75.833709716796875</v>
      </c>
      <c r="FR656">
        <v>71.637580871582031</v>
      </c>
      <c r="FS656">
        <v>69.221466064453125</v>
      </c>
      <c r="FT656">
        <v>67.01068115234375</v>
      </c>
      <c r="FU656">
        <v>64.726081848144531</v>
      </c>
      <c r="FV656">
        <v>63.168411254882813</v>
      </c>
      <c r="FW656">
        <v>61.252479553222656</v>
      </c>
      <c r="FX656">
        <v>332</v>
      </c>
      <c r="FY656">
        <v>6.7033134400844574E-2</v>
      </c>
      <c r="FZ656">
        <v>1</v>
      </c>
      <c r="GA656" s="57" t="s">
        <v>10</v>
      </c>
    </row>
    <row r="657" spans="1:183" x14ac:dyDescent="0.2">
      <c r="A657" t="s">
        <v>242</v>
      </c>
      <c r="B657" t="s">
        <v>246</v>
      </c>
      <c r="C657" t="s">
        <v>217</v>
      </c>
      <c r="D657" t="s">
        <v>46</v>
      </c>
      <c r="E657">
        <v>2015</v>
      </c>
      <c r="F657" t="s">
        <v>220</v>
      </c>
      <c r="G657" t="s">
        <v>10</v>
      </c>
      <c r="H657" s="57" t="s">
        <v>233</v>
      </c>
      <c r="I657">
        <v>258</v>
      </c>
      <c r="L657">
        <v>83.31587439895273</v>
      </c>
      <c r="M657">
        <v>81.26451398363524</v>
      </c>
      <c r="N657">
        <v>79.38388789850633</v>
      </c>
      <c r="O657">
        <v>81.448545272875862</v>
      </c>
      <c r="P657">
        <v>93.252268786977481</v>
      </c>
      <c r="Q657">
        <v>99.503910123593684</v>
      </c>
      <c r="R657">
        <v>117.01538447693299</v>
      </c>
      <c r="S657">
        <v>116.31018498334447</v>
      </c>
      <c r="T657">
        <v>118.39495614414456</v>
      </c>
      <c r="U657">
        <v>118.15787838854619</v>
      </c>
      <c r="V657">
        <v>121.98113422491386</v>
      </c>
      <c r="W657">
        <v>124.63729388897829</v>
      </c>
      <c r="X657">
        <v>128.13778458299169</v>
      </c>
      <c r="Y657">
        <v>130.59007241012205</v>
      </c>
      <c r="Z657">
        <v>130.57823280458081</v>
      </c>
      <c r="AA657">
        <v>125.69592068192649</v>
      </c>
      <c r="AB657">
        <v>122.13296277312614</v>
      </c>
      <c r="AC657">
        <v>119.33954737886118</v>
      </c>
      <c r="AD657">
        <v>116.90905882756894</v>
      </c>
      <c r="AE657">
        <v>118.64647256561372</v>
      </c>
      <c r="AF657">
        <v>117.9284605487619</v>
      </c>
      <c r="AG657">
        <v>112.39118382294974</v>
      </c>
      <c r="AH657">
        <v>95.920230157497485</v>
      </c>
      <c r="AI657">
        <v>86.434115833130917</v>
      </c>
      <c r="AJ657">
        <v>-2.1980066299438477</v>
      </c>
      <c r="AK657">
        <v>-2.1674163341522217</v>
      </c>
      <c r="AL657">
        <v>-2.1789476871490479</v>
      </c>
      <c r="AM657">
        <v>-2.1854894161224365</v>
      </c>
      <c r="AN657">
        <v>-2.2645144462585449</v>
      </c>
      <c r="AO657">
        <v>-2.14546799659729</v>
      </c>
      <c r="AP657">
        <v>-2.1603145599365234</v>
      </c>
      <c r="AQ657">
        <v>-2.1757416725158691</v>
      </c>
      <c r="AR657">
        <v>-2.1893935203552246</v>
      </c>
      <c r="AS657">
        <v>-2.2276546955108643</v>
      </c>
      <c r="AT657">
        <v>-2.3209829330444336</v>
      </c>
      <c r="AU657">
        <v>-2.322688102722168</v>
      </c>
      <c r="AV657">
        <v>-2.4311943054199219</v>
      </c>
      <c r="AW657">
        <v>-2.5434505939483643</v>
      </c>
      <c r="AX657">
        <v>-2.5991990566253662</v>
      </c>
      <c r="AY657">
        <v>-0.86476612091064453</v>
      </c>
      <c r="AZ657">
        <v>3.5839157104492187</v>
      </c>
      <c r="BA657">
        <v>3.7024922370910645</v>
      </c>
      <c r="BB657">
        <v>3.7672622203826904</v>
      </c>
      <c r="BC657">
        <v>4.0868754386901855</v>
      </c>
      <c r="BD657">
        <v>4.1213831901550293</v>
      </c>
      <c r="BE657">
        <v>-1.1086654663085937</v>
      </c>
      <c r="BF657">
        <v>-3.7730977535247803</v>
      </c>
      <c r="BG657">
        <v>-3.9529263973236084</v>
      </c>
      <c r="BH657">
        <v>-0.72888463735580444</v>
      </c>
      <c r="BI657">
        <v>-0.70516669750213623</v>
      </c>
      <c r="BJ657">
        <v>-0.73080801963806152</v>
      </c>
      <c r="BK657">
        <v>-0.72741103172302246</v>
      </c>
      <c r="BL657">
        <v>-0.75010353326797485</v>
      </c>
      <c r="BM657">
        <v>-0.69203317165374756</v>
      </c>
      <c r="BN657">
        <v>-0.71360528469085693</v>
      </c>
      <c r="BO657">
        <v>-0.75827300548553467</v>
      </c>
      <c r="BP657">
        <v>-0.81323975324630737</v>
      </c>
      <c r="BQ657">
        <v>-0.83654356002807617</v>
      </c>
      <c r="BR657">
        <v>-0.89552807807922363</v>
      </c>
      <c r="BS657">
        <v>-0.8948628306388855</v>
      </c>
      <c r="BT657">
        <v>-0.93998610973358154</v>
      </c>
      <c r="BU657">
        <v>-0.99147123098373413</v>
      </c>
      <c r="BV657">
        <v>-1.0209438800811768</v>
      </c>
      <c r="BW657">
        <v>1.4368865489959717</v>
      </c>
      <c r="BX657">
        <v>6.0885648727416992</v>
      </c>
      <c r="BY657">
        <v>6.1798968315124512</v>
      </c>
      <c r="BZ657">
        <v>6.1707139015197754</v>
      </c>
      <c r="CA657">
        <v>6.4387474060058594</v>
      </c>
      <c r="CB657">
        <v>6.4875049591064453</v>
      </c>
      <c r="CC657">
        <v>1.0696796178817749</v>
      </c>
      <c r="CD657">
        <v>-2.1207976341247559</v>
      </c>
      <c r="CE657">
        <v>-2.2534968852996826</v>
      </c>
      <c r="CF657">
        <v>0.28862479329109192</v>
      </c>
      <c r="CG657">
        <v>0.30758291482925415</v>
      </c>
      <c r="CH657">
        <v>0.27216911315917969</v>
      </c>
      <c r="CI657">
        <v>0.2824496328830719</v>
      </c>
      <c r="CJ657">
        <v>0.2987729012966156</v>
      </c>
      <c r="CK657">
        <v>0.31461143493652344</v>
      </c>
      <c r="CL657">
        <v>0.28838106989860535</v>
      </c>
      <c r="CM657">
        <v>0.22346143424510956</v>
      </c>
      <c r="CN657">
        <v>0.13988015055656433</v>
      </c>
      <c r="CO657">
        <v>0.12693578004837036</v>
      </c>
      <c r="CP657">
        <v>9.1737702488899231E-2</v>
      </c>
      <c r="CQ657">
        <v>9.4044633209705353E-2</v>
      </c>
      <c r="CR657">
        <v>9.2820107936859131E-2</v>
      </c>
      <c r="CS657">
        <v>8.3424866199493408E-2</v>
      </c>
      <c r="CT657">
        <v>7.2150923311710358E-2</v>
      </c>
      <c r="CU657">
        <v>3.0310041904449463</v>
      </c>
      <c r="CV657">
        <v>7.823277473449707</v>
      </c>
      <c r="CW657">
        <v>7.8957400321960449</v>
      </c>
      <c r="CX657">
        <v>7.8353371620178223</v>
      </c>
      <c r="CY657">
        <v>8.0676469802856445</v>
      </c>
      <c r="CZ657">
        <v>8.1262741088867187</v>
      </c>
      <c r="DA657">
        <v>2.578394889831543</v>
      </c>
      <c r="DB657">
        <v>-0.97641950845718384</v>
      </c>
      <c r="DC657">
        <v>-1.0764772891998291</v>
      </c>
      <c r="DD657">
        <v>1.3061342239379883</v>
      </c>
      <c r="DE657">
        <v>1.3203325271606445</v>
      </c>
      <c r="DF657">
        <v>1.2751462459564209</v>
      </c>
      <c r="DG657">
        <v>1.292310357093811</v>
      </c>
      <c r="DH657">
        <v>1.3476493358612061</v>
      </c>
      <c r="DI657">
        <v>1.3212560415267944</v>
      </c>
      <c r="DJ657">
        <v>1.2903673648834229</v>
      </c>
      <c r="DK657">
        <v>1.2051959037780762</v>
      </c>
      <c r="DL657">
        <v>1.093000054359436</v>
      </c>
      <c r="DM657">
        <v>1.0904151201248169</v>
      </c>
      <c r="DN657">
        <v>1.0790034532546997</v>
      </c>
      <c r="DO657">
        <v>1.0829521417617798</v>
      </c>
      <c r="DP657">
        <v>1.1256263256072998</v>
      </c>
      <c r="DQ657">
        <v>1.1583210229873657</v>
      </c>
      <c r="DR657">
        <v>1.1652456521987915</v>
      </c>
      <c r="DS657">
        <v>4.6251220703125</v>
      </c>
      <c r="DT657">
        <v>9.5579900741577148</v>
      </c>
      <c r="DU657">
        <v>9.6115827560424805</v>
      </c>
      <c r="DV657">
        <v>9.4999608993530273</v>
      </c>
      <c r="DW657">
        <v>9.6965465545654297</v>
      </c>
      <c r="DX657">
        <v>9.7650432586669922</v>
      </c>
      <c r="DY657">
        <v>4.0871100425720215</v>
      </c>
      <c r="DZ657">
        <v>0.16795854270458221</v>
      </c>
      <c r="EA657">
        <v>0.1005423367023468</v>
      </c>
      <c r="EB657">
        <v>2.7752561569213867</v>
      </c>
      <c r="EC657">
        <v>2.7825820446014404</v>
      </c>
      <c r="ED657">
        <v>2.7232859134674072</v>
      </c>
      <c r="EE657">
        <v>2.7503886222839355</v>
      </c>
      <c r="EF657">
        <v>2.8620603084564209</v>
      </c>
      <c r="EG657">
        <v>2.7746908664703369</v>
      </c>
      <c r="EH657">
        <v>2.7370765209197998</v>
      </c>
      <c r="EI657">
        <v>2.6226644515991211</v>
      </c>
      <c r="EJ657">
        <v>2.469153881072998</v>
      </c>
      <c r="EK657">
        <v>2.4815263748168945</v>
      </c>
      <c r="EL657">
        <v>2.5044584274291992</v>
      </c>
      <c r="EM657">
        <v>2.510777473449707</v>
      </c>
      <c r="EN657">
        <v>2.6168344020843506</v>
      </c>
      <c r="EO657">
        <v>2.7103002071380615</v>
      </c>
      <c r="EP657">
        <v>2.7435009479522705</v>
      </c>
      <c r="EQ657">
        <v>6.9267745018005371</v>
      </c>
      <c r="ER657">
        <v>12.062639236450195</v>
      </c>
      <c r="ES657">
        <v>12.088987350463867</v>
      </c>
      <c r="ET657">
        <v>11.903412818908691</v>
      </c>
      <c r="EU657">
        <v>12.048418045043945</v>
      </c>
      <c r="EV657">
        <v>12.13116455078125</v>
      </c>
      <c r="EW657">
        <v>6.2654552459716797</v>
      </c>
      <c r="EX657">
        <v>1.820258617401123</v>
      </c>
      <c r="EY657">
        <v>1.7999718189239502</v>
      </c>
      <c r="EZ657">
        <v>61.965930938720703</v>
      </c>
      <c r="FA657">
        <v>60.714317321777344</v>
      </c>
      <c r="FB657">
        <v>60.192493438720703</v>
      </c>
      <c r="FC657">
        <v>59.055686950683594</v>
      </c>
      <c r="FD657">
        <v>57.709476470947266</v>
      </c>
      <c r="FE657">
        <v>57.557399749755859</v>
      </c>
      <c r="FF657">
        <v>56.568843841552734</v>
      </c>
      <c r="FG657">
        <v>57.090484619140625</v>
      </c>
      <c r="FH657">
        <v>61.382537841796875</v>
      </c>
      <c r="FI657">
        <v>66.735626220703125</v>
      </c>
      <c r="FJ657">
        <v>72.965789794921875</v>
      </c>
      <c r="FK657">
        <v>76.662155151367188</v>
      </c>
      <c r="FL657">
        <v>79.685287475585938</v>
      </c>
      <c r="FM657">
        <v>81.469406127929688</v>
      </c>
      <c r="FN657">
        <v>82.924606323242188</v>
      </c>
      <c r="FO657">
        <v>83.090217590332031</v>
      </c>
      <c r="FP657">
        <v>80.061447143554687</v>
      </c>
      <c r="FQ657">
        <v>75.833709716796875</v>
      </c>
      <c r="FR657">
        <v>71.637580871582031</v>
      </c>
      <c r="FS657">
        <v>69.221466064453125</v>
      </c>
      <c r="FT657">
        <v>67.01068115234375</v>
      </c>
      <c r="FU657">
        <v>64.726081848144531</v>
      </c>
      <c r="FV657">
        <v>63.168411254882813</v>
      </c>
      <c r="FW657">
        <v>61.252479553222656</v>
      </c>
      <c r="FX657">
        <v>332</v>
      </c>
      <c r="FY657">
        <v>6.7033134400844574E-2</v>
      </c>
      <c r="FZ657">
        <v>1</v>
      </c>
      <c r="GA657" s="57" t="s">
        <v>10</v>
      </c>
    </row>
    <row r="658" spans="1:183" x14ac:dyDescent="0.2">
      <c r="A658" t="s">
        <v>242</v>
      </c>
      <c r="B658" t="s">
        <v>246</v>
      </c>
      <c r="C658" t="s">
        <v>217</v>
      </c>
      <c r="D658" t="s">
        <v>46</v>
      </c>
      <c r="E658">
        <v>2016</v>
      </c>
      <c r="F658" t="s">
        <v>220</v>
      </c>
      <c r="G658" t="s">
        <v>10</v>
      </c>
      <c r="H658" s="57" t="s">
        <v>233</v>
      </c>
      <c r="I658">
        <v>258</v>
      </c>
      <c r="L658">
        <v>83.315874398952744</v>
      </c>
      <c r="M658">
        <v>81.26451398363524</v>
      </c>
      <c r="N658">
        <v>79.38388789850633</v>
      </c>
      <c r="O658">
        <v>81.448545272875862</v>
      </c>
      <c r="P658">
        <v>93.252268786977481</v>
      </c>
      <c r="Q658">
        <v>99.503910123593684</v>
      </c>
      <c r="R658">
        <v>117.01538447693299</v>
      </c>
      <c r="S658">
        <v>116.31018498334447</v>
      </c>
      <c r="T658">
        <v>118.39495614414456</v>
      </c>
      <c r="U658">
        <v>118.15787838854619</v>
      </c>
      <c r="V658">
        <v>121.98113422491386</v>
      </c>
      <c r="W658">
        <v>124.63729388897829</v>
      </c>
      <c r="X658">
        <v>128.13778458299171</v>
      </c>
      <c r="Y658">
        <v>130.59007241012205</v>
      </c>
      <c r="Z658">
        <v>130.57823280458081</v>
      </c>
      <c r="AA658">
        <v>125.69592068192649</v>
      </c>
      <c r="AB658">
        <v>122.13296277312612</v>
      </c>
      <c r="AC658">
        <v>119.33954737886118</v>
      </c>
      <c r="AD658">
        <v>116.90905882756894</v>
      </c>
      <c r="AE658">
        <v>118.64647256561372</v>
      </c>
      <c r="AF658">
        <v>117.9284605487619</v>
      </c>
      <c r="AG658">
        <v>112.39118382294973</v>
      </c>
      <c r="AH658">
        <v>95.920230157497485</v>
      </c>
      <c r="AI658">
        <v>86.434115833130917</v>
      </c>
      <c r="AJ658">
        <v>-2.1980066299438477</v>
      </c>
      <c r="AK658">
        <v>-2.1674163341522217</v>
      </c>
      <c r="AL658">
        <v>-2.1789476871490479</v>
      </c>
      <c r="AM658">
        <v>-2.1854894161224365</v>
      </c>
      <c r="AN658">
        <v>-2.2645144462585449</v>
      </c>
      <c r="AO658">
        <v>-2.14546799659729</v>
      </c>
      <c r="AP658">
        <v>-2.1603145599365234</v>
      </c>
      <c r="AQ658">
        <v>-2.1757416725158691</v>
      </c>
      <c r="AR658">
        <v>-2.1893935203552246</v>
      </c>
      <c r="AS658">
        <v>-2.2276546955108643</v>
      </c>
      <c r="AT658">
        <v>-2.3209829330444336</v>
      </c>
      <c r="AU658">
        <v>-2.322688102722168</v>
      </c>
      <c r="AV658">
        <v>-2.4311943054199219</v>
      </c>
      <c r="AW658">
        <v>-2.5434505939483643</v>
      </c>
      <c r="AX658">
        <v>-2.5991990566253662</v>
      </c>
      <c r="AY658">
        <v>-0.86476612091064453</v>
      </c>
      <c r="AZ658">
        <v>3.5839157104492187</v>
      </c>
      <c r="BA658">
        <v>3.7024922370910645</v>
      </c>
      <c r="BB658">
        <v>3.7672622203826904</v>
      </c>
      <c r="BC658">
        <v>4.0868754386901855</v>
      </c>
      <c r="BD658">
        <v>4.1213831901550293</v>
      </c>
      <c r="BE658">
        <v>-1.1086654663085937</v>
      </c>
      <c r="BF658">
        <v>-3.7730977535247803</v>
      </c>
      <c r="BG658">
        <v>-3.9529263973236084</v>
      </c>
      <c r="BH658">
        <v>-0.72888463735580444</v>
      </c>
      <c r="BI658">
        <v>-0.70516669750213623</v>
      </c>
      <c r="BJ658">
        <v>-0.73080801963806152</v>
      </c>
      <c r="BK658">
        <v>-0.72741103172302246</v>
      </c>
      <c r="BL658">
        <v>-0.75010353326797485</v>
      </c>
      <c r="BM658">
        <v>-0.69203317165374756</v>
      </c>
      <c r="BN658">
        <v>-0.71360528469085693</v>
      </c>
      <c r="BO658">
        <v>-0.75827300548553467</v>
      </c>
      <c r="BP658">
        <v>-0.81323975324630737</v>
      </c>
      <c r="BQ658">
        <v>-0.83654356002807617</v>
      </c>
      <c r="BR658">
        <v>-0.89552807807922363</v>
      </c>
      <c r="BS658">
        <v>-0.8948628306388855</v>
      </c>
      <c r="BT658">
        <v>-0.93998610973358154</v>
      </c>
      <c r="BU658">
        <v>-0.99147123098373413</v>
      </c>
      <c r="BV658">
        <v>-1.0209438800811768</v>
      </c>
      <c r="BW658">
        <v>1.4368865489959717</v>
      </c>
      <c r="BX658">
        <v>6.0885648727416992</v>
      </c>
      <c r="BY658">
        <v>6.1798968315124512</v>
      </c>
      <c r="BZ658">
        <v>6.1707139015197754</v>
      </c>
      <c r="CA658">
        <v>6.4387474060058594</v>
      </c>
      <c r="CB658">
        <v>6.4875049591064453</v>
      </c>
      <c r="CC658">
        <v>1.0696796178817749</v>
      </c>
      <c r="CD658">
        <v>-2.1207976341247559</v>
      </c>
      <c r="CE658">
        <v>-2.2534968852996826</v>
      </c>
      <c r="CF658">
        <v>0.28862479329109192</v>
      </c>
      <c r="CG658">
        <v>0.30758291482925415</v>
      </c>
      <c r="CH658">
        <v>0.27216911315917969</v>
      </c>
      <c r="CI658">
        <v>0.2824496328830719</v>
      </c>
      <c r="CJ658">
        <v>0.2987729012966156</v>
      </c>
      <c r="CK658">
        <v>0.31461143493652344</v>
      </c>
      <c r="CL658">
        <v>0.28838106989860535</v>
      </c>
      <c r="CM658">
        <v>0.22346143424510956</v>
      </c>
      <c r="CN658">
        <v>0.13988015055656433</v>
      </c>
      <c r="CO658">
        <v>0.12693578004837036</v>
      </c>
      <c r="CP658">
        <v>9.1737702488899231E-2</v>
      </c>
      <c r="CQ658">
        <v>9.4044633209705353E-2</v>
      </c>
      <c r="CR658">
        <v>9.2820107936859131E-2</v>
      </c>
      <c r="CS658">
        <v>8.3424866199493408E-2</v>
      </c>
      <c r="CT658">
        <v>7.2150923311710358E-2</v>
      </c>
      <c r="CU658">
        <v>3.0310041904449463</v>
      </c>
      <c r="CV658">
        <v>7.823277473449707</v>
      </c>
      <c r="CW658">
        <v>7.8957400321960449</v>
      </c>
      <c r="CX658">
        <v>7.8353371620178223</v>
      </c>
      <c r="CY658">
        <v>8.0676469802856445</v>
      </c>
      <c r="CZ658">
        <v>8.1262741088867187</v>
      </c>
      <c r="DA658">
        <v>2.578394889831543</v>
      </c>
      <c r="DB658">
        <v>-0.97641950845718384</v>
      </c>
      <c r="DC658">
        <v>-1.0764772891998291</v>
      </c>
      <c r="DD658">
        <v>1.3061342239379883</v>
      </c>
      <c r="DE658">
        <v>1.3203325271606445</v>
      </c>
      <c r="DF658">
        <v>1.2751462459564209</v>
      </c>
      <c r="DG658">
        <v>1.292310357093811</v>
      </c>
      <c r="DH658">
        <v>1.3476493358612061</v>
      </c>
      <c r="DI658">
        <v>1.3212560415267944</v>
      </c>
      <c r="DJ658">
        <v>1.2903673648834229</v>
      </c>
      <c r="DK658">
        <v>1.2051959037780762</v>
      </c>
      <c r="DL658">
        <v>1.093000054359436</v>
      </c>
      <c r="DM658">
        <v>1.0904151201248169</v>
      </c>
      <c r="DN658">
        <v>1.0790034532546997</v>
      </c>
      <c r="DO658">
        <v>1.0829521417617798</v>
      </c>
      <c r="DP658">
        <v>1.1256263256072998</v>
      </c>
      <c r="DQ658">
        <v>1.1583210229873657</v>
      </c>
      <c r="DR658">
        <v>1.1652456521987915</v>
      </c>
      <c r="DS658">
        <v>4.6251220703125</v>
      </c>
      <c r="DT658">
        <v>9.5579900741577148</v>
      </c>
      <c r="DU658">
        <v>9.6115827560424805</v>
      </c>
      <c r="DV658">
        <v>9.4999608993530273</v>
      </c>
      <c r="DW658">
        <v>9.6965465545654297</v>
      </c>
      <c r="DX658">
        <v>9.7650432586669922</v>
      </c>
      <c r="DY658">
        <v>4.0871100425720215</v>
      </c>
      <c r="DZ658">
        <v>0.16795854270458221</v>
      </c>
      <c r="EA658">
        <v>0.1005423367023468</v>
      </c>
      <c r="EB658">
        <v>2.7752561569213867</v>
      </c>
      <c r="EC658">
        <v>2.7825820446014404</v>
      </c>
      <c r="ED658">
        <v>2.7232859134674072</v>
      </c>
      <c r="EE658">
        <v>2.7503886222839355</v>
      </c>
      <c r="EF658">
        <v>2.8620603084564209</v>
      </c>
      <c r="EG658">
        <v>2.7746908664703369</v>
      </c>
      <c r="EH658">
        <v>2.7370765209197998</v>
      </c>
      <c r="EI658">
        <v>2.6226644515991211</v>
      </c>
      <c r="EJ658">
        <v>2.469153881072998</v>
      </c>
      <c r="EK658">
        <v>2.4815263748168945</v>
      </c>
      <c r="EL658">
        <v>2.5044584274291992</v>
      </c>
      <c r="EM658">
        <v>2.510777473449707</v>
      </c>
      <c r="EN658">
        <v>2.6168344020843506</v>
      </c>
      <c r="EO658">
        <v>2.7103002071380615</v>
      </c>
      <c r="EP658">
        <v>2.7435009479522705</v>
      </c>
      <c r="EQ658">
        <v>6.9267745018005371</v>
      </c>
      <c r="ER658">
        <v>12.062639236450195</v>
      </c>
      <c r="ES658">
        <v>12.088987350463867</v>
      </c>
      <c r="ET658">
        <v>11.903412818908691</v>
      </c>
      <c r="EU658">
        <v>12.048418045043945</v>
      </c>
      <c r="EV658">
        <v>12.13116455078125</v>
      </c>
      <c r="EW658">
        <v>6.2654552459716797</v>
      </c>
      <c r="EX658">
        <v>1.820258617401123</v>
      </c>
      <c r="EY658">
        <v>1.7999718189239502</v>
      </c>
      <c r="EZ658">
        <v>61.965930938720703</v>
      </c>
      <c r="FA658">
        <v>60.714317321777344</v>
      </c>
      <c r="FB658">
        <v>60.192493438720703</v>
      </c>
      <c r="FC658">
        <v>59.055686950683594</v>
      </c>
      <c r="FD658">
        <v>57.709476470947266</v>
      </c>
      <c r="FE658">
        <v>57.557399749755859</v>
      </c>
      <c r="FF658">
        <v>56.568843841552734</v>
      </c>
      <c r="FG658">
        <v>57.090484619140625</v>
      </c>
      <c r="FH658">
        <v>61.382537841796875</v>
      </c>
      <c r="FI658">
        <v>66.735626220703125</v>
      </c>
      <c r="FJ658">
        <v>72.965789794921875</v>
      </c>
      <c r="FK658">
        <v>76.662155151367188</v>
      </c>
      <c r="FL658">
        <v>79.685287475585938</v>
      </c>
      <c r="FM658">
        <v>81.469406127929688</v>
      </c>
      <c r="FN658">
        <v>82.924606323242188</v>
      </c>
      <c r="FO658">
        <v>83.090217590332031</v>
      </c>
      <c r="FP658">
        <v>80.061447143554687</v>
      </c>
      <c r="FQ658">
        <v>75.833709716796875</v>
      </c>
      <c r="FR658">
        <v>71.637580871582031</v>
      </c>
      <c r="FS658">
        <v>69.221466064453125</v>
      </c>
      <c r="FT658">
        <v>67.01068115234375</v>
      </c>
      <c r="FU658">
        <v>64.726081848144531</v>
      </c>
      <c r="FV658">
        <v>63.168411254882813</v>
      </c>
      <c r="FW658">
        <v>61.252479553222656</v>
      </c>
      <c r="FX658">
        <v>332</v>
      </c>
      <c r="FY658">
        <v>6.7033134400844574E-2</v>
      </c>
      <c r="FZ658">
        <v>1</v>
      </c>
      <c r="GA658" s="57" t="s">
        <v>10</v>
      </c>
    </row>
    <row r="659" spans="1:183" x14ac:dyDescent="0.2">
      <c r="A659" t="s">
        <v>242</v>
      </c>
      <c r="B659" t="s">
        <v>246</v>
      </c>
      <c r="C659" t="s">
        <v>217</v>
      </c>
      <c r="D659" t="s">
        <v>47</v>
      </c>
      <c r="E659">
        <v>2014</v>
      </c>
      <c r="F659" t="s">
        <v>220</v>
      </c>
      <c r="G659" t="s">
        <v>10</v>
      </c>
      <c r="H659" s="57" t="s">
        <v>233</v>
      </c>
      <c r="I659">
        <v>258</v>
      </c>
      <c r="L659">
        <v>84.053817286925323</v>
      </c>
      <c r="M659">
        <v>82.759603071640527</v>
      </c>
      <c r="N659">
        <v>83.427289932481145</v>
      </c>
      <c r="O659">
        <v>84.302662136958716</v>
      </c>
      <c r="P659">
        <v>96.290035258888139</v>
      </c>
      <c r="Q659">
        <v>102.72242651661333</v>
      </c>
      <c r="R659">
        <v>118.17091161123093</v>
      </c>
      <c r="S659">
        <v>115.83661995424416</v>
      </c>
      <c r="T659">
        <v>117.54790743859679</v>
      </c>
      <c r="U659">
        <v>117.40396183856323</v>
      </c>
      <c r="V659">
        <v>119.70074366971572</v>
      </c>
      <c r="W659">
        <v>116.89281276603836</v>
      </c>
      <c r="X659">
        <v>118.08526796895627</v>
      </c>
      <c r="Y659">
        <v>117.82997643302326</v>
      </c>
      <c r="Z659">
        <v>115.69494156076402</v>
      </c>
      <c r="AA659">
        <v>111.48553218202771</v>
      </c>
      <c r="AB659">
        <v>109.56462640737686</v>
      </c>
      <c r="AC659">
        <v>114.01302075830368</v>
      </c>
      <c r="AD659">
        <v>113.42981888502017</v>
      </c>
      <c r="AE659">
        <v>112.02005519575931</v>
      </c>
      <c r="AF659">
        <v>110.90885888647151</v>
      </c>
      <c r="AG659">
        <v>100.37763683314111</v>
      </c>
      <c r="AH659">
        <v>88.531731718465636</v>
      </c>
      <c r="AI659">
        <v>83.6259029945724</v>
      </c>
      <c r="AJ659">
        <v>-2.2427177429199219</v>
      </c>
      <c r="AK659">
        <v>-2.2100918292999268</v>
      </c>
      <c r="AL659">
        <v>-2.2721498012542725</v>
      </c>
      <c r="AM659">
        <v>-2.2386040687561035</v>
      </c>
      <c r="AN659">
        <v>-2.2563750743865967</v>
      </c>
      <c r="AO659">
        <v>-2.1514647006988525</v>
      </c>
      <c r="AP659">
        <v>-2.1530046463012695</v>
      </c>
      <c r="AQ659">
        <v>-2.1612961292266846</v>
      </c>
      <c r="AR659">
        <v>-2.1358892917633057</v>
      </c>
      <c r="AS659">
        <v>-2.2159113883972168</v>
      </c>
      <c r="AT659">
        <v>-2.358222484588623</v>
      </c>
      <c r="AU659">
        <v>-2.185694694519043</v>
      </c>
      <c r="AV659">
        <v>-2.2442226409912109</v>
      </c>
      <c r="AW659">
        <v>-2.2609834671020508</v>
      </c>
      <c r="AX659">
        <v>-2.2307567596435547</v>
      </c>
      <c r="AY659">
        <v>-1.8049306869506836</v>
      </c>
      <c r="AZ659">
        <v>2.2184233665466309</v>
      </c>
      <c r="BA659">
        <v>3.7326397895812988</v>
      </c>
      <c r="BB659">
        <v>4.6378364562988281</v>
      </c>
      <c r="BC659">
        <v>4.9074831008911133</v>
      </c>
      <c r="BD659">
        <v>4.7794675827026367</v>
      </c>
      <c r="BE659">
        <v>-0.77826976776123047</v>
      </c>
      <c r="BF659">
        <v>-3.535447359085083</v>
      </c>
      <c r="BG659">
        <v>-3.8525338172912598</v>
      </c>
      <c r="BH659">
        <v>-0.74501967430114746</v>
      </c>
      <c r="BI659">
        <v>-0.7236596941947937</v>
      </c>
      <c r="BJ659">
        <v>-0.73967516422271729</v>
      </c>
      <c r="BK659">
        <v>-0.72660714387893677</v>
      </c>
      <c r="BL659">
        <v>-0.71503651142120361</v>
      </c>
      <c r="BM659">
        <v>-0.66182881593704224</v>
      </c>
      <c r="BN659">
        <v>-0.67987287044525146</v>
      </c>
      <c r="BO659">
        <v>-0.72579634189605713</v>
      </c>
      <c r="BP659">
        <v>-0.7472679615020752</v>
      </c>
      <c r="BQ659">
        <v>-0.81186693906784058</v>
      </c>
      <c r="BR659">
        <v>-0.88684344291687012</v>
      </c>
      <c r="BS659">
        <v>-0.8283153772354126</v>
      </c>
      <c r="BT659">
        <v>-0.84667760133743286</v>
      </c>
      <c r="BU659">
        <v>-0.85785150527954102</v>
      </c>
      <c r="BV659">
        <v>-0.85195207595825195</v>
      </c>
      <c r="BW659">
        <v>0.61785429716110229</v>
      </c>
      <c r="BX659">
        <v>4.4825811386108398</v>
      </c>
      <c r="BY659">
        <v>5.9933080673217773</v>
      </c>
      <c r="BZ659">
        <v>6.7538971900939941</v>
      </c>
      <c r="CA659">
        <v>6.9227185249328613</v>
      </c>
      <c r="CB659">
        <v>6.8158721923828125</v>
      </c>
      <c r="CC659">
        <v>1.1957327127456665</v>
      </c>
      <c r="CD659">
        <v>-1.9333739280700684</v>
      </c>
      <c r="CE659">
        <v>-2.1691062450408936</v>
      </c>
      <c r="CF659">
        <v>0.29228150844573975</v>
      </c>
      <c r="CG659">
        <v>0.30583876371383667</v>
      </c>
      <c r="CH659">
        <v>0.3217121958732605</v>
      </c>
      <c r="CI659">
        <v>0.32059735059738159</v>
      </c>
      <c r="CJ659">
        <v>0.3524898886680603</v>
      </c>
      <c r="CK659">
        <v>0.36988845467567444</v>
      </c>
      <c r="CL659">
        <v>0.34041377902030945</v>
      </c>
      <c r="CM659">
        <v>0.2684263288974762</v>
      </c>
      <c r="CN659">
        <v>0.21448686718940735</v>
      </c>
      <c r="CO659">
        <v>0.16056995093822479</v>
      </c>
      <c r="CP659">
        <v>0.1322292685508728</v>
      </c>
      <c r="CQ659">
        <v>0.11180131882429123</v>
      </c>
      <c r="CR659">
        <v>0.12125783413648605</v>
      </c>
      <c r="CS659">
        <v>0.11395352333784103</v>
      </c>
      <c r="CT659">
        <v>0.10300388187170029</v>
      </c>
      <c r="CU659">
        <v>2.295867919921875</v>
      </c>
      <c r="CV659">
        <v>6.0507297515869141</v>
      </c>
      <c r="CW659">
        <v>7.5590400695800781</v>
      </c>
      <c r="CX659">
        <v>8.2194747924804687</v>
      </c>
      <c r="CY659">
        <v>8.3184642791748047</v>
      </c>
      <c r="CZ659">
        <v>8.2262802124023437</v>
      </c>
      <c r="DA659">
        <v>2.5629208087921143</v>
      </c>
      <c r="DB659">
        <v>-0.82378268241882324</v>
      </c>
      <c r="DC659">
        <v>-1.0031695365905762</v>
      </c>
      <c r="DD659">
        <v>1.329582691192627</v>
      </c>
      <c r="DE659">
        <v>1.3353371620178223</v>
      </c>
      <c r="DF659">
        <v>1.3830995559692383</v>
      </c>
      <c r="DG659">
        <v>1.3678019046783447</v>
      </c>
      <c r="DH659">
        <v>1.4200162887573242</v>
      </c>
      <c r="DI659">
        <v>1.4016057252883911</v>
      </c>
      <c r="DJ659">
        <v>1.3607004880905151</v>
      </c>
      <c r="DK659">
        <v>1.2626490592956543</v>
      </c>
      <c r="DL659">
        <v>1.1762417554855347</v>
      </c>
      <c r="DM659">
        <v>1.1330068111419678</v>
      </c>
      <c r="DN659">
        <v>1.1513019800186157</v>
      </c>
      <c r="DO659">
        <v>1.0519180297851563</v>
      </c>
      <c r="DP659">
        <v>1.0891932249069214</v>
      </c>
      <c r="DQ659">
        <v>1.0857585668563843</v>
      </c>
      <c r="DR659">
        <v>1.0579597949981689</v>
      </c>
      <c r="DS659">
        <v>3.9738812446594238</v>
      </c>
      <c r="DT659">
        <v>7.6188783645629883</v>
      </c>
      <c r="DU659">
        <v>9.1247720718383789</v>
      </c>
      <c r="DV659">
        <v>9.6850519180297852</v>
      </c>
      <c r="DW659">
        <v>9.7142105102539062</v>
      </c>
      <c r="DX659">
        <v>9.636688232421875</v>
      </c>
      <c r="DY659">
        <v>3.9301087856292725</v>
      </c>
      <c r="DZ659">
        <v>0.2858085036277771</v>
      </c>
      <c r="EA659">
        <v>0.16276729106903076</v>
      </c>
      <c r="EB659">
        <v>2.8272807598114014</v>
      </c>
      <c r="EC659">
        <v>2.8217694759368896</v>
      </c>
      <c r="ED659">
        <v>2.915574312210083</v>
      </c>
      <c r="EE659">
        <v>2.8797988891601562</v>
      </c>
      <c r="EF659">
        <v>2.9613549709320068</v>
      </c>
      <c r="EG659">
        <v>2.8912417888641357</v>
      </c>
      <c r="EH659">
        <v>2.8338322639465332</v>
      </c>
      <c r="EI659">
        <v>2.6981487274169922</v>
      </c>
      <c r="EJ659">
        <v>2.5648629665374756</v>
      </c>
      <c r="EK659">
        <v>2.5370512008666992</v>
      </c>
      <c r="EL659">
        <v>2.6226811408996582</v>
      </c>
      <c r="EM659">
        <v>2.4092972278594971</v>
      </c>
      <c r="EN659">
        <v>2.4867382049560547</v>
      </c>
      <c r="EO659">
        <v>2.4888906478881836</v>
      </c>
      <c r="EP659">
        <v>2.4367644786834717</v>
      </c>
      <c r="EQ659">
        <v>6.3966665267944336</v>
      </c>
      <c r="ER659">
        <v>9.8830366134643555</v>
      </c>
      <c r="ES659">
        <v>11.385440826416016</v>
      </c>
      <c r="ET659">
        <v>11.801112174987793</v>
      </c>
      <c r="EU659">
        <v>11.729445457458496</v>
      </c>
      <c r="EV659">
        <v>11.673092842102051</v>
      </c>
      <c r="EW659">
        <v>5.904111385345459</v>
      </c>
      <c r="EX659">
        <v>1.8878819942474365</v>
      </c>
      <c r="EY659">
        <v>1.846194863319397</v>
      </c>
      <c r="EZ659">
        <v>46.488929748535156</v>
      </c>
      <c r="FA659">
        <v>46.130786895751953</v>
      </c>
      <c r="FB659">
        <v>45.221076965332031</v>
      </c>
      <c r="FC659">
        <v>44.535903930664063</v>
      </c>
      <c r="FD659">
        <v>44.998905181884766</v>
      </c>
      <c r="FE659">
        <v>44.162822723388672</v>
      </c>
      <c r="FF659">
        <v>44.078990936279297</v>
      </c>
      <c r="FG659">
        <v>43.519367218017578</v>
      </c>
      <c r="FH659">
        <v>44.257930755615234</v>
      </c>
      <c r="FI659">
        <v>46.670181274414063</v>
      </c>
      <c r="FJ659">
        <v>48.953575134277344</v>
      </c>
      <c r="FK659">
        <v>50.680583953857422</v>
      </c>
      <c r="FL659">
        <v>51.878532409667969</v>
      </c>
      <c r="FM659">
        <v>53.014186859130859</v>
      </c>
      <c r="FN659">
        <v>53.875717163085938</v>
      </c>
      <c r="FO659">
        <v>54.432239532470703</v>
      </c>
      <c r="FP659">
        <v>54.438499450683594</v>
      </c>
      <c r="FQ659">
        <v>53.036182403564453</v>
      </c>
      <c r="FR659">
        <v>51.171806335449219</v>
      </c>
      <c r="FS659">
        <v>49.890327453613281</v>
      </c>
      <c r="FT659">
        <v>48.738868713378906</v>
      </c>
      <c r="FU659">
        <v>47.949966430664063</v>
      </c>
      <c r="FV659">
        <v>46.902774810791016</v>
      </c>
      <c r="FW659">
        <v>47.128822326660156</v>
      </c>
      <c r="FX659">
        <v>332</v>
      </c>
      <c r="FY659">
        <v>6.7033134400844574E-2</v>
      </c>
      <c r="FZ659">
        <v>1</v>
      </c>
      <c r="GA659" s="57" t="s">
        <v>10</v>
      </c>
    </row>
    <row r="660" spans="1:183" x14ac:dyDescent="0.2">
      <c r="A660" t="s">
        <v>242</v>
      </c>
      <c r="B660" t="s">
        <v>246</v>
      </c>
      <c r="C660" t="s">
        <v>217</v>
      </c>
      <c r="D660" t="s">
        <v>47</v>
      </c>
      <c r="E660">
        <v>2015</v>
      </c>
      <c r="F660" t="s">
        <v>220</v>
      </c>
      <c r="G660" t="s">
        <v>10</v>
      </c>
      <c r="H660" s="57" t="s">
        <v>233</v>
      </c>
      <c r="I660">
        <v>258</v>
      </c>
      <c r="L660">
        <v>84.053817286925323</v>
      </c>
      <c r="M660">
        <v>82.759603071640527</v>
      </c>
      <c r="N660">
        <v>83.427289932481145</v>
      </c>
      <c r="O660">
        <v>84.302662136958716</v>
      </c>
      <c r="P660">
        <v>96.290035258888139</v>
      </c>
      <c r="Q660">
        <v>102.72242651661333</v>
      </c>
      <c r="R660">
        <v>118.17091161123093</v>
      </c>
      <c r="S660">
        <v>115.83661995424417</v>
      </c>
      <c r="T660">
        <v>117.54790743859679</v>
      </c>
      <c r="U660">
        <v>117.40396183856322</v>
      </c>
      <c r="V660">
        <v>119.70074366971572</v>
      </c>
      <c r="W660">
        <v>116.89281276603836</v>
      </c>
      <c r="X660">
        <v>118.08526796895627</v>
      </c>
      <c r="Y660">
        <v>117.82997643302326</v>
      </c>
      <c r="Z660">
        <v>115.69494156076401</v>
      </c>
      <c r="AA660">
        <v>111.48553218202771</v>
      </c>
      <c r="AB660">
        <v>109.56462640737688</v>
      </c>
      <c r="AC660">
        <v>114.01302075830368</v>
      </c>
      <c r="AD660">
        <v>113.42981888502017</v>
      </c>
      <c r="AE660">
        <v>112.02005519575931</v>
      </c>
      <c r="AF660">
        <v>110.90885888647152</v>
      </c>
      <c r="AG660">
        <v>100.37763683314111</v>
      </c>
      <c r="AH660">
        <v>88.531731718465636</v>
      </c>
      <c r="AI660">
        <v>83.6259029945724</v>
      </c>
      <c r="AJ660">
        <v>-2.2427177429199219</v>
      </c>
      <c r="AK660">
        <v>-2.2100918292999268</v>
      </c>
      <c r="AL660">
        <v>-2.2721498012542725</v>
      </c>
      <c r="AM660">
        <v>-2.2386040687561035</v>
      </c>
      <c r="AN660">
        <v>-2.2563750743865967</v>
      </c>
      <c r="AO660">
        <v>-2.1514647006988525</v>
      </c>
      <c r="AP660">
        <v>-2.1530046463012695</v>
      </c>
      <c r="AQ660">
        <v>-2.1612961292266846</v>
      </c>
      <c r="AR660">
        <v>-2.1358892917633057</v>
      </c>
      <c r="AS660">
        <v>-2.2159113883972168</v>
      </c>
      <c r="AT660">
        <v>-2.358222484588623</v>
      </c>
      <c r="AU660">
        <v>-2.185694694519043</v>
      </c>
      <c r="AV660">
        <v>-2.2442226409912109</v>
      </c>
      <c r="AW660">
        <v>-2.2609834671020508</v>
      </c>
      <c r="AX660">
        <v>-2.2307567596435547</v>
      </c>
      <c r="AY660">
        <v>-1.8049306869506836</v>
      </c>
      <c r="AZ660">
        <v>2.2184233665466309</v>
      </c>
      <c r="BA660">
        <v>3.7326397895812988</v>
      </c>
      <c r="BB660">
        <v>4.6378364562988281</v>
      </c>
      <c r="BC660">
        <v>4.9074831008911133</v>
      </c>
      <c r="BD660">
        <v>4.7794675827026367</v>
      </c>
      <c r="BE660">
        <v>-0.77826976776123047</v>
      </c>
      <c r="BF660">
        <v>-3.535447359085083</v>
      </c>
      <c r="BG660">
        <v>-3.8525338172912598</v>
      </c>
      <c r="BH660">
        <v>-0.74501967430114746</v>
      </c>
      <c r="BI660">
        <v>-0.7236596941947937</v>
      </c>
      <c r="BJ660">
        <v>-0.73967516422271729</v>
      </c>
      <c r="BK660">
        <v>-0.72660714387893677</v>
      </c>
      <c r="BL660">
        <v>-0.71503651142120361</v>
      </c>
      <c r="BM660">
        <v>-0.66182881593704224</v>
      </c>
      <c r="BN660">
        <v>-0.67987287044525146</v>
      </c>
      <c r="BO660">
        <v>-0.72579634189605713</v>
      </c>
      <c r="BP660">
        <v>-0.7472679615020752</v>
      </c>
      <c r="BQ660">
        <v>-0.81186693906784058</v>
      </c>
      <c r="BR660">
        <v>-0.88684344291687012</v>
      </c>
      <c r="BS660">
        <v>-0.8283153772354126</v>
      </c>
      <c r="BT660">
        <v>-0.84667760133743286</v>
      </c>
      <c r="BU660">
        <v>-0.85785150527954102</v>
      </c>
      <c r="BV660">
        <v>-0.85195207595825195</v>
      </c>
      <c r="BW660">
        <v>0.61785429716110229</v>
      </c>
      <c r="BX660">
        <v>4.4825811386108398</v>
      </c>
      <c r="BY660">
        <v>5.9933080673217773</v>
      </c>
      <c r="BZ660">
        <v>6.7538971900939941</v>
      </c>
      <c r="CA660">
        <v>6.9227185249328613</v>
      </c>
      <c r="CB660">
        <v>6.8158721923828125</v>
      </c>
      <c r="CC660">
        <v>1.1957327127456665</v>
      </c>
      <c r="CD660">
        <v>-1.9333739280700684</v>
      </c>
      <c r="CE660">
        <v>-2.1691062450408936</v>
      </c>
      <c r="CF660">
        <v>0.29228150844573975</v>
      </c>
      <c r="CG660">
        <v>0.30583876371383667</v>
      </c>
      <c r="CH660">
        <v>0.3217121958732605</v>
      </c>
      <c r="CI660">
        <v>0.32059735059738159</v>
      </c>
      <c r="CJ660">
        <v>0.3524898886680603</v>
      </c>
      <c r="CK660">
        <v>0.36988845467567444</v>
      </c>
      <c r="CL660">
        <v>0.34041377902030945</v>
      </c>
      <c r="CM660">
        <v>0.2684263288974762</v>
      </c>
      <c r="CN660">
        <v>0.21448686718940735</v>
      </c>
      <c r="CO660">
        <v>0.16056995093822479</v>
      </c>
      <c r="CP660">
        <v>0.1322292685508728</v>
      </c>
      <c r="CQ660">
        <v>0.11180131882429123</v>
      </c>
      <c r="CR660">
        <v>0.12125783413648605</v>
      </c>
      <c r="CS660">
        <v>0.11395352333784103</v>
      </c>
      <c r="CT660">
        <v>0.10300388187170029</v>
      </c>
      <c r="CU660">
        <v>2.295867919921875</v>
      </c>
      <c r="CV660">
        <v>6.0507297515869141</v>
      </c>
      <c r="CW660">
        <v>7.5590400695800781</v>
      </c>
      <c r="CX660">
        <v>8.2194747924804687</v>
      </c>
      <c r="CY660">
        <v>8.3184642791748047</v>
      </c>
      <c r="CZ660">
        <v>8.2262802124023437</v>
      </c>
      <c r="DA660">
        <v>2.5629208087921143</v>
      </c>
      <c r="DB660">
        <v>-0.82378268241882324</v>
      </c>
      <c r="DC660">
        <v>-1.0031695365905762</v>
      </c>
      <c r="DD660">
        <v>1.329582691192627</v>
      </c>
      <c r="DE660">
        <v>1.3353371620178223</v>
      </c>
      <c r="DF660">
        <v>1.3830995559692383</v>
      </c>
      <c r="DG660">
        <v>1.3678019046783447</v>
      </c>
      <c r="DH660">
        <v>1.4200162887573242</v>
      </c>
      <c r="DI660">
        <v>1.4016057252883911</v>
      </c>
      <c r="DJ660">
        <v>1.3607004880905151</v>
      </c>
      <c r="DK660">
        <v>1.2626490592956543</v>
      </c>
      <c r="DL660">
        <v>1.1762417554855347</v>
      </c>
      <c r="DM660">
        <v>1.1330068111419678</v>
      </c>
      <c r="DN660">
        <v>1.1513019800186157</v>
      </c>
      <c r="DO660">
        <v>1.0519180297851563</v>
      </c>
      <c r="DP660">
        <v>1.0891932249069214</v>
      </c>
      <c r="DQ660">
        <v>1.0857585668563843</v>
      </c>
      <c r="DR660">
        <v>1.0579597949981689</v>
      </c>
      <c r="DS660">
        <v>3.9738812446594238</v>
      </c>
      <c r="DT660">
        <v>7.6188783645629883</v>
      </c>
      <c r="DU660">
        <v>9.1247720718383789</v>
      </c>
      <c r="DV660">
        <v>9.6850519180297852</v>
      </c>
      <c r="DW660">
        <v>9.7142105102539062</v>
      </c>
      <c r="DX660">
        <v>9.636688232421875</v>
      </c>
      <c r="DY660">
        <v>3.9301087856292725</v>
      </c>
      <c r="DZ660">
        <v>0.2858085036277771</v>
      </c>
      <c r="EA660">
        <v>0.16276729106903076</v>
      </c>
      <c r="EB660">
        <v>2.8272807598114014</v>
      </c>
      <c r="EC660">
        <v>2.8217694759368896</v>
      </c>
      <c r="ED660">
        <v>2.915574312210083</v>
      </c>
      <c r="EE660">
        <v>2.8797988891601562</v>
      </c>
      <c r="EF660">
        <v>2.9613549709320068</v>
      </c>
      <c r="EG660">
        <v>2.8912417888641357</v>
      </c>
      <c r="EH660">
        <v>2.8338322639465332</v>
      </c>
      <c r="EI660">
        <v>2.6981487274169922</v>
      </c>
      <c r="EJ660">
        <v>2.5648629665374756</v>
      </c>
      <c r="EK660">
        <v>2.5370512008666992</v>
      </c>
      <c r="EL660">
        <v>2.6226811408996582</v>
      </c>
      <c r="EM660">
        <v>2.4092972278594971</v>
      </c>
      <c r="EN660">
        <v>2.4867382049560547</v>
      </c>
      <c r="EO660">
        <v>2.4888906478881836</v>
      </c>
      <c r="EP660">
        <v>2.4367644786834717</v>
      </c>
      <c r="EQ660">
        <v>6.3966665267944336</v>
      </c>
      <c r="ER660">
        <v>9.8830366134643555</v>
      </c>
      <c r="ES660">
        <v>11.385440826416016</v>
      </c>
      <c r="ET660">
        <v>11.801112174987793</v>
      </c>
      <c r="EU660">
        <v>11.729445457458496</v>
      </c>
      <c r="EV660">
        <v>11.673092842102051</v>
      </c>
      <c r="EW660">
        <v>5.904111385345459</v>
      </c>
      <c r="EX660">
        <v>1.8878819942474365</v>
      </c>
      <c r="EY660">
        <v>1.846194863319397</v>
      </c>
      <c r="EZ660">
        <v>46.488929748535156</v>
      </c>
      <c r="FA660">
        <v>46.130786895751953</v>
      </c>
      <c r="FB660">
        <v>45.221076965332031</v>
      </c>
      <c r="FC660">
        <v>44.535903930664063</v>
      </c>
      <c r="FD660">
        <v>44.998905181884766</v>
      </c>
      <c r="FE660">
        <v>44.162822723388672</v>
      </c>
      <c r="FF660">
        <v>44.078990936279297</v>
      </c>
      <c r="FG660">
        <v>43.519367218017578</v>
      </c>
      <c r="FH660">
        <v>44.257930755615234</v>
      </c>
      <c r="FI660">
        <v>46.670181274414063</v>
      </c>
      <c r="FJ660">
        <v>48.953575134277344</v>
      </c>
      <c r="FK660">
        <v>50.680583953857422</v>
      </c>
      <c r="FL660">
        <v>51.878532409667969</v>
      </c>
      <c r="FM660">
        <v>53.014186859130859</v>
      </c>
      <c r="FN660">
        <v>53.875717163085938</v>
      </c>
      <c r="FO660">
        <v>54.432239532470703</v>
      </c>
      <c r="FP660">
        <v>54.438499450683594</v>
      </c>
      <c r="FQ660">
        <v>53.036182403564453</v>
      </c>
      <c r="FR660">
        <v>51.171806335449219</v>
      </c>
      <c r="FS660">
        <v>49.890327453613281</v>
      </c>
      <c r="FT660">
        <v>48.738868713378906</v>
      </c>
      <c r="FU660">
        <v>47.949966430664063</v>
      </c>
      <c r="FV660">
        <v>46.902774810791016</v>
      </c>
      <c r="FW660">
        <v>47.128822326660156</v>
      </c>
      <c r="FX660">
        <v>332</v>
      </c>
      <c r="FY660">
        <v>6.7033134400844574E-2</v>
      </c>
      <c r="FZ660">
        <v>1</v>
      </c>
      <c r="GA660" s="57" t="s">
        <v>10</v>
      </c>
    </row>
    <row r="661" spans="1:183" x14ac:dyDescent="0.2">
      <c r="A661" t="s">
        <v>242</v>
      </c>
      <c r="B661" t="s">
        <v>246</v>
      </c>
      <c r="C661" t="s">
        <v>217</v>
      </c>
      <c r="D661" t="s">
        <v>47</v>
      </c>
      <c r="E661">
        <v>2016</v>
      </c>
      <c r="F661" t="s">
        <v>220</v>
      </c>
      <c r="G661" t="s">
        <v>10</v>
      </c>
      <c r="H661" s="57" t="s">
        <v>233</v>
      </c>
      <c r="I661">
        <v>258</v>
      </c>
      <c r="L661">
        <v>84.053817286925323</v>
      </c>
      <c r="M661">
        <v>82.759603071640527</v>
      </c>
      <c r="N661">
        <v>83.427289932481145</v>
      </c>
      <c r="O661">
        <v>84.30266213695873</v>
      </c>
      <c r="P661">
        <v>96.290035258888139</v>
      </c>
      <c r="Q661">
        <v>102.72242651661333</v>
      </c>
      <c r="R661">
        <v>118.17091161123093</v>
      </c>
      <c r="S661">
        <v>115.83661995424417</v>
      </c>
      <c r="T661">
        <v>117.54790743859679</v>
      </c>
      <c r="U661">
        <v>117.40396183856322</v>
      </c>
      <c r="V661">
        <v>119.70074366971572</v>
      </c>
      <c r="W661">
        <v>116.89281276603836</v>
      </c>
      <c r="X661">
        <v>118.08526796895626</v>
      </c>
      <c r="Y661">
        <v>117.82997643302326</v>
      </c>
      <c r="Z661">
        <v>115.69494156076401</v>
      </c>
      <c r="AA661">
        <v>111.48553218202771</v>
      </c>
      <c r="AB661">
        <v>109.56462640737686</v>
      </c>
      <c r="AC661">
        <v>114.01302075830368</v>
      </c>
      <c r="AD661">
        <v>113.42981888502017</v>
      </c>
      <c r="AE661">
        <v>112.02005519575931</v>
      </c>
      <c r="AF661">
        <v>110.90885888647151</v>
      </c>
      <c r="AG661">
        <v>100.3776368331411</v>
      </c>
      <c r="AH661">
        <v>88.531731718465636</v>
      </c>
      <c r="AI661">
        <v>83.6259029945724</v>
      </c>
      <c r="AJ661">
        <v>-2.2427177429199219</v>
      </c>
      <c r="AK661">
        <v>-2.2100918292999268</v>
      </c>
      <c r="AL661">
        <v>-2.2721498012542725</v>
      </c>
      <c r="AM661">
        <v>-2.2386040687561035</v>
      </c>
      <c r="AN661">
        <v>-2.2563750743865967</v>
      </c>
      <c r="AO661">
        <v>-2.1514647006988525</v>
      </c>
      <c r="AP661">
        <v>-2.1530046463012695</v>
      </c>
      <c r="AQ661">
        <v>-2.1612961292266846</v>
      </c>
      <c r="AR661">
        <v>-2.1358892917633057</v>
      </c>
      <c r="AS661">
        <v>-2.2159113883972168</v>
      </c>
      <c r="AT661">
        <v>-2.358222484588623</v>
      </c>
      <c r="AU661">
        <v>-2.185694694519043</v>
      </c>
      <c r="AV661">
        <v>-2.2442226409912109</v>
      </c>
      <c r="AW661">
        <v>-2.2609834671020508</v>
      </c>
      <c r="AX661">
        <v>-2.2307567596435547</v>
      </c>
      <c r="AY661">
        <v>-1.8049306869506836</v>
      </c>
      <c r="AZ661">
        <v>2.2184233665466309</v>
      </c>
      <c r="BA661">
        <v>3.7326397895812988</v>
      </c>
      <c r="BB661">
        <v>4.6378364562988281</v>
      </c>
      <c r="BC661">
        <v>4.9074831008911133</v>
      </c>
      <c r="BD661">
        <v>4.7794675827026367</v>
      </c>
      <c r="BE661">
        <v>-0.77826976776123047</v>
      </c>
      <c r="BF661">
        <v>-3.535447359085083</v>
      </c>
      <c r="BG661">
        <v>-3.8525338172912598</v>
      </c>
      <c r="BH661">
        <v>-0.74501967430114746</v>
      </c>
      <c r="BI661">
        <v>-0.7236596941947937</v>
      </c>
      <c r="BJ661">
        <v>-0.73967516422271729</v>
      </c>
      <c r="BK661">
        <v>-0.72660714387893677</v>
      </c>
      <c r="BL661">
        <v>-0.71503651142120361</v>
      </c>
      <c r="BM661">
        <v>-0.66182881593704224</v>
      </c>
      <c r="BN661">
        <v>-0.67987287044525146</v>
      </c>
      <c r="BO661">
        <v>-0.72579634189605713</v>
      </c>
      <c r="BP661">
        <v>-0.7472679615020752</v>
      </c>
      <c r="BQ661">
        <v>-0.81186693906784058</v>
      </c>
      <c r="BR661">
        <v>-0.88684344291687012</v>
      </c>
      <c r="BS661">
        <v>-0.8283153772354126</v>
      </c>
      <c r="BT661">
        <v>-0.84667760133743286</v>
      </c>
      <c r="BU661">
        <v>-0.85785150527954102</v>
      </c>
      <c r="BV661">
        <v>-0.85195207595825195</v>
      </c>
      <c r="BW661">
        <v>0.61785429716110229</v>
      </c>
      <c r="BX661">
        <v>4.4825811386108398</v>
      </c>
      <c r="BY661">
        <v>5.9933080673217773</v>
      </c>
      <c r="BZ661">
        <v>6.7538971900939941</v>
      </c>
      <c r="CA661">
        <v>6.9227185249328613</v>
      </c>
      <c r="CB661">
        <v>6.8158721923828125</v>
      </c>
      <c r="CC661">
        <v>1.1957327127456665</v>
      </c>
      <c r="CD661">
        <v>-1.9333739280700684</v>
      </c>
      <c r="CE661">
        <v>-2.1691062450408936</v>
      </c>
      <c r="CF661">
        <v>0.29228150844573975</v>
      </c>
      <c r="CG661">
        <v>0.30583876371383667</v>
      </c>
      <c r="CH661">
        <v>0.3217121958732605</v>
      </c>
      <c r="CI661">
        <v>0.32059735059738159</v>
      </c>
      <c r="CJ661">
        <v>0.3524898886680603</v>
      </c>
      <c r="CK661">
        <v>0.36988845467567444</v>
      </c>
      <c r="CL661">
        <v>0.34041377902030945</v>
      </c>
      <c r="CM661">
        <v>0.2684263288974762</v>
      </c>
      <c r="CN661">
        <v>0.21448686718940735</v>
      </c>
      <c r="CO661">
        <v>0.16056995093822479</v>
      </c>
      <c r="CP661">
        <v>0.1322292685508728</v>
      </c>
      <c r="CQ661">
        <v>0.11180131882429123</v>
      </c>
      <c r="CR661">
        <v>0.12125783413648605</v>
      </c>
      <c r="CS661">
        <v>0.11395352333784103</v>
      </c>
      <c r="CT661">
        <v>0.10300388187170029</v>
      </c>
      <c r="CU661">
        <v>2.295867919921875</v>
      </c>
      <c r="CV661">
        <v>6.0507297515869141</v>
      </c>
      <c r="CW661">
        <v>7.5590400695800781</v>
      </c>
      <c r="CX661">
        <v>8.2194747924804687</v>
      </c>
      <c r="CY661">
        <v>8.3184642791748047</v>
      </c>
      <c r="CZ661">
        <v>8.2262802124023437</v>
      </c>
      <c r="DA661">
        <v>2.5629208087921143</v>
      </c>
      <c r="DB661">
        <v>-0.82378268241882324</v>
      </c>
      <c r="DC661">
        <v>-1.0031695365905762</v>
      </c>
      <c r="DD661">
        <v>1.329582691192627</v>
      </c>
      <c r="DE661">
        <v>1.3353371620178223</v>
      </c>
      <c r="DF661">
        <v>1.3830995559692383</v>
      </c>
      <c r="DG661">
        <v>1.3678019046783447</v>
      </c>
      <c r="DH661">
        <v>1.4200162887573242</v>
      </c>
      <c r="DI661">
        <v>1.4016057252883911</v>
      </c>
      <c r="DJ661">
        <v>1.3607004880905151</v>
      </c>
      <c r="DK661">
        <v>1.2626490592956543</v>
      </c>
      <c r="DL661">
        <v>1.1762417554855347</v>
      </c>
      <c r="DM661">
        <v>1.1330068111419678</v>
      </c>
      <c r="DN661">
        <v>1.1513019800186157</v>
      </c>
      <c r="DO661">
        <v>1.0519180297851563</v>
      </c>
      <c r="DP661">
        <v>1.0891932249069214</v>
      </c>
      <c r="DQ661">
        <v>1.0857585668563843</v>
      </c>
      <c r="DR661">
        <v>1.0579597949981689</v>
      </c>
      <c r="DS661">
        <v>3.9738812446594238</v>
      </c>
      <c r="DT661">
        <v>7.6188783645629883</v>
      </c>
      <c r="DU661">
        <v>9.1247720718383789</v>
      </c>
      <c r="DV661">
        <v>9.6850519180297852</v>
      </c>
      <c r="DW661">
        <v>9.7142105102539062</v>
      </c>
      <c r="DX661">
        <v>9.636688232421875</v>
      </c>
      <c r="DY661">
        <v>3.9301087856292725</v>
      </c>
      <c r="DZ661">
        <v>0.2858085036277771</v>
      </c>
      <c r="EA661">
        <v>0.16276729106903076</v>
      </c>
      <c r="EB661">
        <v>2.8272807598114014</v>
      </c>
      <c r="EC661">
        <v>2.8217694759368896</v>
      </c>
      <c r="ED661">
        <v>2.915574312210083</v>
      </c>
      <c r="EE661">
        <v>2.8797988891601562</v>
      </c>
      <c r="EF661">
        <v>2.9613549709320068</v>
      </c>
      <c r="EG661">
        <v>2.8912417888641357</v>
      </c>
      <c r="EH661">
        <v>2.8338322639465332</v>
      </c>
      <c r="EI661">
        <v>2.6981487274169922</v>
      </c>
      <c r="EJ661">
        <v>2.5648629665374756</v>
      </c>
      <c r="EK661">
        <v>2.5370512008666992</v>
      </c>
      <c r="EL661">
        <v>2.6226811408996582</v>
      </c>
      <c r="EM661">
        <v>2.4092972278594971</v>
      </c>
      <c r="EN661">
        <v>2.4867382049560547</v>
      </c>
      <c r="EO661">
        <v>2.4888906478881836</v>
      </c>
      <c r="EP661">
        <v>2.4367644786834717</v>
      </c>
      <c r="EQ661">
        <v>6.3966665267944336</v>
      </c>
      <c r="ER661">
        <v>9.8830366134643555</v>
      </c>
      <c r="ES661">
        <v>11.385440826416016</v>
      </c>
      <c r="ET661">
        <v>11.801112174987793</v>
      </c>
      <c r="EU661">
        <v>11.729445457458496</v>
      </c>
      <c r="EV661">
        <v>11.673092842102051</v>
      </c>
      <c r="EW661">
        <v>5.904111385345459</v>
      </c>
      <c r="EX661">
        <v>1.8878819942474365</v>
      </c>
      <c r="EY661">
        <v>1.846194863319397</v>
      </c>
      <c r="EZ661">
        <v>46.488929748535156</v>
      </c>
      <c r="FA661">
        <v>46.130786895751953</v>
      </c>
      <c r="FB661">
        <v>45.221076965332031</v>
      </c>
      <c r="FC661">
        <v>44.535903930664063</v>
      </c>
      <c r="FD661">
        <v>44.998905181884766</v>
      </c>
      <c r="FE661">
        <v>44.162822723388672</v>
      </c>
      <c r="FF661">
        <v>44.078990936279297</v>
      </c>
      <c r="FG661">
        <v>43.519367218017578</v>
      </c>
      <c r="FH661">
        <v>44.257930755615234</v>
      </c>
      <c r="FI661">
        <v>46.670181274414063</v>
      </c>
      <c r="FJ661">
        <v>48.953575134277344</v>
      </c>
      <c r="FK661">
        <v>50.680583953857422</v>
      </c>
      <c r="FL661">
        <v>51.878532409667969</v>
      </c>
      <c r="FM661">
        <v>53.014186859130859</v>
      </c>
      <c r="FN661">
        <v>53.875717163085938</v>
      </c>
      <c r="FO661">
        <v>54.432239532470703</v>
      </c>
      <c r="FP661">
        <v>54.438499450683594</v>
      </c>
      <c r="FQ661">
        <v>53.036182403564453</v>
      </c>
      <c r="FR661">
        <v>51.171806335449219</v>
      </c>
      <c r="FS661">
        <v>49.890327453613281</v>
      </c>
      <c r="FT661">
        <v>48.738868713378906</v>
      </c>
      <c r="FU661">
        <v>47.949966430664063</v>
      </c>
      <c r="FV661">
        <v>46.902774810791016</v>
      </c>
      <c r="FW661">
        <v>47.128822326660156</v>
      </c>
      <c r="FX661">
        <v>332</v>
      </c>
      <c r="FY661">
        <v>6.7033134400844574E-2</v>
      </c>
      <c r="FZ661">
        <v>1</v>
      </c>
      <c r="GA661" s="57" t="s">
        <v>10</v>
      </c>
    </row>
    <row r="662" spans="1:183" x14ac:dyDescent="0.2">
      <c r="A662" t="s">
        <v>242</v>
      </c>
      <c r="B662" t="s">
        <v>246</v>
      </c>
      <c r="C662" t="s">
        <v>217</v>
      </c>
      <c r="D662" t="s">
        <v>11</v>
      </c>
      <c r="E662">
        <v>2014</v>
      </c>
      <c r="F662" t="s">
        <v>220</v>
      </c>
      <c r="G662" t="s">
        <v>10</v>
      </c>
      <c r="H662" s="57" t="s">
        <v>233</v>
      </c>
      <c r="I662">
        <v>261</v>
      </c>
      <c r="L662">
        <v>74.950503769247845</v>
      </c>
      <c r="M662">
        <v>72.798056947364117</v>
      </c>
      <c r="N662">
        <v>71.333672215318131</v>
      </c>
      <c r="O662">
        <v>72.293308481408602</v>
      </c>
      <c r="P662">
        <v>79.69931423323014</v>
      </c>
      <c r="Q662">
        <v>86.701394842974125</v>
      </c>
      <c r="R662">
        <v>98.788785803365755</v>
      </c>
      <c r="S662">
        <v>106.28158627918856</v>
      </c>
      <c r="T662">
        <v>115.31453919243195</v>
      </c>
      <c r="U662">
        <v>119.99411750213827</v>
      </c>
      <c r="V662">
        <v>125.91792587847451</v>
      </c>
      <c r="W662">
        <v>128.26616276527437</v>
      </c>
      <c r="X662">
        <v>128.95207427338045</v>
      </c>
      <c r="Y662">
        <v>129.61625120785635</v>
      </c>
      <c r="Z662">
        <v>128.6706087577146</v>
      </c>
      <c r="AA662">
        <v>127.0183944750075</v>
      </c>
      <c r="AB662">
        <v>124.43176189373592</v>
      </c>
      <c r="AC662">
        <v>120.23193230953018</v>
      </c>
      <c r="AD662">
        <v>115.37717925937308</v>
      </c>
      <c r="AE662">
        <v>113.13121386839951</v>
      </c>
      <c r="AF662">
        <v>111.07260380539607</v>
      </c>
      <c r="AG662">
        <v>101.57642719453878</v>
      </c>
      <c r="AH662">
        <v>87.666357704393633</v>
      </c>
      <c r="AI662">
        <v>79.923756438197159</v>
      </c>
      <c r="AJ662">
        <v>-3.2269454002380371</v>
      </c>
      <c r="AK662">
        <v>-3.0948615074157715</v>
      </c>
      <c r="AL662">
        <v>-2.8993306159973145</v>
      </c>
      <c r="AM662">
        <v>-3.0046734809875488</v>
      </c>
      <c r="AN662">
        <v>-3.0993726253509521</v>
      </c>
      <c r="AO662">
        <v>-3.1080195903778076</v>
      </c>
      <c r="AP662">
        <v>-3.1847081184387207</v>
      </c>
      <c r="AQ662">
        <v>-3.2874853610992432</v>
      </c>
      <c r="AR662">
        <v>-3.5367701053619385</v>
      </c>
      <c r="AS662">
        <v>-3.926363468170166</v>
      </c>
      <c r="AT662">
        <v>-4.246403694152832</v>
      </c>
      <c r="AU662">
        <v>-4.7392048835754395</v>
      </c>
      <c r="AV662">
        <v>0.98665022850036621</v>
      </c>
      <c r="AW662">
        <v>8.9883661270141602</v>
      </c>
      <c r="AX662">
        <v>8.8774271011352539</v>
      </c>
      <c r="AY662">
        <v>8.8454475402832031</v>
      </c>
      <c r="AZ662">
        <v>8.6882381439208984</v>
      </c>
      <c r="BA662">
        <v>8.1961221694946289</v>
      </c>
      <c r="BB662">
        <v>0.22923290729522705</v>
      </c>
      <c r="BC662">
        <v>-3.3366167545318604</v>
      </c>
      <c r="BD662">
        <v>-3.5457258224487305</v>
      </c>
      <c r="BE662">
        <v>-3.3682360649108887</v>
      </c>
      <c r="BF662">
        <v>-3.2079188823699951</v>
      </c>
      <c r="BG662">
        <v>-3.3281173706054687</v>
      </c>
      <c r="BH662">
        <v>-1.3717818260192871</v>
      </c>
      <c r="BI662">
        <v>-1.3066843748092651</v>
      </c>
      <c r="BJ662">
        <v>-1.2284914255142212</v>
      </c>
      <c r="BK662">
        <v>-1.2720247507095337</v>
      </c>
      <c r="BL662">
        <v>-1.3118190765380859</v>
      </c>
      <c r="BM662">
        <v>-1.30865478515625</v>
      </c>
      <c r="BN662">
        <v>-1.3331484794616699</v>
      </c>
      <c r="BO662">
        <v>-1.4005296230316162</v>
      </c>
      <c r="BP662">
        <v>-1.5735664367675781</v>
      </c>
      <c r="BQ662">
        <v>-1.7423661947250366</v>
      </c>
      <c r="BR662">
        <v>-1.9151148796081543</v>
      </c>
      <c r="BS662">
        <v>-2.1121742725372314</v>
      </c>
      <c r="BT662">
        <v>2.7784850597381592</v>
      </c>
      <c r="BU662">
        <v>10.845025062561035</v>
      </c>
      <c r="BV662">
        <v>10.759767532348633</v>
      </c>
      <c r="BW662">
        <v>10.707935333251953</v>
      </c>
      <c r="BX662">
        <v>10.488893508911133</v>
      </c>
      <c r="BY662">
        <v>9.9836368560791016</v>
      </c>
      <c r="BZ662">
        <v>1.9123523235321045</v>
      </c>
      <c r="CA662">
        <v>-1.8022681474685669</v>
      </c>
      <c r="CB662">
        <v>-1.9741286039352417</v>
      </c>
      <c r="CC662">
        <v>-1.8647369146347046</v>
      </c>
      <c r="CD662">
        <v>-1.7811077833175659</v>
      </c>
      <c r="CE662">
        <v>-1.8665945529937744</v>
      </c>
      <c r="CF662">
        <v>-8.6901180446147919E-2</v>
      </c>
      <c r="CG662">
        <v>-6.8198427557945251E-2</v>
      </c>
      <c r="CH662">
        <v>-7.1273304522037506E-2</v>
      </c>
      <c r="CI662">
        <v>-7.1997523307800293E-2</v>
      </c>
      <c r="CJ662">
        <v>-7.3764964938163757E-2</v>
      </c>
      <c r="CK662">
        <v>-6.2420304864645004E-2</v>
      </c>
      <c r="CL662">
        <v>-5.0763785839080811E-2</v>
      </c>
      <c r="CM662">
        <v>-9.3629665672779083E-2</v>
      </c>
      <c r="CN662">
        <v>-0.21385763585567474</v>
      </c>
      <c r="CO662">
        <v>-0.22973637282848358</v>
      </c>
      <c r="CP662">
        <v>-0.30047136545181274</v>
      </c>
      <c r="CQ662">
        <v>-0.29270094633102417</v>
      </c>
      <c r="CR662">
        <v>4.0195045471191406</v>
      </c>
      <c r="CS662">
        <v>12.130941390991211</v>
      </c>
      <c r="CT662">
        <v>12.063470840454102</v>
      </c>
      <c r="CU662">
        <v>11.99788761138916</v>
      </c>
      <c r="CV662">
        <v>11.736021995544434</v>
      </c>
      <c r="CW662">
        <v>11.221663475036621</v>
      </c>
      <c r="CX662">
        <v>3.078075647354126</v>
      </c>
      <c r="CY662">
        <v>-0.73958295583724976</v>
      </c>
      <c r="CZ662">
        <v>-0.88564503192901611</v>
      </c>
      <c r="DA662">
        <v>-0.82341808080673218</v>
      </c>
      <c r="DB662">
        <v>-0.79290270805358887</v>
      </c>
      <c r="DC662">
        <v>-0.85434824228286743</v>
      </c>
      <c r="DD662">
        <v>1.1979794502258301</v>
      </c>
      <c r="DE662">
        <v>1.1702874898910522</v>
      </c>
      <c r="DF662">
        <v>1.0859448909759521</v>
      </c>
      <c r="DG662">
        <v>1.1280297040939331</v>
      </c>
      <c r="DH662">
        <v>1.164289116859436</v>
      </c>
      <c r="DI662">
        <v>1.1838141679763794</v>
      </c>
      <c r="DJ662">
        <v>1.2316209077835083</v>
      </c>
      <c r="DK662">
        <v>1.2132701873779297</v>
      </c>
      <c r="DL662">
        <v>1.1458512544631958</v>
      </c>
      <c r="DM662">
        <v>1.2828934192657471</v>
      </c>
      <c r="DN662">
        <v>1.3141721487045288</v>
      </c>
      <c r="DO662">
        <v>1.5267723798751831</v>
      </c>
      <c r="DP662">
        <v>5.260523796081543</v>
      </c>
      <c r="DQ662">
        <v>13.416857719421387</v>
      </c>
      <c r="DR662">
        <v>13.36717414855957</v>
      </c>
      <c r="DS662">
        <v>13.287840843200684</v>
      </c>
      <c r="DT662">
        <v>12.983151435852051</v>
      </c>
      <c r="DU662">
        <v>12.459690093994141</v>
      </c>
      <c r="DV662">
        <v>4.2437992095947266</v>
      </c>
      <c r="DW662">
        <v>0.32310214638710022</v>
      </c>
      <c r="DX662">
        <v>0.20283849537372589</v>
      </c>
      <c r="DY662">
        <v>0.21790078282356262</v>
      </c>
      <c r="DZ662">
        <v>0.19530239701271057</v>
      </c>
      <c r="EA662">
        <v>0.15789808332920074</v>
      </c>
      <c r="EB662">
        <v>3.0531430244445801</v>
      </c>
      <c r="EC662">
        <v>2.9584646224975586</v>
      </c>
      <c r="ED662">
        <v>2.756784200668335</v>
      </c>
      <c r="EE662">
        <v>2.8606784343719482</v>
      </c>
      <c r="EF662">
        <v>2.9518427848815918</v>
      </c>
      <c r="EG662">
        <v>2.9831788539886475</v>
      </c>
      <c r="EH662">
        <v>3.0831806659698486</v>
      </c>
      <c r="EI662">
        <v>3.1002261638641357</v>
      </c>
      <c r="EJ662">
        <v>3.1090548038482666</v>
      </c>
      <c r="EK662">
        <v>3.4668905735015869</v>
      </c>
      <c r="EL662">
        <v>3.6454610824584961</v>
      </c>
      <c r="EM662">
        <v>4.1538028717041016</v>
      </c>
      <c r="EN662">
        <v>7.0523586273193359</v>
      </c>
      <c r="EO662">
        <v>15.273516654968262</v>
      </c>
      <c r="EP662">
        <v>15.249514579772949</v>
      </c>
      <c r="EQ662">
        <v>15.150328636169434</v>
      </c>
      <c r="ER662">
        <v>14.783806800842285</v>
      </c>
      <c r="ES662">
        <v>14.247204780578613</v>
      </c>
      <c r="ET662">
        <v>5.9269185066223145</v>
      </c>
      <c r="EU662">
        <v>1.8574507236480713</v>
      </c>
      <c r="EV662">
        <v>1.7744358777999878</v>
      </c>
      <c r="EW662">
        <v>1.7213997840881348</v>
      </c>
      <c r="EX662">
        <v>1.6221135854721069</v>
      </c>
      <c r="EY662">
        <v>1.6194210052490234</v>
      </c>
      <c r="EZ662">
        <v>70.410926818847656</v>
      </c>
      <c r="FA662">
        <v>69.404441833496094</v>
      </c>
      <c r="FB662">
        <v>68.369033813476562</v>
      </c>
      <c r="FC662">
        <v>67.728004455566406</v>
      </c>
      <c r="FD662">
        <v>66.824790954589844</v>
      </c>
      <c r="FE662">
        <v>66.168838500976563</v>
      </c>
      <c r="FF662">
        <v>66.243492126464844</v>
      </c>
      <c r="FG662">
        <v>69.356330871582031</v>
      </c>
      <c r="FH662">
        <v>74.408973693847656</v>
      </c>
      <c r="FI662">
        <v>78.738609313964844</v>
      </c>
      <c r="FJ662">
        <v>82.208747863769531</v>
      </c>
      <c r="FK662">
        <v>84.637481689453125</v>
      </c>
      <c r="FL662">
        <v>86.770660400390625</v>
      </c>
      <c r="FM662">
        <v>88.219940185546875</v>
      </c>
      <c r="FN662">
        <v>89.079788208007812</v>
      </c>
      <c r="FO662">
        <v>89.373649597167969</v>
      </c>
      <c r="FP662">
        <v>88.746910095214844</v>
      </c>
      <c r="FQ662">
        <v>87.127967834472656</v>
      </c>
      <c r="FR662">
        <v>84.567756652832031</v>
      </c>
      <c r="FS662">
        <v>81.256027221679688</v>
      </c>
      <c r="FT662">
        <v>77.923912048339844</v>
      </c>
      <c r="FU662">
        <v>75.962348937988281</v>
      </c>
      <c r="FV662">
        <v>74.358840942382813</v>
      </c>
      <c r="FW662">
        <v>72.923919677734375</v>
      </c>
      <c r="FX662">
        <v>332</v>
      </c>
      <c r="FY662">
        <v>6.7033134400844574E-2</v>
      </c>
      <c r="FZ662">
        <v>1</v>
      </c>
      <c r="GA662" s="57" t="s">
        <v>10</v>
      </c>
    </row>
    <row r="663" spans="1:183" x14ac:dyDescent="0.2">
      <c r="A663" t="s">
        <v>242</v>
      </c>
      <c r="B663" t="s">
        <v>246</v>
      </c>
      <c r="C663" t="s">
        <v>217</v>
      </c>
      <c r="D663" t="s">
        <v>11</v>
      </c>
      <c r="E663">
        <v>2015</v>
      </c>
      <c r="F663" t="s">
        <v>220</v>
      </c>
      <c r="G663" t="s">
        <v>10</v>
      </c>
      <c r="H663" s="57" t="s">
        <v>233</v>
      </c>
      <c r="I663">
        <v>261</v>
      </c>
      <c r="L663">
        <v>74.95050376924786</v>
      </c>
      <c r="M663">
        <v>72.798056947364117</v>
      </c>
      <c r="N663">
        <v>71.333672215318146</v>
      </c>
      <c r="O663">
        <v>72.293308481408587</v>
      </c>
      <c r="P663">
        <v>79.69931423323014</v>
      </c>
      <c r="Q663">
        <v>86.701394842974111</v>
      </c>
      <c r="R663">
        <v>98.788785803365755</v>
      </c>
      <c r="S663">
        <v>106.28158627918857</v>
      </c>
      <c r="T663">
        <v>115.31453919243195</v>
      </c>
      <c r="U663">
        <v>119.99411750213828</v>
      </c>
      <c r="V663">
        <v>125.91792587847451</v>
      </c>
      <c r="W663">
        <v>128.26616276527437</v>
      </c>
      <c r="X663">
        <v>128.95207427338048</v>
      </c>
      <c r="Y663">
        <v>129.61625120785635</v>
      </c>
      <c r="Z663">
        <v>128.6706087577146</v>
      </c>
      <c r="AA663">
        <v>127.01839447500748</v>
      </c>
      <c r="AB663">
        <v>124.43176189373592</v>
      </c>
      <c r="AC663">
        <v>120.23193230953018</v>
      </c>
      <c r="AD663">
        <v>115.37717925937309</v>
      </c>
      <c r="AE663">
        <v>113.13121386839951</v>
      </c>
      <c r="AF663">
        <v>111.07260380539607</v>
      </c>
      <c r="AG663">
        <v>101.57642719453878</v>
      </c>
      <c r="AH663">
        <v>87.666357704393633</v>
      </c>
      <c r="AI663">
        <v>79.923756438197159</v>
      </c>
      <c r="AJ663">
        <v>-3.2269454002380371</v>
      </c>
      <c r="AK663">
        <v>-3.0948615074157715</v>
      </c>
      <c r="AL663">
        <v>-2.8993306159973145</v>
      </c>
      <c r="AM663">
        <v>-3.0046734809875488</v>
      </c>
      <c r="AN663">
        <v>-3.0993726253509521</v>
      </c>
      <c r="AO663">
        <v>-3.1080195903778076</v>
      </c>
      <c r="AP663">
        <v>-3.1847081184387207</v>
      </c>
      <c r="AQ663">
        <v>-3.2874853610992432</v>
      </c>
      <c r="AR663">
        <v>-3.5367701053619385</v>
      </c>
      <c r="AS663">
        <v>-3.926363468170166</v>
      </c>
      <c r="AT663">
        <v>-4.246403694152832</v>
      </c>
      <c r="AU663">
        <v>-4.7392048835754395</v>
      </c>
      <c r="AV663">
        <v>0.98665022850036621</v>
      </c>
      <c r="AW663">
        <v>8.9883661270141602</v>
      </c>
      <c r="AX663">
        <v>8.8774271011352539</v>
      </c>
      <c r="AY663">
        <v>8.8454475402832031</v>
      </c>
      <c r="AZ663">
        <v>8.6882381439208984</v>
      </c>
      <c r="BA663">
        <v>8.1961221694946289</v>
      </c>
      <c r="BB663">
        <v>0.22923290729522705</v>
      </c>
      <c r="BC663">
        <v>-3.3366167545318604</v>
      </c>
      <c r="BD663">
        <v>-3.5457258224487305</v>
      </c>
      <c r="BE663">
        <v>-3.3682360649108887</v>
      </c>
      <c r="BF663">
        <v>-3.2079188823699951</v>
      </c>
      <c r="BG663">
        <v>-3.3281173706054687</v>
      </c>
      <c r="BH663">
        <v>-1.3717818260192871</v>
      </c>
      <c r="BI663">
        <v>-1.3066843748092651</v>
      </c>
      <c r="BJ663">
        <v>-1.2284914255142212</v>
      </c>
      <c r="BK663">
        <v>-1.2720247507095337</v>
      </c>
      <c r="BL663">
        <v>-1.3118190765380859</v>
      </c>
      <c r="BM663">
        <v>-1.30865478515625</v>
      </c>
      <c r="BN663">
        <v>-1.3331484794616699</v>
      </c>
      <c r="BO663">
        <v>-1.4005296230316162</v>
      </c>
      <c r="BP663">
        <v>-1.5735664367675781</v>
      </c>
      <c r="BQ663">
        <v>-1.7423661947250366</v>
      </c>
      <c r="BR663">
        <v>-1.9151148796081543</v>
      </c>
      <c r="BS663">
        <v>-2.1121742725372314</v>
      </c>
      <c r="BT663">
        <v>2.7784850597381592</v>
      </c>
      <c r="BU663">
        <v>10.845025062561035</v>
      </c>
      <c r="BV663">
        <v>10.759767532348633</v>
      </c>
      <c r="BW663">
        <v>10.707935333251953</v>
      </c>
      <c r="BX663">
        <v>10.488893508911133</v>
      </c>
      <c r="BY663">
        <v>9.9836368560791016</v>
      </c>
      <c r="BZ663">
        <v>1.9123523235321045</v>
      </c>
      <c r="CA663">
        <v>-1.8022681474685669</v>
      </c>
      <c r="CB663">
        <v>-1.9741286039352417</v>
      </c>
      <c r="CC663">
        <v>-1.8647369146347046</v>
      </c>
      <c r="CD663">
        <v>-1.7811077833175659</v>
      </c>
      <c r="CE663">
        <v>-1.8665945529937744</v>
      </c>
      <c r="CF663">
        <v>-8.6901180446147919E-2</v>
      </c>
      <c r="CG663">
        <v>-6.8198427557945251E-2</v>
      </c>
      <c r="CH663">
        <v>-7.1273304522037506E-2</v>
      </c>
      <c r="CI663">
        <v>-7.1997523307800293E-2</v>
      </c>
      <c r="CJ663">
        <v>-7.3764964938163757E-2</v>
      </c>
      <c r="CK663">
        <v>-6.2420304864645004E-2</v>
      </c>
      <c r="CL663">
        <v>-5.0763785839080811E-2</v>
      </c>
      <c r="CM663">
        <v>-9.3629665672779083E-2</v>
      </c>
      <c r="CN663">
        <v>-0.21385763585567474</v>
      </c>
      <c r="CO663">
        <v>-0.22973637282848358</v>
      </c>
      <c r="CP663">
        <v>-0.30047136545181274</v>
      </c>
      <c r="CQ663">
        <v>-0.29270094633102417</v>
      </c>
      <c r="CR663">
        <v>4.0195045471191406</v>
      </c>
      <c r="CS663">
        <v>12.130941390991211</v>
      </c>
      <c r="CT663">
        <v>12.063470840454102</v>
      </c>
      <c r="CU663">
        <v>11.99788761138916</v>
      </c>
      <c r="CV663">
        <v>11.736021995544434</v>
      </c>
      <c r="CW663">
        <v>11.221663475036621</v>
      </c>
      <c r="CX663">
        <v>3.078075647354126</v>
      </c>
      <c r="CY663">
        <v>-0.73958295583724976</v>
      </c>
      <c r="CZ663">
        <v>-0.88564503192901611</v>
      </c>
      <c r="DA663">
        <v>-0.82341808080673218</v>
      </c>
      <c r="DB663">
        <v>-0.79290270805358887</v>
      </c>
      <c r="DC663">
        <v>-0.85434824228286743</v>
      </c>
      <c r="DD663">
        <v>1.1979794502258301</v>
      </c>
      <c r="DE663">
        <v>1.1702874898910522</v>
      </c>
      <c r="DF663">
        <v>1.0859448909759521</v>
      </c>
      <c r="DG663">
        <v>1.1280297040939331</v>
      </c>
      <c r="DH663">
        <v>1.164289116859436</v>
      </c>
      <c r="DI663">
        <v>1.1838141679763794</v>
      </c>
      <c r="DJ663">
        <v>1.2316209077835083</v>
      </c>
      <c r="DK663">
        <v>1.2132701873779297</v>
      </c>
      <c r="DL663">
        <v>1.1458512544631958</v>
      </c>
      <c r="DM663">
        <v>1.2828934192657471</v>
      </c>
      <c r="DN663">
        <v>1.3141721487045288</v>
      </c>
      <c r="DO663">
        <v>1.5267723798751831</v>
      </c>
      <c r="DP663">
        <v>5.260523796081543</v>
      </c>
      <c r="DQ663">
        <v>13.416857719421387</v>
      </c>
      <c r="DR663">
        <v>13.36717414855957</v>
      </c>
      <c r="DS663">
        <v>13.287840843200684</v>
      </c>
      <c r="DT663">
        <v>12.983151435852051</v>
      </c>
      <c r="DU663">
        <v>12.459690093994141</v>
      </c>
      <c r="DV663">
        <v>4.2437992095947266</v>
      </c>
      <c r="DW663">
        <v>0.32310214638710022</v>
      </c>
      <c r="DX663">
        <v>0.20283849537372589</v>
      </c>
      <c r="DY663">
        <v>0.21790078282356262</v>
      </c>
      <c r="DZ663">
        <v>0.19530239701271057</v>
      </c>
      <c r="EA663">
        <v>0.15789808332920074</v>
      </c>
      <c r="EB663">
        <v>3.0531430244445801</v>
      </c>
      <c r="EC663">
        <v>2.9584646224975586</v>
      </c>
      <c r="ED663">
        <v>2.756784200668335</v>
      </c>
      <c r="EE663">
        <v>2.8606784343719482</v>
      </c>
      <c r="EF663">
        <v>2.9518427848815918</v>
      </c>
      <c r="EG663">
        <v>2.9831788539886475</v>
      </c>
      <c r="EH663">
        <v>3.0831806659698486</v>
      </c>
      <c r="EI663">
        <v>3.1002261638641357</v>
      </c>
      <c r="EJ663">
        <v>3.1090548038482666</v>
      </c>
      <c r="EK663">
        <v>3.4668905735015869</v>
      </c>
      <c r="EL663">
        <v>3.6454610824584961</v>
      </c>
      <c r="EM663">
        <v>4.1538028717041016</v>
      </c>
      <c r="EN663">
        <v>7.0523586273193359</v>
      </c>
      <c r="EO663">
        <v>15.273516654968262</v>
      </c>
      <c r="EP663">
        <v>15.249514579772949</v>
      </c>
      <c r="EQ663">
        <v>15.150328636169434</v>
      </c>
      <c r="ER663">
        <v>14.783806800842285</v>
      </c>
      <c r="ES663">
        <v>14.247204780578613</v>
      </c>
      <c r="ET663">
        <v>5.9269185066223145</v>
      </c>
      <c r="EU663">
        <v>1.8574507236480713</v>
      </c>
      <c r="EV663">
        <v>1.7744358777999878</v>
      </c>
      <c r="EW663">
        <v>1.7213997840881348</v>
      </c>
      <c r="EX663">
        <v>1.6221135854721069</v>
      </c>
      <c r="EY663">
        <v>1.6194210052490234</v>
      </c>
      <c r="EZ663">
        <v>70.410926818847656</v>
      </c>
      <c r="FA663">
        <v>69.404441833496094</v>
      </c>
      <c r="FB663">
        <v>68.369033813476562</v>
      </c>
      <c r="FC663">
        <v>67.728004455566406</v>
      </c>
      <c r="FD663">
        <v>66.824790954589844</v>
      </c>
      <c r="FE663">
        <v>66.168838500976563</v>
      </c>
      <c r="FF663">
        <v>66.243492126464844</v>
      </c>
      <c r="FG663">
        <v>69.356330871582031</v>
      </c>
      <c r="FH663">
        <v>74.408973693847656</v>
      </c>
      <c r="FI663">
        <v>78.738609313964844</v>
      </c>
      <c r="FJ663">
        <v>82.208747863769531</v>
      </c>
      <c r="FK663">
        <v>84.637481689453125</v>
      </c>
      <c r="FL663">
        <v>86.770660400390625</v>
      </c>
      <c r="FM663">
        <v>88.219940185546875</v>
      </c>
      <c r="FN663">
        <v>89.079788208007812</v>
      </c>
      <c r="FO663">
        <v>89.373649597167969</v>
      </c>
      <c r="FP663">
        <v>88.746910095214844</v>
      </c>
      <c r="FQ663">
        <v>87.127967834472656</v>
      </c>
      <c r="FR663">
        <v>84.567756652832031</v>
      </c>
      <c r="FS663">
        <v>81.256027221679688</v>
      </c>
      <c r="FT663">
        <v>77.923912048339844</v>
      </c>
      <c r="FU663">
        <v>75.962348937988281</v>
      </c>
      <c r="FV663">
        <v>74.358840942382813</v>
      </c>
      <c r="FW663">
        <v>72.923919677734375</v>
      </c>
      <c r="FX663">
        <v>332</v>
      </c>
      <c r="FY663">
        <v>6.7033134400844574E-2</v>
      </c>
      <c r="FZ663">
        <v>1</v>
      </c>
      <c r="GA663" s="57" t="s">
        <v>10</v>
      </c>
    </row>
    <row r="664" spans="1:183" x14ac:dyDescent="0.2">
      <c r="A664" t="s">
        <v>242</v>
      </c>
      <c r="B664" t="s">
        <v>246</v>
      </c>
      <c r="C664" t="s">
        <v>217</v>
      </c>
      <c r="D664" t="s">
        <v>11</v>
      </c>
      <c r="E664">
        <v>2016</v>
      </c>
      <c r="F664" t="s">
        <v>220</v>
      </c>
      <c r="G664" t="s">
        <v>10</v>
      </c>
      <c r="H664" s="57" t="s">
        <v>233</v>
      </c>
      <c r="I664">
        <v>261</v>
      </c>
      <c r="L664">
        <v>74.95050376924786</v>
      </c>
      <c r="M664">
        <v>72.798056947364117</v>
      </c>
      <c r="N664">
        <v>71.333672215318131</v>
      </c>
      <c r="O664">
        <v>72.293308481408602</v>
      </c>
      <c r="P664">
        <v>79.69931423323014</v>
      </c>
      <c r="Q664">
        <v>86.701394842974111</v>
      </c>
      <c r="R664">
        <v>98.788785803365755</v>
      </c>
      <c r="S664">
        <v>106.28158627918856</v>
      </c>
      <c r="T664">
        <v>115.31453919243195</v>
      </c>
      <c r="U664">
        <v>119.99411750213828</v>
      </c>
      <c r="V664">
        <v>125.91792587847451</v>
      </c>
      <c r="W664">
        <v>128.26616276527437</v>
      </c>
      <c r="X664">
        <v>128.95207427338048</v>
      </c>
      <c r="Y664">
        <v>129.61625120785635</v>
      </c>
      <c r="Z664">
        <v>128.6706087577146</v>
      </c>
      <c r="AA664">
        <v>127.01839447500748</v>
      </c>
      <c r="AB664">
        <v>124.43176189373592</v>
      </c>
      <c r="AC664">
        <v>120.23193230953018</v>
      </c>
      <c r="AD664">
        <v>115.37717925937308</v>
      </c>
      <c r="AE664">
        <v>113.13121386839951</v>
      </c>
      <c r="AF664">
        <v>111.07260380539607</v>
      </c>
      <c r="AG664">
        <v>101.57642719453878</v>
      </c>
      <c r="AH664">
        <v>87.666357704393633</v>
      </c>
      <c r="AI664">
        <v>79.923756438197159</v>
      </c>
      <c r="AJ664">
        <v>-3.2269454002380371</v>
      </c>
      <c r="AK664">
        <v>-3.0948615074157715</v>
      </c>
      <c r="AL664">
        <v>-2.8993306159973145</v>
      </c>
      <c r="AM664">
        <v>-3.0046734809875488</v>
      </c>
      <c r="AN664">
        <v>-3.0993726253509521</v>
      </c>
      <c r="AO664">
        <v>-3.1080195903778076</v>
      </c>
      <c r="AP664">
        <v>-3.1847081184387207</v>
      </c>
      <c r="AQ664">
        <v>-3.2874853610992432</v>
      </c>
      <c r="AR664">
        <v>-3.5367701053619385</v>
      </c>
      <c r="AS664">
        <v>-3.926363468170166</v>
      </c>
      <c r="AT664">
        <v>-4.246403694152832</v>
      </c>
      <c r="AU664">
        <v>-4.7392048835754395</v>
      </c>
      <c r="AV664">
        <v>0.98665022850036621</v>
      </c>
      <c r="AW664">
        <v>8.9883661270141602</v>
      </c>
      <c r="AX664">
        <v>8.8774271011352539</v>
      </c>
      <c r="AY664">
        <v>8.8454475402832031</v>
      </c>
      <c r="AZ664">
        <v>8.6882381439208984</v>
      </c>
      <c r="BA664">
        <v>8.1961221694946289</v>
      </c>
      <c r="BB664">
        <v>0.22923290729522705</v>
      </c>
      <c r="BC664">
        <v>-3.3366167545318604</v>
      </c>
      <c r="BD664">
        <v>-3.5457258224487305</v>
      </c>
      <c r="BE664">
        <v>-3.3682360649108887</v>
      </c>
      <c r="BF664">
        <v>-3.2079188823699951</v>
      </c>
      <c r="BG664">
        <v>-3.3281173706054687</v>
      </c>
      <c r="BH664">
        <v>-1.3717818260192871</v>
      </c>
      <c r="BI664">
        <v>-1.3066843748092651</v>
      </c>
      <c r="BJ664">
        <v>-1.2284914255142212</v>
      </c>
      <c r="BK664">
        <v>-1.2720247507095337</v>
      </c>
      <c r="BL664">
        <v>-1.3118190765380859</v>
      </c>
      <c r="BM664">
        <v>-1.30865478515625</v>
      </c>
      <c r="BN664">
        <v>-1.3331484794616699</v>
      </c>
      <c r="BO664">
        <v>-1.4005296230316162</v>
      </c>
      <c r="BP664">
        <v>-1.5735664367675781</v>
      </c>
      <c r="BQ664">
        <v>-1.7423661947250366</v>
      </c>
      <c r="BR664">
        <v>-1.9151148796081543</v>
      </c>
      <c r="BS664">
        <v>-2.1121742725372314</v>
      </c>
      <c r="BT664">
        <v>2.7784850597381592</v>
      </c>
      <c r="BU664">
        <v>10.845025062561035</v>
      </c>
      <c r="BV664">
        <v>10.759767532348633</v>
      </c>
      <c r="BW664">
        <v>10.707935333251953</v>
      </c>
      <c r="BX664">
        <v>10.488893508911133</v>
      </c>
      <c r="BY664">
        <v>9.9836368560791016</v>
      </c>
      <c r="BZ664">
        <v>1.9123523235321045</v>
      </c>
      <c r="CA664">
        <v>-1.8022681474685669</v>
      </c>
      <c r="CB664">
        <v>-1.9741286039352417</v>
      </c>
      <c r="CC664">
        <v>-1.8647369146347046</v>
      </c>
      <c r="CD664">
        <v>-1.7811077833175659</v>
      </c>
      <c r="CE664">
        <v>-1.8665945529937744</v>
      </c>
      <c r="CF664">
        <v>-8.6901180446147919E-2</v>
      </c>
      <c r="CG664">
        <v>-6.8198427557945251E-2</v>
      </c>
      <c r="CH664">
        <v>-7.1273304522037506E-2</v>
      </c>
      <c r="CI664">
        <v>-7.1997523307800293E-2</v>
      </c>
      <c r="CJ664">
        <v>-7.3764964938163757E-2</v>
      </c>
      <c r="CK664">
        <v>-6.2420304864645004E-2</v>
      </c>
      <c r="CL664">
        <v>-5.0763785839080811E-2</v>
      </c>
      <c r="CM664">
        <v>-9.3629665672779083E-2</v>
      </c>
      <c r="CN664">
        <v>-0.21385763585567474</v>
      </c>
      <c r="CO664">
        <v>-0.22973637282848358</v>
      </c>
      <c r="CP664">
        <v>-0.30047136545181274</v>
      </c>
      <c r="CQ664">
        <v>-0.29270094633102417</v>
      </c>
      <c r="CR664">
        <v>4.0195045471191406</v>
      </c>
      <c r="CS664">
        <v>12.130941390991211</v>
      </c>
      <c r="CT664">
        <v>12.063470840454102</v>
      </c>
      <c r="CU664">
        <v>11.99788761138916</v>
      </c>
      <c r="CV664">
        <v>11.736021995544434</v>
      </c>
      <c r="CW664">
        <v>11.221663475036621</v>
      </c>
      <c r="CX664">
        <v>3.078075647354126</v>
      </c>
      <c r="CY664">
        <v>-0.73958295583724976</v>
      </c>
      <c r="CZ664">
        <v>-0.88564503192901611</v>
      </c>
      <c r="DA664">
        <v>-0.82341808080673218</v>
      </c>
      <c r="DB664">
        <v>-0.79290270805358887</v>
      </c>
      <c r="DC664">
        <v>-0.85434824228286743</v>
      </c>
      <c r="DD664">
        <v>1.1979794502258301</v>
      </c>
      <c r="DE664">
        <v>1.1702874898910522</v>
      </c>
      <c r="DF664">
        <v>1.0859448909759521</v>
      </c>
      <c r="DG664">
        <v>1.1280297040939331</v>
      </c>
      <c r="DH664">
        <v>1.164289116859436</v>
      </c>
      <c r="DI664">
        <v>1.1838141679763794</v>
      </c>
      <c r="DJ664">
        <v>1.2316209077835083</v>
      </c>
      <c r="DK664">
        <v>1.2132701873779297</v>
      </c>
      <c r="DL664">
        <v>1.1458512544631958</v>
      </c>
      <c r="DM664">
        <v>1.2828934192657471</v>
      </c>
      <c r="DN664">
        <v>1.3141721487045288</v>
      </c>
      <c r="DO664">
        <v>1.5267723798751831</v>
      </c>
      <c r="DP664">
        <v>5.260523796081543</v>
      </c>
      <c r="DQ664">
        <v>13.416857719421387</v>
      </c>
      <c r="DR664">
        <v>13.36717414855957</v>
      </c>
      <c r="DS664">
        <v>13.287840843200684</v>
      </c>
      <c r="DT664">
        <v>12.983151435852051</v>
      </c>
      <c r="DU664">
        <v>12.459690093994141</v>
      </c>
      <c r="DV664">
        <v>4.2437992095947266</v>
      </c>
      <c r="DW664">
        <v>0.32310214638710022</v>
      </c>
      <c r="DX664">
        <v>0.20283849537372589</v>
      </c>
      <c r="DY664">
        <v>0.21790078282356262</v>
      </c>
      <c r="DZ664">
        <v>0.19530239701271057</v>
      </c>
      <c r="EA664">
        <v>0.15789808332920074</v>
      </c>
      <c r="EB664">
        <v>3.0531430244445801</v>
      </c>
      <c r="EC664">
        <v>2.9584646224975586</v>
      </c>
      <c r="ED664">
        <v>2.756784200668335</v>
      </c>
      <c r="EE664">
        <v>2.8606784343719482</v>
      </c>
      <c r="EF664">
        <v>2.9518427848815918</v>
      </c>
      <c r="EG664">
        <v>2.9831788539886475</v>
      </c>
      <c r="EH664">
        <v>3.0831806659698486</v>
      </c>
      <c r="EI664">
        <v>3.1002261638641357</v>
      </c>
      <c r="EJ664">
        <v>3.1090548038482666</v>
      </c>
      <c r="EK664">
        <v>3.4668905735015869</v>
      </c>
      <c r="EL664">
        <v>3.6454610824584961</v>
      </c>
      <c r="EM664">
        <v>4.1538028717041016</v>
      </c>
      <c r="EN664">
        <v>7.0523586273193359</v>
      </c>
      <c r="EO664">
        <v>15.273516654968262</v>
      </c>
      <c r="EP664">
        <v>15.249514579772949</v>
      </c>
      <c r="EQ664">
        <v>15.150328636169434</v>
      </c>
      <c r="ER664">
        <v>14.783806800842285</v>
      </c>
      <c r="ES664">
        <v>14.247204780578613</v>
      </c>
      <c r="ET664">
        <v>5.9269185066223145</v>
      </c>
      <c r="EU664">
        <v>1.8574507236480713</v>
      </c>
      <c r="EV664">
        <v>1.7744358777999878</v>
      </c>
      <c r="EW664">
        <v>1.7213997840881348</v>
      </c>
      <c r="EX664">
        <v>1.6221135854721069</v>
      </c>
      <c r="EY664">
        <v>1.6194210052490234</v>
      </c>
      <c r="EZ664">
        <v>70.410926818847656</v>
      </c>
      <c r="FA664">
        <v>69.404441833496094</v>
      </c>
      <c r="FB664">
        <v>68.369033813476562</v>
      </c>
      <c r="FC664">
        <v>67.728004455566406</v>
      </c>
      <c r="FD664">
        <v>66.824790954589844</v>
      </c>
      <c r="FE664">
        <v>66.168838500976563</v>
      </c>
      <c r="FF664">
        <v>66.243492126464844</v>
      </c>
      <c r="FG664">
        <v>69.356330871582031</v>
      </c>
      <c r="FH664">
        <v>74.408973693847656</v>
      </c>
      <c r="FI664">
        <v>78.738609313964844</v>
      </c>
      <c r="FJ664">
        <v>82.208747863769531</v>
      </c>
      <c r="FK664">
        <v>84.637481689453125</v>
      </c>
      <c r="FL664">
        <v>86.770660400390625</v>
      </c>
      <c r="FM664">
        <v>88.219940185546875</v>
      </c>
      <c r="FN664">
        <v>89.079788208007812</v>
      </c>
      <c r="FO664">
        <v>89.373649597167969</v>
      </c>
      <c r="FP664">
        <v>88.746910095214844</v>
      </c>
      <c r="FQ664">
        <v>87.127967834472656</v>
      </c>
      <c r="FR664">
        <v>84.567756652832031</v>
      </c>
      <c r="FS664">
        <v>81.256027221679688</v>
      </c>
      <c r="FT664">
        <v>77.923912048339844</v>
      </c>
      <c r="FU664">
        <v>75.962348937988281</v>
      </c>
      <c r="FV664">
        <v>74.358840942382813</v>
      </c>
      <c r="FW664">
        <v>72.923919677734375</v>
      </c>
      <c r="FX664">
        <v>332</v>
      </c>
      <c r="FY664">
        <v>6.7033134400844574E-2</v>
      </c>
      <c r="FZ664">
        <v>1</v>
      </c>
      <c r="GA664" s="57" t="s">
        <v>10</v>
      </c>
    </row>
    <row r="665" spans="1:183" x14ac:dyDescent="0.2">
      <c r="A665" t="s">
        <v>242</v>
      </c>
      <c r="B665" t="s">
        <v>246</v>
      </c>
      <c r="C665" t="s">
        <v>217</v>
      </c>
      <c r="D665" t="s">
        <v>36</v>
      </c>
      <c r="E665">
        <v>2014</v>
      </c>
      <c r="F665" t="s">
        <v>221</v>
      </c>
      <c r="G665" t="s">
        <v>10</v>
      </c>
      <c r="H665" s="57" t="s">
        <v>233</v>
      </c>
      <c r="I665">
        <v>248</v>
      </c>
      <c r="L665">
        <v>81.134278237555023</v>
      </c>
      <c r="M665">
        <v>81.401981944704872</v>
      </c>
      <c r="N665">
        <v>85.270155326465343</v>
      </c>
      <c r="O665">
        <v>84.775859728255639</v>
      </c>
      <c r="P665">
        <v>96.151770879258024</v>
      </c>
      <c r="Q665">
        <v>102.16324317601591</v>
      </c>
      <c r="R665">
        <v>115.67985807308723</v>
      </c>
      <c r="S665">
        <v>112.89592737997386</v>
      </c>
      <c r="T665">
        <v>115.50541375238728</v>
      </c>
      <c r="U665">
        <v>114.0132496883694</v>
      </c>
      <c r="V665">
        <v>117.26943990910843</v>
      </c>
      <c r="W665">
        <v>112.07042952564572</v>
      </c>
      <c r="X665">
        <v>113.23860777121274</v>
      </c>
      <c r="Y665">
        <v>112.51537412470577</v>
      </c>
      <c r="Z665">
        <v>110.65058075004322</v>
      </c>
      <c r="AA665">
        <v>107.40286208535733</v>
      </c>
      <c r="AB665">
        <v>105.68822781431417</v>
      </c>
      <c r="AC665">
        <v>109.90304652654171</v>
      </c>
      <c r="AD665">
        <v>109.08504811201539</v>
      </c>
      <c r="AE665">
        <v>108.46357412663829</v>
      </c>
      <c r="AF665">
        <v>106.57487744933077</v>
      </c>
      <c r="AG665">
        <v>94.505430607792704</v>
      </c>
      <c r="AH665">
        <v>81.736776524837424</v>
      </c>
      <c r="AI665">
        <v>77.253461845658805</v>
      </c>
      <c r="AJ665">
        <v>-2.1881022453308105</v>
      </c>
      <c r="AK665">
        <v>-2.1450872421264648</v>
      </c>
      <c r="AL665">
        <v>-2.1617119312286377</v>
      </c>
      <c r="AM665">
        <v>-2.1498963832855225</v>
      </c>
      <c r="AN665">
        <v>-2.1971542835235596</v>
      </c>
      <c r="AO665">
        <v>-2.1070821285247803</v>
      </c>
      <c r="AP665">
        <v>-2.1252937316894531</v>
      </c>
      <c r="AQ665">
        <v>-2.1270074844360352</v>
      </c>
      <c r="AR665">
        <v>-2.1183779239654541</v>
      </c>
      <c r="AS665">
        <v>-2.2774612903594971</v>
      </c>
      <c r="AT665">
        <v>-2.3061075210571289</v>
      </c>
      <c r="AU665">
        <v>-2.1351656913757324</v>
      </c>
      <c r="AV665">
        <v>-2.2007648944854736</v>
      </c>
      <c r="AW665">
        <v>-2.2294242382049561</v>
      </c>
      <c r="AX665">
        <v>-2.2085249423980713</v>
      </c>
      <c r="AY665">
        <v>-1.8555816411972046</v>
      </c>
      <c r="AZ665">
        <v>2.0127005577087402</v>
      </c>
      <c r="BA665">
        <v>3.560875415802002</v>
      </c>
      <c r="BB665">
        <v>4.1559567451477051</v>
      </c>
      <c r="BC665">
        <v>4.5177178382873535</v>
      </c>
      <c r="BD665">
        <v>4.4430146217346191</v>
      </c>
      <c r="BE665">
        <v>-0.87074154615402222</v>
      </c>
      <c r="BF665">
        <v>-3.430612325668335</v>
      </c>
      <c r="BG665">
        <v>-3.725529670715332</v>
      </c>
      <c r="BH665">
        <v>-0.73064744472503662</v>
      </c>
      <c r="BI665">
        <v>-0.6973993182182312</v>
      </c>
      <c r="BJ665">
        <v>-0.65222632884979248</v>
      </c>
      <c r="BK665">
        <v>-0.66617071628570557</v>
      </c>
      <c r="BL665">
        <v>-0.66619670391082764</v>
      </c>
      <c r="BM665">
        <v>-0.6246718168258667</v>
      </c>
      <c r="BN665">
        <v>-0.66802090406417847</v>
      </c>
      <c r="BO665">
        <v>-0.70751363039016724</v>
      </c>
      <c r="BP665">
        <v>-0.73649591207504272</v>
      </c>
      <c r="BQ665">
        <v>-0.8677753210067749</v>
      </c>
      <c r="BR665">
        <v>-0.85560500621795654</v>
      </c>
      <c r="BS665">
        <v>-0.80309361219406128</v>
      </c>
      <c r="BT665">
        <v>-0.82573288679122925</v>
      </c>
      <c r="BU665">
        <v>-0.84572869539260864</v>
      </c>
      <c r="BV665">
        <v>-0.84456777572631836</v>
      </c>
      <c r="BW665">
        <v>0.54423338174819946</v>
      </c>
      <c r="BX665">
        <v>4.2639899253845215</v>
      </c>
      <c r="BY665">
        <v>5.7848610877990723</v>
      </c>
      <c r="BZ665">
        <v>6.2347302436828613</v>
      </c>
      <c r="CA665">
        <v>6.5277848243713379</v>
      </c>
      <c r="CB665">
        <v>6.4425969123840332</v>
      </c>
      <c r="CC665">
        <v>1.0488561391830444</v>
      </c>
      <c r="CD665">
        <v>-1.8825010061264038</v>
      </c>
      <c r="CE665">
        <v>-2.1060628890991211</v>
      </c>
      <c r="CF665">
        <v>0.27878126502037048</v>
      </c>
      <c r="CG665">
        <v>0.30526489019393921</v>
      </c>
      <c r="CH665">
        <v>0.39323878288269043</v>
      </c>
      <c r="CI665">
        <v>0.36145317554473877</v>
      </c>
      <c r="CJ665">
        <v>0.39413979649543762</v>
      </c>
      <c r="CK665">
        <v>0.40204110741615295</v>
      </c>
      <c r="CL665">
        <v>0.34128174185752869</v>
      </c>
      <c r="CM665">
        <v>0.27562347054481506</v>
      </c>
      <c r="CN665">
        <v>0.22059136629104614</v>
      </c>
      <c r="CO665">
        <v>0.10856883972883224</v>
      </c>
      <c r="CP665">
        <v>0.14900866150856018</v>
      </c>
      <c r="CQ665">
        <v>0.11949542164802551</v>
      </c>
      <c r="CR665">
        <v>0.12661005556583405</v>
      </c>
      <c r="CS665">
        <v>0.11261452734470367</v>
      </c>
      <c r="CT665">
        <v>0.10010486096143723</v>
      </c>
      <c r="CU665">
        <v>2.2063379287719727</v>
      </c>
      <c r="CV665">
        <v>5.8232259750366211</v>
      </c>
      <c r="CW665">
        <v>7.3251867294311523</v>
      </c>
      <c r="CX665">
        <v>7.6744823455810547</v>
      </c>
      <c r="CY665">
        <v>7.9199509620666504</v>
      </c>
      <c r="CZ665">
        <v>7.8275017738342285</v>
      </c>
      <c r="DA665">
        <v>2.3783636093139648</v>
      </c>
      <c r="DB665">
        <v>-0.8102838397026062</v>
      </c>
      <c r="DC665">
        <v>-0.9844251275062561</v>
      </c>
      <c r="DD665">
        <v>1.2882099151611328</v>
      </c>
      <c r="DE665">
        <v>1.3079290390014648</v>
      </c>
      <c r="DF665">
        <v>1.4387038946151733</v>
      </c>
      <c r="DG665">
        <v>1.3890770673751831</v>
      </c>
      <c r="DH665">
        <v>1.4544763565063477</v>
      </c>
      <c r="DI665">
        <v>1.4287539720535278</v>
      </c>
      <c r="DJ665">
        <v>1.3505843877792358</v>
      </c>
      <c r="DK665">
        <v>1.2587605714797974</v>
      </c>
      <c r="DL665">
        <v>1.1776787042617798</v>
      </c>
      <c r="DM665">
        <v>1.0849130153656006</v>
      </c>
      <c r="DN665">
        <v>1.1536222696304321</v>
      </c>
      <c r="DO665">
        <v>1.0420844554901123</v>
      </c>
      <c r="DP665">
        <v>1.0789530277252197</v>
      </c>
      <c r="DQ665">
        <v>1.0709577798843384</v>
      </c>
      <c r="DR665">
        <v>1.044777512550354</v>
      </c>
      <c r="DS665">
        <v>3.8684425354003906</v>
      </c>
      <c r="DT665">
        <v>7.3824620246887207</v>
      </c>
      <c r="DU665">
        <v>8.8655118942260742</v>
      </c>
      <c r="DV665">
        <v>9.1142349243164062</v>
      </c>
      <c r="DW665">
        <v>9.3121166229248047</v>
      </c>
      <c r="DX665">
        <v>9.2124061584472656</v>
      </c>
      <c r="DY665">
        <v>3.7078711986541748</v>
      </c>
      <c r="DZ665">
        <v>0.26193332672119141</v>
      </c>
      <c r="EA665">
        <v>0.13721266388893127</v>
      </c>
      <c r="EB665">
        <v>2.7456645965576172</v>
      </c>
      <c r="EC665">
        <v>2.7556169033050537</v>
      </c>
      <c r="ED665">
        <v>2.9481894969940186</v>
      </c>
      <c r="EE665">
        <v>2.872802734375</v>
      </c>
      <c r="EF665">
        <v>2.98543381690979</v>
      </c>
      <c r="EG665">
        <v>2.9111645221710205</v>
      </c>
      <c r="EH665">
        <v>2.8078572750091553</v>
      </c>
      <c r="EI665">
        <v>2.6782543659210205</v>
      </c>
      <c r="EJ665">
        <v>2.5595607757568359</v>
      </c>
      <c r="EK665">
        <v>2.4945988655090332</v>
      </c>
      <c r="EL665">
        <v>2.6041250228881836</v>
      </c>
      <c r="EM665">
        <v>2.3741564750671387</v>
      </c>
      <c r="EN665">
        <v>2.4539849758148193</v>
      </c>
      <c r="EO665">
        <v>2.454653263092041</v>
      </c>
      <c r="EP665">
        <v>2.4087347984313965</v>
      </c>
      <c r="EQ665">
        <v>6.2682576179504395</v>
      </c>
      <c r="ER665">
        <v>9.6337509155273437</v>
      </c>
      <c r="ES665">
        <v>11.089497566223145</v>
      </c>
      <c r="ET665">
        <v>11.193008422851563</v>
      </c>
      <c r="EU665">
        <v>11.322183609008789</v>
      </c>
      <c r="EV665">
        <v>11.21198844909668</v>
      </c>
      <c r="EW665">
        <v>5.6274685859680176</v>
      </c>
      <c r="EX665">
        <v>1.8100446462631226</v>
      </c>
      <c r="EY665">
        <v>1.7566794157028198</v>
      </c>
      <c r="EZ665">
        <v>46.650531768798828</v>
      </c>
      <c r="FA665">
        <v>46.147880554199219</v>
      </c>
      <c r="FB665">
        <v>45.023265838623047</v>
      </c>
      <c r="FC665">
        <v>44.36279296875</v>
      </c>
      <c r="FD665">
        <v>43.404552459716797</v>
      </c>
      <c r="FE665">
        <v>43.106601715087891</v>
      </c>
      <c r="FF665">
        <v>42.255958557128906</v>
      </c>
      <c r="FG665">
        <v>42.267284393310547</v>
      </c>
      <c r="FH665">
        <v>42.108600616455078</v>
      </c>
      <c r="FI665">
        <v>43.617294311523438</v>
      </c>
      <c r="FJ665">
        <v>46.393062591552734</v>
      </c>
      <c r="FK665">
        <v>47.125194549560547</v>
      </c>
      <c r="FL665">
        <v>48.459556579589844</v>
      </c>
      <c r="FM665">
        <v>49.809642791748047</v>
      </c>
      <c r="FN665">
        <v>51.114131927490234</v>
      </c>
      <c r="FO665">
        <v>51.812656402587891</v>
      </c>
      <c r="FP665">
        <v>51.469036102294922</v>
      </c>
      <c r="FQ665">
        <v>49.561927795410156</v>
      </c>
      <c r="FR665">
        <v>47.177547454833984</v>
      </c>
      <c r="FS665">
        <v>45.541301727294922</v>
      </c>
      <c r="FT665">
        <v>44.054130554199219</v>
      </c>
      <c r="FU665">
        <v>43.336097717285156</v>
      </c>
      <c r="FV665">
        <v>43.359127044677734</v>
      </c>
      <c r="FW665">
        <v>43.666816711425781</v>
      </c>
      <c r="FX665">
        <v>332</v>
      </c>
      <c r="FY665">
        <v>6.7033134400844574E-2</v>
      </c>
      <c r="FZ665">
        <v>1</v>
      </c>
      <c r="GA665" s="57" t="s">
        <v>10</v>
      </c>
    </row>
    <row r="666" spans="1:183" x14ac:dyDescent="0.2">
      <c r="A666" t="s">
        <v>242</v>
      </c>
      <c r="B666" t="s">
        <v>246</v>
      </c>
      <c r="C666" t="s">
        <v>217</v>
      </c>
      <c r="D666" t="s">
        <v>36</v>
      </c>
      <c r="E666">
        <v>2015</v>
      </c>
      <c r="F666" t="s">
        <v>221</v>
      </c>
      <c r="G666" t="s">
        <v>10</v>
      </c>
      <c r="H666" s="57" t="s">
        <v>233</v>
      </c>
      <c r="I666">
        <v>248</v>
      </c>
      <c r="L666">
        <v>81.134278237555023</v>
      </c>
      <c r="M666">
        <v>81.401981944704872</v>
      </c>
      <c r="N666">
        <v>85.270155326465343</v>
      </c>
      <c r="O666">
        <v>84.775859728255639</v>
      </c>
      <c r="P666">
        <v>96.151770879258024</v>
      </c>
      <c r="Q666">
        <v>102.16324317601591</v>
      </c>
      <c r="R666">
        <v>115.67985807308723</v>
      </c>
      <c r="S666">
        <v>112.89592737997386</v>
      </c>
      <c r="T666">
        <v>115.50541375238728</v>
      </c>
      <c r="U666">
        <v>114.0132496883694</v>
      </c>
      <c r="V666">
        <v>117.26943990910843</v>
      </c>
      <c r="W666">
        <v>112.07042952564575</v>
      </c>
      <c r="X666">
        <v>113.23860777121274</v>
      </c>
      <c r="Y666">
        <v>112.51537412470577</v>
      </c>
      <c r="Z666">
        <v>110.65058075004322</v>
      </c>
      <c r="AA666">
        <v>107.40286208535731</v>
      </c>
      <c r="AB666">
        <v>105.68822781431417</v>
      </c>
      <c r="AC666">
        <v>109.90304652654171</v>
      </c>
      <c r="AD666">
        <v>109.08504811201539</v>
      </c>
      <c r="AE666">
        <v>108.46357412663829</v>
      </c>
      <c r="AF666">
        <v>106.57487744933077</v>
      </c>
      <c r="AG666">
        <v>94.505430607792704</v>
      </c>
      <c r="AH666">
        <v>81.736776524837424</v>
      </c>
      <c r="AI666">
        <v>77.253461845658791</v>
      </c>
      <c r="AJ666">
        <v>-2.1881022453308105</v>
      </c>
      <c r="AK666">
        <v>-2.1450872421264648</v>
      </c>
      <c r="AL666">
        <v>-2.1617119312286377</v>
      </c>
      <c r="AM666">
        <v>-2.1498963832855225</v>
      </c>
      <c r="AN666">
        <v>-2.1971542835235596</v>
      </c>
      <c r="AO666">
        <v>-2.1070821285247803</v>
      </c>
      <c r="AP666">
        <v>-2.1252937316894531</v>
      </c>
      <c r="AQ666">
        <v>-2.1270074844360352</v>
      </c>
      <c r="AR666">
        <v>-2.1183779239654541</v>
      </c>
      <c r="AS666">
        <v>-2.2774612903594971</v>
      </c>
      <c r="AT666">
        <v>-2.3061075210571289</v>
      </c>
      <c r="AU666">
        <v>-2.1351656913757324</v>
      </c>
      <c r="AV666">
        <v>-2.2007648944854736</v>
      </c>
      <c r="AW666">
        <v>-2.2294242382049561</v>
      </c>
      <c r="AX666">
        <v>-2.2085249423980713</v>
      </c>
      <c r="AY666">
        <v>-1.8555816411972046</v>
      </c>
      <c r="AZ666">
        <v>2.0127005577087402</v>
      </c>
      <c r="BA666">
        <v>3.560875415802002</v>
      </c>
      <c r="BB666">
        <v>4.1559567451477051</v>
      </c>
      <c r="BC666">
        <v>4.5177178382873535</v>
      </c>
      <c r="BD666">
        <v>4.4430146217346191</v>
      </c>
      <c r="BE666">
        <v>-0.87074154615402222</v>
      </c>
      <c r="BF666">
        <v>-3.430612325668335</v>
      </c>
      <c r="BG666">
        <v>-3.725529670715332</v>
      </c>
      <c r="BH666">
        <v>-0.73064744472503662</v>
      </c>
      <c r="BI666">
        <v>-0.6973993182182312</v>
      </c>
      <c r="BJ666">
        <v>-0.65222632884979248</v>
      </c>
      <c r="BK666">
        <v>-0.66617071628570557</v>
      </c>
      <c r="BL666">
        <v>-0.66619670391082764</v>
      </c>
      <c r="BM666">
        <v>-0.6246718168258667</v>
      </c>
      <c r="BN666">
        <v>-0.66802090406417847</v>
      </c>
      <c r="BO666">
        <v>-0.70751363039016724</v>
      </c>
      <c r="BP666">
        <v>-0.73649591207504272</v>
      </c>
      <c r="BQ666">
        <v>-0.8677753210067749</v>
      </c>
      <c r="BR666">
        <v>-0.85560500621795654</v>
      </c>
      <c r="BS666">
        <v>-0.80309361219406128</v>
      </c>
      <c r="BT666">
        <v>-0.82573288679122925</v>
      </c>
      <c r="BU666">
        <v>-0.84572869539260864</v>
      </c>
      <c r="BV666">
        <v>-0.84456777572631836</v>
      </c>
      <c r="BW666">
        <v>0.54423338174819946</v>
      </c>
      <c r="BX666">
        <v>4.2639899253845215</v>
      </c>
      <c r="BY666">
        <v>5.7848610877990723</v>
      </c>
      <c r="BZ666">
        <v>6.2347302436828613</v>
      </c>
      <c r="CA666">
        <v>6.5277848243713379</v>
      </c>
      <c r="CB666">
        <v>6.4425969123840332</v>
      </c>
      <c r="CC666">
        <v>1.0488561391830444</v>
      </c>
      <c r="CD666">
        <v>-1.8825010061264038</v>
      </c>
      <c r="CE666">
        <v>-2.1060628890991211</v>
      </c>
      <c r="CF666">
        <v>0.27878126502037048</v>
      </c>
      <c r="CG666">
        <v>0.30526489019393921</v>
      </c>
      <c r="CH666">
        <v>0.39323878288269043</v>
      </c>
      <c r="CI666">
        <v>0.36145317554473877</v>
      </c>
      <c r="CJ666">
        <v>0.39413979649543762</v>
      </c>
      <c r="CK666">
        <v>0.40204110741615295</v>
      </c>
      <c r="CL666">
        <v>0.34128174185752869</v>
      </c>
      <c r="CM666">
        <v>0.27562347054481506</v>
      </c>
      <c r="CN666">
        <v>0.22059136629104614</v>
      </c>
      <c r="CO666">
        <v>0.10856883972883224</v>
      </c>
      <c r="CP666">
        <v>0.14900866150856018</v>
      </c>
      <c r="CQ666">
        <v>0.11949542164802551</v>
      </c>
      <c r="CR666">
        <v>0.12661005556583405</v>
      </c>
      <c r="CS666">
        <v>0.11261452734470367</v>
      </c>
      <c r="CT666">
        <v>0.10010486096143723</v>
      </c>
      <c r="CU666">
        <v>2.2063379287719727</v>
      </c>
      <c r="CV666">
        <v>5.8232259750366211</v>
      </c>
      <c r="CW666">
        <v>7.3251867294311523</v>
      </c>
      <c r="CX666">
        <v>7.6744823455810547</v>
      </c>
      <c r="CY666">
        <v>7.9199509620666504</v>
      </c>
      <c r="CZ666">
        <v>7.8275017738342285</v>
      </c>
      <c r="DA666">
        <v>2.3783636093139648</v>
      </c>
      <c r="DB666">
        <v>-0.8102838397026062</v>
      </c>
      <c r="DC666">
        <v>-0.9844251275062561</v>
      </c>
      <c r="DD666">
        <v>1.2882099151611328</v>
      </c>
      <c r="DE666">
        <v>1.3079290390014648</v>
      </c>
      <c r="DF666">
        <v>1.4387038946151733</v>
      </c>
      <c r="DG666">
        <v>1.3890770673751831</v>
      </c>
      <c r="DH666">
        <v>1.4544763565063477</v>
      </c>
      <c r="DI666">
        <v>1.4287539720535278</v>
      </c>
      <c r="DJ666">
        <v>1.3505843877792358</v>
      </c>
      <c r="DK666">
        <v>1.2587605714797974</v>
      </c>
      <c r="DL666">
        <v>1.1776787042617798</v>
      </c>
      <c r="DM666">
        <v>1.0849130153656006</v>
      </c>
      <c r="DN666">
        <v>1.1536222696304321</v>
      </c>
      <c r="DO666">
        <v>1.0420844554901123</v>
      </c>
      <c r="DP666">
        <v>1.0789530277252197</v>
      </c>
      <c r="DQ666">
        <v>1.0709577798843384</v>
      </c>
      <c r="DR666">
        <v>1.044777512550354</v>
      </c>
      <c r="DS666">
        <v>3.8684425354003906</v>
      </c>
      <c r="DT666">
        <v>7.3824620246887207</v>
      </c>
      <c r="DU666">
        <v>8.8655118942260742</v>
      </c>
      <c r="DV666">
        <v>9.1142349243164062</v>
      </c>
      <c r="DW666">
        <v>9.3121166229248047</v>
      </c>
      <c r="DX666">
        <v>9.2124061584472656</v>
      </c>
      <c r="DY666">
        <v>3.7078711986541748</v>
      </c>
      <c r="DZ666">
        <v>0.26193332672119141</v>
      </c>
      <c r="EA666">
        <v>0.13721266388893127</v>
      </c>
      <c r="EB666">
        <v>2.7456645965576172</v>
      </c>
      <c r="EC666">
        <v>2.7556169033050537</v>
      </c>
      <c r="ED666">
        <v>2.9481894969940186</v>
      </c>
      <c r="EE666">
        <v>2.872802734375</v>
      </c>
      <c r="EF666">
        <v>2.98543381690979</v>
      </c>
      <c r="EG666">
        <v>2.9111645221710205</v>
      </c>
      <c r="EH666">
        <v>2.8078572750091553</v>
      </c>
      <c r="EI666">
        <v>2.6782543659210205</v>
      </c>
      <c r="EJ666">
        <v>2.5595607757568359</v>
      </c>
      <c r="EK666">
        <v>2.4945988655090332</v>
      </c>
      <c r="EL666">
        <v>2.6041250228881836</v>
      </c>
      <c r="EM666">
        <v>2.3741564750671387</v>
      </c>
      <c r="EN666">
        <v>2.4539849758148193</v>
      </c>
      <c r="EO666">
        <v>2.454653263092041</v>
      </c>
      <c r="EP666">
        <v>2.4087347984313965</v>
      </c>
      <c r="EQ666">
        <v>6.2682576179504395</v>
      </c>
      <c r="ER666">
        <v>9.6337509155273437</v>
      </c>
      <c r="ES666">
        <v>11.089497566223145</v>
      </c>
      <c r="ET666">
        <v>11.193008422851563</v>
      </c>
      <c r="EU666">
        <v>11.322183609008789</v>
      </c>
      <c r="EV666">
        <v>11.21198844909668</v>
      </c>
      <c r="EW666">
        <v>5.6274685859680176</v>
      </c>
      <c r="EX666">
        <v>1.8100446462631226</v>
      </c>
      <c r="EY666">
        <v>1.7566794157028198</v>
      </c>
      <c r="EZ666">
        <v>46.650531768798828</v>
      </c>
      <c r="FA666">
        <v>46.147880554199219</v>
      </c>
      <c r="FB666">
        <v>45.023265838623047</v>
      </c>
      <c r="FC666">
        <v>44.36279296875</v>
      </c>
      <c r="FD666">
        <v>43.404552459716797</v>
      </c>
      <c r="FE666">
        <v>43.106601715087891</v>
      </c>
      <c r="FF666">
        <v>42.255958557128906</v>
      </c>
      <c r="FG666">
        <v>42.267284393310547</v>
      </c>
      <c r="FH666">
        <v>42.108600616455078</v>
      </c>
      <c r="FI666">
        <v>43.617294311523438</v>
      </c>
      <c r="FJ666">
        <v>46.393062591552734</v>
      </c>
      <c r="FK666">
        <v>47.125194549560547</v>
      </c>
      <c r="FL666">
        <v>48.459556579589844</v>
      </c>
      <c r="FM666">
        <v>49.809642791748047</v>
      </c>
      <c r="FN666">
        <v>51.114131927490234</v>
      </c>
      <c r="FO666">
        <v>51.812656402587891</v>
      </c>
      <c r="FP666">
        <v>51.469036102294922</v>
      </c>
      <c r="FQ666">
        <v>49.561927795410156</v>
      </c>
      <c r="FR666">
        <v>47.177547454833984</v>
      </c>
      <c r="FS666">
        <v>45.541301727294922</v>
      </c>
      <c r="FT666">
        <v>44.054130554199219</v>
      </c>
      <c r="FU666">
        <v>43.336097717285156</v>
      </c>
      <c r="FV666">
        <v>43.359127044677734</v>
      </c>
      <c r="FW666">
        <v>43.666816711425781</v>
      </c>
      <c r="FX666">
        <v>332</v>
      </c>
      <c r="FY666">
        <v>6.7033134400844574E-2</v>
      </c>
      <c r="FZ666">
        <v>1</v>
      </c>
      <c r="GA666" s="57" t="s">
        <v>10</v>
      </c>
    </row>
    <row r="667" spans="1:183" x14ac:dyDescent="0.2">
      <c r="A667" t="s">
        <v>242</v>
      </c>
      <c r="B667" t="s">
        <v>246</v>
      </c>
      <c r="C667" t="s">
        <v>217</v>
      </c>
      <c r="D667" t="s">
        <v>36</v>
      </c>
      <c r="E667">
        <v>2016</v>
      </c>
      <c r="F667" t="s">
        <v>221</v>
      </c>
      <c r="G667" t="s">
        <v>10</v>
      </c>
      <c r="H667" s="57" t="s">
        <v>233</v>
      </c>
      <c r="I667">
        <v>248</v>
      </c>
      <c r="L667">
        <v>81.134278237555009</v>
      </c>
      <c r="M667">
        <v>81.401981944704872</v>
      </c>
      <c r="N667">
        <v>85.270155326465343</v>
      </c>
      <c r="O667">
        <v>84.775859728255654</v>
      </c>
      <c r="P667">
        <v>96.151770879258024</v>
      </c>
      <c r="Q667">
        <v>102.16324317601591</v>
      </c>
      <c r="R667">
        <v>115.67985807308722</v>
      </c>
      <c r="S667">
        <v>112.89592737997386</v>
      </c>
      <c r="T667">
        <v>115.50541375238728</v>
      </c>
      <c r="U667">
        <v>114.0132496883694</v>
      </c>
      <c r="V667">
        <v>117.26943990910843</v>
      </c>
      <c r="W667">
        <v>112.07042952564572</v>
      </c>
      <c r="X667">
        <v>113.23860777121274</v>
      </c>
      <c r="Y667">
        <v>112.51537412470577</v>
      </c>
      <c r="Z667">
        <v>110.65058075004322</v>
      </c>
      <c r="AA667">
        <v>107.40286208535731</v>
      </c>
      <c r="AB667">
        <v>105.68822781431417</v>
      </c>
      <c r="AC667">
        <v>109.90304652654171</v>
      </c>
      <c r="AD667">
        <v>109.08504811201539</v>
      </c>
      <c r="AE667">
        <v>108.46357412663829</v>
      </c>
      <c r="AF667">
        <v>106.57487744933076</v>
      </c>
      <c r="AG667">
        <v>94.505430607792704</v>
      </c>
      <c r="AH667">
        <v>81.736776524837424</v>
      </c>
      <c r="AI667">
        <v>77.253461845658791</v>
      </c>
      <c r="AJ667">
        <v>-2.1881022453308105</v>
      </c>
      <c r="AK667">
        <v>-2.1450872421264648</v>
      </c>
      <c r="AL667">
        <v>-2.1617119312286377</v>
      </c>
      <c r="AM667">
        <v>-2.1498963832855225</v>
      </c>
      <c r="AN667">
        <v>-2.1971542835235596</v>
      </c>
      <c r="AO667">
        <v>-2.1070821285247803</v>
      </c>
      <c r="AP667">
        <v>-2.1252937316894531</v>
      </c>
      <c r="AQ667">
        <v>-2.1270074844360352</v>
      </c>
      <c r="AR667">
        <v>-2.1183779239654541</v>
      </c>
      <c r="AS667">
        <v>-2.2774612903594971</v>
      </c>
      <c r="AT667">
        <v>-2.3061075210571289</v>
      </c>
      <c r="AU667">
        <v>-2.1351656913757324</v>
      </c>
      <c r="AV667">
        <v>-2.2007648944854736</v>
      </c>
      <c r="AW667">
        <v>-2.2294242382049561</v>
      </c>
      <c r="AX667">
        <v>-2.2085249423980713</v>
      </c>
      <c r="AY667">
        <v>-1.8555816411972046</v>
      </c>
      <c r="AZ667">
        <v>2.0127005577087402</v>
      </c>
      <c r="BA667">
        <v>3.560875415802002</v>
      </c>
      <c r="BB667">
        <v>4.1559567451477051</v>
      </c>
      <c r="BC667">
        <v>4.5177178382873535</v>
      </c>
      <c r="BD667">
        <v>4.4430146217346191</v>
      </c>
      <c r="BE667">
        <v>-0.87074154615402222</v>
      </c>
      <c r="BF667">
        <v>-3.430612325668335</v>
      </c>
      <c r="BG667">
        <v>-3.725529670715332</v>
      </c>
      <c r="BH667">
        <v>-0.73064744472503662</v>
      </c>
      <c r="BI667">
        <v>-0.6973993182182312</v>
      </c>
      <c r="BJ667">
        <v>-0.65222632884979248</v>
      </c>
      <c r="BK667">
        <v>-0.66617071628570557</v>
      </c>
      <c r="BL667">
        <v>-0.66619670391082764</v>
      </c>
      <c r="BM667">
        <v>-0.6246718168258667</v>
      </c>
      <c r="BN667">
        <v>-0.66802090406417847</v>
      </c>
      <c r="BO667">
        <v>-0.70751363039016724</v>
      </c>
      <c r="BP667">
        <v>-0.73649591207504272</v>
      </c>
      <c r="BQ667">
        <v>-0.8677753210067749</v>
      </c>
      <c r="BR667">
        <v>-0.85560500621795654</v>
      </c>
      <c r="BS667">
        <v>-0.80309361219406128</v>
      </c>
      <c r="BT667">
        <v>-0.82573288679122925</v>
      </c>
      <c r="BU667">
        <v>-0.84572869539260864</v>
      </c>
      <c r="BV667">
        <v>-0.84456777572631836</v>
      </c>
      <c r="BW667">
        <v>0.54423338174819946</v>
      </c>
      <c r="BX667">
        <v>4.2639899253845215</v>
      </c>
      <c r="BY667">
        <v>5.7848610877990723</v>
      </c>
      <c r="BZ667">
        <v>6.2347302436828613</v>
      </c>
      <c r="CA667">
        <v>6.5277848243713379</v>
      </c>
      <c r="CB667">
        <v>6.4425969123840332</v>
      </c>
      <c r="CC667">
        <v>1.0488561391830444</v>
      </c>
      <c r="CD667">
        <v>-1.8825010061264038</v>
      </c>
      <c r="CE667">
        <v>-2.1060628890991211</v>
      </c>
      <c r="CF667">
        <v>0.27878126502037048</v>
      </c>
      <c r="CG667">
        <v>0.30526489019393921</v>
      </c>
      <c r="CH667">
        <v>0.39323878288269043</v>
      </c>
      <c r="CI667">
        <v>0.36145317554473877</v>
      </c>
      <c r="CJ667">
        <v>0.39413979649543762</v>
      </c>
      <c r="CK667">
        <v>0.40204110741615295</v>
      </c>
      <c r="CL667">
        <v>0.34128174185752869</v>
      </c>
      <c r="CM667">
        <v>0.27562347054481506</v>
      </c>
      <c r="CN667">
        <v>0.22059136629104614</v>
      </c>
      <c r="CO667">
        <v>0.10856883972883224</v>
      </c>
      <c r="CP667">
        <v>0.14900866150856018</v>
      </c>
      <c r="CQ667">
        <v>0.11949542164802551</v>
      </c>
      <c r="CR667">
        <v>0.12661005556583405</v>
      </c>
      <c r="CS667">
        <v>0.11261452734470367</v>
      </c>
      <c r="CT667">
        <v>0.10010486096143723</v>
      </c>
      <c r="CU667">
        <v>2.2063379287719727</v>
      </c>
      <c r="CV667">
        <v>5.8232259750366211</v>
      </c>
      <c r="CW667">
        <v>7.3251867294311523</v>
      </c>
      <c r="CX667">
        <v>7.6744823455810547</v>
      </c>
      <c r="CY667">
        <v>7.9199509620666504</v>
      </c>
      <c r="CZ667">
        <v>7.8275017738342285</v>
      </c>
      <c r="DA667">
        <v>2.3783636093139648</v>
      </c>
      <c r="DB667">
        <v>-0.8102838397026062</v>
      </c>
      <c r="DC667">
        <v>-0.9844251275062561</v>
      </c>
      <c r="DD667">
        <v>1.2882099151611328</v>
      </c>
      <c r="DE667">
        <v>1.3079290390014648</v>
      </c>
      <c r="DF667">
        <v>1.4387038946151733</v>
      </c>
      <c r="DG667">
        <v>1.3890770673751831</v>
      </c>
      <c r="DH667">
        <v>1.4544763565063477</v>
      </c>
      <c r="DI667">
        <v>1.4287539720535278</v>
      </c>
      <c r="DJ667">
        <v>1.3505843877792358</v>
      </c>
      <c r="DK667">
        <v>1.2587605714797974</v>
      </c>
      <c r="DL667">
        <v>1.1776787042617798</v>
      </c>
      <c r="DM667">
        <v>1.0849130153656006</v>
      </c>
      <c r="DN667">
        <v>1.1536222696304321</v>
      </c>
      <c r="DO667">
        <v>1.0420844554901123</v>
      </c>
      <c r="DP667">
        <v>1.0789530277252197</v>
      </c>
      <c r="DQ667">
        <v>1.0709577798843384</v>
      </c>
      <c r="DR667">
        <v>1.044777512550354</v>
      </c>
      <c r="DS667">
        <v>3.8684425354003906</v>
      </c>
      <c r="DT667">
        <v>7.3824620246887207</v>
      </c>
      <c r="DU667">
        <v>8.8655118942260742</v>
      </c>
      <c r="DV667">
        <v>9.1142349243164062</v>
      </c>
      <c r="DW667">
        <v>9.3121166229248047</v>
      </c>
      <c r="DX667">
        <v>9.2124061584472656</v>
      </c>
      <c r="DY667">
        <v>3.7078711986541748</v>
      </c>
      <c r="DZ667">
        <v>0.26193332672119141</v>
      </c>
      <c r="EA667">
        <v>0.13721266388893127</v>
      </c>
      <c r="EB667">
        <v>2.7456645965576172</v>
      </c>
      <c r="EC667">
        <v>2.7556169033050537</v>
      </c>
      <c r="ED667">
        <v>2.9481894969940186</v>
      </c>
      <c r="EE667">
        <v>2.872802734375</v>
      </c>
      <c r="EF667">
        <v>2.98543381690979</v>
      </c>
      <c r="EG667">
        <v>2.9111645221710205</v>
      </c>
      <c r="EH667">
        <v>2.8078572750091553</v>
      </c>
      <c r="EI667">
        <v>2.6782543659210205</v>
      </c>
      <c r="EJ667">
        <v>2.5595607757568359</v>
      </c>
      <c r="EK667">
        <v>2.4945988655090332</v>
      </c>
      <c r="EL667">
        <v>2.6041250228881836</v>
      </c>
      <c r="EM667">
        <v>2.3741564750671387</v>
      </c>
      <c r="EN667">
        <v>2.4539849758148193</v>
      </c>
      <c r="EO667">
        <v>2.454653263092041</v>
      </c>
      <c r="EP667">
        <v>2.4087347984313965</v>
      </c>
      <c r="EQ667">
        <v>6.2682576179504395</v>
      </c>
      <c r="ER667">
        <v>9.6337509155273437</v>
      </c>
      <c r="ES667">
        <v>11.089497566223145</v>
      </c>
      <c r="ET667">
        <v>11.193008422851563</v>
      </c>
      <c r="EU667">
        <v>11.322183609008789</v>
      </c>
      <c r="EV667">
        <v>11.21198844909668</v>
      </c>
      <c r="EW667">
        <v>5.6274685859680176</v>
      </c>
      <c r="EX667">
        <v>1.8100446462631226</v>
      </c>
      <c r="EY667">
        <v>1.7566794157028198</v>
      </c>
      <c r="EZ667">
        <v>46.650531768798828</v>
      </c>
      <c r="FA667">
        <v>46.147880554199219</v>
      </c>
      <c r="FB667">
        <v>45.023265838623047</v>
      </c>
      <c r="FC667">
        <v>44.36279296875</v>
      </c>
      <c r="FD667">
        <v>43.404552459716797</v>
      </c>
      <c r="FE667">
        <v>43.106601715087891</v>
      </c>
      <c r="FF667">
        <v>42.255958557128906</v>
      </c>
      <c r="FG667">
        <v>42.267284393310547</v>
      </c>
      <c r="FH667">
        <v>42.108600616455078</v>
      </c>
      <c r="FI667">
        <v>43.617294311523438</v>
      </c>
      <c r="FJ667">
        <v>46.393062591552734</v>
      </c>
      <c r="FK667">
        <v>47.125194549560547</v>
      </c>
      <c r="FL667">
        <v>48.459556579589844</v>
      </c>
      <c r="FM667">
        <v>49.809642791748047</v>
      </c>
      <c r="FN667">
        <v>51.114131927490234</v>
      </c>
      <c r="FO667">
        <v>51.812656402587891</v>
      </c>
      <c r="FP667">
        <v>51.469036102294922</v>
      </c>
      <c r="FQ667">
        <v>49.561927795410156</v>
      </c>
      <c r="FR667">
        <v>47.177547454833984</v>
      </c>
      <c r="FS667">
        <v>45.541301727294922</v>
      </c>
      <c r="FT667">
        <v>44.054130554199219</v>
      </c>
      <c r="FU667">
        <v>43.336097717285156</v>
      </c>
      <c r="FV667">
        <v>43.359127044677734</v>
      </c>
      <c r="FW667">
        <v>43.666816711425781</v>
      </c>
      <c r="FX667">
        <v>332</v>
      </c>
      <c r="FY667">
        <v>6.7033134400844574E-2</v>
      </c>
      <c r="FZ667">
        <v>1</v>
      </c>
      <c r="GA667" s="57" t="s">
        <v>10</v>
      </c>
    </row>
    <row r="668" spans="1:183" x14ac:dyDescent="0.2">
      <c r="A668" t="s">
        <v>242</v>
      </c>
      <c r="B668" t="s">
        <v>246</v>
      </c>
      <c r="C668" t="s">
        <v>217</v>
      </c>
      <c r="D668" t="s">
        <v>37</v>
      </c>
      <c r="E668">
        <v>2014</v>
      </c>
      <c r="F668" t="s">
        <v>221</v>
      </c>
      <c r="G668" t="s">
        <v>10</v>
      </c>
      <c r="H668" s="57" t="s">
        <v>233</v>
      </c>
      <c r="I668">
        <v>248</v>
      </c>
      <c r="L668">
        <v>79.606595517015478</v>
      </c>
      <c r="M668">
        <v>77.704377197098523</v>
      </c>
      <c r="N668">
        <v>76.11917929814814</v>
      </c>
      <c r="O668">
        <v>78.324894420894452</v>
      </c>
      <c r="P668">
        <v>88.942019170013907</v>
      </c>
      <c r="Q668">
        <v>94.538353148773211</v>
      </c>
      <c r="R668">
        <v>111.23819576301506</v>
      </c>
      <c r="S668">
        <v>110.46001949723447</v>
      </c>
      <c r="T668">
        <v>112.16566894335581</v>
      </c>
      <c r="U668">
        <v>112.15838038557931</v>
      </c>
      <c r="V668">
        <v>115.59466402366822</v>
      </c>
      <c r="W668">
        <v>117.18627416165998</v>
      </c>
      <c r="X668">
        <v>119.97457088894517</v>
      </c>
      <c r="Y668">
        <v>121.62689893589209</v>
      </c>
      <c r="Z668">
        <v>121.10656553234001</v>
      </c>
      <c r="AA668">
        <v>116.50730790815842</v>
      </c>
      <c r="AB668">
        <v>114.38826057914329</v>
      </c>
      <c r="AC668">
        <v>113.28173920299155</v>
      </c>
      <c r="AD668">
        <v>111.18855258996244</v>
      </c>
      <c r="AE668">
        <v>112.77489523432192</v>
      </c>
      <c r="AF668">
        <v>111.9561236026006</v>
      </c>
      <c r="AG668">
        <v>107.51015842707187</v>
      </c>
      <c r="AH668">
        <v>91.711034109538474</v>
      </c>
      <c r="AI668">
        <v>82.190175007790771</v>
      </c>
      <c r="AJ668">
        <v>-2.1767423152923584</v>
      </c>
      <c r="AK668">
        <v>-2.160146951675415</v>
      </c>
      <c r="AL668">
        <v>-2.1995925903320313</v>
      </c>
      <c r="AM668">
        <v>-2.1868159770965576</v>
      </c>
      <c r="AN668">
        <v>-2.2477362155914307</v>
      </c>
      <c r="AO668">
        <v>-2.108121395111084</v>
      </c>
      <c r="AP668">
        <v>-2.12056565284729</v>
      </c>
      <c r="AQ668">
        <v>-2.1351966857910156</v>
      </c>
      <c r="AR668">
        <v>-2.1331570148468018</v>
      </c>
      <c r="AS668">
        <v>-2.189363956451416</v>
      </c>
      <c r="AT668">
        <v>-2.3051650524139404</v>
      </c>
      <c r="AU668">
        <v>-2.2457156181335449</v>
      </c>
      <c r="AV668">
        <v>-2.3303394317626953</v>
      </c>
      <c r="AW668">
        <v>-2.399101734161377</v>
      </c>
      <c r="AX668">
        <v>-2.425966739654541</v>
      </c>
      <c r="AY668">
        <v>-0.79955923557281494</v>
      </c>
      <c r="AZ668">
        <v>3.5266485214233398</v>
      </c>
      <c r="BA668">
        <v>3.7229022979736328</v>
      </c>
      <c r="BB668">
        <v>3.6925203800201416</v>
      </c>
      <c r="BC668">
        <v>3.9078834056854248</v>
      </c>
      <c r="BD668">
        <v>4.0954103469848633</v>
      </c>
      <c r="BE668">
        <v>-1.0617828369140625</v>
      </c>
      <c r="BF668">
        <v>-3.6816854476928711</v>
      </c>
      <c r="BG668">
        <v>-3.8373262882232666</v>
      </c>
      <c r="BH668">
        <v>-0.72777926921844482</v>
      </c>
      <c r="BI668">
        <v>-0.71178370714187622</v>
      </c>
      <c r="BJ668">
        <v>-0.7479405403137207</v>
      </c>
      <c r="BK668">
        <v>-0.73158669471740723</v>
      </c>
      <c r="BL668">
        <v>-0.75968396663665771</v>
      </c>
      <c r="BM668">
        <v>-0.69937556982040405</v>
      </c>
      <c r="BN668">
        <v>-0.71218127012252808</v>
      </c>
      <c r="BO668">
        <v>-0.75532609224319458</v>
      </c>
      <c r="BP668">
        <v>-0.79774576425552368</v>
      </c>
      <c r="BQ668">
        <v>-0.83224105834960938</v>
      </c>
      <c r="BR668">
        <v>-0.90251249074935913</v>
      </c>
      <c r="BS668">
        <v>-0.87576001882553101</v>
      </c>
      <c r="BT668">
        <v>-0.90191227197647095</v>
      </c>
      <c r="BU668">
        <v>-0.93167597055435181</v>
      </c>
      <c r="BV668">
        <v>-0.94613540172576904</v>
      </c>
      <c r="BW668">
        <v>1.3554328680038452</v>
      </c>
      <c r="BX668">
        <v>5.8795394897460937</v>
      </c>
      <c r="BY668">
        <v>6.1035504341125488</v>
      </c>
      <c r="BZ668">
        <v>6.0190858840942383</v>
      </c>
      <c r="CA668">
        <v>6.1874990463256836</v>
      </c>
      <c r="CB668">
        <v>6.3584713935852051</v>
      </c>
      <c r="CC668">
        <v>1.0447566509246826</v>
      </c>
      <c r="CD668">
        <v>-2.0683205127716064</v>
      </c>
      <c r="CE668">
        <v>-2.1756255626678467</v>
      </c>
      <c r="CF668">
        <v>0.27576819062232971</v>
      </c>
      <c r="CG668">
        <v>0.29134827852249146</v>
      </c>
      <c r="CH668">
        <v>0.25746917724609375</v>
      </c>
      <c r="CI668">
        <v>0.27630063891410828</v>
      </c>
      <c r="CJ668">
        <v>0.27093654870986938</v>
      </c>
      <c r="CK668">
        <v>0.27631750702857971</v>
      </c>
      <c r="CL668">
        <v>0.26326152682304382</v>
      </c>
      <c r="CM668">
        <v>0.20036809146404266</v>
      </c>
      <c r="CN668">
        <v>0.12715592980384827</v>
      </c>
      <c r="CO668">
        <v>0.10769813507795334</v>
      </c>
      <c r="CP668">
        <v>6.8960435688495636E-2</v>
      </c>
      <c r="CQ668">
        <v>7.3067113757133484E-2</v>
      </c>
      <c r="CR668">
        <v>8.7412036955356598E-2</v>
      </c>
      <c r="CS668">
        <v>8.4658578038215637E-2</v>
      </c>
      <c r="CT668">
        <v>7.8791335225105286E-2</v>
      </c>
      <c r="CU668">
        <v>2.8479738235473633</v>
      </c>
      <c r="CV668">
        <v>7.5091447830200195</v>
      </c>
      <c r="CW668">
        <v>7.75238037109375</v>
      </c>
      <c r="CX668">
        <v>7.630457878112793</v>
      </c>
      <c r="CY668">
        <v>7.7663536071777344</v>
      </c>
      <c r="CZ668">
        <v>7.9258608818054199</v>
      </c>
      <c r="DA668">
        <v>2.5037393569946289</v>
      </c>
      <c r="DB668">
        <v>-0.95090866088867188</v>
      </c>
      <c r="DC668">
        <v>-1.024736762046814</v>
      </c>
      <c r="DD668">
        <v>1.2793155908584595</v>
      </c>
      <c r="DE668">
        <v>1.2944802045822144</v>
      </c>
      <c r="DF668">
        <v>1.2628788948059082</v>
      </c>
      <c r="DG668">
        <v>1.284187912940979</v>
      </c>
      <c r="DH668">
        <v>1.3015570640563965</v>
      </c>
      <c r="DI668">
        <v>1.2520105838775635</v>
      </c>
      <c r="DJ668">
        <v>1.2387043237686157</v>
      </c>
      <c r="DK668">
        <v>1.1560622453689575</v>
      </c>
      <c r="DL668">
        <v>1.0520576238632202</v>
      </c>
      <c r="DM668">
        <v>1.0476373434066772</v>
      </c>
      <c r="DN668">
        <v>1.040433406829834</v>
      </c>
      <c r="DO668">
        <v>1.0218942165374756</v>
      </c>
      <c r="DP668">
        <v>1.0767363309860229</v>
      </c>
      <c r="DQ668">
        <v>1.1009931564331055</v>
      </c>
      <c r="DR668">
        <v>1.1037180423736572</v>
      </c>
      <c r="DS668">
        <v>4.3405146598815918</v>
      </c>
      <c r="DT668">
        <v>9.1387500762939453</v>
      </c>
      <c r="DU668">
        <v>9.401209831237793</v>
      </c>
      <c r="DV668">
        <v>9.2418298721313477</v>
      </c>
      <c r="DW668">
        <v>9.3452081680297852</v>
      </c>
      <c r="DX668">
        <v>9.4932498931884766</v>
      </c>
      <c r="DY668">
        <v>3.9627223014831543</v>
      </c>
      <c r="DZ668">
        <v>0.16650308668613434</v>
      </c>
      <c r="EA668">
        <v>0.12615202367305756</v>
      </c>
      <c r="EB668">
        <v>2.728278636932373</v>
      </c>
      <c r="EC668">
        <v>2.7428433895111084</v>
      </c>
      <c r="ED668">
        <v>2.7145309448242187</v>
      </c>
      <c r="EE668">
        <v>2.7394170761108398</v>
      </c>
      <c r="EF668">
        <v>2.789609432220459</v>
      </c>
      <c r="EG668">
        <v>2.6607563495635986</v>
      </c>
      <c r="EH668">
        <v>2.6470887660980225</v>
      </c>
      <c r="EI668">
        <v>2.5359327793121338</v>
      </c>
      <c r="EJ668">
        <v>2.3874688148498535</v>
      </c>
      <c r="EK668">
        <v>2.4047601222991943</v>
      </c>
      <c r="EL668">
        <v>2.4430859088897705</v>
      </c>
      <c r="EM668">
        <v>2.3918499946594238</v>
      </c>
      <c r="EN668">
        <v>2.5051636695861816</v>
      </c>
      <c r="EO668">
        <v>2.5684187412261963</v>
      </c>
      <c r="EP668">
        <v>2.5835494995117187</v>
      </c>
      <c r="EQ668">
        <v>6.495506763458252</v>
      </c>
      <c r="ER668">
        <v>11.491641044616699</v>
      </c>
      <c r="ES668">
        <v>11.781858444213867</v>
      </c>
      <c r="ET668">
        <v>11.568394660949707</v>
      </c>
      <c r="EU668">
        <v>11.624823570251465</v>
      </c>
      <c r="EV668">
        <v>11.756311416625977</v>
      </c>
      <c r="EW668">
        <v>6.0692615509033203</v>
      </c>
      <c r="EX668">
        <v>1.7798681259155273</v>
      </c>
      <c r="EY668">
        <v>1.7878526449203491</v>
      </c>
      <c r="EZ668">
        <v>61.213871002197266</v>
      </c>
      <c r="FA668">
        <v>60.698982238769531</v>
      </c>
      <c r="FB668">
        <v>60.113605499267578</v>
      </c>
      <c r="FC668">
        <v>59.315647125244141</v>
      </c>
      <c r="FD668">
        <v>57.855533599853516</v>
      </c>
      <c r="FE668">
        <v>57.902210235595703</v>
      </c>
      <c r="FF668">
        <v>56.794349670410156</v>
      </c>
      <c r="FG668">
        <v>56.259113311767578</v>
      </c>
      <c r="FH668">
        <v>58.933868408203125</v>
      </c>
      <c r="FI668">
        <v>62.918052673339844</v>
      </c>
      <c r="FJ668">
        <v>67.737785339355469</v>
      </c>
      <c r="FK668">
        <v>72.129104614257813</v>
      </c>
      <c r="FL668">
        <v>74.789360046386719</v>
      </c>
      <c r="FM668">
        <v>76.18853759765625</v>
      </c>
      <c r="FN668">
        <v>77.240837097167969</v>
      </c>
      <c r="FO668">
        <v>77.923126220703125</v>
      </c>
      <c r="FP668">
        <v>77.264762878417969</v>
      </c>
      <c r="FQ668">
        <v>75.632133483886719</v>
      </c>
      <c r="FR668">
        <v>72.449989318847656</v>
      </c>
      <c r="FS668">
        <v>69.772361755371094</v>
      </c>
      <c r="FT668">
        <v>67.590774536132813</v>
      </c>
      <c r="FU668">
        <v>66.591232299804688</v>
      </c>
      <c r="FV668">
        <v>66.224189758300781</v>
      </c>
      <c r="FW668">
        <v>64.8592529296875</v>
      </c>
      <c r="FX668">
        <v>332</v>
      </c>
      <c r="FY668">
        <v>6.7033134400844574E-2</v>
      </c>
      <c r="FZ668">
        <v>1</v>
      </c>
      <c r="GA668" s="57" t="s">
        <v>10</v>
      </c>
    </row>
    <row r="669" spans="1:183" x14ac:dyDescent="0.2">
      <c r="A669" t="s">
        <v>242</v>
      </c>
      <c r="B669" t="s">
        <v>246</v>
      </c>
      <c r="C669" t="s">
        <v>217</v>
      </c>
      <c r="D669" t="s">
        <v>37</v>
      </c>
      <c r="E669">
        <v>2015</v>
      </c>
      <c r="F669" t="s">
        <v>221</v>
      </c>
      <c r="G669" t="s">
        <v>10</v>
      </c>
      <c r="H669" s="57" t="s">
        <v>233</v>
      </c>
      <c r="I669">
        <v>248</v>
      </c>
      <c r="L669">
        <v>79.606595517015478</v>
      </c>
      <c r="M669">
        <v>77.704377197098523</v>
      </c>
      <c r="N669">
        <v>76.11917929814814</v>
      </c>
      <c r="O669">
        <v>78.324894420894438</v>
      </c>
      <c r="P669">
        <v>88.942019170013907</v>
      </c>
      <c r="Q669">
        <v>94.538353148773211</v>
      </c>
      <c r="R669">
        <v>111.23819576301506</v>
      </c>
      <c r="S669">
        <v>110.46001949723447</v>
      </c>
      <c r="T669">
        <v>112.16566894335581</v>
      </c>
      <c r="U669">
        <v>112.15838038557929</v>
      </c>
      <c r="V669">
        <v>115.59466402366822</v>
      </c>
      <c r="W669">
        <v>117.18627416165998</v>
      </c>
      <c r="X669">
        <v>119.97457088894517</v>
      </c>
      <c r="Y669">
        <v>121.62689893589209</v>
      </c>
      <c r="Z669">
        <v>121.10656553234001</v>
      </c>
      <c r="AA669">
        <v>116.50730790815842</v>
      </c>
      <c r="AB669">
        <v>114.38826057914329</v>
      </c>
      <c r="AC669">
        <v>113.28173920299155</v>
      </c>
      <c r="AD669">
        <v>111.18855258996244</v>
      </c>
      <c r="AE669">
        <v>112.77489523432192</v>
      </c>
      <c r="AF669">
        <v>111.9561236026006</v>
      </c>
      <c r="AG669">
        <v>107.51015842707187</v>
      </c>
      <c r="AH669">
        <v>91.711034109538474</v>
      </c>
      <c r="AI669">
        <v>82.190175007790756</v>
      </c>
      <c r="AJ669">
        <v>-2.1767423152923584</v>
      </c>
      <c r="AK669">
        <v>-2.160146951675415</v>
      </c>
      <c r="AL669">
        <v>-2.1995925903320313</v>
      </c>
      <c r="AM669">
        <v>-2.1868159770965576</v>
      </c>
      <c r="AN669">
        <v>-2.2477362155914307</v>
      </c>
      <c r="AO669">
        <v>-2.108121395111084</v>
      </c>
      <c r="AP669">
        <v>-2.12056565284729</v>
      </c>
      <c r="AQ669">
        <v>-2.1351966857910156</v>
      </c>
      <c r="AR669">
        <v>-2.1331570148468018</v>
      </c>
      <c r="AS669">
        <v>-2.189363956451416</v>
      </c>
      <c r="AT669">
        <v>-2.3051650524139404</v>
      </c>
      <c r="AU669">
        <v>-2.2457156181335449</v>
      </c>
      <c r="AV669">
        <v>-2.3303394317626953</v>
      </c>
      <c r="AW669">
        <v>-2.399101734161377</v>
      </c>
      <c r="AX669">
        <v>-2.425966739654541</v>
      </c>
      <c r="AY669">
        <v>-0.79955923557281494</v>
      </c>
      <c r="AZ669">
        <v>3.5266485214233398</v>
      </c>
      <c r="BA669">
        <v>3.7229022979736328</v>
      </c>
      <c r="BB669">
        <v>3.6925203800201416</v>
      </c>
      <c r="BC669">
        <v>3.9078834056854248</v>
      </c>
      <c r="BD669">
        <v>4.0954103469848633</v>
      </c>
      <c r="BE669">
        <v>-1.0617828369140625</v>
      </c>
      <c r="BF669">
        <v>-3.6816854476928711</v>
      </c>
      <c r="BG669">
        <v>-3.8373262882232666</v>
      </c>
      <c r="BH669">
        <v>-0.72777926921844482</v>
      </c>
      <c r="BI669">
        <v>-0.71178370714187622</v>
      </c>
      <c r="BJ669">
        <v>-0.7479405403137207</v>
      </c>
      <c r="BK669">
        <v>-0.73158669471740723</v>
      </c>
      <c r="BL669">
        <v>-0.75968396663665771</v>
      </c>
      <c r="BM669">
        <v>-0.69937556982040405</v>
      </c>
      <c r="BN669">
        <v>-0.71218127012252808</v>
      </c>
      <c r="BO669">
        <v>-0.75532609224319458</v>
      </c>
      <c r="BP669">
        <v>-0.79774576425552368</v>
      </c>
      <c r="BQ669">
        <v>-0.83224105834960938</v>
      </c>
      <c r="BR669">
        <v>-0.90251249074935913</v>
      </c>
      <c r="BS669">
        <v>-0.87576001882553101</v>
      </c>
      <c r="BT669">
        <v>-0.90191227197647095</v>
      </c>
      <c r="BU669">
        <v>-0.93167597055435181</v>
      </c>
      <c r="BV669">
        <v>-0.94613540172576904</v>
      </c>
      <c r="BW669">
        <v>1.3554328680038452</v>
      </c>
      <c r="BX669">
        <v>5.8795394897460937</v>
      </c>
      <c r="BY669">
        <v>6.1035504341125488</v>
      </c>
      <c r="BZ669">
        <v>6.0190858840942383</v>
      </c>
      <c r="CA669">
        <v>6.1874990463256836</v>
      </c>
      <c r="CB669">
        <v>6.3584713935852051</v>
      </c>
      <c r="CC669">
        <v>1.0447566509246826</v>
      </c>
      <c r="CD669">
        <v>-2.0683205127716064</v>
      </c>
      <c r="CE669">
        <v>-2.1756255626678467</v>
      </c>
      <c r="CF669">
        <v>0.27576819062232971</v>
      </c>
      <c r="CG669">
        <v>0.29134827852249146</v>
      </c>
      <c r="CH669">
        <v>0.25746917724609375</v>
      </c>
      <c r="CI669">
        <v>0.27630063891410828</v>
      </c>
      <c r="CJ669">
        <v>0.27093654870986938</v>
      </c>
      <c r="CK669">
        <v>0.27631750702857971</v>
      </c>
      <c r="CL669">
        <v>0.26326152682304382</v>
      </c>
      <c r="CM669">
        <v>0.20036809146404266</v>
      </c>
      <c r="CN669">
        <v>0.12715592980384827</v>
      </c>
      <c r="CO669">
        <v>0.10769813507795334</v>
      </c>
      <c r="CP669">
        <v>6.8960435688495636E-2</v>
      </c>
      <c r="CQ669">
        <v>7.3067113757133484E-2</v>
      </c>
      <c r="CR669">
        <v>8.7412036955356598E-2</v>
      </c>
      <c r="CS669">
        <v>8.4658578038215637E-2</v>
      </c>
      <c r="CT669">
        <v>7.8791335225105286E-2</v>
      </c>
      <c r="CU669">
        <v>2.8479738235473633</v>
      </c>
      <c r="CV669">
        <v>7.5091447830200195</v>
      </c>
      <c r="CW669">
        <v>7.75238037109375</v>
      </c>
      <c r="CX669">
        <v>7.630457878112793</v>
      </c>
      <c r="CY669">
        <v>7.7663536071777344</v>
      </c>
      <c r="CZ669">
        <v>7.9258608818054199</v>
      </c>
      <c r="DA669">
        <v>2.5037393569946289</v>
      </c>
      <c r="DB669">
        <v>-0.95090866088867188</v>
      </c>
      <c r="DC669">
        <v>-1.024736762046814</v>
      </c>
      <c r="DD669">
        <v>1.2793155908584595</v>
      </c>
      <c r="DE669">
        <v>1.2944802045822144</v>
      </c>
      <c r="DF669">
        <v>1.2628788948059082</v>
      </c>
      <c r="DG669">
        <v>1.284187912940979</v>
      </c>
      <c r="DH669">
        <v>1.3015570640563965</v>
      </c>
      <c r="DI669">
        <v>1.2520105838775635</v>
      </c>
      <c r="DJ669">
        <v>1.2387043237686157</v>
      </c>
      <c r="DK669">
        <v>1.1560622453689575</v>
      </c>
      <c r="DL669">
        <v>1.0520576238632202</v>
      </c>
      <c r="DM669">
        <v>1.0476373434066772</v>
      </c>
      <c r="DN669">
        <v>1.040433406829834</v>
      </c>
      <c r="DO669">
        <v>1.0218942165374756</v>
      </c>
      <c r="DP669">
        <v>1.0767363309860229</v>
      </c>
      <c r="DQ669">
        <v>1.1009931564331055</v>
      </c>
      <c r="DR669">
        <v>1.1037180423736572</v>
      </c>
      <c r="DS669">
        <v>4.3405146598815918</v>
      </c>
      <c r="DT669">
        <v>9.1387500762939453</v>
      </c>
      <c r="DU669">
        <v>9.401209831237793</v>
      </c>
      <c r="DV669">
        <v>9.2418298721313477</v>
      </c>
      <c r="DW669">
        <v>9.3452081680297852</v>
      </c>
      <c r="DX669">
        <v>9.4932498931884766</v>
      </c>
      <c r="DY669">
        <v>3.9627223014831543</v>
      </c>
      <c r="DZ669">
        <v>0.16650308668613434</v>
      </c>
      <c r="EA669">
        <v>0.12615202367305756</v>
      </c>
      <c r="EB669">
        <v>2.728278636932373</v>
      </c>
      <c r="EC669">
        <v>2.7428433895111084</v>
      </c>
      <c r="ED669">
        <v>2.7145309448242187</v>
      </c>
      <c r="EE669">
        <v>2.7394170761108398</v>
      </c>
      <c r="EF669">
        <v>2.789609432220459</v>
      </c>
      <c r="EG669">
        <v>2.6607563495635986</v>
      </c>
      <c r="EH669">
        <v>2.6470887660980225</v>
      </c>
      <c r="EI669">
        <v>2.5359327793121338</v>
      </c>
      <c r="EJ669">
        <v>2.3874688148498535</v>
      </c>
      <c r="EK669">
        <v>2.4047601222991943</v>
      </c>
      <c r="EL669">
        <v>2.4430859088897705</v>
      </c>
      <c r="EM669">
        <v>2.3918499946594238</v>
      </c>
      <c r="EN669">
        <v>2.5051636695861816</v>
      </c>
      <c r="EO669">
        <v>2.5684187412261963</v>
      </c>
      <c r="EP669">
        <v>2.5835494995117187</v>
      </c>
      <c r="EQ669">
        <v>6.495506763458252</v>
      </c>
      <c r="ER669">
        <v>11.491641044616699</v>
      </c>
      <c r="ES669">
        <v>11.781858444213867</v>
      </c>
      <c r="ET669">
        <v>11.568394660949707</v>
      </c>
      <c r="EU669">
        <v>11.624823570251465</v>
      </c>
      <c r="EV669">
        <v>11.756311416625977</v>
      </c>
      <c r="EW669">
        <v>6.0692615509033203</v>
      </c>
      <c r="EX669">
        <v>1.7798681259155273</v>
      </c>
      <c r="EY669">
        <v>1.7878526449203491</v>
      </c>
      <c r="EZ669">
        <v>61.213871002197266</v>
      </c>
      <c r="FA669">
        <v>60.698982238769531</v>
      </c>
      <c r="FB669">
        <v>60.113605499267578</v>
      </c>
      <c r="FC669">
        <v>59.315647125244141</v>
      </c>
      <c r="FD669">
        <v>57.855533599853516</v>
      </c>
      <c r="FE669">
        <v>57.902210235595703</v>
      </c>
      <c r="FF669">
        <v>56.794349670410156</v>
      </c>
      <c r="FG669">
        <v>56.259113311767578</v>
      </c>
      <c r="FH669">
        <v>58.933868408203125</v>
      </c>
      <c r="FI669">
        <v>62.918052673339844</v>
      </c>
      <c r="FJ669">
        <v>67.737785339355469</v>
      </c>
      <c r="FK669">
        <v>72.129104614257813</v>
      </c>
      <c r="FL669">
        <v>74.789360046386719</v>
      </c>
      <c r="FM669">
        <v>76.18853759765625</v>
      </c>
      <c r="FN669">
        <v>77.240837097167969</v>
      </c>
      <c r="FO669">
        <v>77.923126220703125</v>
      </c>
      <c r="FP669">
        <v>77.264762878417969</v>
      </c>
      <c r="FQ669">
        <v>75.632133483886719</v>
      </c>
      <c r="FR669">
        <v>72.449989318847656</v>
      </c>
      <c r="FS669">
        <v>69.772361755371094</v>
      </c>
      <c r="FT669">
        <v>67.590774536132813</v>
      </c>
      <c r="FU669">
        <v>66.591232299804688</v>
      </c>
      <c r="FV669">
        <v>66.224189758300781</v>
      </c>
      <c r="FW669">
        <v>64.8592529296875</v>
      </c>
      <c r="FX669">
        <v>332</v>
      </c>
      <c r="FY669">
        <v>6.7033134400844574E-2</v>
      </c>
      <c r="FZ669">
        <v>1</v>
      </c>
      <c r="GA669" s="57" t="s">
        <v>10</v>
      </c>
    </row>
    <row r="670" spans="1:183" x14ac:dyDescent="0.2">
      <c r="A670" t="s">
        <v>242</v>
      </c>
      <c r="B670" t="s">
        <v>246</v>
      </c>
      <c r="C670" t="s">
        <v>217</v>
      </c>
      <c r="D670" t="s">
        <v>37</v>
      </c>
      <c r="E670">
        <v>2016</v>
      </c>
      <c r="F670" t="s">
        <v>221</v>
      </c>
      <c r="G670" t="s">
        <v>10</v>
      </c>
      <c r="H670" s="57" t="s">
        <v>233</v>
      </c>
      <c r="I670">
        <v>248</v>
      </c>
      <c r="L670">
        <v>79.606595517015478</v>
      </c>
      <c r="M670">
        <v>77.704377197098509</v>
      </c>
      <c r="N670">
        <v>76.119179298148154</v>
      </c>
      <c r="O670">
        <v>78.324894420894452</v>
      </c>
      <c r="P670">
        <v>88.942019170013907</v>
      </c>
      <c r="Q670">
        <v>94.538353148773211</v>
      </c>
      <c r="R670">
        <v>111.23819576301506</v>
      </c>
      <c r="S670">
        <v>110.46001949723447</v>
      </c>
      <c r="T670">
        <v>112.16566894335581</v>
      </c>
      <c r="U670">
        <v>112.15838038557929</v>
      </c>
      <c r="V670">
        <v>115.59466402366822</v>
      </c>
      <c r="W670">
        <v>117.18627416165998</v>
      </c>
      <c r="X670">
        <v>119.97457088894517</v>
      </c>
      <c r="Y670">
        <v>121.62689893589209</v>
      </c>
      <c r="Z670">
        <v>121.10656553234003</v>
      </c>
      <c r="AA670">
        <v>116.50730790815842</v>
      </c>
      <c r="AB670">
        <v>114.38826057914329</v>
      </c>
      <c r="AC670">
        <v>113.28173920299155</v>
      </c>
      <c r="AD670">
        <v>111.18855258996243</v>
      </c>
      <c r="AE670">
        <v>112.77489523432192</v>
      </c>
      <c r="AF670">
        <v>111.9561236026006</v>
      </c>
      <c r="AG670">
        <v>107.51015842707187</v>
      </c>
      <c r="AH670">
        <v>91.71103410953846</v>
      </c>
      <c r="AI670">
        <v>82.190175007790756</v>
      </c>
      <c r="AJ670">
        <v>-2.1767423152923584</v>
      </c>
      <c r="AK670">
        <v>-2.160146951675415</v>
      </c>
      <c r="AL670">
        <v>-2.1995925903320313</v>
      </c>
      <c r="AM670">
        <v>-2.1868159770965576</v>
      </c>
      <c r="AN670">
        <v>-2.2477362155914307</v>
      </c>
      <c r="AO670">
        <v>-2.108121395111084</v>
      </c>
      <c r="AP670">
        <v>-2.12056565284729</v>
      </c>
      <c r="AQ670">
        <v>-2.1351966857910156</v>
      </c>
      <c r="AR670">
        <v>-2.1331570148468018</v>
      </c>
      <c r="AS670">
        <v>-2.189363956451416</v>
      </c>
      <c r="AT670">
        <v>-2.3051650524139404</v>
      </c>
      <c r="AU670">
        <v>-2.2457156181335449</v>
      </c>
      <c r="AV670">
        <v>-2.3303394317626953</v>
      </c>
      <c r="AW670">
        <v>-2.399101734161377</v>
      </c>
      <c r="AX670">
        <v>-2.425966739654541</v>
      </c>
      <c r="AY670">
        <v>-0.79955923557281494</v>
      </c>
      <c r="AZ670">
        <v>3.5266485214233398</v>
      </c>
      <c r="BA670">
        <v>3.7229022979736328</v>
      </c>
      <c r="BB670">
        <v>3.6925203800201416</v>
      </c>
      <c r="BC670">
        <v>3.9078834056854248</v>
      </c>
      <c r="BD670">
        <v>4.0954103469848633</v>
      </c>
      <c r="BE670">
        <v>-1.0617828369140625</v>
      </c>
      <c r="BF670">
        <v>-3.6816854476928711</v>
      </c>
      <c r="BG670">
        <v>-3.8373262882232666</v>
      </c>
      <c r="BH670">
        <v>-0.72777926921844482</v>
      </c>
      <c r="BI670">
        <v>-0.71178370714187622</v>
      </c>
      <c r="BJ670">
        <v>-0.7479405403137207</v>
      </c>
      <c r="BK670">
        <v>-0.73158669471740723</v>
      </c>
      <c r="BL670">
        <v>-0.75968396663665771</v>
      </c>
      <c r="BM670">
        <v>-0.69937556982040405</v>
      </c>
      <c r="BN670">
        <v>-0.71218127012252808</v>
      </c>
      <c r="BO670">
        <v>-0.75532609224319458</v>
      </c>
      <c r="BP670">
        <v>-0.79774576425552368</v>
      </c>
      <c r="BQ670">
        <v>-0.83224105834960938</v>
      </c>
      <c r="BR670">
        <v>-0.90251249074935913</v>
      </c>
      <c r="BS670">
        <v>-0.87576001882553101</v>
      </c>
      <c r="BT670">
        <v>-0.90191227197647095</v>
      </c>
      <c r="BU670">
        <v>-0.93167597055435181</v>
      </c>
      <c r="BV670">
        <v>-0.94613540172576904</v>
      </c>
      <c r="BW670">
        <v>1.3554328680038452</v>
      </c>
      <c r="BX670">
        <v>5.8795394897460937</v>
      </c>
      <c r="BY670">
        <v>6.1035504341125488</v>
      </c>
      <c r="BZ670">
        <v>6.0190858840942383</v>
      </c>
      <c r="CA670">
        <v>6.1874990463256836</v>
      </c>
      <c r="CB670">
        <v>6.3584713935852051</v>
      </c>
      <c r="CC670">
        <v>1.0447566509246826</v>
      </c>
      <c r="CD670">
        <v>-2.0683205127716064</v>
      </c>
      <c r="CE670">
        <v>-2.1756255626678467</v>
      </c>
      <c r="CF670">
        <v>0.27576819062232971</v>
      </c>
      <c r="CG670">
        <v>0.29134827852249146</v>
      </c>
      <c r="CH670">
        <v>0.25746917724609375</v>
      </c>
      <c r="CI670">
        <v>0.27630063891410828</v>
      </c>
      <c r="CJ670">
        <v>0.27093654870986938</v>
      </c>
      <c r="CK670">
        <v>0.27631750702857971</v>
      </c>
      <c r="CL670">
        <v>0.26326152682304382</v>
      </c>
      <c r="CM670">
        <v>0.20036809146404266</v>
      </c>
      <c r="CN670">
        <v>0.12715592980384827</v>
      </c>
      <c r="CO670">
        <v>0.10769813507795334</v>
      </c>
      <c r="CP670">
        <v>6.8960435688495636E-2</v>
      </c>
      <c r="CQ670">
        <v>7.3067113757133484E-2</v>
      </c>
      <c r="CR670">
        <v>8.7412036955356598E-2</v>
      </c>
      <c r="CS670">
        <v>8.4658578038215637E-2</v>
      </c>
      <c r="CT670">
        <v>7.8791335225105286E-2</v>
      </c>
      <c r="CU670">
        <v>2.8479738235473633</v>
      </c>
      <c r="CV670">
        <v>7.5091447830200195</v>
      </c>
      <c r="CW670">
        <v>7.75238037109375</v>
      </c>
      <c r="CX670">
        <v>7.630457878112793</v>
      </c>
      <c r="CY670">
        <v>7.7663536071777344</v>
      </c>
      <c r="CZ670">
        <v>7.9258608818054199</v>
      </c>
      <c r="DA670">
        <v>2.5037393569946289</v>
      </c>
      <c r="DB670">
        <v>-0.95090866088867188</v>
      </c>
      <c r="DC670">
        <v>-1.024736762046814</v>
      </c>
      <c r="DD670">
        <v>1.2793155908584595</v>
      </c>
      <c r="DE670">
        <v>1.2944802045822144</v>
      </c>
      <c r="DF670">
        <v>1.2628788948059082</v>
      </c>
      <c r="DG670">
        <v>1.284187912940979</v>
      </c>
      <c r="DH670">
        <v>1.3015570640563965</v>
      </c>
      <c r="DI670">
        <v>1.2520105838775635</v>
      </c>
      <c r="DJ670">
        <v>1.2387043237686157</v>
      </c>
      <c r="DK670">
        <v>1.1560622453689575</v>
      </c>
      <c r="DL670">
        <v>1.0520576238632202</v>
      </c>
      <c r="DM670">
        <v>1.0476373434066772</v>
      </c>
      <c r="DN670">
        <v>1.040433406829834</v>
      </c>
      <c r="DO670">
        <v>1.0218942165374756</v>
      </c>
      <c r="DP670">
        <v>1.0767363309860229</v>
      </c>
      <c r="DQ670">
        <v>1.1009931564331055</v>
      </c>
      <c r="DR670">
        <v>1.1037180423736572</v>
      </c>
      <c r="DS670">
        <v>4.3405146598815918</v>
      </c>
      <c r="DT670">
        <v>9.1387500762939453</v>
      </c>
      <c r="DU670">
        <v>9.401209831237793</v>
      </c>
      <c r="DV670">
        <v>9.2418298721313477</v>
      </c>
      <c r="DW670">
        <v>9.3452081680297852</v>
      </c>
      <c r="DX670">
        <v>9.4932498931884766</v>
      </c>
      <c r="DY670">
        <v>3.9627223014831543</v>
      </c>
      <c r="DZ670">
        <v>0.16650308668613434</v>
      </c>
      <c r="EA670">
        <v>0.12615202367305756</v>
      </c>
      <c r="EB670">
        <v>2.728278636932373</v>
      </c>
      <c r="EC670">
        <v>2.7428433895111084</v>
      </c>
      <c r="ED670">
        <v>2.7145309448242187</v>
      </c>
      <c r="EE670">
        <v>2.7394170761108398</v>
      </c>
      <c r="EF670">
        <v>2.789609432220459</v>
      </c>
      <c r="EG670">
        <v>2.6607563495635986</v>
      </c>
      <c r="EH670">
        <v>2.6470887660980225</v>
      </c>
      <c r="EI670">
        <v>2.5359327793121338</v>
      </c>
      <c r="EJ670">
        <v>2.3874688148498535</v>
      </c>
      <c r="EK670">
        <v>2.4047601222991943</v>
      </c>
      <c r="EL670">
        <v>2.4430859088897705</v>
      </c>
      <c r="EM670">
        <v>2.3918499946594238</v>
      </c>
      <c r="EN670">
        <v>2.5051636695861816</v>
      </c>
      <c r="EO670">
        <v>2.5684187412261963</v>
      </c>
      <c r="EP670">
        <v>2.5835494995117187</v>
      </c>
      <c r="EQ670">
        <v>6.495506763458252</v>
      </c>
      <c r="ER670">
        <v>11.491641044616699</v>
      </c>
      <c r="ES670">
        <v>11.781858444213867</v>
      </c>
      <c r="ET670">
        <v>11.568394660949707</v>
      </c>
      <c r="EU670">
        <v>11.624823570251465</v>
      </c>
      <c r="EV670">
        <v>11.756311416625977</v>
      </c>
      <c r="EW670">
        <v>6.0692615509033203</v>
      </c>
      <c r="EX670">
        <v>1.7798681259155273</v>
      </c>
      <c r="EY670">
        <v>1.7878526449203491</v>
      </c>
      <c r="EZ670">
        <v>61.213871002197266</v>
      </c>
      <c r="FA670">
        <v>60.698982238769531</v>
      </c>
      <c r="FB670">
        <v>60.113605499267578</v>
      </c>
      <c r="FC670">
        <v>59.315647125244141</v>
      </c>
      <c r="FD670">
        <v>57.855533599853516</v>
      </c>
      <c r="FE670">
        <v>57.902210235595703</v>
      </c>
      <c r="FF670">
        <v>56.794349670410156</v>
      </c>
      <c r="FG670">
        <v>56.259113311767578</v>
      </c>
      <c r="FH670">
        <v>58.933868408203125</v>
      </c>
      <c r="FI670">
        <v>62.918052673339844</v>
      </c>
      <c r="FJ670">
        <v>67.737785339355469</v>
      </c>
      <c r="FK670">
        <v>72.129104614257813</v>
      </c>
      <c r="FL670">
        <v>74.789360046386719</v>
      </c>
      <c r="FM670">
        <v>76.18853759765625</v>
      </c>
      <c r="FN670">
        <v>77.240837097167969</v>
      </c>
      <c r="FO670">
        <v>77.923126220703125</v>
      </c>
      <c r="FP670">
        <v>77.264762878417969</v>
      </c>
      <c r="FQ670">
        <v>75.632133483886719</v>
      </c>
      <c r="FR670">
        <v>72.449989318847656</v>
      </c>
      <c r="FS670">
        <v>69.772361755371094</v>
      </c>
      <c r="FT670">
        <v>67.590774536132813</v>
      </c>
      <c r="FU670">
        <v>66.591232299804688</v>
      </c>
      <c r="FV670">
        <v>66.224189758300781</v>
      </c>
      <c r="FW670">
        <v>64.8592529296875</v>
      </c>
      <c r="FX670">
        <v>332</v>
      </c>
      <c r="FY670">
        <v>6.7033134400844574E-2</v>
      </c>
      <c r="FZ670">
        <v>1</v>
      </c>
      <c r="GA670" s="57" t="s">
        <v>10</v>
      </c>
    </row>
    <row r="671" spans="1:183" x14ac:dyDescent="0.2">
      <c r="A671" t="s">
        <v>242</v>
      </c>
      <c r="B671" t="s">
        <v>246</v>
      </c>
      <c r="C671" t="s">
        <v>217</v>
      </c>
      <c r="D671" t="s">
        <v>38</v>
      </c>
      <c r="E671">
        <v>2014</v>
      </c>
      <c r="F671" t="s">
        <v>221</v>
      </c>
      <c r="G671" t="s">
        <v>10</v>
      </c>
      <c r="H671" s="57" t="s">
        <v>233</v>
      </c>
      <c r="I671">
        <v>254</v>
      </c>
      <c r="L671">
        <v>82.626621129633278</v>
      </c>
      <c r="M671">
        <v>79.910113704065694</v>
      </c>
      <c r="N671">
        <v>77.983597477231669</v>
      </c>
      <c r="O671">
        <v>79.866851269300341</v>
      </c>
      <c r="P671">
        <v>91.099777347925453</v>
      </c>
      <c r="Q671">
        <v>98.110866542292129</v>
      </c>
      <c r="R671">
        <v>115.60392910603778</v>
      </c>
      <c r="S671">
        <v>115.86831950452785</v>
      </c>
      <c r="T671">
        <v>118.47853454932904</v>
      </c>
      <c r="U671">
        <v>117.75500074572903</v>
      </c>
      <c r="V671">
        <v>121.85648035276773</v>
      </c>
      <c r="W671">
        <v>125.59343223800546</v>
      </c>
      <c r="X671">
        <v>129.42515385123266</v>
      </c>
      <c r="Y671">
        <v>132.42955824673714</v>
      </c>
      <c r="Z671">
        <v>132.51962967495945</v>
      </c>
      <c r="AA671">
        <v>127.36969633307342</v>
      </c>
      <c r="AB671">
        <v>125.08192456177174</v>
      </c>
      <c r="AC671">
        <v>121.29666962007586</v>
      </c>
      <c r="AD671">
        <v>119.12568836524622</v>
      </c>
      <c r="AE671">
        <v>122.28395633828387</v>
      </c>
      <c r="AF671">
        <v>120.98946531268459</v>
      </c>
      <c r="AG671">
        <v>115.92711546617319</v>
      </c>
      <c r="AH671">
        <v>97.777229122040907</v>
      </c>
      <c r="AI671">
        <v>86.562759597368228</v>
      </c>
      <c r="AJ671">
        <v>-2.2458784580230713</v>
      </c>
      <c r="AK671">
        <v>-2.1681969165802002</v>
      </c>
      <c r="AL671">
        <v>-2.157555103302002</v>
      </c>
      <c r="AM671">
        <v>-2.12699294090271</v>
      </c>
      <c r="AN671">
        <v>-2.1598465442657471</v>
      </c>
      <c r="AO671">
        <v>-2.1346518993377686</v>
      </c>
      <c r="AP671">
        <v>-2.1801846027374268</v>
      </c>
      <c r="AQ671">
        <v>-2.2509644031524658</v>
      </c>
      <c r="AR671">
        <v>-2.2776093482971191</v>
      </c>
      <c r="AS671">
        <v>-2.30061936378479</v>
      </c>
      <c r="AT671">
        <v>-2.3910610675811768</v>
      </c>
      <c r="AU671">
        <v>-2.443608283996582</v>
      </c>
      <c r="AV671">
        <v>-2.5655102729797363</v>
      </c>
      <c r="AW671">
        <v>-2.71109938621521</v>
      </c>
      <c r="AX671">
        <v>-2.7775657176971436</v>
      </c>
      <c r="AY671">
        <v>-0.85151702165603638</v>
      </c>
      <c r="AZ671">
        <v>4.257936954498291</v>
      </c>
      <c r="BA671">
        <v>4.1987433433532715</v>
      </c>
      <c r="BB671">
        <v>3.9290201663970947</v>
      </c>
      <c r="BC671">
        <v>4.1994667053222656</v>
      </c>
      <c r="BD671">
        <v>4.3463630676269531</v>
      </c>
      <c r="BE671">
        <v>-1.141900897026062</v>
      </c>
      <c r="BF671">
        <v>-4.1280045509338379</v>
      </c>
      <c r="BG671">
        <v>-4.2005538940429687</v>
      </c>
      <c r="BH671">
        <v>-0.75823360681533813</v>
      </c>
      <c r="BI671">
        <v>-0.72001487016677856</v>
      </c>
      <c r="BJ671">
        <v>-0.73374801874160767</v>
      </c>
      <c r="BK671">
        <v>-0.71249955892562866</v>
      </c>
      <c r="BL671">
        <v>-0.71617460250854492</v>
      </c>
      <c r="BM671">
        <v>-0.69528841972351074</v>
      </c>
      <c r="BN671">
        <v>-0.72745341062545776</v>
      </c>
      <c r="BO671">
        <v>-0.79524683952331543</v>
      </c>
      <c r="BP671">
        <v>-0.86076045036315918</v>
      </c>
      <c r="BQ671">
        <v>-0.87720644474029541</v>
      </c>
      <c r="BR671">
        <v>-0.93905293941497803</v>
      </c>
      <c r="BS671">
        <v>-0.95907378196716309</v>
      </c>
      <c r="BT671">
        <v>-1.0080684423446655</v>
      </c>
      <c r="BU671">
        <v>-1.0728389024734497</v>
      </c>
      <c r="BV671">
        <v>-1.1060614585876465</v>
      </c>
      <c r="BW671">
        <v>1.5358248949050903</v>
      </c>
      <c r="BX671">
        <v>6.9459400177001953</v>
      </c>
      <c r="BY671">
        <v>6.8698763847351074</v>
      </c>
      <c r="BZ671">
        <v>6.6140785217285156</v>
      </c>
      <c r="CA671">
        <v>6.8832716941833496</v>
      </c>
      <c r="CB671">
        <v>6.9957242012023926</v>
      </c>
      <c r="CC671">
        <v>1.1761835813522339</v>
      </c>
      <c r="CD671">
        <v>-2.3681046962738037</v>
      </c>
      <c r="CE671">
        <v>-2.4314875602722168</v>
      </c>
      <c r="CF671">
        <v>0.2721046507358551</v>
      </c>
      <c r="CG671">
        <v>0.2829916775226593</v>
      </c>
      <c r="CH671">
        <v>0.25237637758255005</v>
      </c>
      <c r="CI671">
        <v>0.26717424392700195</v>
      </c>
      <c r="CJ671">
        <v>0.28370827436447144</v>
      </c>
      <c r="CK671">
        <v>0.30161044001579285</v>
      </c>
      <c r="CL671">
        <v>0.27870383858680725</v>
      </c>
      <c r="CM671">
        <v>0.21297869086265564</v>
      </c>
      <c r="CN671">
        <v>0.12054473161697388</v>
      </c>
      <c r="CO671">
        <v>0.10864496231079102</v>
      </c>
      <c r="CP671">
        <v>6.6603496670722961E-2</v>
      </c>
      <c r="CQ671">
        <v>6.9110304117202759E-2</v>
      </c>
      <c r="CR671">
        <v>7.0611022412776947E-2</v>
      </c>
      <c r="CS671">
        <v>6.1815347522497177E-2</v>
      </c>
      <c r="CT671">
        <v>5.1617328077554703E-2</v>
      </c>
      <c r="CU671">
        <v>3.1892907619476318</v>
      </c>
      <c r="CV671">
        <v>8.807642936706543</v>
      </c>
      <c r="CW671">
        <v>8.7198953628540039</v>
      </c>
      <c r="CX671">
        <v>8.4737415313720703</v>
      </c>
      <c r="CY671">
        <v>8.7420673370361328</v>
      </c>
      <c r="CZ671">
        <v>8.8306636810302734</v>
      </c>
      <c r="DA671">
        <v>2.7816817760467529</v>
      </c>
      <c r="DB671">
        <v>-1.1492033004760742</v>
      </c>
      <c r="DC671">
        <v>-1.2062374353408813</v>
      </c>
      <c r="DD671">
        <v>1.3024429082870483</v>
      </c>
      <c r="DE671">
        <v>1.2859982252120972</v>
      </c>
      <c r="DF671">
        <v>1.2385008335113525</v>
      </c>
      <c r="DG671">
        <v>1.2468481063842773</v>
      </c>
      <c r="DH671">
        <v>1.2835911512374878</v>
      </c>
      <c r="DI671">
        <v>1.2985092401504517</v>
      </c>
      <c r="DJ671">
        <v>1.2848610877990723</v>
      </c>
      <c r="DK671">
        <v>1.2212041616439819</v>
      </c>
      <c r="DL671">
        <v>1.1018499135971069</v>
      </c>
      <c r="DM671">
        <v>1.0944963693618774</v>
      </c>
      <c r="DN671">
        <v>1.0722599029541016</v>
      </c>
      <c r="DO671">
        <v>1.0972944498062134</v>
      </c>
      <c r="DP671">
        <v>1.1492904424667358</v>
      </c>
      <c r="DQ671">
        <v>1.1964695453643799</v>
      </c>
      <c r="DR671">
        <v>1.2092961072921753</v>
      </c>
      <c r="DS671">
        <v>4.8427562713623047</v>
      </c>
      <c r="DT671">
        <v>10.669344902038574</v>
      </c>
      <c r="DU671">
        <v>10.569913864135742</v>
      </c>
      <c r="DV671">
        <v>10.333405494689941</v>
      </c>
      <c r="DW671">
        <v>10.600862503051758</v>
      </c>
      <c r="DX671">
        <v>10.665602684020996</v>
      </c>
      <c r="DY671">
        <v>4.3871798515319824</v>
      </c>
      <c r="DZ671">
        <v>6.969808042049408E-2</v>
      </c>
      <c r="EA671">
        <v>1.9012553617358208E-2</v>
      </c>
      <c r="EB671">
        <v>2.7900876998901367</v>
      </c>
      <c r="EC671">
        <v>2.734180212020874</v>
      </c>
      <c r="ED671">
        <v>2.6623077392578125</v>
      </c>
      <c r="EE671">
        <v>2.6613414287567139</v>
      </c>
      <c r="EF671">
        <v>2.7272632122039795</v>
      </c>
      <c r="EG671">
        <v>2.737872838973999</v>
      </c>
      <c r="EH671">
        <v>2.7375924587249756</v>
      </c>
      <c r="EI671">
        <v>2.6769216060638428</v>
      </c>
      <c r="EJ671">
        <v>2.5186986923217773</v>
      </c>
      <c r="EK671">
        <v>2.5179092884063721</v>
      </c>
      <c r="EL671">
        <v>2.5242681503295898</v>
      </c>
      <c r="EM671">
        <v>2.5818288326263428</v>
      </c>
      <c r="EN671">
        <v>2.7067322731018066</v>
      </c>
      <c r="EO671">
        <v>2.8347299098968506</v>
      </c>
      <c r="EP671">
        <v>2.8808002471923828</v>
      </c>
      <c r="EQ671">
        <v>7.2300982475280762</v>
      </c>
      <c r="ER671">
        <v>13.357348442077637</v>
      </c>
      <c r="ES671">
        <v>13.241046905517578</v>
      </c>
      <c r="ET671">
        <v>13.018464088439941</v>
      </c>
      <c r="EU671">
        <v>13.284667015075684</v>
      </c>
      <c r="EV671">
        <v>13.314963340759277</v>
      </c>
      <c r="EW671">
        <v>6.7052645683288574</v>
      </c>
      <c r="EX671">
        <v>1.829598069190979</v>
      </c>
      <c r="EY671">
        <v>1.7880790233612061</v>
      </c>
      <c r="EZ671">
        <v>65.396965026855469</v>
      </c>
      <c r="FA671">
        <v>63.294830322265625</v>
      </c>
      <c r="FB671">
        <v>61.649547576904297</v>
      </c>
      <c r="FC671">
        <v>60.912364959716797</v>
      </c>
      <c r="FD671">
        <v>59.778667449951172</v>
      </c>
      <c r="FE671">
        <v>58.256240844726563</v>
      </c>
      <c r="FF671">
        <v>57.921173095703125</v>
      </c>
      <c r="FG671">
        <v>58.674842834472656</v>
      </c>
      <c r="FH671">
        <v>63.686817169189453</v>
      </c>
      <c r="FI671">
        <v>70.492828369140625</v>
      </c>
      <c r="FJ671">
        <v>76.407638549804687</v>
      </c>
      <c r="FK671">
        <v>81.282432556152344</v>
      </c>
      <c r="FL671">
        <v>85.019355773925781</v>
      </c>
      <c r="FM671">
        <v>87.129203796386719</v>
      </c>
      <c r="FN671">
        <v>88.228324890136719</v>
      </c>
      <c r="FO671">
        <v>88.105438232421875</v>
      </c>
      <c r="FP671">
        <v>87.050765991210937</v>
      </c>
      <c r="FQ671">
        <v>85.409996032714844</v>
      </c>
      <c r="FR671">
        <v>81.63177490234375</v>
      </c>
      <c r="FS671">
        <v>76.895851135253906</v>
      </c>
      <c r="FT671">
        <v>73.24365234375</v>
      </c>
      <c r="FU671">
        <v>69.960487365722656</v>
      </c>
      <c r="FV671">
        <v>68.160774230957031</v>
      </c>
      <c r="FW671">
        <v>65.970436096191406</v>
      </c>
      <c r="FX671">
        <v>332</v>
      </c>
      <c r="FY671">
        <v>6.7033134400844574E-2</v>
      </c>
      <c r="FZ671">
        <v>1</v>
      </c>
      <c r="GA671" s="57" t="s">
        <v>10</v>
      </c>
    </row>
    <row r="672" spans="1:183" x14ac:dyDescent="0.2">
      <c r="A672" t="s">
        <v>242</v>
      </c>
      <c r="B672" t="s">
        <v>246</v>
      </c>
      <c r="C672" t="s">
        <v>217</v>
      </c>
      <c r="D672" t="s">
        <v>38</v>
      </c>
      <c r="E672">
        <v>2015</v>
      </c>
      <c r="F672" t="s">
        <v>221</v>
      </c>
      <c r="G672" t="s">
        <v>10</v>
      </c>
      <c r="H672" s="57" t="s">
        <v>233</v>
      </c>
      <c r="I672">
        <v>254</v>
      </c>
      <c r="L672">
        <v>82.626621129633278</v>
      </c>
      <c r="M672">
        <v>79.910113704065708</v>
      </c>
      <c r="N672">
        <v>77.983597477231669</v>
      </c>
      <c r="O672">
        <v>79.866851269300341</v>
      </c>
      <c r="P672">
        <v>91.099777347925439</v>
      </c>
      <c r="Q672">
        <v>98.110866542292129</v>
      </c>
      <c r="R672">
        <v>115.60392910603777</v>
      </c>
      <c r="S672">
        <v>115.86831950452783</v>
      </c>
      <c r="T672">
        <v>118.47853454932904</v>
      </c>
      <c r="U672">
        <v>117.75500074572905</v>
      </c>
      <c r="V672">
        <v>121.85648035276773</v>
      </c>
      <c r="W672">
        <v>125.59343223800546</v>
      </c>
      <c r="X672">
        <v>129.42515385123266</v>
      </c>
      <c r="Y672">
        <v>132.42955824673714</v>
      </c>
      <c r="Z672">
        <v>132.51962967495945</v>
      </c>
      <c r="AA672">
        <v>127.36969633307341</v>
      </c>
      <c r="AB672">
        <v>125.08192456177174</v>
      </c>
      <c r="AC672">
        <v>121.29666962007586</v>
      </c>
      <c r="AD672">
        <v>119.12568836524623</v>
      </c>
      <c r="AE672">
        <v>122.28395633828387</v>
      </c>
      <c r="AF672">
        <v>120.98946531268457</v>
      </c>
      <c r="AG672">
        <v>115.92711546617318</v>
      </c>
      <c r="AH672">
        <v>97.777229122040907</v>
      </c>
      <c r="AI672">
        <v>86.562759597368242</v>
      </c>
      <c r="AJ672">
        <v>-2.2458784580230713</v>
      </c>
      <c r="AK672">
        <v>-2.1681969165802002</v>
      </c>
      <c r="AL672">
        <v>-2.157555103302002</v>
      </c>
      <c r="AM672">
        <v>-2.12699294090271</v>
      </c>
      <c r="AN672">
        <v>-2.1598465442657471</v>
      </c>
      <c r="AO672">
        <v>-2.1346518993377686</v>
      </c>
      <c r="AP672">
        <v>-2.1801846027374268</v>
      </c>
      <c r="AQ672">
        <v>-2.2509644031524658</v>
      </c>
      <c r="AR672">
        <v>-2.2776093482971191</v>
      </c>
      <c r="AS672">
        <v>-2.30061936378479</v>
      </c>
      <c r="AT672">
        <v>-2.3910610675811768</v>
      </c>
      <c r="AU672">
        <v>-2.443608283996582</v>
      </c>
      <c r="AV672">
        <v>-2.5655102729797363</v>
      </c>
      <c r="AW672">
        <v>-2.71109938621521</v>
      </c>
      <c r="AX672">
        <v>-2.7775657176971436</v>
      </c>
      <c r="AY672">
        <v>-0.85151702165603638</v>
      </c>
      <c r="AZ672">
        <v>4.257936954498291</v>
      </c>
      <c r="BA672">
        <v>4.1987433433532715</v>
      </c>
      <c r="BB672">
        <v>3.9290201663970947</v>
      </c>
      <c r="BC672">
        <v>4.1994667053222656</v>
      </c>
      <c r="BD672">
        <v>4.3463630676269531</v>
      </c>
      <c r="BE672">
        <v>-1.141900897026062</v>
      </c>
      <c r="BF672">
        <v>-4.1280045509338379</v>
      </c>
      <c r="BG672">
        <v>-4.2005538940429687</v>
      </c>
      <c r="BH672">
        <v>-0.75823360681533813</v>
      </c>
      <c r="BI672">
        <v>-0.72001487016677856</v>
      </c>
      <c r="BJ672">
        <v>-0.73374801874160767</v>
      </c>
      <c r="BK672">
        <v>-0.71249955892562866</v>
      </c>
      <c r="BL672">
        <v>-0.71617460250854492</v>
      </c>
      <c r="BM672">
        <v>-0.69528841972351074</v>
      </c>
      <c r="BN672">
        <v>-0.72745341062545776</v>
      </c>
      <c r="BO672">
        <v>-0.79524683952331543</v>
      </c>
      <c r="BP672">
        <v>-0.86076045036315918</v>
      </c>
      <c r="BQ672">
        <v>-0.87720644474029541</v>
      </c>
      <c r="BR672">
        <v>-0.93905293941497803</v>
      </c>
      <c r="BS672">
        <v>-0.95907378196716309</v>
      </c>
      <c r="BT672">
        <v>-1.0080684423446655</v>
      </c>
      <c r="BU672">
        <v>-1.0728389024734497</v>
      </c>
      <c r="BV672">
        <v>-1.1060614585876465</v>
      </c>
      <c r="BW672">
        <v>1.5358248949050903</v>
      </c>
      <c r="BX672">
        <v>6.9459400177001953</v>
      </c>
      <c r="BY672">
        <v>6.8698763847351074</v>
      </c>
      <c r="BZ672">
        <v>6.6140785217285156</v>
      </c>
      <c r="CA672">
        <v>6.8832716941833496</v>
      </c>
      <c r="CB672">
        <v>6.9957242012023926</v>
      </c>
      <c r="CC672">
        <v>1.1761835813522339</v>
      </c>
      <c r="CD672">
        <v>-2.3681046962738037</v>
      </c>
      <c r="CE672">
        <v>-2.4314875602722168</v>
      </c>
      <c r="CF672">
        <v>0.2721046507358551</v>
      </c>
      <c r="CG672">
        <v>0.2829916775226593</v>
      </c>
      <c r="CH672">
        <v>0.25237637758255005</v>
      </c>
      <c r="CI672">
        <v>0.26717424392700195</v>
      </c>
      <c r="CJ672">
        <v>0.28370827436447144</v>
      </c>
      <c r="CK672">
        <v>0.30161044001579285</v>
      </c>
      <c r="CL672">
        <v>0.27870383858680725</v>
      </c>
      <c r="CM672">
        <v>0.21297869086265564</v>
      </c>
      <c r="CN672">
        <v>0.12054473161697388</v>
      </c>
      <c r="CO672">
        <v>0.10864496231079102</v>
      </c>
      <c r="CP672">
        <v>6.6603496670722961E-2</v>
      </c>
      <c r="CQ672">
        <v>6.9110304117202759E-2</v>
      </c>
      <c r="CR672">
        <v>7.0611022412776947E-2</v>
      </c>
      <c r="CS672">
        <v>6.1815347522497177E-2</v>
      </c>
      <c r="CT672">
        <v>5.1617328077554703E-2</v>
      </c>
      <c r="CU672">
        <v>3.1892907619476318</v>
      </c>
      <c r="CV672">
        <v>8.807642936706543</v>
      </c>
      <c r="CW672">
        <v>8.7198953628540039</v>
      </c>
      <c r="CX672">
        <v>8.4737415313720703</v>
      </c>
      <c r="CY672">
        <v>8.7420673370361328</v>
      </c>
      <c r="CZ672">
        <v>8.8306636810302734</v>
      </c>
      <c r="DA672">
        <v>2.7816817760467529</v>
      </c>
      <c r="DB672">
        <v>-1.1492033004760742</v>
      </c>
      <c r="DC672">
        <v>-1.2062374353408813</v>
      </c>
      <c r="DD672">
        <v>1.3024429082870483</v>
      </c>
      <c r="DE672">
        <v>1.2859982252120972</v>
      </c>
      <c r="DF672">
        <v>1.2385008335113525</v>
      </c>
      <c r="DG672">
        <v>1.2468481063842773</v>
      </c>
      <c r="DH672">
        <v>1.2835911512374878</v>
      </c>
      <c r="DI672">
        <v>1.2985092401504517</v>
      </c>
      <c r="DJ672">
        <v>1.2848610877990723</v>
      </c>
      <c r="DK672">
        <v>1.2212041616439819</v>
      </c>
      <c r="DL672">
        <v>1.1018499135971069</v>
      </c>
      <c r="DM672">
        <v>1.0944963693618774</v>
      </c>
      <c r="DN672">
        <v>1.0722599029541016</v>
      </c>
      <c r="DO672">
        <v>1.0972944498062134</v>
      </c>
      <c r="DP672">
        <v>1.1492904424667358</v>
      </c>
      <c r="DQ672">
        <v>1.1964695453643799</v>
      </c>
      <c r="DR672">
        <v>1.2092961072921753</v>
      </c>
      <c r="DS672">
        <v>4.8427562713623047</v>
      </c>
      <c r="DT672">
        <v>10.669344902038574</v>
      </c>
      <c r="DU672">
        <v>10.569913864135742</v>
      </c>
      <c r="DV672">
        <v>10.333405494689941</v>
      </c>
      <c r="DW672">
        <v>10.600862503051758</v>
      </c>
      <c r="DX672">
        <v>10.665602684020996</v>
      </c>
      <c r="DY672">
        <v>4.3871798515319824</v>
      </c>
      <c r="DZ672">
        <v>6.969808042049408E-2</v>
      </c>
      <c r="EA672">
        <v>1.9012553617358208E-2</v>
      </c>
      <c r="EB672">
        <v>2.7900876998901367</v>
      </c>
      <c r="EC672">
        <v>2.734180212020874</v>
      </c>
      <c r="ED672">
        <v>2.6623077392578125</v>
      </c>
      <c r="EE672">
        <v>2.6613414287567139</v>
      </c>
      <c r="EF672">
        <v>2.7272632122039795</v>
      </c>
      <c r="EG672">
        <v>2.737872838973999</v>
      </c>
      <c r="EH672">
        <v>2.7375924587249756</v>
      </c>
      <c r="EI672">
        <v>2.6769216060638428</v>
      </c>
      <c r="EJ672">
        <v>2.5186986923217773</v>
      </c>
      <c r="EK672">
        <v>2.5179092884063721</v>
      </c>
      <c r="EL672">
        <v>2.5242681503295898</v>
      </c>
      <c r="EM672">
        <v>2.5818288326263428</v>
      </c>
      <c r="EN672">
        <v>2.7067322731018066</v>
      </c>
      <c r="EO672">
        <v>2.8347299098968506</v>
      </c>
      <c r="EP672">
        <v>2.8808002471923828</v>
      </c>
      <c r="EQ672">
        <v>7.2300982475280762</v>
      </c>
      <c r="ER672">
        <v>13.357348442077637</v>
      </c>
      <c r="ES672">
        <v>13.241046905517578</v>
      </c>
      <c r="ET672">
        <v>13.018464088439941</v>
      </c>
      <c r="EU672">
        <v>13.284667015075684</v>
      </c>
      <c r="EV672">
        <v>13.314963340759277</v>
      </c>
      <c r="EW672">
        <v>6.7052645683288574</v>
      </c>
      <c r="EX672">
        <v>1.829598069190979</v>
      </c>
      <c r="EY672">
        <v>1.7880790233612061</v>
      </c>
      <c r="EZ672">
        <v>65.396965026855469</v>
      </c>
      <c r="FA672">
        <v>63.294830322265625</v>
      </c>
      <c r="FB672">
        <v>61.649547576904297</v>
      </c>
      <c r="FC672">
        <v>60.912364959716797</v>
      </c>
      <c r="FD672">
        <v>59.778667449951172</v>
      </c>
      <c r="FE672">
        <v>58.256240844726563</v>
      </c>
      <c r="FF672">
        <v>57.921173095703125</v>
      </c>
      <c r="FG672">
        <v>58.674842834472656</v>
      </c>
      <c r="FH672">
        <v>63.686817169189453</v>
      </c>
      <c r="FI672">
        <v>70.492828369140625</v>
      </c>
      <c r="FJ672">
        <v>76.407638549804687</v>
      </c>
      <c r="FK672">
        <v>81.282432556152344</v>
      </c>
      <c r="FL672">
        <v>85.019355773925781</v>
      </c>
      <c r="FM672">
        <v>87.129203796386719</v>
      </c>
      <c r="FN672">
        <v>88.228324890136719</v>
      </c>
      <c r="FO672">
        <v>88.105438232421875</v>
      </c>
      <c r="FP672">
        <v>87.050765991210937</v>
      </c>
      <c r="FQ672">
        <v>85.409996032714844</v>
      </c>
      <c r="FR672">
        <v>81.63177490234375</v>
      </c>
      <c r="FS672">
        <v>76.895851135253906</v>
      </c>
      <c r="FT672">
        <v>73.24365234375</v>
      </c>
      <c r="FU672">
        <v>69.960487365722656</v>
      </c>
      <c r="FV672">
        <v>68.160774230957031</v>
      </c>
      <c r="FW672">
        <v>65.970436096191406</v>
      </c>
      <c r="FX672">
        <v>332</v>
      </c>
      <c r="FY672">
        <v>6.7033134400844574E-2</v>
      </c>
      <c r="FZ672">
        <v>1</v>
      </c>
      <c r="GA672" s="57" t="s">
        <v>10</v>
      </c>
    </row>
    <row r="673" spans="1:183" x14ac:dyDescent="0.2">
      <c r="A673" t="s">
        <v>242</v>
      </c>
      <c r="B673" t="s">
        <v>246</v>
      </c>
      <c r="C673" t="s">
        <v>217</v>
      </c>
      <c r="D673" t="s">
        <v>38</v>
      </c>
      <c r="E673">
        <v>2016</v>
      </c>
      <c r="F673" t="s">
        <v>221</v>
      </c>
      <c r="G673" t="s">
        <v>10</v>
      </c>
      <c r="H673" s="57" t="s">
        <v>233</v>
      </c>
      <c r="I673">
        <v>254</v>
      </c>
      <c r="L673">
        <v>82.626621129633278</v>
      </c>
      <c r="M673">
        <v>79.910113704065694</v>
      </c>
      <c r="N673">
        <v>77.983597477231669</v>
      </c>
      <c r="O673">
        <v>79.866851269300355</v>
      </c>
      <c r="P673">
        <v>91.099777347925453</v>
      </c>
      <c r="Q673">
        <v>98.110866542292129</v>
      </c>
      <c r="R673">
        <v>115.60392910603778</v>
      </c>
      <c r="S673">
        <v>115.86831950452783</v>
      </c>
      <c r="T673">
        <v>118.47853454932904</v>
      </c>
      <c r="U673">
        <v>117.75500074572905</v>
      </c>
      <c r="V673">
        <v>121.85648035276773</v>
      </c>
      <c r="W673">
        <v>125.59343223800546</v>
      </c>
      <c r="X673">
        <v>129.42515385123264</v>
      </c>
      <c r="Y673">
        <v>132.42955824673714</v>
      </c>
      <c r="Z673">
        <v>132.51962967495945</v>
      </c>
      <c r="AA673">
        <v>127.36969633307341</v>
      </c>
      <c r="AB673">
        <v>125.08192456177174</v>
      </c>
      <c r="AC673">
        <v>121.29666962007587</v>
      </c>
      <c r="AD673">
        <v>119.12568836524622</v>
      </c>
      <c r="AE673">
        <v>122.28395633828387</v>
      </c>
      <c r="AF673">
        <v>120.98946531268459</v>
      </c>
      <c r="AG673">
        <v>115.92711546617318</v>
      </c>
      <c r="AH673">
        <v>97.777229122040907</v>
      </c>
      <c r="AI673">
        <v>86.562759597368228</v>
      </c>
      <c r="AJ673">
        <v>-2.2458784580230713</v>
      </c>
      <c r="AK673">
        <v>-2.1681969165802002</v>
      </c>
      <c r="AL673">
        <v>-2.157555103302002</v>
      </c>
      <c r="AM673">
        <v>-2.12699294090271</v>
      </c>
      <c r="AN673">
        <v>-2.1598465442657471</v>
      </c>
      <c r="AO673">
        <v>-2.1346518993377686</v>
      </c>
      <c r="AP673">
        <v>-2.1801846027374268</v>
      </c>
      <c r="AQ673">
        <v>-2.2509644031524658</v>
      </c>
      <c r="AR673">
        <v>-2.2776093482971191</v>
      </c>
      <c r="AS673">
        <v>-2.30061936378479</v>
      </c>
      <c r="AT673">
        <v>-2.3910610675811768</v>
      </c>
      <c r="AU673">
        <v>-2.443608283996582</v>
      </c>
      <c r="AV673">
        <v>-2.5655102729797363</v>
      </c>
      <c r="AW673">
        <v>-2.71109938621521</v>
      </c>
      <c r="AX673">
        <v>-2.7775657176971436</v>
      </c>
      <c r="AY673">
        <v>-0.85151702165603638</v>
      </c>
      <c r="AZ673">
        <v>4.257936954498291</v>
      </c>
      <c r="BA673">
        <v>4.1987433433532715</v>
      </c>
      <c r="BB673">
        <v>3.9290201663970947</v>
      </c>
      <c r="BC673">
        <v>4.1994667053222656</v>
      </c>
      <c r="BD673">
        <v>4.3463630676269531</v>
      </c>
      <c r="BE673">
        <v>-1.141900897026062</v>
      </c>
      <c r="BF673">
        <v>-4.1280045509338379</v>
      </c>
      <c r="BG673">
        <v>-4.2005538940429687</v>
      </c>
      <c r="BH673">
        <v>-0.75823360681533813</v>
      </c>
      <c r="BI673">
        <v>-0.72001487016677856</v>
      </c>
      <c r="BJ673">
        <v>-0.73374801874160767</v>
      </c>
      <c r="BK673">
        <v>-0.71249955892562866</v>
      </c>
      <c r="BL673">
        <v>-0.71617460250854492</v>
      </c>
      <c r="BM673">
        <v>-0.69528841972351074</v>
      </c>
      <c r="BN673">
        <v>-0.72745341062545776</v>
      </c>
      <c r="BO673">
        <v>-0.79524683952331543</v>
      </c>
      <c r="BP673">
        <v>-0.86076045036315918</v>
      </c>
      <c r="BQ673">
        <v>-0.87720644474029541</v>
      </c>
      <c r="BR673">
        <v>-0.93905293941497803</v>
      </c>
      <c r="BS673">
        <v>-0.95907378196716309</v>
      </c>
      <c r="BT673">
        <v>-1.0080684423446655</v>
      </c>
      <c r="BU673">
        <v>-1.0728389024734497</v>
      </c>
      <c r="BV673">
        <v>-1.1060614585876465</v>
      </c>
      <c r="BW673">
        <v>1.5358248949050903</v>
      </c>
      <c r="BX673">
        <v>6.9459400177001953</v>
      </c>
      <c r="BY673">
        <v>6.8698763847351074</v>
      </c>
      <c r="BZ673">
        <v>6.6140785217285156</v>
      </c>
      <c r="CA673">
        <v>6.8832716941833496</v>
      </c>
      <c r="CB673">
        <v>6.9957242012023926</v>
      </c>
      <c r="CC673">
        <v>1.1761835813522339</v>
      </c>
      <c r="CD673">
        <v>-2.3681046962738037</v>
      </c>
      <c r="CE673">
        <v>-2.4314875602722168</v>
      </c>
      <c r="CF673">
        <v>0.2721046507358551</v>
      </c>
      <c r="CG673">
        <v>0.2829916775226593</v>
      </c>
      <c r="CH673">
        <v>0.25237637758255005</v>
      </c>
      <c r="CI673">
        <v>0.26717424392700195</v>
      </c>
      <c r="CJ673">
        <v>0.28370827436447144</v>
      </c>
      <c r="CK673">
        <v>0.30161044001579285</v>
      </c>
      <c r="CL673">
        <v>0.27870383858680725</v>
      </c>
      <c r="CM673">
        <v>0.21297869086265564</v>
      </c>
      <c r="CN673">
        <v>0.12054473161697388</v>
      </c>
      <c r="CO673">
        <v>0.10864496231079102</v>
      </c>
      <c r="CP673">
        <v>6.6603496670722961E-2</v>
      </c>
      <c r="CQ673">
        <v>6.9110304117202759E-2</v>
      </c>
      <c r="CR673">
        <v>7.0611022412776947E-2</v>
      </c>
      <c r="CS673">
        <v>6.1815347522497177E-2</v>
      </c>
      <c r="CT673">
        <v>5.1617328077554703E-2</v>
      </c>
      <c r="CU673">
        <v>3.1892907619476318</v>
      </c>
      <c r="CV673">
        <v>8.807642936706543</v>
      </c>
      <c r="CW673">
        <v>8.7198953628540039</v>
      </c>
      <c r="CX673">
        <v>8.4737415313720703</v>
      </c>
      <c r="CY673">
        <v>8.7420673370361328</v>
      </c>
      <c r="CZ673">
        <v>8.8306636810302734</v>
      </c>
      <c r="DA673">
        <v>2.7816817760467529</v>
      </c>
      <c r="DB673">
        <v>-1.1492033004760742</v>
      </c>
      <c r="DC673">
        <v>-1.2062374353408813</v>
      </c>
      <c r="DD673">
        <v>1.3024429082870483</v>
      </c>
      <c r="DE673">
        <v>1.2859982252120972</v>
      </c>
      <c r="DF673">
        <v>1.2385008335113525</v>
      </c>
      <c r="DG673">
        <v>1.2468481063842773</v>
      </c>
      <c r="DH673">
        <v>1.2835911512374878</v>
      </c>
      <c r="DI673">
        <v>1.2985092401504517</v>
      </c>
      <c r="DJ673">
        <v>1.2848610877990723</v>
      </c>
      <c r="DK673">
        <v>1.2212041616439819</v>
      </c>
      <c r="DL673">
        <v>1.1018499135971069</v>
      </c>
      <c r="DM673">
        <v>1.0944963693618774</v>
      </c>
      <c r="DN673">
        <v>1.0722599029541016</v>
      </c>
      <c r="DO673">
        <v>1.0972944498062134</v>
      </c>
      <c r="DP673">
        <v>1.1492904424667358</v>
      </c>
      <c r="DQ673">
        <v>1.1964695453643799</v>
      </c>
      <c r="DR673">
        <v>1.2092961072921753</v>
      </c>
      <c r="DS673">
        <v>4.8427562713623047</v>
      </c>
      <c r="DT673">
        <v>10.669344902038574</v>
      </c>
      <c r="DU673">
        <v>10.569913864135742</v>
      </c>
      <c r="DV673">
        <v>10.333405494689941</v>
      </c>
      <c r="DW673">
        <v>10.600862503051758</v>
      </c>
      <c r="DX673">
        <v>10.665602684020996</v>
      </c>
      <c r="DY673">
        <v>4.3871798515319824</v>
      </c>
      <c r="DZ673">
        <v>6.969808042049408E-2</v>
      </c>
      <c r="EA673">
        <v>1.9012553617358208E-2</v>
      </c>
      <c r="EB673">
        <v>2.7900876998901367</v>
      </c>
      <c r="EC673">
        <v>2.734180212020874</v>
      </c>
      <c r="ED673">
        <v>2.6623077392578125</v>
      </c>
      <c r="EE673">
        <v>2.6613414287567139</v>
      </c>
      <c r="EF673">
        <v>2.7272632122039795</v>
      </c>
      <c r="EG673">
        <v>2.737872838973999</v>
      </c>
      <c r="EH673">
        <v>2.7375924587249756</v>
      </c>
      <c r="EI673">
        <v>2.6769216060638428</v>
      </c>
      <c r="EJ673">
        <v>2.5186986923217773</v>
      </c>
      <c r="EK673">
        <v>2.5179092884063721</v>
      </c>
      <c r="EL673">
        <v>2.5242681503295898</v>
      </c>
      <c r="EM673">
        <v>2.5818288326263428</v>
      </c>
      <c r="EN673">
        <v>2.7067322731018066</v>
      </c>
      <c r="EO673">
        <v>2.8347299098968506</v>
      </c>
      <c r="EP673">
        <v>2.8808002471923828</v>
      </c>
      <c r="EQ673">
        <v>7.2300982475280762</v>
      </c>
      <c r="ER673">
        <v>13.357348442077637</v>
      </c>
      <c r="ES673">
        <v>13.241046905517578</v>
      </c>
      <c r="ET673">
        <v>13.018464088439941</v>
      </c>
      <c r="EU673">
        <v>13.284667015075684</v>
      </c>
      <c r="EV673">
        <v>13.314963340759277</v>
      </c>
      <c r="EW673">
        <v>6.7052645683288574</v>
      </c>
      <c r="EX673">
        <v>1.829598069190979</v>
      </c>
      <c r="EY673">
        <v>1.7880790233612061</v>
      </c>
      <c r="EZ673">
        <v>65.396965026855469</v>
      </c>
      <c r="FA673">
        <v>63.294830322265625</v>
      </c>
      <c r="FB673">
        <v>61.649547576904297</v>
      </c>
      <c r="FC673">
        <v>60.912364959716797</v>
      </c>
      <c r="FD673">
        <v>59.778667449951172</v>
      </c>
      <c r="FE673">
        <v>58.256240844726563</v>
      </c>
      <c r="FF673">
        <v>57.921173095703125</v>
      </c>
      <c r="FG673">
        <v>58.674842834472656</v>
      </c>
      <c r="FH673">
        <v>63.686817169189453</v>
      </c>
      <c r="FI673">
        <v>70.492828369140625</v>
      </c>
      <c r="FJ673">
        <v>76.407638549804687</v>
      </c>
      <c r="FK673">
        <v>81.282432556152344</v>
      </c>
      <c r="FL673">
        <v>85.019355773925781</v>
      </c>
      <c r="FM673">
        <v>87.129203796386719</v>
      </c>
      <c r="FN673">
        <v>88.228324890136719</v>
      </c>
      <c r="FO673">
        <v>88.105438232421875</v>
      </c>
      <c r="FP673">
        <v>87.050765991210937</v>
      </c>
      <c r="FQ673">
        <v>85.409996032714844</v>
      </c>
      <c r="FR673">
        <v>81.63177490234375</v>
      </c>
      <c r="FS673">
        <v>76.895851135253906</v>
      </c>
      <c r="FT673">
        <v>73.24365234375</v>
      </c>
      <c r="FU673">
        <v>69.960487365722656</v>
      </c>
      <c r="FV673">
        <v>68.160774230957031</v>
      </c>
      <c r="FW673">
        <v>65.970436096191406</v>
      </c>
      <c r="FX673">
        <v>332</v>
      </c>
      <c r="FY673">
        <v>6.7033134400844574E-2</v>
      </c>
      <c r="FZ673">
        <v>1</v>
      </c>
      <c r="GA673" s="57" t="s">
        <v>10</v>
      </c>
    </row>
    <row r="674" spans="1:183" x14ac:dyDescent="0.2">
      <c r="A674" t="s">
        <v>242</v>
      </c>
      <c r="B674" t="s">
        <v>246</v>
      </c>
      <c r="C674" t="s">
        <v>217</v>
      </c>
      <c r="D674" t="s">
        <v>39</v>
      </c>
      <c r="E674">
        <v>2014</v>
      </c>
      <c r="F674" t="s">
        <v>221</v>
      </c>
      <c r="G674" t="s">
        <v>10</v>
      </c>
      <c r="H674" s="57" t="s">
        <v>233</v>
      </c>
      <c r="I674">
        <v>254</v>
      </c>
      <c r="L674">
        <v>83.247533784892141</v>
      </c>
      <c r="M674">
        <v>80.734451184200495</v>
      </c>
      <c r="N674">
        <v>76.783884261112078</v>
      </c>
      <c r="O674">
        <v>78.908434753524162</v>
      </c>
      <c r="P674">
        <v>88.891029460274893</v>
      </c>
      <c r="Q674">
        <v>97.592463838952909</v>
      </c>
      <c r="R674">
        <v>115.83467806906663</v>
      </c>
      <c r="S674">
        <v>118.12408880017585</v>
      </c>
      <c r="T674">
        <v>122.0027352484384</v>
      </c>
      <c r="U674">
        <v>119.12848508738703</v>
      </c>
      <c r="V674">
        <v>123.94939153473368</v>
      </c>
      <c r="W674">
        <v>127.44270892426007</v>
      </c>
      <c r="X674">
        <v>127.76701894317839</v>
      </c>
      <c r="Y674">
        <v>130.32808547503092</v>
      </c>
      <c r="Z674">
        <v>130.24548094006866</v>
      </c>
      <c r="AA674">
        <v>128.35960679743897</v>
      </c>
      <c r="AB674">
        <v>126.05248243302626</v>
      </c>
      <c r="AC674">
        <v>122.15916461373973</v>
      </c>
      <c r="AD674">
        <v>119.47594540738805</v>
      </c>
      <c r="AE674">
        <v>123.0480228172402</v>
      </c>
      <c r="AF674">
        <v>122.38629486004754</v>
      </c>
      <c r="AG674">
        <v>120.52775220241344</v>
      </c>
      <c r="AH674">
        <v>100.29213547928677</v>
      </c>
      <c r="AI674">
        <v>87.361030891436798</v>
      </c>
      <c r="AJ674">
        <v>-2.1302070617675781</v>
      </c>
      <c r="AK674">
        <v>-2.056147575378418</v>
      </c>
      <c r="AL674">
        <v>-1.8863990306854248</v>
      </c>
      <c r="AM674">
        <v>-1.8706508874893188</v>
      </c>
      <c r="AN674">
        <v>-1.8157820701599121</v>
      </c>
      <c r="AO674">
        <v>-1.9103188514709473</v>
      </c>
      <c r="AP674">
        <v>-2.0580658912658691</v>
      </c>
      <c r="AQ674">
        <v>-2.1678719520568848</v>
      </c>
      <c r="AR674">
        <v>-2.2309553623199463</v>
      </c>
      <c r="AS674">
        <v>-2.2088639736175537</v>
      </c>
      <c r="AT674">
        <v>-2.3003537654876709</v>
      </c>
      <c r="AU674">
        <v>-2.3599934577941895</v>
      </c>
      <c r="AV674">
        <v>-1.3956207782030106E-2</v>
      </c>
      <c r="AW674">
        <v>6.4474353790283203</v>
      </c>
      <c r="AX674">
        <v>6.3445086479187012</v>
      </c>
      <c r="AY674">
        <v>5.7346401214599609</v>
      </c>
      <c r="AZ674">
        <v>5.0806870460510254</v>
      </c>
      <c r="BA674">
        <v>4.9910726547241211</v>
      </c>
      <c r="BB674">
        <v>-0.91735100746154785</v>
      </c>
      <c r="BC674">
        <v>-4.1731910705566406</v>
      </c>
      <c r="BD674">
        <v>-4.1914877891540527</v>
      </c>
      <c r="BE674">
        <v>-4.1462092399597168</v>
      </c>
      <c r="BF674">
        <v>-3.922482967376709</v>
      </c>
      <c r="BG674">
        <v>-4.0161843299865723</v>
      </c>
      <c r="BH674">
        <v>-0.70490390062332153</v>
      </c>
      <c r="BI674">
        <v>-0.65777021646499634</v>
      </c>
      <c r="BJ674">
        <v>-0.61651694774627686</v>
      </c>
      <c r="BK674">
        <v>-0.59995734691619873</v>
      </c>
      <c r="BL674">
        <v>-0.57096219062805176</v>
      </c>
      <c r="BM674">
        <v>-0.59742826223373413</v>
      </c>
      <c r="BN674">
        <v>-0.68095409870147705</v>
      </c>
      <c r="BO674">
        <v>-0.75513565540313721</v>
      </c>
      <c r="BP674">
        <v>-0.84225362539291382</v>
      </c>
      <c r="BQ674">
        <v>-0.82874214649200439</v>
      </c>
      <c r="BR674">
        <v>-0.88986325263977051</v>
      </c>
      <c r="BS674">
        <v>-0.91402161121368408</v>
      </c>
      <c r="BT674">
        <v>2.0381371974945068</v>
      </c>
      <c r="BU674">
        <v>8.8164844512939453</v>
      </c>
      <c r="BV674">
        <v>8.7559957504272461</v>
      </c>
      <c r="BW674">
        <v>8.1879501342773437</v>
      </c>
      <c r="BX674">
        <v>7.5825018882751465</v>
      </c>
      <c r="BY674">
        <v>7.5113945007324219</v>
      </c>
      <c r="BZ674">
        <v>1.3885581493377686</v>
      </c>
      <c r="CA674">
        <v>-2.3985664844512939</v>
      </c>
      <c r="CB674">
        <v>-2.4256856441497803</v>
      </c>
      <c r="CC674">
        <v>-2.3968963623046875</v>
      </c>
      <c r="CD674">
        <v>-2.2510020732879639</v>
      </c>
      <c r="CE674">
        <v>-2.3156344890594482</v>
      </c>
      <c r="CF674">
        <v>0.28225672245025635</v>
      </c>
      <c r="CG674">
        <v>0.31074172258377075</v>
      </c>
      <c r="CH674">
        <v>0.26299950480461121</v>
      </c>
      <c r="CI674">
        <v>0.28012117743492126</v>
      </c>
      <c r="CJ674">
        <v>0.29119619727134705</v>
      </c>
      <c r="CK674">
        <v>0.31187576055526733</v>
      </c>
      <c r="CL674">
        <v>0.27282941341400146</v>
      </c>
      <c r="CM674">
        <v>0.22332113981246948</v>
      </c>
      <c r="CN674">
        <v>0.11955700069665909</v>
      </c>
      <c r="CO674">
        <v>0.12712602317333221</v>
      </c>
      <c r="CP674">
        <v>8.7038226425647736E-2</v>
      </c>
      <c r="CQ674">
        <v>8.7454125285148621E-2</v>
      </c>
      <c r="CR674">
        <v>3.4594109058380127</v>
      </c>
      <c r="CS674">
        <v>10.457281112670898</v>
      </c>
      <c r="CT674">
        <v>10.426183700561523</v>
      </c>
      <c r="CU674">
        <v>9.8871040344238281</v>
      </c>
      <c r="CV674">
        <v>9.315251350402832</v>
      </c>
      <c r="CW674">
        <v>9.2569618225097656</v>
      </c>
      <c r="CX674">
        <v>2.985623836517334</v>
      </c>
      <c r="CY674">
        <v>-1.1694670915603638</v>
      </c>
      <c r="CZ674">
        <v>-1.2026963233947754</v>
      </c>
      <c r="DA674">
        <v>-1.1853276491165161</v>
      </c>
      <c r="DB674">
        <v>-1.0933395624160767</v>
      </c>
      <c r="DC674">
        <v>-1.1378389596939087</v>
      </c>
      <c r="DD674">
        <v>1.2694172859191895</v>
      </c>
      <c r="DE674">
        <v>1.2792536020278931</v>
      </c>
      <c r="DF674">
        <v>1.1425158977508545</v>
      </c>
      <c r="DG674">
        <v>1.160199761390686</v>
      </c>
      <c r="DH674">
        <v>1.1533546447753906</v>
      </c>
      <c r="DI674">
        <v>1.2211798429489136</v>
      </c>
      <c r="DJ674">
        <v>1.22661292552948</v>
      </c>
      <c r="DK674">
        <v>1.2017779350280762</v>
      </c>
      <c r="DL674">
        <v>1.0813676118850708</v>
      </c>
      <c r="DM674">
        <v>1.0829942226409912</v>
      </c>
      <c r="DN674">
        <v>1.0639396905899048</v>
      </c>
      <c r="DO674">
        <v>1.0889298915863037</v>
      </c>
      <c r="DP674">
        <v>4.8806848526000977</v>
      </c>
      <c r="DQ674">
        <v>12.098077774047852</v>
      </c>
      <c r="DR674">
        <v>12.096372604370117</v>
      </c>
      <c r="DS674">
        <v>11.586258888244629</v>
      </c>
      <c r="DT674">
        <v>11.048000335693359</v>
      </c>
      <c r="DU674">
        <v>11.002529144287109</v>
      </c>
      <c r="DV674">
        <v>4.5826892852783203</v>
      </c>
      <c r="DW674">
        <v>5.963241308927536E-2</v>
      </c>
      <c r="DX674">
        <v>2.0292969420552254E-2</v>
      </c>
      <c r="DY674">
        <v>2.6241200044751167E-2</v>
      </c>
      <c r="DZ674">
        <v>6.4322955906391144E-2</v>
      </c>
      <c r="EA674">
        <v>3.9956614375114441E-2</v>
      </c>
      <c r="EB674">
        <v>2.6947205066680908</v>
      </c>
      <c r="EC674">
        <v>2.677631139755249</v>
      </c>
      <c r="ED674">
        <v>2.412398099899292</v>
      </c>
      <c r="EE674">
        <v>2.4308931827545166</v>
      </c>
      <c r="EF674">
        <v>2.398174524307251</v>
      </c>
      <c r="EG674">
        <v>2.5340704917907715</v>
      </c>
      <c r="EH674">
        <v>2.6037249565124512</v>
      </c>
      <c r="EI674">
        <v>2.6145141124725342</v>
      </c>
      <c r="EJ674">
        <v>2.470069408416748</v>
      </c>
      <c r="EK674">
        <v>2.463115930557251</v>
      </c>
      <c r="EL674">
        <v>2.4744303226470947</v>
      </c>
      <c r="EM674">
        <v>2.5349018573760986</v>
      </c>
      <c r="EN674">
        <v>6.9327783584594727</v>
      </c>
      <c r="EO674">
        <v>14.467127799987793</v>
      </c>
      <c r="EP674">
        <v>14.50786018371582</v>
      </c>
      <c r="EQ674">
        <v>14.039568901062012</v>
      </c>
      <c r="ER674">
        <v>13.549814224243164</v>
      </c>
      <c r="ES674">
        <v>13.52285099029541</v>
      </c>
      <c r="ET674">
        <v>6.8885984420776367</v>
      </c>
      <c r="EU674">
        <v>1.8342567682266235</v>
      </c>
      <c r="EV674">
        <v>1.7860952615737915</v>
      </c>
      <c r="EW674">
        <v>1.7755541801452637</v>
      </c>
      <c r="EX674">
        <v>1.7358037233352661</v>
      </c>
      <c r="EY674">
        <v>1.7405064105987549</v>
      </c>
      <c r="EZ674">
        <v>67.249549865722656</v>
      </c>
      <c r="FA674">
        <v>66.425613403320312</v>
      </c>
      <c r="FB674">
        <v>66.377960205078125</v>
      </c>
      <c r="FC674">
        <v>65.614692687988281</v>
      </c>
      <c r="FD674">
        <v>65.097892761230469</v>
      </c>
      <c r="FE674">
        <v>64.078140258789063</v>
      </c>
      <c r="FF674">
        <v>64.022048950195313</v>
      </c>
      <c r="FG674">
        <v>67.793655395507813</v>
      </c>
      <c r="FH674">
        <v>74.296829223632813</v>
      </c>
      <c r="FI674">
        <v>78.160148620605469</v>
      </c>
      <c r="FJ674">
        <v>81.210891723632813</v>
      </c>
      <c r="FK674">
        <v>83.609199523925781</v>
      </c>
      <c r="FL674">
        <v>85.314849853515625</v>
      </c>
      <c r="FM674">
        <v>86.779159545898437</v>
      </c>
      <c r="FN674">
        <v>87.903053283691406</v>
      </c>
      <c r="FO674">
        <v>88.632766723632813</v>
      </c>
      <c r="FP674">
        <v>88.479988098144531</v>
      </c>
      <c r="FQ674">
        <v>87.607223510742187</v>
      </c>
      <c r="FR674">
        <v>85.414741516113281</v>
      </c>
      <c r="FS674">
        <v>81.406455993652344</v>
      </c>
      <c r="FT674">
        <v>77.853950500488281</v>
      </c>
      <c r="FU674">
        <v>74.656082153320313</v>
      </c>
      <c r="FV674">
        <v>71.192466735839844</v>
      </c>
      <c r="FW674">
        <v>69.1688232421875</v>
      </c>
      <c r="FX674">
        <v>332</v>
      </c>
      <c r="FY674">
        <v>6.7033134400844574E-2</v>
      </c>
      <c r="FZ674">
        <v>1</v>
      </c>
      <c r="GA674" s="57" t="s">
        <v>10</v>
      </c>
    </row>
    <row r="675" spans="1:183" x14ac:dyDescent="0.2">
      <c r="A675" t="s">
        <v>242</v>
      </c>
      <c r="B675" t="s">
        <v>246</v>
      </c>
      <c r="C675" t="s">
        <v>217</v>
      </c>
      <c r="D675" t="s">
        <v>39</v>
      </c>
      <c r="E675">
        <v>2015</v>
      </c>
      <c r="F675" t="s">
        <v>221</v>
      </c>
      <c r="G675" t="s">
        <v>10</v>
      </c>
      <c r="H675" s="57" t="s">
        <v>233</v>
      </c>
      <c r="I675">
        <v>254</v>
      </c>
      <c r="L675">
        <v>83.247533784892141</v>
      </c>
      <c r="M675">
        <v>80.734451184200481</v>
      </c>
      <c r="N675">
        <v>76.783884261112078</v>
      </c>
      <c r="O675">
        <v>78.908434753524162</v>
      </c>
      <c r="P675">
        <v>88.891029460274893</v>
      </c>
      <c r="Q675">
        <v>97.592463838952909</v>
      </c>
      <c r="R675">
        <v>115.83467806906663</v>
      </c>
      <c r="S675">
        <v>118.12408880017585</v>
      </c>
      <c r="T675">
        <v>122.0027352484384</v>
      </c>
      <c r="U675">
        <v>119.12848508738703</v>
      </c>
      <c r="V675">
        <v>123.94939153473368</v>
      </c>
      <c r="W675">
        <v>127.44270892426007</v>
      </c>
      <c r="X675">
        <v>127.76701894317839</v>
      </c>
      <c r="Y675">
        <v>130.32808547503092</v>
      </c>
      <c r="Z675">
        <v>130.24548094006866</v>
      </c>
      <c r="AA675">
        <v>128.359606797439</v>
      </c>
      <c r="AB675">
        <v>126.05248243302626</v>
      </c>
      <c r="AC675">
        <v>122.15916461373973</v>
      </c>
      <c r="AD675">
        <v>119.47594540738805</v>
      </c>
      <c r="AE675">
        <v>123.0480228172402</v>
      </c>
      <c r="AF675">
        <v>122.38629486004754</v>
      </c>
      <c r="AG675">
        <v>120.52775220241344</v>
      </c>
      <c r="AH675">
        <v>100.29213547928677</v>
      </c>
      <c r="AI675">
        <v>87.361030891436798</v>
      </c>
      <c r="AJ675">
        <v>-2.1302070617675781</v>
      </c>
      <c r="AK675">
        <v>-2.056147575378418</v>
      </c>
      <c r="AL675">
        <v>-1.8863990306854248</v>
      </c>
      <c r="AM675">
        <v>-1.8706508874893188</v>
      </c>
      <c r="AN675">
        <v>-1.8157820701599121</v>
      </c>
      <c r="AO675">
        <v>-1.9103188514709473</v>
      </c>
      <c r="AP675">
        <v>-2.0580658912658691</v>
      </c>
      <c r="AQ675">
        <v>-2.1678719520568848</v>
      </c>
      <c r="AR675">
        <v>-2.2309553623199463</v>
      </c>
      <c r="AS675">
        <v>-2.2088639736175537</v>
      </c>
      <c r="AT675">
        <v>-2.3003537654876709</v>
      </c>
      <c r="AU675">
        <v>-2.3599934577941895</v>
      </c>
      <c r="AV675">
        <v>-1.3956207782030106E-2</v>
      </c>
      <c r="AW675">
        <v>6.4474353790283203</v>
      </c>
      <c r="AX675">
        <v>6.3445086479187012</v>
      </c>
      <c r="AY675">
        <v>5.7346401214599609</v>
      </c>
      <c r="AZ675">
        <v>5.0806870460510254</v>
      </c>
      <c r="BA675">
        <v>4.9910726547241211</v>
      </c>
      <c r="BB675">
        <v>-0.91735100746154785</v>
      </c>
      <c r="BC675">
        <v>-4.1731910705566406</v>
      </c>
      <c r="BD675">
        <v>-4.1914877891540527</v>
      </c>
      <c r="BE675">
        <v>-4.1462092399597168</v>
      </c>
      <c r="BF675">
        <v>-3.922482967376709</v>
      </c>
      <c r="BG675">
        <v>-4.0161843299865723</v>
      </c>
      <c r="BH675">
        <v>-0.70490390062332153</v>
      </c>
      <c r="BI675">
        <v>-0.65777021646499634</v>
      </c>
      <c r="BJ675">
        <v>-0.61651694774627686</v>
      </c>
      <c r="BK675">
        <v>-0.59995734691619873</v>
      </c>
      <c r="BL675">
        <v>-0.57096219062805176</v>
      </c>
      <c r="BM675">
        <v>-0.59742826223373413</v>
      </c>
      <c r="BN675">
        <v>-0.68095409870147705</v>
      </c>
      <c r="BO675">
        <v>-0.75513565540313721</v>
      </c>
      <c r="BP675">
        <v>-0.84225362539291382</v>
      </c>
      <c r="BQ675">
        <v>-0.82874214649200439</v>
      </c>
      <c r="BR675">
        <v>-0.88986325263977051</v>
      </c>
      <c r="BS675">
        <v>-0.91402161121368408</v>
      </c>
      <c r="BT675">
        <v>2.0381371974945068</v>
      </c>
      <c r="BU675">
        <v>8.8164844512939453</v>
      </c>
      <c r="BV675">
        <v>8.7559957504272461</v>
      </c>
      <c r="BW675">
        <v>8.1879501342773437</v>
      </c>
      <c r="BX675">
        <v>7.5825018882751465</v>
      </c>
      <c r="BY675">
        <v>7.5113945007324219</v>
      </c>
      <c r="BZ675">
        <v>1.3885581493377686</v>
      </c>
      <c r="CA675">
        <v>-2.3985664844512939</v>
      </c>
      <c r="CB675">
        <v>-2.4256856441497803</v>
      </c>
      <c r="CC675">
        <v>-2.3968963623046875</v>
      </c>
      <c r="CD675">
        <v>-2.2510020732879639</v>
      </c>
      <c r="CE675">
        <v>-2.3156344890594482</v>
      </c>
      <c r="CF675">
        <v>0.28225672245025635</v>
      </c>
      <c r="CG675">
        <v>0.31074172258377075</v>
      </c>
      <c r="CH675">
        <v>0.26299950480461121</v>
      </c>
      <c r="CI675">
        <v>0.28012117743492126</v>
      </c>
      <c r="CJ675">
        <v>0.29119619727134705</v>
      </c>
      <c r="CK675">
        <v>0.31187576055526733</v>
      </c>
      <c r="CL675">
        <v>0.27282941341400146</v>
      </c>
      <c r="CM675">
        <v>0.22332113981246948</v>
      </c>
      <c r="CN675">
        <v>0.11955700069665909</v>
      </c>
      <c r="CO675">
        <v>0.12712602317333221</v>
      </c>
      <c r="CP675">
        <v>8.7038226425647736E-2</v>
      </c>
      <c r="CQ675">
        <v>8.7454125285148621E-2</v>
      </c>
      <c r="CR675">
        <v>3.4594109058380127</v>
      </c>
      <c r="CS675">
        <v>10.457281112670898</v>
      </c>
      <c r="CT675">
        <v>10.426183700561523</v>
      </c>
      <c r="CU675">
        <v>9.8871040344238281</v>
      </c>
      <c r="CV675">
        <v>9.315251350402832</v>
      </c>
      <c r="CW675">
        <v>9.2569618225097656</v>
      </c>
      <c r="CX675">
        <v>2.985623836517334</v>
      </c>
      <c r="CY675">
        <v>-1.1694670915603638</v>
      </c>
      <c r="CZ675">
        <v>-1.2026963233947754</v>
      </c>
      <c r="DA675">
        <v>-1.1853276491165161</v>
      </c>
      <c r="DB675">
        <v>-1.0933395624160767</v>
      </c>
      <c r="DC675">
        <v>-1.1378389596939087</v>
      </c>
      <c r="DD675">
        <v>1.2694172859191895</v>
      </c>
      <c r="DE675">
        <v>1.2792536020278931</v>
      </c>
      <c r="DF675">
        <v>1.1425158977508545</v>
      </c>
      <c r="DG675">
        <v>1.160199761390686</v>
      </c>
      <c r="DH675">
        <v>1.1533546447753906</v>
      </c>
      <c r="DI675">
        <v>1.2211798429489136</v>
      </c>
      <c r="DJ675">
        <v>1.22661292552948</v>
      </c>
      <c r="DK675">
        <v>1.2017779350280762</v>
      </c>
      <c r="DL675">
        <v>1.0813676118850708</v>
      </c>
      <c r="DM675">
        <v>1.0829942226409912</v>
      </c>
      <c r="DN675">
        <v>1.0639396905899048</v>
      </c>
      <c r="DO675">
        <v>1.0889298915863037</v>
      </c>
      <c r="DP675">
        <v>4.8806848526000977</v>
      </c>
      <c r="DQ675">
        <v>12.098077774047852</v>
      </c>
      <c r="DR675">
        <v>12.096372604370117</v>
      </c>
      <c r="DS675">
        <v>11.586258888244629</v>
      </c>
      <c r="DT675">
        <v>11.048000335693359</v>
      </c>
      <c r="DU675">
        <v>11.002529144287109</v>
      </c>
      <c r="DV675">
        <v>4.5826892852783203</v>
      </c>
      <c r="DW675">
        <v>5.963241308927536E-2</v>
      </c>
      <c r="DX675">
        <v>2.0292969420552254E-2</v>
      </c>
      <c r="DY675">
        <v>2.6241200044751167E-2</v>
      </c>
      <c r="DZ675">
        <v>6.4322955906391144E-2</v>
      </c>
      <c r="EA675">
        <v>3.9956614375114441E-2</v>
      </c>
      <c r="EB675">
        <v>2.6947205066680908</v>
      </c>
      <c r="EC675">
        <v>2.677631139755249</v>
      </c>
      <c r="ED675">
        <v>2.412398099899292</v>
      </c>
      <c r="EE675">
        <v>2.4308931827545166</v>
      </c>
      <c r="EF675">
        <v>2.398174524307251</v>
      </c>
      <c r="EG675">
        <v>2.5340704917907715</v>
      </c>
      <c r="EH675">
        <v>2.6037249565124512</v>
      </c>
      <c r="EI675">
        <v>2.6145141124725342</v>
      </c>
      <c r="EJ675">
        <v>2.470069408416748</v>
      </c>
      <c r="EK675">
        <v>2.463115930557251</v>
      </c>
      <c r="EL675">
        <v>2.4744303226470947</v>
      </c>
      <c r="EM675">
        <v>2.5349018573760986</v>
      </c>
      <c r="EN675">
        <v>6.9327783584594727</v>
      </c>
      <c r="EO675">
        <v>14.467127799987793</v>
      </c>
      <c r="EP675">
        <v>14.50786018371582</v>
      </c>
      <c r="EQ675">
        <v>14.039568901062012</v>
      </c>
      <c r="ER675">
        <v>13.549814224243164</v>
      </c>
      <c r="ES675">
        <v>13.52285099029541</v>
      </c>
      <c r="ET675">
        <v>6.8885984420776367</v>
      </c>
      <c r="EU675">
        <v>1.8342567682266235</v>
      </c>
      <c r="EV675">
        <v>1.7860952615737915</v>
      </c>
      <c r="EW675">
        <v>1.7755541801452637</v>
      </c>
      <c r="EX675">
        <v>1.7358037233352661</v>
      </c>
      <c r="EY675">
        <v>1.7405064105987549</v>
      </c>
      <c r="EZ675">
        <v>67.249549865722656</v>
      </c>
      <c r="FA675">
        <v>66.425613403320312</v>
      </c>
      <c r="FB675">
        <v>66.377960205078125</v>
      </c>
      <c r="FC675">
        <v>65.614692687988281</v>
      </c>
      <c r="FD675">
        <v>65.097892761230469</v>
      </c>
      <c r="FE675">
        <v>64.078140258789063</v>
      </c>
      <c r="FF675">
        <v>64.022048950195313</v>
      </c>
      <c r="FG675">
        <v>67.793655395507813</v>
      </c>
      <c r="FH675">
        <v>74.296829223632813</v>
      </c>
      <c r="FI675">
        <v>78.160148620605469</v>
      </c>
      <c r="FJ675">
        <v>81.210891723632813</v>
      </c>
      <c r="FK675">
        <v>83.609199523925781</v>
      </c>
      <c r="FL675">
        <v>85.314849853515625</v>
      </c>
      <c r="FM675">
        <v>86.779159545898437</v>
      </c>
      <c r="FN675">
        <v>87.903053283691406</v>
      </c>
      <c r="FO675">
        <v>88.632766723632813</v>
      </c>
      <c r="FP675">
        <v>88.479988098144531</v>
      </c>
      <c r="FQ675">
        <v>87.607223510742187</v>
      </c>
      <c r="FR675">
        <v>85.414741516113281</v>
      </c>
      <c r="FS675">
        <v>81.406455993652344</v>
      </c>
      <c r="FT675">
        <v>77.853950500488281</v>
      </c>
      <c r="FU675">
        <v>74.656082153320313</v>
      </c>
      <c r="FV675">
        <v>71.192466735839844</v>
      </c>
      <c r="FW675">
        <v>69.1688232421875</v>
      </c>
      <c r="FX675">
        <v>332</v>
      </c>
      <c r="FY675">
        <v>6.7033134400844574E-2</v>
      </c>
      <c r="FZ675">
        <v>1</v>
      </c>
      <c r="GA675" s="57" t="s">
        <v>10</v>
      </c>
    </row>
    <row r="676" spans="1:183" x14ac:dyDescent="0.2">
      <c r="A676" t="s">
        <v>242</v>
      </c>
      <c r="B676" t="s">
        <v>246</v>
      </c>
      <c r="C676" t="s">
        <v>217</v>
      </c>
      <c r="D676" t="s">
        <v>39</v>
      </c>
      <c r="E676">
        <v>2016</v>
      </c>
      <c r="F676" t="s">
        <v>221</v>
      </c>
      <c r="G676" t="s">
        <v>10</v>
      </c>
      <c r="H676" s="57" t="s">
        <v>233</v>
      </c>
      <c r="I676">
        <v>254</v>
      </c>
      <c r="L676">
        <v>83.247533784892141</v>
      </c>
      <c r="M676">
        <v>80.734451184200495</v>
      </c>
      <c r="N676">
        <v>76.783884261112078</v>
      </c>
      <c r="O676">
        <v>78.908434753524162</v>
      </c>
      <c r="P676">
        <v>88.891029460274893</v>
      </c>
      <c r="Q676">
        <v>97.592463838952909</v>
      </c>
      <c r="R676">
        <v>115.83467806906663</v>
      </c>
      <c r="S676">
        <v>118.12408880017585</v>
      </c>
      <c r="T676">
        <v>122.0027352484384</v>
      </c>
      <c r="U676">
        <v>119.12848508738703</v>
      </c>
      <c r="V676">
        <v>123.94939153473368</v>
      </c>
      <c r="W676">
        <v>127.44270892426007</v>
      </c>
      <c r="X676">
        <v>127.76701894317839</v>
      </c>
      <c r="Y676">
        <v>130.32808547503092</v>
      </c>
      <c r="Z676">
        <v>130.24548094006866</v>
      </c>
      <c r="AA676">
        <v>128.359606797439</v>
      </c>
      <c r="AB676">
        <v>126.05248243302626</v>
      </c>
      <c r="AC676">
        <v>122.15916461373973</v>
      </c>
      <c r="AD676">
        <v>119.47594540738805</v>
      </c>
      <c r="AE676">
        <v>123.0480228172402</v>
      </c>
      <c r="AF676">
        <v>122.38629486004754</v>
      </c>
      <c r="AG676">
        <v>120.52775220241344</v>
      </c>
      <c r="AH676">
        <v>100.29213547928677</v>
      </c>
      <c r="AI676">
        <v>87.361030891436798</v>
      </c>
      <c r="AJ676">
        <v>-2.1302070617675781</v>
      </c>
      <c r="AK676">
        <v>-2.056147575378418</v>
      </c>
      <c r="AL676">
        <v>-1.8863990306854248</v>
      </c>
      <c r="AM676">
        <v>-1.8706508874893188</v>
      </c>
      <c r="AN676">
        <v>-1.8157820701599121</v>
      </c>
      <c r="AO676">
        <v>-1.9103188514709473</v>
      </c>
      <c r="AP676">
        <v>-2.0580658912658691</v>
      </c>
      <c r="AQ676">
        <v>-2.1678719520568848</v>
      </c>
      <c r="AR676">
        <v>-2.2309553623199463</v>
      </c>
      <c r="AS676">
        <v>-2.2088639736175537</v>
      </c>
      <c r="AT676">
        <v>-2.3003537654876709</v>
      </c>
      <c r="AU676">
        <v>-2.3599934577941895</v>
      </c>
      <c r="AV676">
        <v>-1.3956207782030106E-2</v>
      </c>
      <c r="AW676">
        <v>6.4474353790283203</v>
      </c>
      <c r="AX676">
        <v>6.3445086479187012</v>
      </c>
      <c r="AY676">
        <v>5.7346401214599609</v>
      </c>
      <c r="AZ676">
        <v>5.0806870460510254</v>
      </c>
      <c r="BA676">
        <v>4.9910726547241211</v>
      </c>
      <c r="BB676">
        <v>-0.91735100746154785</v>
      </c>
      <c r="BC676">
        <v>-4.1731910705566406</v>
      </c>
      <c r="BD676">
        <v>-4.1914877891540527</v>
      </c>
      <c r="BE676">
        <v>-4.1462092399597168</v>
      </c>
      <c r="BF676">
        <v>-3.922482967376709</v>
      </c>
      <c r="BG676">
        <v>-4.0161843299865723</v>
      </c>
      <c r="BH676">
        <v>-0.70490390062332153</v>
      </c>
      <c r="BI676">
        <v>-0.65777021646499634</v>
      </c>
      <c r="BJ676">
        <v>-0.61651694774627686</v>
      </c>
      <c r="BK676">
        <v>-0.59995734691619873</v>
      </c>
      <c r="BL676">
        <v>-0.57096219062805176</v>
      </c>
      <c r="BM676">
        <v>-0.59742826223373413</v>
      </c>
      <c r="BN676">
        <v>-0.68095409870147705</v>
      </c>
      <c r="BO676">
        <v>-0.75513565540313721</v>
      </c>
      <c r="BP676">
        <v>-0.84225362539291382</v>
      </c>
      <c r="BQ676">
        <v>-0.82874214649200439</v>
      </c>
      <c r="BR676">
        <v>-0.88986325263977051</v>
      </c>
      <c r="BS676">
        <v>-0.91402161121368408</v>
      </c>
      <c r="BT676">
        <v>2.0381371974945068</v>
      </c>
      <c r="BU676">
        <v>8.8164844512939453</v>
      </c>
      <c r="BV676">
        <v>8.7559957504272461</v>
      </c>
      <c r="BW676">
        <v>8.1879501342773437</v>
      </c>
      <c r="BX676">
        <v>7.5825018882751465</v>
      </c>
      <c r="BY676">
        <v>7.5113945007324219</v>
      </c>
      <c r="BZ676">
        <v>1.3885581493377686</v>
      </c>
      <c r="CA676">
        <v>-2.3985664844512939</v>
      </c>
      <c r="CB676">
        <v>-2.4256856441497803</v>
      </c>
      <c r="CC676">
        <v>-2.3968963623046875</v>
      </c>
      <c r="CD676">
        <v>-2.2510020732879639</v>
      </c>
      <c r="CE676">
        <v>-2.3156344890594482</v>
      </c>
      <c r="CF676">
        <v>0.28225672245025635</v>
      </c>
      <c r="CG676">
        <v>0.31074172258377075</v>
      </c>
      <c r="CH676">
        <v>0.26299950480461121</v>
      </c>
      <c r="CI676">
        <v>0.28012117743492126</v>
      </c>
      <c r="CJ676">
        <v>0.29119619727134705</v>
      </c>
      <c r="CK676">
        <v>0.31187576055526733</v>
      </c>
      <c r="CL676">
        <v>0.27282941341400146</v>
      </c>
      <c r="CM676">
        <v>0.22332113981246948</v>
      </c>
      <c r="CN676">
        <v>0.11955700069665909</v>
      </c>
      <c r="CO676">
        <v>0.12712602317333221</v>
      </c>
      <c r="CP676">
        <v>8.7038226425647736E-2</v>
      </c>
      <c r="CQ676">
        <v>8.7454125285148621E-2</v>
      </c>
      <c r="CR676">
        <v>3.4594109058380127</v>
      </c>
      <c r="CS676">
        <v>10.457281112670898</v>
      </c>
      <c r="CT676">
        <v>10.426183700561523</v>
      </c>
      <c r="CU676">
        <v>9.8871040344238281</v>
      </c>
      <c r="CV676">
        <v>9.315251350402832</v>
      </c>
      <c r="CW676">
        <v>9.2569618225097656</v>
      </c>
      <c r="CX676">
        <v>2.985623836517334</v>
      </c>
      <c r="CY676">
        <v>-1.1694670915603638</v>
      </c>
      <c r="CZ676">
        <v>-1.2026963233947754</v>
      </c>
      <c r="DA676">
        <v>-1.1853276491165161</v>
      </c>
      <c r="DB676">
        <v>-1.0933395624160767</v>
      </c>
      <c r="DC676">
        <v>-1.1378389596939087</v>
      </c>
      <c r="DD676">
        <v>1.2694172859191895</v>
      </c>
      <c r="DE676">
        <v>1.2792536020278931</v>
      </c>
      <c r="DF676">
        <v>1.1425158977508545</v>
      </c>
      <c r="DG676">
        <v>1.160199761390686</v>
      </c>
      <c r="DH676">
        <v>1.1533546447753906</v>
      </c>
      <c r="DI676">
        <v>1.2211798429489136</v>
      </c>
      <c r="DJ676">
        <v>1.22661292552948</v>
      </c>
      <c r="DK676">
        <v>1.2017779350280762</v>
      </c>
      <c r="DL676">
        <v>1.0813676118850708</v>
      </c>
      <c r="DM676">
        <v>1.0829942226409912</v>
      </c>
      <c r="DN676">
        <v>1.0639396905899048</v>
      </c>
      <c r="DO676">
        <v>1.0889298915863037</v>
      </c>
      <c r="DP676">
        <v>4.8806848526000977</v>
      </c>
      <c r="DQ676">
        <v>12.098077774047852</v>
      </c>
      <c r="DR676">
        <v>12.096372604370117</v>
      </c>
      <c r="DS676">
        <v>11.586258888244629</v>
      </c>
      <c r="DT676">
        <v>11.048000335693359</v>
      </c>
      <c r="DU676">
        <v>11.002529144287109</v>
      </c>
      <c r="DV676">
        <v>4.5826892852783203</v>
      </c>
      <c r="DW676">
        <v>5.963241308927536E-2</v>
      </c>
      <c r="DX676">
        <v>2.0292969420552254E-2</v>
      </c>
      <c r="DY676">
        <v>2.6241200044751167E-2</v>
      </c>
      <c r="DZ676">
        <v>6.4322955906391144E-2</v>
      </c>
      <c r="EA676">
        <v>3.9956614375114441E-2</v>
      </c>
      <c r="EB676">
        <v>2.6947205066680908</v>
      </c>
      <c r="EC676">
        <v>2.677631139755249</v>
      </c>
      <c r="ED676">
        <v>2.412398099899292</v>
      </c>
      <c r="EE676">
        <v>2.4308931827545166</v>
      </c>
      <c r="EF676">
        <v>2.398174524307251</v>
      </c>
      <c r="EG676">
        <v>2.5340704917907715</v>
      </c>
      <c r="EH676">
        <v>2.6037249565124512</v>
      </c>
      <c r="EI676">
        <v>2.6145141124725342</v>
      </c>
      <c r="EJ676">
        <v>2.470069408416748</v>
      </c>
      <c r="EK676">
        <v>2.463115930557251</v>
      </c>
      <c r="EL676">
        <v>2.4744303226470947</v>
      </c>
      <c r="EM676">
        <v>2.5349018573760986</v>
      </c>
      <c r="EN676">
        <v>6.9327783584594727</v>
      </c>
      <c r="EO676">
        <v>14.467127799987793</v>
      </c>
      <c r="EP676">
        <v>14.50786018371582</v>
      </c>
      <c r="EQ676">
        <v>14.039568901062012</v>
      </c>
      <c r="ER676">
        <v>13.549814224243164</v>
      </c>
      <c r="ES676">
        <v>13.52285099029541</v>
      </c>
      <c r="ET676">
        <v>6.8885984420776367</v>
      </c>
      <c r="EU676">
        <v>1.8342567682266235</v>
      </c>
      <c r="EV676">
        <v>1.7860952615737915</v>
      </c>
      <c r="EW676">
        <v>1.7755541801452637</v>
      </c>
      <c r="EX676">
        <v>1.7358037233352661</v>
      </c>
      <c r="EY676">
        <v>1.7405064105987549</v>
      </c>
      <c r="EZ676">
        <v>67.249549865722656</v>
      </c>
      <c r="FA676">
        <v>66.425613403320312</v>
      </c>
      <c r="FB676">
        <v>66.377960205078125</v>
      </c>
      <c r="FC676">
        <v>65.614692687988281</v>
      </c>
      <c r="FD676">
        <v>65.097892761230469</v>
      </c>
      <c r="FE676">
        <v>64.078140258789063</v>
      </c>
      <c r="FF676">
        <v>64.022048950195313</v>
      </c>
      <c r="FG676">
        <v>67.793655395507813</v>
      </c>
      <c r="FH676">
        <v>74.296829223632813</v>
      </c>
      <c r="FI676">
        <v>78.160148620605469</v>
      </c>
      <c r="FJ676">
        <v>81.210891723632813</v>
      </c>
      <c r="FK676">
        <v>83.609199523925781</v>
      </c>
      <c r="FL676">
        <v>85.314849853515625</v>
      </c>
      <c r="FM676">
        <v>86.779159545898437</v>
      </c>
      <c r="FN676">
        <v>87.903053283691406</v>
      </c>
      <c r="FO676">
        <v>88.632766723632813</v>
      </c>
      <c r="FP676">
        <v>88.479988098144531</v>
      </c>
      <c r="FQ676">
        <v>87.607223510742187</v>
      </c>
      <c r="FR676">
        <v>85.414741516113281</v>
      </c>
      <c r="FS676">
        <v>81.406455993652344</v>
      </c>
      <c r="FT676">
        <v>77.853950500488281</v>
      </c>
      <c r="FU676">
        <v>74.656082153320313</v>
      </c>
      <c r="FV676">
        <v>71.192466735839844</v>
      </c>
      <c r="FW676">
        <v>69.1688232421875</v>
      </c>
      <c r="FX676">
        <v>332</v>
      </c>
      <c r="FY676">
        <v>6.7033134400844574E-2</v>
      </c>
      <c r="FZ676">
        <v>1</v>
      </c>
      <c r="GA676" s="57" t="s">
        <v>10</v>
      </c>
    </row>
    <row r="677" spans="1:183" x14ac:dyDescent="0.2">
      <c r="A677" t="s">
        <v>242</v>
      </c>
      <c r="B677" t="s">
        <v>246</v>
      </c>
      <c r="C677" t="s">
        <v>217</v>
      </c>
      <c r="D677" t="s">
        <v>40</v>
      </c>
      <c r="E677">
        <v>2014</v>
      </c>
      <c r="F677" t="s">
        <v>221</v>
      </c>
      <c r="G677" t="s">
        <v>10</v>
      </c>
      <c r="H677" s="57" t="s">
        <v>233</v>
      </c>
      <c r="I677">
        <v>258</v>
      </c>
      <c r="L677">
        <v>69.089170934906036</v>
      </c>
      <c r="M677">
        <v>67.203413043432064</v>
      </c>
      <c r="N677">
        <v>65.99369374286411</v>
      </c>
      <c r="O677">
        <v>67.014792831437788</v>
      </c>
      <c r="P677">
        <v>74.022462567106118</v>
      </c>
      <c r="Q677">
        <v>81.134381922727016</v>
      </c>
      <c r="R677">
        <v>93.861034290404433</v>
      </c>
      <c r="S677">
        <v>101.80772533239255</v>
      </c>
      <c r="T677">
        <v>110.28790934359311</v>
      </c>
      <c r="U677">
        <v>114.34215689441517</v>
      </c>
      <c r="V677">
        <v>120.1060456623904</v>
      </c>
      <c r="W677">
        <v>122.81250957124507</v>
      </c>
      <c r="X677">
        <v>122.81846413866518</v>
      </c>
      <c r="Y677">
        <v>123.07018353047749</v>
      </c>
      <c r="Z677">
        <v>122.18745953533949</v>
      </c>
      <c r="AA677">
        <v>119.850485647968</v>
      </c>
      <c r="AB677">
        <v>116.63731541795012</v>
      </c>
      <c r="AC677">
        <v>113.19562029354684</v>
      </c>
      <c r="AD677">
        <v>108.59546326078365</v>
      </c>
      <c r="AE677">
        <v>105.6185638138295</v>
      </c>
      <c r="AF677">
        <v>103.45258268743041</v>
      </c>
      <c r="AG677">
        <v>94.705536626101903</v>
      </c>
      <c r="AH677">
        <v>81.343668699751333</v>
      </c>
      <c r="AI677">
        <v>73.582942697320178</v>
      </c>
      <c r="AJ677">
        <v>-2.8736159801483154</v>
      </c>
      <c r="AK677">
        <v>-2.7780947685241699</v>
      </c>
      <c r="AL677">
        <v>-2.2347524166107178</v>
      </c>
      <c r="AM677">
        <v>-2.1344971656799316</v>
      </c>
      <c r="AN677">
        <v>-2.0356137752532959</v>
      </c>
      <c r="AO677">
        <v>-2.1892604827880859</v>
      </c>
      <c r="AP677">
        <v>-2.3554515838623047</v>
      </c>
      <c r="AQ677">
        <v>-2.1294560432434082</v>
      </c>
      <c r="AR677">
        <v>-3.0984237194061279</v>
      </c>
      <c r="AS677">
        <v>-3.9171955585479736</v>
      </c>
      <c r="AT677">
        <v>-4.1470580101013184</v>
      </c>
      <c r="AU677">
        <v>-4.9832839965820313</v>
      </c>
      <c r="AV677">
        <v>1.4587013721466064</v>
      </c>
      <c r="AW677">
        <v>8.4359874725341797</v>
      </c>
      <c r="AX677">
        <v>8.4099140167236328</v>
      </c>
      <c r="AY677">
        <v>8.4541444778442383</v>
      </c>
      <c r="AZ677">
        <v>8.184234619140625</v>
      </c>
      <c r="BA677">
        <v>7.826991081237793</v>
      </c>
      <c r="BB677">
        <v>0.79570013284683228</v>
      </c>
      <c r="BC677">
        <v>-2.8595552444458008</v>
      </c>
      <c r="BD677">
        <v>-3.4024181365966797</v>
      </c>
      <c r="BE677">
        <v>-3.4758257865905762</v>
      </c>
      <c r="BF677">
        <v>-3.3546557426452637</v>
      </c>
      <c r="BG677">
        <v>-3.1724321842193604</v>
      </c>
      <c r="BH677">
        <v>-1.1958359479904175</v>
      </c>
      <c r="BI677">
        <v>-1.1475430727005005</v>
      </c>
      <c r="BJ677">
        <v>-0.91880607604980469</v>
      </c>
      <c r="BK677">
        <v>-0.86311912536621094</v>
      </c>
      <c r="BL677">
        <v>-0.8052794337272644</v>
      </c>
      <c r="BM677">
        <v>-0.86944353580474854</v>
      </c>
      <c r="BN677">
        <v>-0.93701213598251343</v>
      </c>
      <c r="BO677">
        <v>-0.86653578281402588</v>
      </c>
      <c r="BP677">
        <v>-1.3491895198822021</v>
      </c>
      <c r="BQ677">
        <v>-1.7040764093399048</v>
      </c>
      <c r="BR677">
        <v>-1.8496105670928955</v>
      </c>
      <c r="BS677">
        <v>-2.1961836814880371</v>
      </c>
      <c r="BT677">
        <v>3.0830399990081787</v>
      </c>
      <c r="BU677">
        <v>10.132879257202148</v>
      </c>
      <c r="BV677">
        <v>10.176228523254395</v>
      </c>
      <c r="BW677">
        <v>10.190754890441895</v>
      </c>
      <c r="BX677">
        <v>9.8575325012207031</v>
      </c>
      <c r="BY677">
        <v>9.537602424621582</v>
      </c>
      <c r="BZ677">
        <v>2.3598687648773193</v>
      </c>
      <c r="CA677">
        <v>-1.2463911771774292</v>
      </c>
      <c r="CB677">
        <v>-1.7464383840560913</v>
      </c>
      <c r="CC677">
        <v>-1.8307017087936401</v>
      </c>
      <c r="CD677">
        <v>-1.8147734403610229</v>
      </c>
      <c r="CE677">
        <v>-1.7294678688049316</v>
      </c>
      <c r="CF677">
        <v>-3.381047397851944E-2</v>
      </c>
      <c r="CG677">
        <v>-1.8227837979793549E-2</v>
      </c>
      <c r="CH677">
        <v>-7.3855691589415073E-3</v>
      </c>
      <c r="CI677">
        <v>1.7433518543839455E-2</v>
      </c>
      <c r="CJ677">
        <v>4.6846408396959305E-2</v>
      </c>
      <c r="CK677">
        <v>4.4657666236162186E-2</v>
      </c>
      <c r="CL677">
        <v>4.5394733548164368E-2</v>
      </c>
      <c r="CM677">
        <v>8.1590376794338226E-3</v>
      </c>
      <c r="CN677">
        <v>-0.13767519593238831</v>
      </c>
      <c r="CO677">
        <v>-0.17127680778503418</v>
      </c>
      <c r="CP677">
        <v>-0.25840556621551514</v>
      </c>
      <c r="CQ677">
        <v>-0.26584666967391968</v>
      </c>
      <c r="CR677">
        <v>4.2080516815185547</v>
      </c>
      <c r="CS677">
        <v>11.308140754699707</v>
      </c>
      <c r="CT677">
        <v>11.39957332611084</v>
      </c>
      <c r="CU677">
        <v>11.393526077270508</v>
      </c>
      <c r="CV677">
        <v>11.016452789306641</v>
      </c>
      <c r="CW677">
        <v>10.722366333007812</v>
      </c>
      <c r="CX677">
        <v>3.4432072639465332</v>
      </c>
      <c r="CY677">
        <v>-0.1291186660528183</v>
      </c>
      <c r="CZ677">
        <v>-0.59951180219650269</v>
      </c>
      <c r="DA677">
        <v>-0.69129371643066406</v>
      </c>
      <c r="DB677">
        <v>-0.74825561046600342</v>
      </c>
      <c r="DC677">
        <v>-0.7300751805305481</v>
      </c>
      <c r="DD677">
        <v>1.128214955329895</v>
      </c>
      <c r="DE677">
        <v>1.1110873222351074</v>
      </c>
      <c r="DF677">
        <v>0.90403491258621216</v>
      </c>
      <c r="DG677">
        <v>0.89798611402511597</v>
      </c>
      <c r="DH677">
        <v>0.89897221326828003</v>
      </c>
      <c r="DI677">
        <v>0.95875883102416992</v>
      </c>
      <c r="DJ677">
        <v>1.0278016328811646</v>
      </c>
      <c r="DK677">
        <v>0.88285380601882935</v>
      </c>
      <c r="DL677">
        <v>1.0738390684127808</v>
      </c>
      <c r="DM677">
        <v>1.3615227937698364</v>
      </c>
      <c r="DN677">
        <v>1.3327994346618652</v>
      </c>
      <c r="DO677">
        <v>1.6644903421401978</v>
      </c>
      <c r="DP677">
        <v>5.3330636024475098</v>
      </c>
      <c r="DQ677">
        <v>12.483402252197266</v>
      </c>
      <c r="DR677">
        <v>12.622917175292969</v>
      </c>
      <c r="DS677">
        <v>12.596297264099121</v>
      </c>
      <c r="DT677">
        <v>12.175374031066895</v>
      </c>
      <c r="DU677">
        <v>11.907131195068359</v>
      </c>
      <c r="DV677">
        <v>4.526545524597168</v>
      </c>
      <c r="DW677">
        <v>0.98815381526947021</v>
      </c>
      <c r="DX677">
        <v>0.54741477966308594</v>
      </c>
      <c r="DY677">
        <v>0.44811424612998962</v>
      </c>
      <c r="DZ677">
        <v>0.31826218962669373</v>
      </c>
      <c r="EA677">
        <v>0.26931747794151306</v>
      </c>
      <c r="EB677">
        <v>2.8059952259063721</v>
      </c>
      <c r="EC677">
        <v>2.7416391372680664</v>
      </c>
      <c r="ED677">
        <v>2.2199814319610596</v>
      </c>
      <c r="EE677">
        <v>2.1693642139434814</v>
      </c>
      <c r="EF677">
        <v>2.1293065547943115</v>
      </c>
      <c r="EG677">
        <v>2.2785758972167969</v>
      </c>
      <c r="EH677">
        <v>2.4462411403656006</v>
      </c>
      <c r="EI677">
        <v>2.1457741260528564</v>
      </c>
      <c r="EJ677">
        <v>2.8230733871459961</v>
      </c>
      <c r="EK677">
        <v>3.5746419429779053</v>
      </c>
      <c r="EL677">
        <v>3.6302468776702881</v>
      </c>
      <c r="EM677">
        <v>4.4515905380249023</v>
      </c>
      <c r="EN677">
        <v>6.957402229309082</v>
      </c>
      <c r="EO677">
        <v>14.180293083190918</v>
      </c>
      <c r="EP677">
        <v>14.389232635498047</v>
      </c>
      <c r="EQ677">
        <v>14.332907676696777</v>
      </c>
      <c r="ER677">
        <v>13.848671913146973</v>
      </c>
      <c r="ES677">
        <v>13.617742538452148</v>
      </c>
      <c r="ET677">
        <v>6.0907144546508789</v>
      </c>
      <c r="EU677">
        <v>2.6013178825378418</v>
      </c>
      <c r="EV677">
        <v>2.2033946514129639</v>
      </c>
      <c r="EW677">
        <v>2.093238353729248</v>
      </c>
      <c r="EX677">
        <v>1.8581445217132568</v>
      </c>
      <c r="EY677">
        <v>1.7122817039489746</v>
      </c>
      <c r="EZ677">
        <v>73.09649658203125</v>
      </c>
      <c r="FA677">
        <v>71.840583801269531</v>
      </c>
      <c r="FB677">
        <v>70.940773010253906</v>
      </c>
      <c r="FC677">
        <v>70.439567565917969</v>
      </c>
      <c r="FD677">
        <v>69.263442993164063</v>
      </c>
      <c r="FE677">
        <v>68.604789733886719</v>
      </c>
      <c r="FF677">
        <v>69.004249572753906</v>
      </c>
      <c r="FG677">
        <v>72.71966552734375</v>
      </c>
      <c r="FH677">
        <v>76.446296691894531</v>
      </c>
      <c r="FI677">
        <v>79.644622802734375</v>
      </c>
      <c r="FJ677">
        <v>82.158950805664062</v>
      </c>
      <c r="FK677">
        <v>83.967300415039063</v>
      </c>
      <c r="FL677">
        <v>85.458717346191406</v>
      </c>
      <c r="FM677">
        <v>86.588737487792969</v>
      </c>
      <c r="FN677">
        <v>86.944801330566406</v>
      </c>
      <c r="FO677">
        <v>86.606491088867188</v>
      </c>
      <c r="FP677">
        <v>84.999313354492188</v>
      </c>
      <c r="FQ677">
        <v>83.192955017089844</v>
      </c>
      <c r="FR677">
        <v>80.629661560058594</v>
      </c>
      <c r="FS677">
        <v>77.193008422851562</v>
      </c>
      <c r="FT677">
        <v>73.73565673828125</v>
      </c>
      <c r="FU677">
        <v>72.170135498046875</v>
      </c>
      <c r="FV677">
        <v>70.266578674316406</v>
      </c>
      <c r="FW677">
        <v>68.96099853515625</v>
      </c>
      <c r="FX677">
        <v>332</v>
      </c>
      <c r="FY677">
        <v>6.7033134400844574E-2</v>
      </c>
      <c r="FZ677">
        <v>1</v>
      </c>
      <c r="GA677" s="57" t="s">
        <v>10</v>
      </c>
    </row>
    <row r="678" spans="1:183" x14ac:dyDescent="0.2">
      <c r="A678" t="s">
        <v>242</v>
      </c>
      <c r="B678" t="s">
        <v>246</v>
      </c>
      <c r="C678" t="s">
        <v>217</v>
      </c>
      <c r="D678" t="s">
        <v>40</v>
      </c>
      <c r="E678">
        <v>2015</v>
      </c>
      <c r="F678" t="s">
        <v>221</v>
      </c>
      <c r="G678" t="s">
        <v>10</v>
      </c>
      <c r="H678" s="57" t="s">
        <v>233</v>
      </c>
      <c r="I678">
        <v>258</v>
      </c>
      <c r="L678">
        <v>69.089170934906036</v>
      </c>
      <c r="M678">
        <v>67.203413043432064</v>
      </c>
      <c r="N678">
        <v>65.99369374286411</v>
      </c>
      <c r="O678">
        <v>67.014792831437774</v>
      </c>
      <c r="P678">
        <v>74.022462567106118</v>
      </c>
      <c r="Q678">
        <v>81.134381922727016</v>
      </c>
      <c r="R678">
        <v>93.861034290404433</v>
      </c>
      <c r="S678">
        <v>101.80772533239255</v>
      </c>
      <c r="T678">
        <v>110.28790934359311</v>
      </c>
      <c r="U678">
        <v>114.34215689441515</v>
      </c>
      <c r="V678">
        <v>120.1060456623904</v>
      </c>
      <c r="W678">
        <v>122.81250957124507</v>
      </c>
      <c r="X678">
        <v>122.81846413866518</v>
      </c>
      <c r="Y678">
        <v>123.07018353047749</v>
      </c>
      <c r="Z678">
        <v>122.18745953533949</v>
      </c>
      <c r="AA678">
        <v>119.85048564796799</v>
      </c>
      <c r="AB678">
        <v>116.63731541795012</v>
      </c>
      <c r="AC678">
        <v>113.19562029354685</v>
      </c>
      <c r="AD678">
        <v>108.59546326078365</v>
      </c>
      <c r="AE678">
        <v>105.6185638138295</v>
      </c>
      <c r="AF678">
        <v>103.45258268743041</v>
      </c>
      <c r="AG678">
        <v>94.705536626101903</v>
      </c>
      <c r="AH678">
        <v>81.343668699751333</v>
      </c>
      <c r="AI678">
        <v>73.582942697320163</v>
      </c>
      <c r="AJ678">
        <v>-2.8736159801483154</v>
      </c>
      <c r="AK678">
        <v>-2.7780947685241699</v>
      </c>
      <c r="AL678">
        <v>-2.2347524166107178</v>
      </c>
      <c r="AM678">
        <v>-2.1344971656799316</v>
      </c>
      <c r="AN678">
        <v>-2.0356137752532959</v>
      </c>
      <c r="AO678">
        <v>-2.1892604827880859</v>
      </c>
      <c r="AP678">
        <v>-2.3554515838623047</v>
      </c>
      <c r="AQ678">
        <v>-2.1294560432434082</v>
      </c>
      <c r="AR678">
        <v>-3.0984237194061279</v>
      </c>
      <c r="AS678">
        <v>-3.9171955585479736</v>
      </c>
      <c r="AT678">
        <v>-4.1470580101013184</v>
      </c>
      <c r="AU678">
        <v>-4.9832839965820313</v>
      </c>
      <c r="AV678">
        <v>1.4587013721466064</v>
      </c>
      <c r="AW678">
        <v>8.4359874725341797</v>
      </c>
      <c r="AX678">
        <v>8.4099140167236328</v>
      </c>
      <c r="AY678">
        <v>8.4541444778442383</v>
      </c>
      <c r="AZ678">
        <v>8.184234619140625</v>
      </c>
      <c r="BA678">
        <v>7.826991081237793</v>
      </c>
      <c r="BB678">
        <v>0.79570013284683228</v>
      </c>
      <c r="BC678">
        <v>-2.8595552444458008</v>
      </c>
      <c r="BD678">
        <v>-3.4024181365966797</v>
      </c>
      <c r="BE678">
        <v>-3.4758257865905762</v>
      </c>
      <c r="BF678">
        <v>-3.3546557426452637</v>
      </c>
      <c r="BG678">
        <v>-3.1724321842193604</v>
      </c>
      <c r="BH678">
        <v>-1.1958359479904175</v>
      </c>
      <c r="BI678">
        <v>-1.1475430727005005</v>
      </c>
      <c r="BJ678">
        <v>-0.91880607604980469</v>
      </c>
      <c r="BK678">
        <v>-0.86311912536621094</v>
      </c>
      <c r="BL678">
        <v>-0.8052794337272644</v>
      </c>
      <c r="BM678">
        <v>-0.86944353580474854</v>
      </c>
      <c r="BN678">
        <v>-0.93701213598251343</v>
      </c>
      <c r="BO678">
        <v>-0.86653578281402588</v>
      </c>
      <c r="BP678">
        <v>-1.3491895198822021</v>
      </c>
      <c r="BQ678">
        <v>-1.7040764093399048</v>
      </c>
      <c r="BR678">
        <v>-1.8496105670928955</v>
      </c>
      <c r="BS678">
        <v>-2.1961836814880371</v>
      </c>
      <c r="BT678">
        <v>3.0830399990081787</v>
      </c>
      <c r="BU678">
        <v>10.132879257202148</v>
      </c>
      <c r="BV678">
        <v>10.176228523254395</v>
      </c>
      <c r="BW678">
        <v>10.190754890441895</v>
      </c>
      <c r="BX678">
        <v>9.8575325012207031</v>
      </c>
      <c r="BY678">
        <v>9.537602424621582</v>
      </c>
      <c r="BZ678">
        <v>2.3598687648773193</v>
      </c>
      <c r="CA678">
        <v>-1.2463911771774292</v>
      </c>
      <c r="CB678">
        <v>-1.7464383840560913</v>
      </c>
      <c r="CC678">
        <v>-1.8307017087936401</v>
      </c>
      <c r="CD678">
        <v>-1.8147734403610229</v>
      </c>
      <c r="CE678">
        <v>-1.7294678688049316</v>
      </c>
      <c r="CF678">
        <v>-3.381047397851944E-2</v>
      </c>
      <c r="CG678">
        <v>-1.8227837979793549E-2</v>
      </c>
      <c r="CH678">
        <v>-7.3855691589415073E-3</v>
      </c>
      <c r="CI678">
        <v>1.7433518543839455E-2</v>
      </c>
      <c r="CJ678">
        <v>4.6846408396959305E-2</v>
      </c>
      <c r="CK678">
        <v>4.4657666236162186E-2</v>
      </c>
      <c r="CL678">
        <v>4.5394733548164368E-2</v>
      </c>
      <c r="CM678">
        <v>8.1590376794338226E-3</v>
      </c>
      <c r="CN678">
        <v>-0.13767519593238831</v>
      </c>
      <c r="CO678">
        <v>-0.17127680778503418</v>
      </c>
      <c r="CP678">
        <v>-0.25840556621551514</v>
      </c>
      <c r="CQ678">
        <v>-0.26584666967391968</v>
      </c>
      <c r="CR678">
        <v>4.2080516815185547</v>
      </c>
      <c r="CS678">
        <v>11.308140754699707</v>
      </c>
      <c r="CT678">
        <v>11.39957332611084</v>
      </c>
      <c r="CU678">
        <v>11.393526077270508</v>
      </c>
      <c r="CV678">
        <v>11.016452789306641</v>
      </c>
      <c r="CW678">
        <v>10.722366333007812</v>
      </c>
      <c r="CX678">
        <v>3.4432072639465332</v>
      </c>
      <c r="CY678">
        <v>-0.1291186660528183</v>
      </c>
      <c r="CZ678">
        <v>-0.59951180219650269</v>
      </c>
      <c r="DA678">
        <v>-0.69129371643066406</v>
      </c>
      <c r="DB678">
        <v>-0.74825561046600342</v>
      </c>
      <c r="DC678">
        <v>-0.7300751805305481</v>
      </c>
      <c r="DD678">
        <v>1.128214955329895</v>
      </c>
      <c r="DE678">
        <v>1.1110873222351074</v>
      </c>
      <c r="DF678">
        <v>0.90403491258621216</v>
      </c>
      <c r="DG678">
        <v>0.89798611402511597</v>
      </c>
      <c r="DH678">
        <v>0.89897221326828003</v>
      </c>
      <c r="DI678">
        <v>0.95875883102416992</v>
      </c>
      <c r="DJ678">
        <v>1.0278016328811646</v>
      </c>
      <c r="DK678">
        <v>0.88285380601882935</v>
      </c>
      <c r="DL678">
        <v>1.0738390684127808</v>
      </c>
      <c r="DM678">
        <v>1.3615227937698364</v>
      </c>
      <c r="DN678">
        <v>1.3327994346618652</v>
      </c>
      <c r="DO678">
        <v>1.6644903421401978</v>
      </c>
      <c r="DP678">
        <v>5.3330636024475098</v>
      </c>
      <c r="DQ678">
        <v>12.483402252197266</v>
      </c>
      <c r="DR678">
        <v>12.622917175292969</v>
      </c>
      <c r="DS678">
        <v>12.596297264099121</v>
      </c>
      <c r="DT678">
        <v>12.175374031066895</v>
      </c>
      <c r="DU678">
        <v>11.907131195068359</v>
      </c>
      <c r="DV678">
        <v>4.526545524597168</v>
      </c>
      <c r="DW678">
        <v>0.98815381526947021</v>
      </c>
      <c r="DX678">
        <v>0.54741477966308594</v>
      </c>
      <c r="DY678">
        <v>0.44811424612998962</v>
      </c>
      <c r="DZ678">
        <v>0.31826218962669373</v>
      </c>
      <c r="EA678">
        <v>0.26931747794151306</v>
      </c>
      <c r="EB678">
        <v>2.8059952259063721</v>
      </c>
      <c r="EC678">
        <v>2.7416391372680664</v>
      </c>
      <c r="ED678">
        <v>2.2199814319610596</v>
      </c>
      <c r="EE678">
        <v>2.1693642139434814</v>
      </c>
      <c r="EF678">
        <v>2.1293065547943115</v>
      </c>
      <c r="EG678">
        <v>2.2785758972167969</v>
      </c>
      <c r="EH678">
        <v>2.4462411403656006</v>
      </c>
      <c r="EI678">
        <v>2.1457741260528564</v>
      </c>
      <c r="EJ678">
        <v>2.8230733871459961</v>
      </c>
      <c r="EK678">
        <v>3.5746419429779053</v>
      </c>
      <c r="EL678">
        <v>3.6302468776702881</v>
      </c>
      <c r="EM678">
        <v>4.4515905380249023</v>
      </c>
      <c r="EN678">
        <v>6.957402229309082</v>
      </c>
      <c r="EO678">
        <v>14.180293083190918</v>
      </c>
      <c r="EP678">
        <v>14.389232635498047</v>
      </c>
      <c r="EQ678">
        <v>14.332907676696777</v>
      </c>
      <c r="ER678">
        <v>13.848671913146973</v>
      </c>
      <c r="ES678">
        <v>13.617742538452148</v>
      </c>
      <c r="ET678">
        <v>6.0907144546508789</v>
      </c>
      <c r="EU678">
        <v>2.6013178825378418</v>
      </c>
      <c r="EV678">
        <v>2.2033946514129639</v>
      </c>
      <c r="EW678">
        <v>2.093238353729248</v>
      </c>
      <c r="EX678">
        <v>1.8581445217132568</v>
      </c>
      <c r="EY678">
        <v>1.7122817039489746</v>
      </c>
      <c r="EZ678">
        <v>73.09649658203125</v>
      </c>
      <c r="FA678">
        <v>71.840583801269531</v>
      </c>
      <c r="FB678">
        <v>70.940773010253906</v>
      </c>
      <c r="FC678">
        <v>70.439567565917969</v>
      </c>
      <c r="FD678">
        <v>69.263442993164063</v>
      </c>
      <c r="FE678">
        <v>68.604789733886719</v>
      </c>
      <c r="FF678">
        <v>69.004249572753906</v>
      </c>
      <c r="FG678">
        <v>72.71966552734375</v>
      </c>
      <c r="FH678">
        <v>76.446296691894531</v>
      </c>
      <c r="FI678">
        <v>79.644622802734375</v>
      </c>
      <c r="FJ678">
        <v>82.158950805664062</v>
      </c>
      <c r="FK678">
        <v>83.967300415039063</v>
      </c>
      <c r="FL678">
        <v>85.458717346191406</v>
      </c>
      <c r="FM678">
        <v>86.588737487792969</v>
      </c>
      <c r="FN678">
        <v>86.944801330566406</v>
      </c>
      <c r="FO678">
        <v>86.606491088867188</v>
      </c>
      <c r="FP678">
        <v>84.999313354492188</v>
      </c>
      <c r="FQ678">
        <v>83.192955017089844</v>
      </c>
      <c r="FR678">
        <v>80.629661560058594</v>
      </c>
      <c r="FS678">
        <v>77.193008422851562</v>
      </c>
      <c r="FT678">
        <v>73.73565673828125</v>
      </c>
      <c r="FU678">
        <v>72.170135498046875</v>
      </c>
      <c r="FV678">
        <v>70.266578674316406</v>
      </c>
      <c r="FW678">
        <v>68.96099853515625</v>
      </c>
      <c r="FX678">
        <v>332</v>
      </c>
      <c r="FY678">
        <v>6.7033134400844574E-2</v>
      </c>
      <c r="FZ678">
        <v>1</v>
      </c>
      <c r="GA678" s="57" t="s">
        <v>10</v>
      </c>
    </row>
    <row r="679" spans="1:183" x14ac:dyDescent="0.2">
      <c r="A679" t="s">
        <v>242</v>
      </c>
      <c r="B679" t="s">
        <v>246</v>
      </c>
      <c r="C679" t="s">
        <v>217</v>
      </c>
      <c r="D679" t="s">
        <v>40</v>
      </c>
      <c r="E679">
        <v>2016</v>
      </c>
      <c r="F679" t="s">
        <v>221</v>
      </c>
      <c r="G679" t="s">
        <v>10</v>
      </c>
      <c r="H679" s="57" t="s">
        <v>233</v>
      </c>
      <c r="I679">
        <v>258</v>
      </c>
      <c r="L679">
        <v>69.089170934906036</v>
      </c>
      <c r="M679">
        <v>67.203413043432064</v>
      </c>
      <c r="N679">
        <v>65.99369374286411</v>
      </c>
      <c r="O679">
        <v>67.014792831437788</v>
      </c>
      <c r="P679">
        <v>74.022462567106118</v>
      </c>
      <c r="Q679">
        <v>81.134381922727016</v>
      </c>
      <c r="R679">
        <v>93.861034290404433</v>
      </c>
      <c r="S679">
        <v>101.80772533239255</v>
      </c>
      <c r="T679">
        <v>110.28790934359313</v>
      </c>
      <c r="U679">
        <v>114.34215689441515</v>
      </c>
      <c r="V679">
        <v>120.1060456623904</v>
      </c>
      <c r="W679">
        <v>122.81250957124509</v>
      </c>
      <c r="X679">
        <v>122.81846413866518</v>
      </c>
      <c r="Y679">
        <v>123.07018353047749</v>
      </c>
      <c r="Z679">
        <v>122.18745953533949</v>
      </c>
      <c r="AA679">
        <v>119.85048564796799</v>
      </c>
      <c r="AB679">
        <v>116.63731541795013</v>
      </c>
      <c r="AC679">
        <v>113.19562029354684</v>
      </c>
      <c r="AD679">
        <v>108.59546326078365</v>
      </c>
      <c r="AE679">
        <v>105.6185638138295</v>
      </c>
      <c r="AF679">
        <v>103.45258268743041</v>
      </c>
      <c r="AG679">
        <v>94.705536626101903</v>
      </c>
      <c r="AH679">
        <v>81.343668699751333</v>
      </c>
      <c r="AI679">
        <v>73.582942697320178</v>
      </c>
      <c r="AJ679">
        <v>-2.8736159801483154</v>
      </c>
      <c r="AK679">
        <v>-2.7780947685241699</v>
      </c>
      <c r="AL679">
        <v>-2.2347524166107178</v>
      </c>
      <c r="AM679">
        <v>-2.1344971656799316</v>
      </c>
      <c r="AN679">
        <v>-2.0356137752532959</v>
      </c>
      <c r="AO679">
        <v>-2.1892604827880859</v>
      </c>
      <c r="AP679">
        <v>-2.3554515838623047</v>
      </c>
      <c r="AQ679">
        <v>-2.1294560432434082</v>
      </c>
      <c r="AR679">
        <v>-3.0984237194061279</v>
      </c>
      <c r="AS679">
        <v>-3.9171955585479736</v>
      </c>
      <c r="AT679">
        <v>-4.1470580101013184</v>
      </c>
      <c r="AU679">
        <v>-4.9832839965820313</v>
      </c>
      <c r="AV679">
        <v>1.4587013721466064</v>
      </c>
      <c r="AW679">
        <v>8.4359874725341797</v>
      </c>
      <c r="AX679">
        <v>8.4099140167236328</v>
      </c>
      <c r="AY679">
        <v>8.4541444778442383</v>
      </c>
      <c r="AZ679">
        <v>8.184234619140625</v>
      </c>
      <c r="BA679">
        <v>7.826991081237793</v>
      </c>
      <c r="BB679">
        <v>0.79570013284683228</v>
      </c>
      <c r="BC679">
        <v>-2.8595552444458008</v>
      </c>
      <c r="BD679">
        <v>-3.4024181365966797</v>
      </c>
      <c r="BE679">
        <v>-3.4758257865905762</v>
      </c>
      <c r="BF679">
        <v>-3.3546557426452637</v>
      </c>
      <c r="BG679">
        <v>-3.1724321842193604</v>
      </c>
      <c r="BH679">
        <v>-1.1958359479904175</v>
      </c>
      <c r="BI679">
        <v>-1.1475430727005005</v>
      </c>
      <c r="BJ679">
        <v>-0.91880607604980469</v>
      </c>
      <c r="BK679">
        <v>-0.86311912536621094</v>
      </c>
      <c r="BL679">
        <v>-0.8052794337272644</v>
      </c>
      <c r="BM679">
        <v>-0.86944353580474854</v>
      </c>
      <c r="BN679">
        <v>-0.93701213598251343</v>
      </c>
      <c r="BO679">
        <v>-0.86653578281402588</v>
      </c>
      <c r="BP679">
        <v>-1.3491895198822021</v>
      </c>
      <c r="BQ679">
        <v>-1.7040764093399048</v>
      </c>
      <c r="BR679">
        <v>-1.8496105670928955</v>
      </c>
      <c r="BS679">
        <v>-2.1961836814880371</v>
      </c>
      <c r="BT679">
        <v>3.0830399990081787</v>
      </c>
      <c r="BU679">
        <v>10.132879257202148</v>
      </c>
      <c r="BV679">
        <v>10.176228523254395</v>
      </c>
      <c r="BW679">
        <v>10.190754890441895</v>
      </c>
      <c r="BX679">
        <v>9.8575325012207031</v>
      </c>
      <c r="BY679">
        <v>9.537602424621582</v>
      </c>
      <c r="BZ679">
        <v>2.3598687648773193</v>
      </c>
      <c r="CA679">
        <v>-1.2463911771774292</v>
      </c>
      <c r="CB679">
        <v>-1.7464383840560913</v>
      </c>
      <c r="CC679">
        <v>-1.8307017087936401</v>
      </c>
      <c r="CD679">
        <v>-1.8147734403610229</v>
      </c>
      <c r="CE679">
        <v>-1.7294678688049316</v>
      </c>
      <c r="CF679">
        <v>-3.381047397851944E-2</v>
      </c>
      <c r="CG679">
        <v>-1.8227837979793549E-2</v>
      </c>
      <c r="CH679">
        <v>-7.3855691589415073E-3</v>
      </c>
      <c r="CI679">
        <v>1.7433518543839455E-2</v>
      </c>
      <c r="CJ679">
        <v>4.6846408396959305E-2</v>
      </c>
      <c r="CK679">
        <v>4.4657666236162186E-2</v>
      </c>
      <c r="CL679">
        <v>4.5394733548164368E-2</v>
      </c>
      <c r="CM679">
        <v>8.1590376794338226E-3</v>
      </c>
      <c r="CN679">
        <v>-0.13767519593238831</v>
      </c>
      <c r="CO679">
        <v>-0.17127680778503418</v>
      </c>
      <c r="CP679">
        <v>-0.25840556621551514</v>
      </c>
      <c r="CQ679">
        <v>-0.26584666967391968</v>
      </c>
      <c r="CR679">
        <v>4.2080516815185547</v>
      </c>
      <c r="CS679">
        <v>11.308140754699707</v>
      </c>
      <c r="CT679">
        <v>11.39957332611084</v>
      </c>
      <c r="CU679">
        <v>11.393526077270508</v>
      </c>
      <c r="CV679">
        <v>11.016452789306641</v>
      </c>
      <c r="CW679">
        <v>10.722366333007812</v>
      </c>
      <c r="CX679">
        <v>3.4432072639465332</v>
      </c>
      <c r="CY679">
        <v>-0.1291186660528183</v>
      </c>
      <c r="CZ679">
        <v>-0.59951180219650269</v>
      </c>
      <c r="DA679">
        <v>-0.69129371643066406</v>
      </c>
      <c r="DB679">
        <v>-0.74825561046600342</v>
      </c>
      <c r="DC679">
        <v>-0.7300751805305481</v>
      </c>
      <c r="DD679">
        <v>1.128214955329895</v>
      </c>
      <c r="DE679">
        <v>1.1110873222351074</v>
      </c>
      <c r="DF679">
        <v>0.90403491258621216</v>
      </c>
      <c r="DG679">
        <v>0.89798611402511597</v>
      </c>
      <c r="DH679">
        <v>0.89897221326828003</v>
      </c>
      <c r="DI679">
        <v>0.95875883102416992</v>
      </c>
      <c r="DJ679">
        <v>1.0278016328811646</v>
      </c>
      <c r="DK679">
        <v>0.88285380601882935</v>
      </c>
      <c r="DL679">
        <v>1.0738390684127808</v>
      </c>
      <c r="DM679">
        <v>1.3615227937698364</v>
      </c>
      <c r="DN679">
        <v>1.3327994346618652</v>
      </c>
      <c r="DO679">
        <v>1.6644903421401978</v>
      </c>
      <c r="DP679">
        <v>5.3330636024475098</v>
      </c>
      <c r="DQ679">
        <v>12.483402252197266</v>
      </c>
      <c r="DR679">
        <v>12.622917175292969</v>
      </c>
      <c r="DS679">
        <v>12.596297264099121</v>
      </c>
      <c r="DT679">
        <v>12.175374031066895</v>
      </c>
      <c r="DU679">
        <v>11.907131195068359</v>
      </c>
      <c r="DV679">
        <v>4.526545524597168</v>
      </c>
      <c r="DW679">
        <v>0.98815381526947021</v>
      </c>
      <c r="DX679">
        <v>0.54741477966308594</v>
      </c>
      <c r="DY679">
        <v>0.44811424612998962</v>
      </c>
      <c r="DZ679">
        <v>0.31826218962669373</v>
      </c>
      <c r="EA679">
        <v>0.26931747794151306</v>
      </c>
      <c r="EB679">
        <v>2.8059952259063721</v>
      </c>
      <c r="EC679">
        <v>2.7416391372680664</v>
      </c>
      <c r="ED679">
        <v>2.2199814319610596</v>
      </c>
      <c r="EE679">
        <v>2.1693642139434814</v>
      </c>
      <c r="EF679">
        <v>2.1293065547943115</v>
      </c>
      <c r="EG679">
        <v>2.2785758972167969</v>
      </c>
      <c r="EH679">
        <v>2.4462411403656006</v>
      </c>
      <c r="EI679">
        <v>2.1457741260528564</v>
      </c>
      <c r="EJ679">
        <v>2.8230733871459961</v>
      </c>
      <c r="EK679">
        <v>3.5746419429779053</v>
      </c>
      <c r="EL679">
        <v>3.6302468776702881</v>
      </c>
      <c r="EM679">
        <v>4.4515905380249023</v>
      </c>
      <c r="EN679">
        <v>6.957402229309082</v>
      </c>
      <c r="EO679">
        <v>14.180293083190918</v>
      </c>
      <c r="EP679">
        <v>14.389232635498047</v>
      </c>
      <c r="EQ679">
        <v>14.332907676696777</v>
      </c>
      <c r="ER679">
        <v>13.848671913146973</v>
      </c>
      <c r="ES679">
        <v>13.617742538452148</v>
      </c>
      <c r="ET679">
        <v>6.0907144546508789</v>
      </c>
      <c r="EU679">
        <v>2.6013178825378418</v>
      </c>
      <c r="EV679">
        <v>2.2033946514129639</v>
      </c>
      <c r="EW679">
        <v>2.093238353729248</v>
      </c>
      <c r="EX679">
        <v>1.8581445217132568</v>
      </c>
      <c r="EY679">
        <v>1.7122817039489746</v>
      </c>
      <c r="EZ679">
        <v>73.09649658203125</v>
      </c>
      <c r="FA679">
        <v>71.840583801269531</v>
      </c>
      <c r="FB679">
        <v>70.940773010253906</v>
      </c>
      <c r="FC679">
        <v>70.439567565917969</v>
      </c>
      <c r="FD679">
        <v>69.263442993164063</v>
      </c>
      <c r="FE679">
        <v>68.604789733886719</v>
      </c>
      <c r="FF679">
        <v>69.004249572753906</v>
      </c>
      <c r="FG679">
        <v>72.71966552734375</v>
      </c>
      <c r="FH679">
        <v>76.446296691894531</v>
      </c>
      <c r="FI679">
        <v>79.644622802734375</v>
      </c>
      <c r="FJ679">
        <v>82.158950805664062</v>
      </c>
      <c r="FK679">
        <v>83.967300415039063</v>
      </c>
      <c r="FL679">
        <v>85.458717346191406</v>
      </c>
      <c r="FM679">
        <v>86.588737487792969</v>
      </c>
      <c r="FN679">
        <v>86.944801330566406</v>
      </c>
      <c r="FO679">
        <v>86.606491088867188</v>
      </c>
      <c r="FP679">
        <v>84.999313354492188</v>
      </c>
      <c r="FQ679">
        <v>83.192955017089844</v>
      </c>
      <c r="FR679">
        <v>80.629661560058594</v>
      </c>
      <c r="FS679">
        <v>77.193008422851562</v>
      </c>
      <c r="FT679">
        <v>73.73565673828125</v>
      </c>
      <c r="FU679">
        <v>72.170135498046875</v>
      </c>
      <c r="FV679">
        <v>70.266578674316406</v>
      </c>
      <c r="FW679">
        <v>68.96099853515625</v>
      </c>
      <c r="FX679">
        <v>332</v>
      </c>
      <c r="FY679">
        <v>6.7033134400844574E-2</v>
      </c>
      <c r="FZ679">
        <v>1</v>
      </c>
      <c r="GA679" s="57" t="s">
        <v>10</v>
      </c>
    </row>
    <row r="680" spans="1:183" x14ac:dyDescent="0.2">
      <c r="A680" t="s">
        <v>242</v>
      </c>
      <c r="B680" t="s">
        <v>246</v>
      </c>
      <c r="C680" t="s">
        <v>217</v>
      </c>
      <c r="D680" t="s">
        <v>41</v>
      </c>
      <c r="E680">
        <v>2014</v>
      </c>
      <c r="F680" t="s">
        <v>221</v>
      </c>
      <c r="G680" t="s">
        <v>10</v>
      </c>
      <c r="H680" s="57" t="s">
        <v>233</v>
      </c>
      <c r="I680">
        <v>258</v>
      </c>
      <c r="L680">
        <v>70.750438389364007</v>
      </c>
      <c r="M680">
        <v>69.192499651092916</v>
      </c>
      <c r="N680">
        <v>68.021234265805646</v>
      </c>
      <c r="O680">
        <v>69.17778280712011</v>
      </c>
      <c r="P680">
        <v>76.675374933350156</v>
      </c>
      <c r="Q680">
        <v>83.616471402944896</v>
      </c>
      <c r="R680">
        <v>96.735098243950048</v>
      </c>
      <c r="S680">
        <v>104.37462627666156</v>
      </c>
      <c r="T680">
        <v>112.69674885570724</v>
      </c>
      <c r="U680">
        <v>116.52934815128603</v>
      </c>
      <c r="V680">
        <v>122.21144897517904</v>
      </c>
      <c r="W680">
        <v>125.18933270045464</v>
      </c>
      <c r="X680">
        <v>125.12150093014971</v>
      </c>
      <c r="Y680">
        <v>125.93098313497734</v>
      </c>
      <c r="Z680">
        <v>125.34868492625456</v>
      </c>
      <c r="AA680">
        <v>122.72844853907608</v>
      </c>
      <c r="AB680">
        <v>120.10938681832474</v>
      </c>
      <c r="AC680">
        <v>116.44579985290693</v>
      </c>
      <c r="AD680">
        <v>111.5649501513989</v>
      </c>
      <c r="AE680">
        <v>108.69872682559844</v>
      </c>
      <c r="AF680">
        <v>107.42008645306468</v>
      </c>
      <c r="AG680">
        <v>98.492021719368225</v>
      </c>
      <c r="AH680">
        <v>84.664173409697227</v>
      </c>
      <c r="AI680">
        <v>76.056043793740656</v>
      </c>
      <c r="AJ680">
        <v>-2.7355337142944336</v>
      </c>
      <c r="AK680">
        <v>-2.6611819267272949</v>
      </c>
      <c r="AL680">
        <v>-2.0024938583374023</v>
      </c>
      <c r="AM680">
        <v>-1.988066554069519</v>
      </c>
      <c r="AN680">
        <v>-1.9380867481231689</v>
      </c>
      <c r="AO680">
        <v>-2.1458199024200439</v>
      </c>
      <c r="AP680">
        <v>-2.3093822002410889</v>
      </c>
      <c r="AQ680">
        <v>-2.0600554943084717</v>
      </c>
      <c r="AR680">
        <v>-2.9287517070770264</v>
      </c>
      <c r="AS680">
        <v>-3.7331595420837402</v>
      </c>
      <c r="AT680">
        <v>-3.997952938079834</v>
      </c>
      <c r="AU680">
        <v>-4.837956428527832</v>
      </c>
      <c r="AV680">
        <v>1.4180638790130615</v>
      </c>
      <c r="AW680">
        <v>8.8054742813110352</v>
      </c>
      <c r="AX680">
        <v>8.8317747116088867</v>
      </c>
      <c r="AY680">
        <v>8.7864103317260742</v>
      </c>
      <c r="AZ680">
        <v>8.5671730041503906</v>
      </c>
      <c r="BA680">
        <v>8.1078157424926758</v>
      </c>
      <c r="BB680">
        <v>0.77249628305435181</v>
      </c>
      <c r="BC680">
        <v>-2.9187583923339844</v>
      </c>
      <c r="BD680">
        <v>-3.0092809200286865</v>
      </c>
      <c r="BE680">
        <v>-2.8076343536376953</v>
      </c>
      <c r="BF680">
        <v>-2.7053384780883789</v>
      </c>
      <c r="BG680">
        <v>-2.7234759330749512</v>
      </c>
      <c r="BH680">
        <v>-1.1536740064620972</v>
      </c>
      <c r="BI680">
        <v>-1.1092500686645508</v>
      </c>
      <c r="BJ680">
        <v>-0.83512741327285767</v>
      </c>
      <c r="BK680">
        <v>-0.81453269720077515</v>
      </c>
      <c r="BL680">
        <v>-0.76862210035324097</v>
      </c>
      <c r="BM680">
        <v>-0.84603232145309448</v>
      </c>
      <c r="BN680">
        <v>-0.91997236013412476</v>
      </c>
      <c r="BO680">
        <v>-0.85682773590087891</v>
      </c>
      <c r="BP680">
        <v>-1.3042317628860474</v>
      </c>
      <c r="BQ680">
        <v>-1.6474546194076538</v>
      </c>
      <c r="BR680">
        <v>-1.8089041709899902</v>
      </c>
      <c r="BS680">
        <v>-2.1578588485717773</v>
      </c>
      <c r="BT680">
        <v>3.0269138813018799</v>
      </c>
      <c r="BU680">
        <v>10.485107421875</v>
      </c>
      <c r="BV680">
        <v>10.569483757019043</v>
      </c>
      <c r="BW680">
        <v>10.463191032409668</v>
      </c>
      <c r="BX680">
        <v>10.189927101135254</v>
      </c>
      <c r="BY680">
        <v>9.7745761871337891</v>
      </c>
      <c r="BZ680">
        <v>2.3143100738525391</v>
      </c>
      <c r="CA680">
        <v>-1.3174989223480225</v>
      </c>
      <c r="CB680">
        <v>-1.4436174631118774</v>
      </c>
      <c r="CC680">
        <v>-1.3194420337677002</v>
      </c>
      <c r="CD680">
        <v>-1.3119791746139526</v>
      </c>
      <c r="CE680">
        <v>-1.4058777093887329</v>
      </c>
      <c r="CF680">
        <v>-5.8082833886146545E-2</v>
      </c>
      <c r="CG680">
        <v>-3.4386791288852692E-2</v>
      </c>
      <c r="CH680">
        <v>-2.6612956076860428E-2</v>
      </c>
      <c r="CI680">
        <v>-1.7467482248321176E-3</v>
      </c>
      <c r="CJ680">
        <v>4.1345562785863876E-2</v>
      </c>
      <c r="CK680">
        <v>5.419650673866272E-2</v>
      </c>
      <c r="CL680">
        <v>4.2328730225563049E-2</v>
      </c>
      <c r="CM680">
        <v>-2.347584068775177E-2</v>
      </c>
      <c r="CN680">
        <v>-0.17909418046474457</v>
      </c>
      <c r="CO680">
        <v>-0.20290170609951019</v>
      </c>
      <c r="CP680">
        <v>-0.29277566075325012</v>
      </c>
      <c r="CQ680">
        <v>-0.30163142085075378</v>
      </c>
      <c r="CR680">
        <v>4.1411986351013184</v>
      </c>
      <c r="CS680">
        <v>11.648416519165039</v>
      </c>
      <c r="CT680">
        <v>11.773015975952148</v>
      </c>
      <c r="CU680">
        <v>11.624524116516113</v>
      </c>
      <c r="CV680">
        <v>11.313841819763184</v>
      </c>
      <c r="CW680">
        <v>10.92896842956543</v>
      </c>
      <c r="CX680">
        <v>3.3821654319763184</v>
      </c>
      <c r="CY680">
        <v>-0.2084716409444809</v>
      </c>
      <c r="CZ680">
        <v>-0.3592437207698822</v>
      </c>
      <c r="DA680">
        <v>-0.28872451186180115</v>
      </c>
      <c r="DB680">
        <v>-0.3469427227973938</v>
      </c>
      <c r="DC680">
        <v>-0.49331310391426086</v>
      </c>
      <c r="DD680">
        <v>1.0375083684921265</v>
      </c>
      <c r="DE680">
        <v>1.0404764413833618</v>
      </c>
      <c r="DF680">
        <v>0.78190153837203979</v>
      </c>
      <c r="DG680">
        <v>0.81103920936584473</v>
      </c>
      <c r="DH680">
        <v>0.85131323337554932</v>
      </c>
      <c r="DI680">
        <v>0.95442533493041992</v>
      </c>
      <c r="DJ680">
        <v>1.0046298503875732</v>
      </c>
      <c r="DK680">
        <v>0.80987608432769775</v>
      </c>
      <c r="DL680">
        <v>0.94604337215423584</v>
      </c>
      <c r="DM680">
        <v>1.241651177406311</v>
      </c>
      <c r="DN680">
        <v>1.2233529090881348</v>
      </c>
      <c r="DO680">
        <v>1.554595947265625</v>
      </c>
      <c r="DP680">
        <v>5.2554836273193359</v>
      </c>
      <c r="DQ680">
        <v>12.811725616455078</v>
      </c>
      <c r="DR680">
        <v>12.976548194885254</v>
      </c>
      <c r="DS680">
        <v>12.785857200622559</v>
      </c>
      <c r="DT680">
        <v>12.437755584716797</v>
      </c>
      <c r="DU680">
        <v>12.083361625671387</v>
      </c>
      <c r="DV680">
        <v>4.4500207901000977</v>
      </c>
      <c r="DW680">
        <v>0.90055567026138306</v>
      </c>
      <c r="DX680">
        <v>0.72513008117675781</v>
      </c>
      <c r="DY680">
        <v>0.7419930100440979</v>
      </c>
      <c r="DZ680">
        <v>0.61809372901916504</v>
      </c>
      <c r="EA680">
        <v>0.41925144195556641</v>
      </c>
      <c r="EB680">
        <v>2.6193680763244629</v>
      </c>
      <c r="EC680">
        <v>2.5924081802368164</v>
      </c>
      <c r="ED680">
        <v>1.9492679834365845</v>
      </c>
      <c r="EE680">
        <v>1.9845730066299438</v>
      </c>
      <c r="EF680">
        <v>2.0207779407501221</v>
      </c>
      <c r="EG680">
        <v>2.2542128562927246</v>
      </c>
      <c r="EH680">
        <v>2.3940398693084717</v>
      </c>
      <c r="EI680">
        <v>2.0131039619445801</v>
      </c>
      <c r="EJ680">
        <v>2.5705633163452148</v>
      </c>
      <c r="EK680">
        <v>3.3273563385009766</v>
      </c>
      <c r="EL680">
        <v>3.4124016761779785</v>
      </c>
      <c r="EM680">
        <v>4.2346935272216797</v>
      </c>
      <c r="EN680">
        <v>6.8643336296081543</v>
      </c>
      <c r="EO680">
        <v>14.491358757019043</v>
      </c>
      <c r="EP680">
        <v>14.71425724029541</v>
      </c>
      <c r="EQ680">
        <v>14.462637901306152</v>
      </c>
      <c r="ER680">
        <v>14.06050968170166</v>
      </c>
      <c r="ES680">
        <v>13.7501220703125</v>
      </c>
      <c r="ET680">
        <v>5.9918346405029297</v>
      </c>
      <c r="EU680">
        <v>2.5018150806427002</v>
      </c>
      <c r="EV680">
        <v>2.2907936573028564</v>
      </c>
      <c r="EW680">
        <v>2.2301855087280273</v>
      </c>
      <c r="EX680">
        <v>2.0114531517028809</v>
      </c>
      <c r="EY680">
        <v>1.7368496656417847</v>
      </c>
      <c r="EZ680">
        <v>75.412513732910156</v>
      </c>
      <c r="FA680">
        <v>74.574615478515625</v>
      </c>
      <c r="FB680">
        <v>73.834396362304688</v>
      </c>
      <c r="FC680">
        <v>72.793281555175781</v>
      </c>
      <c r="FD680">
        <v>72.263473510742187</v>
      </c>
      <c r="FE680">
        <v>71.912864685058594</v>
      </c>
      <c r="FF680">
        <v>72.007835388183594</v>
      </c>
      <c r="FG680">
        <v>74.367019653320313</v>
      </c>
      <c r="FH680">
        <v>77.81494140625</v>
      </c>
      <c r="FI680">
        <v>80.868553161621094</v>
      </c>
      <c r="FJ680">
        <v>83.140174865722656</v>
      </c>
      <c r="FK680">
        <v>85.441024780273437</v>
      </c>
      <c r="FL680">
        <v>87.114273071289063</v>
      </c>
      <c r="FM680">
        <v>88.495567321777344</v>
      </c>
      <c r="FN680">
        <v>89.219017028808594</v>
      </c>
      <c r="FO680">
        <v>88.859664916992188</v>
      </c>
      <c r="FP680">
        <v>88.106185913085938</v>
      </c>
      <c r="FQ680">
        <v>86.322402954101563</v>
      </c>
      <c r="FR680">
        <v>83.682090759277344</v>
      </c>
      <c r="FS680">
        <v>80.496864318847656</v>
      </c>
      <c r="FT680">
        <v>77.875877380371094</v>
      </c>
      <c r="FU680">
        <v>76.638900756835937</v>
      </c>
      <c r="FV680">
        <v>75.577438354492188</v>
      </c>
      <c r="FW680">
        <v>74.600822448730469</v>
      </c>
      <c r="FX680">
        <v>332</v>
      </c>
      <c r="FY680">
        <v>6.7033134400844574E-2</v>
      </c>
      <c r="FZ680">
        <v>1</v>
      </c>
      <c r="GA680" s="57" t="s">
        <v>10</v>
      </c>
    </row>
    <row r="681" spans="1:183" x14ac:dyDescent="0.2">
      <c r="A681" t="s">
        <v>242</v>
      </c>
      <c r="B681" t="s">
        <v>246</v>
      </c>
      <c r="C681" t="s">
        <v>217</v>
      </c>
      <c r="D681" t="s">
        <v>41</v>
      </c>
      <c r="E681">
        <v>2015</v>
      </c>
      <c r="F681" t="s">
        <v>221</v>
      </c>
      <c r="G681" t="s">
        <v>10</v>
      </c>
      <c r="H681" s="57" t="s">
        <v>233</v>
      </c>
      <c r="I681">
        <v>258</v>
      </c>
      <c r="L681">
        <v>70.750438389364007</v>
      </c>
      <c r="M681">
        <v>69.192499651092916</v>
      </c>
      <c r="N681">
        <v>68.021234265805646</v>
      </c>
      <c r="O681">
        <v>69.17778280712011</v>
      </c>
      <c r="P681">
        <v>76.67537493335017</v>
      </c>
      <c r="Q681">
        <v>83.616471402944882</v>
      </c>
      <c r="R681">
        <v>96.735098243950048</v>
      </c>
      <c r="S681">
        <v>104.37462627666156</v>
      </c>
      <c r="T681">
        <v>112.69674885570724</v>
      </c>
      <c r="U681">
        <v>116.52934815128606</v>
      </c>
      <c r="V681">
        <v>122.21144897517904</v>
      </c>
      <c r="W681">
        <v>125.18933270045464</v>
      </c>
      <c r="X681">
        <v>125.12150093014971</v>
      </c>
      <c r="Y681">
        <v>125.93098313497734</v>
      </c>
      <c r="Z681">
        <v>125.34868492625456</v>
      </c>
      <c r="AA681">
        <v>122.72844853907608</v>
      </c>
      <c r="AB681">
        <v>120.10938681832474</v>
      </c>
      <c r="AC681">
        <v>116.44579985290693</v>
      </c>
      <c r="AD681">
        <v>111.5649501513989</v>
      </c>
      <c r="AE681">
        <v>108.69872682559843</v>
      </c>
      <c r="AF681">
        <v>107.42008645306467</v>
      </c>
      <c r="AG681">
        <v>98.492021719368225</v>
      </c>
      <c r="AH681">
        <v>84.664173409697227</v>
      </c>
      <c r="AI681">
        <v>76.056043793740656</v>
      </c>
      <c r="AJ681">
        <v>-2.7355337142944336</v>
      </c>
      <c r="AK681">
        <v>-2.6611819267272949</v>
      </c>
      <c r="AL681">
        <v>-2.0024938583374023</v>
      </c>
      <c r="AM681">
        <v>-1.988066554069519</v>
      </c>
      <c r="AN681">
        <v>-1.9380867481231689</v>
      </c>
      <c r="AO681">
        <v>-2.1458199024200439</v>
      </c>
      <c r="AP681">
        <v>-2.3093822002410889</v>
      </c>
      <c r="AQ681">
        <v>-2.0600554943084717</v>
      </c>
      <c r="AR681">
        <v>-2.9287517070770264</v>
      </c>
      <c r="AS681">
        <v>-3.7331595420837402</v>
      </c>
      <c r="AT681">
        <v>-3.997952938079834</v>
      </c>
      <c r="AU681">
        <v>-4.837956428527832</v>
      </c>
      <c r="AV681">
        <v>1.4180638790130615</v>
      </c>
      <c r="AW681">
        <v>8.8054742813110352</v>
      </c>
      <c r="AX681">
        <v>8.8317747116088867</v>
      </c>
      <c r="AY681">
        <v>8.7864103317260742</v>
      </c>
      <c r="AZ681">
        <v>8.5671730041503906</v>
      </c>
      <c r="BA681">
        <v>8.1078157424926758</v>
      </c>
      <c r="BB681">
        <v>0.77249628305435181</v>
      </c>
      <c r="BC681">
        <v>-2.9187583923339844</v>
      </c>
      <c r="BD681">
        <v>-3.0092809200286865</v>
      </c>
      <c r="BE681">
        <v>-2.8076343536376953</v>
      </c>
      <c r="BF681">
        <v>-2.7053384780883789</v>
      </c>
      <c r="BG681">
        <v>-2.7234759330749512</v>
      </c>
      <c r="BH681">
        <v>-1.1536740064620972</v>
      </c>
      <c r="BI681">
        <v>-1.1092500686645508</v>
      </c>
      <c r="BJ681">
        <v>-0.83512741327285767</v>
      </c>
      <c r="BK681">
        <v>-0.81453269720077515</v>
      </c>
      <c r="BL681">
        <v>-0.76862210035324097</v>
      </c>
      <c r="BM681">
        <v>-0.84603232145309448</v>
      </c>
      <c r="BN681">
        <v>-0.91997236013412476</v>
      </c>
      <c r="BO681">
        <v>-0.85682773590087891</v>
      </c>
      <c r="BP681">
        <v>-1.3042317628860474</v>
      </c>
      <c r="BQ681">
        <v>-1.6474546194076538</v>
      </c>
      <c r="BR681">
        <v>-1.8089041709899902</v>
      </c>
      <c r="BS681">
        <v>-2.1578588485717773</v>
      </c>
      <c r="BT681">
        <v>3.0269138813018799</v>
      </c>
      <c r="BU681">
        <v>10.485107421875</v>
      </c>
      <c r="BV681">
        <v>10.569483757019043</v>
      </c>
      <c r="BW681">
        <v>10.463191032409668</v>
      </c>
      <c r="BX681">
        <v>10.189927101135254</v>
      </c>
      <c r="BY681">
        <v>9.7745761871337891</v>
      </c>
      <c r="BZ681">
        <v>2.3143100738525391</v>
      </c>
      <c r="CA681">
        <v>-1.3174989223480225</v>
      </c>
      <c r="CB681">
        <v>-1.4436174631118774</v>
      </c>
      <c r="CC681">
        <v>-1.3194420337677002</v>
      </c>
      <c r="CD681">
        <v>-1.3119791746139526</v>
      </c>
      <c r="CE681">
        <v>-1.4058777093887329</v>
      </c>
      <c r="CF681">
        <v>-5.8082833886146545E-2</v>
      </c>
      <c r="CG681">
        <v>-3.4386791288852692E-2</v>
      </c>
      <c r="CH681">
        <v>-2.6612956076860428E-2</v>
      </c>
      <c r="CI681">
        <v>-1.7467482248321176E-3</v>
      </c>
      <c r="CJ681">
        <v>4.1345562785863876E-2</v>
      </c>
      <c r="CK681">
        <v>5.419650673866272E-2</v>
      </c>
      <c r="CL681">
        <v>4.2328730225563049E-2</v>
      </c>
      <c r="CM681">
        <v>-2.347584068775177E-2</v>
      </c>
      <c r="CN681">
        <v>-0.17909418046474457</v>
      </c>
      <c r="CO681">
        <v>-0.20290170609951019</v>
      </c>
      <c r="CP681">
        <v>-0.29277566075325012</v>
      </c>
      <c r="CQ681">
        <v>-0.30163142085075378</v>
      </c>
      <c r="CR681">
        <v>4.1411986351013184</v>
      </c>
      <c r="CS681">
        <v>11.648416519165039</v>
      </c>
      <c r="CT681">
        <v>11.773015975952148</v>
      </c>
      <c r="CU681">
        <v>11.624524116516113</v>
      </c>
      <c r="CV681">
        <v>11.313841819763184</v>
      </c>
      <c r="CW681">
        <v>10.92896842956543</v>
      </c>
      <c r="CX681">
        <v>3.3821654319763184</v>
      </c>
      <c r="CY681">
        <v>-0.2084716409444809</v>
      </c>
      <c r="CZ681">
        <v>-0.3592437207698822</v>
      </c>
      <c r="DA681">
        <v>-0.28872451186180115</v>
      </c>
      <c r="DB681">
        <v>-0.3469427227973938</v>
      </c>
      <c r="DC681">
        <v>-0.49331310391426086</v>
      </c>
      <c r="DD681">
        <v>1.0375083684921265</v>
      </c>
      <c r="DE681">
        <v>1.0404764413833618</v>
      </c>
      <c r="DF681">
        <v>0.78190153837203979</v>
      </c>
      <c r="DG681">
        <v>0.81103920936584473</v>
      </c>
      <c r="DH681">
        <v>0.85131323337554932</v>
      </c>
      <c r="DI681">
        <v>0.95442533493041992</v>
      </c>
      <c r="DJ681">
        <v>1.0046298503875732</v>
      </c>
      <c r="DK681">
        <v>0.80987608432769775</v>
      </c>
      <c r="DL681">
        <v>0.94604337215423584</v>
      </c>
      <c r="DM681">
        <v>1.241651177406311</v>
      </c>
      <c r="DN681">
        <v>1.2233529090881348</v>
      </c>
      <c r="DO681">
        <v>1.554595947265625</v>
      </c>
      <c r="DP681">
        <v>5.2554836273193359</v>
      </c>
      <c r="DQ681">
        <v>12.811725616455078</v>
      </c>
      <c r="DR681">
        <v>12.976548194885254</v>
      </c>
      <c r="DS681">
        <v>12.785857200622559</v>
      </c>
      <c r="DT681">
        <v>12.437755584716797</v>
      </c>
      <c r="DU681">
        <v>12.083361625671387</v>
      </c>
      <c r="DV681">
        <v>4.4500207901000977</v>
      </c>
      <c r="DW681">
        <v>0.90055567026138306</v>
      </c>
      <c r="DX681">
        <v>0.72513008117675781</v>
      </c>
      <c r="DY681">
        <v>0.7419930100440979</v>
      </c>
      <c r="DZ681">
        <v>0.61809372901916504</v>
      </c>
      <c r="EA681">
        <v>0.41925144195556641</v>
      </c>
      <c r="EB681">
        <v>2.6193680763244629</v>
      </c>
      <c r="EC681">
        <v>2.5924081802368164</v>
      </c>
      <c r="ED681">
        <v>1.9492679834365845</v>
      </c>
      <c r="EE681">
        <v>1.9845730066299438</v>
      </c>
      <c r="EF681">
        <v>2.0207779407501221</v>
      </c>
      <c r="EG681">
        <v>2.2542128562927246</v>
      </c>
      <c r="EH681">
        <v>2.3940398693084717</v>
      </c>
      <c r="EI681">
        <v>2.0131039619445801</v>
      </c>
      <c r="EJ681">
        <v>2.5705633163452148</v>
      </c>
      <c r="EK681">
        <v>3.3273563385009766</v>
      </c>
      <c r="EL681">
        <v>3.4124016761779785</v>
      </c>
      <c r="EM681">
        <v>4.2346935272216797</v>
      </c>
      <c r="EN681">
        <v>6.8643336296081543</v>
      </c>
      <c r="EO681">
        <v>14.491358757019043</v>
      </c>
      <c r="EP681">
        <v>14.71425724029541</v>
      </c>
      <c r="EQ681">
        <v>14.462637901306152</v>
      </c>
      <c r="ER681">
        <v>14.06050968170166</v>
      </c>
      <c r="ES681">
        <v>13.7501220703125</v>
      </c>
      <c r="ET681">
        <v>5.9918346405029297</v>
      </c>
      <c r="EU681">
        <v>2.5018150806427002</v>
      </c>
      <c r="EV681">
        <v>2.2907936573028564</v>
      </c>
      <c r="EW681">
        <v>2.2301855087280273</v>
      </c>
      <c r="EX681">
        <v>2.0114531517028809</v>
      </c>
      <c r="EY681">
        <v>1.7368496656417847</v>
      </c>
      <c r="EZ681">
        <v>75.412513732910156</v>
      </c>
      <c r="FA681">
        <v>74.574615478515625</v>
      </c>
      <c r="FB681">
        <v>73.834396362304688</v>
      </c>
      <c r="FC681">
        <v>72.793281555175781</v>
      </c>
      <c r="FD681">
        <v>72.263473510742187</v>
      </c>
      <c r="FE681">
        <v>71.912864685058594</v>
      </c>
      <c r="FF681">
        <v>72.007835388183594</v>
      </c>
      <c r="FG681">
        <v>74.367019653320313</v>
      </c>
      <c r="FH681">
        <v>77.81494140625</v>
      </c>
      <c r="FI681">
        <v>80.868553161621094</v>
      </c>
      <c r="FJ681">
        <v>83.140174865722656</v>
      </c>
      <c r="FK681">
        <v>85.441024780273437</v>
      </c>
      <c r="FL681">
        <v>87.114273071289063</v>
      </c>
      <c r="FM681">
        <v>88.495567321777344</v>
      </c>
      <c r="FN681">
        <v>89.219017028808594</v>
      </c>
      <c r="FO681">
        <v>88.859664916992188</v>
      </c>
      <c r="FP681">
        <v>88.106185913085938</v>
      </c>
      <c r="FQ681">
        <v>86.322402954101563</v>
      </c>
      <c r="FR681">
        <v>83.682090759277344</v>
      </c>
      <c r="FS681">
        <v>80.496864318847656</v>
      </c>
      <c r="FT681">
        <v>77.875877380371094</v>
      </c>
      <c r="FU681">
        <v>76.638900756835937</v>
      </c>
      <c r="FV681">
        <v>75.577438354492188</v>
      </c>
      <c r="FW681">
        <v>74.600822448730469</v>
      </c>
      <c r="FX681">
        <v>332</v>
      </c>
      <c r="FY681">
        <v>6.7033134400844574E-2</v>
      </c>
      <c r="FZ681">
        <v>1</v>
      </c>
      <c r="GA681" s="57" t="s">
        <v>10</v>
      </c>
    </row>
    <row r="682" spans="1:183" x14ac:dyDescent="0.2">
      <c r="A682" t="s">
        <v>242</v>
      </c>
      <c r="B682" t="s">
        <v>246</v>
      </c>
      <c r="C682" t="s">
        <v>217</v>
      </c>
      <c r="D682" t="s">
        <v>41</v>
      </c>
      <c r="E682">
        <v>2016</v>
      </c>
      <c r="F682" t="s">
        <v>221</v>
      </c>
      <c r="G682" t="s">
        <v>10</v>
      </c>
      <c r="H682" s="57" t="s">
        <v>233</v>
      </c>
      <c r="I682">
        <v>258</v>
      </c>
      <c r="L682">
        <v>70.750438389364007</v>
      </c>
      <c r="M682">
        <v>69.192499651092916</v>
      </c>
      <c r="N682">
        <v>68.021234265805646</v>
      </c>
      <c r="O682">
        <v>69.17778280712011</v>
      </c>
      <c r="P682">
        <v>76.675374933350156</v>
      </c>
      <c r="Q682">
        <v>83.616471402944896</v>
      </c>
      <c r="R682">
        <v>96.735098243950048</v>
      </c>
      <c r="S682">
        <v>104.37462627666156</v>
      </c>
      <c r="T682">
        <v>112.69674885570724</v>
      </c>
      <c r="U682">
        <v>116.52934815128603</v>
      </c>
      <c r="V682">
        <v>122.21144897517904</v>
      </c>
      <c r="W682">
        <v>125.18933270045464</v>
      </c>
      <c r="X682">
        <v>125.12150093014971</v>
      </c>
      <c r="Y682">
        <v>125.93098313497734</v>
      </c>
      <c r="Z682">
        <v>125.34868492625455</v>
      </c>
      <c r="AA682">
        <v>122.72844853907608</v>
      </c>
      <c r="AB682">
        <v>120.10938681832474</v>
      </c>
      <c r="AC682">
        <v>116.44579985290693</v>
      </c>
      <c r="AD682">
        <v>111.5649501513989</v>
      </c>
      <c r="AE682">
        <v>108.69872682559843</v>
      </c>
      <c r="AF682">
        <v>107.42008645306467</v>
      </c>
      <c r="AG682">
        <v>98.492021719368225</v>
      </c>
      <c r="AH682">
        <v>84.664173409697227</v>
      </c>
      <c r="AI682">
        <v>76.056043793740656</v>
      </c>
      <c r="AJ682">
        <v>-2.7355337142944336</v>
      </c>
      <c r="AK682">
        <v>-2.6611819267272949</v>
      </c>
      <c r="AL682">
        <v>-2.0024938583374023</v>
      </c>
      <c r="AM682">
        <v>-1.988066554069519</v>
      </c>
      <c r="AN682">
        <v>-1.9380867481231689</v>
      </c>
      <c r="AO682">
        <v>-2.1458199024200439</v>
      </c>
      <c r="AP682">
        <v>-2.3093822002410889</v>
      </c>
      <c r="AQ682">
        <v>-2.0600554943084717</v>
      </c>
      <c r="AR682">
        <v>-2.9287517070770264</v>
      </c>
      <c r="AS682">
        <v>-3.7331595420837402</v>
      </c>
      <c r="AT682">
        <v>-3.997952938079834</v>
      </c>
      <c r="AU682">
        <v>-4.837956428527832</v>
      </c>
      <c r="AV682">
        <v>1.4180638790130615</v>
      </c>
      <c r="AW682">
        <v>8.8054742813110352</v>
      </c>
      <c r="AX682">
        <v>8.8317747116088867</v>
      </c>
      <c r="AY682">
        <v>8.7864103317260742</v>
      </c>
      <c r="AZ682">
        <v>8.5671730041503906</v>
      </c>
      <c r="BA682">
        <v>8.1078157424926758</v>
      </c>
      <c r="BB682">
        <v>0.77249628305435181</v>
      </c>
      <c r="BC682">
        <v>-2.9187583923339844</v>
      </c>
      <c r="BD682">
        <v>-3.0092809200286865</v>
      </c>
      <c r="BE682">
        <v>-2.8076343536376953</v>
      </c>
      <c r="BF682">
        <v>-2.7053384780883789</v>
      </c>
      <c r="BG682">
        <v>-2.7234759330749512</v>
      </c>
      <c r="BH682">
        <v>-1.1536740064620972</v>
      </c>
      <c r="BI682">
        <v>-1.1092500686645508</v>
      </c>
      <c r="BJ682">
        <v>-0.83512741327285767</v>
      </c>
      <c r="BK682">
        <v>-0.81453269720077515</v>
      </c>
      <c r="BL682">
        <v>-0.76862210035324097</v>
      </c>
      <c r="BM682">
        <v>-0.84603232145309448</v>
      </c>
      <c r="BN682">
        <v>-0.91997236013412476</v>
      </c>
      <c r="BO682">
        <v>-0.85682773590087891</v>
      </c>
      <c r="BP682">
        <v>-1.3042317628860474</v>
      </c>
      <c r="BQ682">
        <v>-1.6474546194076538</v>
      </c>
      <c r="BR682">
        <v>-1.8089041709899902</v>
      </c>
      <c r="BS682">
        <v>-2.1578588485717773</v>
      </c>
      <c r="BT682">
        <v>3.0269138813018799</v>
      </c>
      <c r="BU682">
        <v>10.485107421875</v>
      </c>
      <c r="BV682">
        <v>10.569483757019043</v>
      </c>
      <c r="BW682">
        <v>10.463191032409668</v>
      </c>
      <c r="BX682">
        <v>10.189927101135254</v>
      </c>
      <c r="BY682">
        <v>9.7745761871337891</v>
      </c>
      <c r="BZ682">
        <v>2.3143100738525391</v>
      </c>
      <c r="CA682">
        <v>-1.3174989223480225</v>
      </c>
      <c r="CB682">
        <v>-1.4436174631118774</v>
      </c>
      <c r="CC682">
        <v>-1.3194420337677002</v>
      </c>
      <c r="CD682">
        <v>-1.3119791746139526</v>
      </c>
      <c r="CE682">
        <v>-1.4058777093887329</v>
      </c>
      <c r="CF682">
        <v>-5.8082833886146545E-2</v>
      </c>
      <c r="CG682">
        <v>-3.4386791288852692E-2</v>
      </c>
      <c r="CH682">
        <v>-2.6612956076860428E-2</v>
      </c>
      <c r="CI682">
        <v>-1.7467482248321176E-3</v>
      </c>
      <c r="CJ682">
        <v>4.1345562785863876E-2</v>
      </c>
      <c r="CK682">
        <v>5.419650673866272E-2</v>
      </c>
      <c r="CL682">
        <v>4.2328730225563049E-2</v>
      </c>
      <c r="CM682">
        <v>-2.347584068775177E-2</v>
      </c>
      <c r="CN682">
        <v>-0.17909418046474457</v>
      </c>
      <c r="CO682">
        <v>-0.20290170609951019</v>
      </c>
      <c r="CP682">
        <v>-0.29277566075325012</v>
      </c>
      <c r="CQ682">
        <v>-0.30163142085075378</v>
      </c>
      <c r="CR682">
        <v>4.1411986351013184</v>
      </c>
      <c r="CS682">
        <v>11.648416519165039</v>
      </c>
      <c r="CT682">
        <v>11.773015975952148</v>
      </c>
      <c r="CU682">
        <v>11.624524116516113</v>
      </c>
      <c r="CV682">
        <v>11.313841819763184</v>
      </c>
      <c r="CW682">
        <v>10.92896842956543</v>
      </c>
      <c r="CX682">
        <v>3.3821654319763184</v>
      </c>
      <c r="CY682">
        <v>-0.2084716409444809</v>
      </c>
      <c r="CZ682">
        <v>-0.3592437207698822</v>
      </c>
      <c r="DA682">
        <v>-0.28872451186180115</v>
      </c>
      <c r="DB682">
        <v>-0.3469427227973938</v>
      </c>
      <c r="DC682">
        <v>-0.49331310391426086</v>
      </c>
      <c r="DD682">
        <v>1.0375083684921265</v>
      </c>
      <c r="DE682">
        <v>1.0404764413833618</v>
      </c>
      <c r="DF682">
        <v>0.78190153837203979</v>
      </c>
      <c r="DG682">
        <v>0.81103920936584473</v>
      </c>
      <c r="DH682">
        <v>0.85131323337554932</v>
      </c>
      <c r="DI682">
        <v>0.95442533493041992</v>
      </c>
      <c r="DJ682">
        <v>1.0046298503875732</v>
      </c>
      <c r="DK682">
        <v>0.80987608432769775</v>
      </c>
      <c r="DL682">
        <v>0.94604337215423584</v>
      </c>
      <c r="DM682">
        <v>1.241651177406311</v>
      </c>
      <c r="DN682">
        <v>1.2233529090881348</v>
      </c>
      <c r="DO682">
        <v>1.554595947265625</v>
      </c>
      <c r="DP682">
        <v>5.2554836273193359</v>
      </c>
      <c r="DQ682">
        <v>12.811725616455078</v>
      </c>
      <c r="DR682">
        <v>12.976548194885254</v>
      </c>
      <c r="DS682">
        <v>12.785857200622559</v>
      </c>
      <c r="DT682">
        <v>12.437755584716797</v>
      </c>
      <c r="DU682">
        <v>12.083361625671387</v>
      </c>
      <c r="DV682">
        <v>4.4500207901000977</v>
      </c>
      <c r="DW682">
        <v>0.90055567026138306</v>
      </c>
      <c r="DX682">
        <v>0.72513008117675781</v>
      </c>
      <c r="DY682">
        <v>0.7419930100440979</v>
      </c>
      <c r="DZ682">
        <v>0.61809372901916504</v>
      </c>
      <c r="EA682">
        <v>0.41925144195556641</v>
      </c>
      <c r="EB682">
        <v>2.6193680763244629</v>
      </c>
      <c r="EC682">
        <v>2.5924081802368164</v>
      </c>
      <c r="ED682">
        <v>1.9492679834365845</v>
      </c>
      <c r="EE682">
        <v>1.9845730066299438</v>
      </c>
      <c r="EF682">
        <v>2.0207779407501221</v>
      </c>
      <c r="EG682">
        <v>2.2542128562927246</v>
      </c>
      <c r="EH682">
        <v>2.3940398693084717</v>
      </c>
      <c r="EI682">
        <v>2.0131039619445801</v>
      </c>
      <c r="EJ682">
        <v>2.5705633163452148</v>
      </c>
      <c r="EK682">
        <v>3.3273563385009766</v>
      </c>
      <c r="EL682">
        <v>3.4124016761779785</v>
      </c>
      <c r="EM682">
        <v>4.2346935272216797</v>
      </c>
      <c r="EN682">
        <v>6.8643336296081543</v>
      </c>
      <c r="EO682">
        <v>14.491358757019043</v>
      </c>
      <c r="EP682">
        <v>14.71425724029541</v>
      </c>
      <c r="EQ682">
        <v>14.462637901306152</v>
      </c>
      <c r="ER682">
        <v>14.06050968170166</v>
      </c>
      <c r="ES682">
        <v>13.7501220703125</v>
      </c>
      <c r="ET682">
        <v>5.9918346405029297</v>
      </c>
      <c r="EU682">
        <v>2.5018150806427002</v>
      </c>
      <c r="EV682">
        <v>2.2907936573028564</v>
      </c>
      <c r="EW682">
        <v>2.2301855087280273</v>
      </c>
      <c r="EX682">
        <v>2.0114531517028809</v>
      </c>
      <c r="EY682">
        <v>1.7368496656417847</v>
      </c>
      <c r="EZ682">
        <v>75.412513732910156</v>
      </c>
      <c r="FA682">
        <v>74.574615478515625</v>
      </c>
      <c r="FB682">
        <v>73.834396362304688</v>
      </c>
      <c r="FC682">
        <v>72.793281555175781</v>
      </c>
      <c r="FD682">
        <v>72.263473510742187</v>
      </c>
      <c r="FE682">
        <v>71.912864685058594</v>
      </c>
      <c r="FF682">
        <v>72.007835388183594</v>
      </c>
      <c r="FG682">
        <v>74.367019653320313</v>
      </c>
      <c r="FH682">
        <v>77.81494140625</v>
      </c>
      <c r="FI682">
        <v>80.868553161621094</v>
      </c>
      <c r="FJ682">
        <v>83.140174865722656</v>
      </c>
      <c r="FK682">
        <v>85.441024780273437</v>
      </c>
      <c r="FL682">
        <v>87.114273071289063</v>
      </c>
      <c r="FM682">
        <v>88.495567321777344</v>
      </c>
      <c r="FN682">
        <v>89.219017028808594</v>
      </c>
      <c r="FO682">
        <v>88.859664916992188</v>
      </c>
      <c r="FP682">
        <v>88.106185913085938</v>
      </c>
      <c r="FQ682">
        <v>86.322402954101563</v>
      </c>
      <c r="FR682">
        <v>83.682090759277344</v>
      </c>
      <c r="FS682">
        <v>80.496864318847656</v>
      </c>
      <c r="FT682">
        <v>77.875877380371094</v>
      </c>
      <c r="FU682">
        <v>76.638900756835937</v>
      </c>
      <c r="FV682">
        <v>75.577438354492188</v>
      </c>
      <c r="FW682">
        <v>74.600822448730469</v>
      </c>
      <c r="FX682">
        <v>332</v>
      </c>
      <c r="FY682">
        <v>6.7033134400844574E-2</v>
      </c>
      <c r="FZ682">
        <v>1</v>
      </c>
      <c r="GA682" s="57" t="s">
        <v>10</v>
      </c>
    </row>
    <row r="683" spans="1:183" x14ac:dyDescent="0.2">
      <c r="A683" t="s">
        <v>242</v>
      </c>
      <c r="B683" t="s">
        <v>246</v>
      </c>
      <c r="C683" t="s">
        <v>217</v>
      </c>
      <c r="D683" t="s">
        <v>42</v>
      </c>
      <c r="E683">
        <v>2014</v>
      </c>
      <c r="F683" t="s">
        <v>221</v>
      </c>
      <c r="G683" t="s">
        <v>10</v>
      </c>
      <c r="H683" s="57" t="s">
        <v>233</v>
      </c>
      <c r="I683">
        <v>260</v>
      </c>
      <c r="L683">
        <v>74.283272179115897</v>
      </c>
      <c r="M683">
        <v>72.460819266858508</v>
      </c>
      <c r="N683">
        <v>70.784023193106165</v>
      </c>
      <c r="O683">
        <v>72.241398217232629</v>
      </c>
      <c r="P683">
        <v>80.274234687490306</v>
      </c>
      <c r="Q683">
        <v>87.524113393085543</v>
      </c>
      <c r="R683">
        <v>100.60841377784988</v>
      </c>
      <c r="S683">
        <v>109.26245584136024</v>
      </c>
      <c r="T683">
        <v>117.39069459738704</v>
      </c>
      <c r="U683">
        <v>120.84349683560171</v>
      </c>
      <c r="V683">
        <v>126.27627846271433</v>
      </c>
      <c r="W683">
        <v>128.5384326263399</v>
      </c>
      <c r="X683">
        <v>129.08255812471032</v>
      </c>
      <c r="Y683">
        <v>129.94493987106759</v>
      </c>
      <c r="Z683">
        <v>128.56298951115798</v>
      </c>
      <c r="AA683">
        <v>126.6482262592113</v>
      </c>
      <c r="AB683">
        <v>123.9674226038747</v>
      </c>
      <c r="AC683">
        <v>119.91965731461643</v>
      </c>
      <c r="AD683">
        <v>115.16104171919312</v>
      </c>
      <c r="AE683">
        <v>113.00736645460294</v>
      </c>
      <c r="AF683">
        <v>111.24601407341632</v>
      </c>
      <c r="AG683">
        <v>101.63431133475336</v>
      </c>
      <c r="AH683">
        <v>87.353862195658138</v>
      </c>
      <c r="AI683">
        <v>79.234766374618772</v>
      </c>
      <c r="AJ683">
        <v>-3.5531253814697266</v>
      </c>
      <c r="AK683">
        <v>-3.682694673538208</v>
      </c>
      <c r="AL683">
        <v>-2.7259371280670166</v>
      </c>
      <c r="AM683">
        <v>-3.1178553104400635</v>
      </c>
      <c r="AN683">
        <v>-3.3298447132110596</v>
      </c>
      <c r="AO683">
        <v>-3.7114579677581787</v>
      </c>
      <c r="AP683">
        <v>-3.9250102043151855</v>
      </c>
      <c r="AQ683">
        <v>-3.963937520980835</v>
      </c>
      <c r="AR683">
        <v>-3.9791650772094727</v>
      </c>
      <c r="AS683">
        <v>-4.1906771659851074</v>
      </c>
      <c r="AT683">
        <v>-4.4311542510986328</v>
      </c>
      <c r="AU683">
        <v>-5.0870380401611328</v>
      </c>
      <c r="AV683">
        <v>1.2029039859771729</v>
      </c>
      <c r="AW683">
        <v>8.9077596664428711</v>
      </c>
      <c r="AX683">
        <v>8.7383031845092773</v>
      </c>
      <c r="AY683">
        <v>8.7348833084106445</v>
      </c>
      <c r="AZ683">
        <v>8.6639003753662109</v>
      </c>
      <c r="BA683">
        <v>8.2400197982788086</v>
      </c>
      <c r="BB683">
        <v>0.58619171380996704</v>
      </c>
      <c r="BC683">
        <v>-3.2377965450286865</v>
      </c>
      <c r="BD683">
        <v>-3.2839381694793701</v>
      </c>
      <c r="BE683">
        <v>-3.4095957279205322</v>
      </c>
      <c r="BF683">
        <v>-3.7826030254364014</v>
      </c>
      <c r="BG683">
        <v>-3.8052935600280762</v>
      </c>
      <c r="BH683">
        <v>-1.4955836534500122</v>
      </c>
      <c r="BI683">
        <v>-1.5419784784317017</v>
      </c>
      <c r="BJ683">
        <v>-1.1480989456176758</v>
      </c>
      <c r="BK683">
        <v>-1.3073946237564087</v>
      </c>
      <c r="BL683">
        <v>-1.386940598487854</v>
      </c>
      <c r="BM683">
        <v>-1.5308992862701416</v>
      </c>
      <c r="BN683">
        <v>-1.6101465225219727</v>
      </c>
      <c r="BO683">
        <v>-1.6612038612365723</v>
      </c>
      <c r="BP683">
        <v>-1.7567716836929321</v>
      </c>
      <c r="BQ683">
        <v>-1.8534039258956909</v>
      </c>
      <c r="BR683">
        <v>-1.9828003644943237</v>
      </c>
      <c r="BS683">
        <v>-2.2480418682098389</v>
      </c>
      <c r="BT683">
        <v>3.0012974739074707</v>
      </c>
      <c r="BU683">
        <v>10.786686897277832</v>
      </c>
      <c r="BV683">
        <v>10.650187492370605</v>
      </c>
      <c r="BW683">
        <v>10.612674713134766</v>
      </c>
      <c r="BX683">
        <v>10.47797966003418</v>
      </c>
      <c r="BY683">
        <v>10.049252510070801</v>
      </c>
      <c r="BZ683">
        <v>2.2523908615112305</v>
      </c>
      <c r="CA683">
        <v>-1.6506538391113281</v>
      </c>
      <c r="CB683">
        <v>-1.6430847644805908</v>
      </c>
      <c r="CC683">
        <v>-1.8066724538803101</v>
      </c>
      <c r="CD683">
        <v>-2.1034932136535645</v>
      </c>
      <c r="CE683">
        <v>-2.1169905662536621</v>
      </c>
      <c r="CF683">
        <v>-7.05365389585495E-2</v>
      </c>
      <c r="CG683">
        <v>-5.9324834495782852E-2</v>
      </c>
      <c r="CH683">
        <v>-5.5293142795562744E-2</v>
      </c>
      <c r="CI683">
        <v>-5.3475141525268555E-2</v>
      </c>
      <c r="CJ683">
        <v>-4.1291113942861557E-2</v>
      </c>
      <c r="CK683">
        <v>-2.065095491707325E-2</v>
      </c>
      <c r="CL683">
        <v>-6.8789999932050705E-3</v>
      </c>
      <c r="CM683">
        <v>-6.633758544921875E-2</v>
      </c>
      <c r="CN683">
        <v>-0.21754884719848633</v>
      </c>
      <c r="CO683">
        <v>-0.2346157431602478</v>
      </c>
      <c r="CP683">
        <v>-0.28707802295684814</v>
      </c>
      <c r="CQ683">
        <v>-0.28176185488700867</v>
      </c>
      <c r="CR683">
        <v>4.2468595504760742</v>
      </c>
      <c r="CS683">
        <v>12.088025093078613</v>
      </c>
      <c r="CT683">
        <v>11.974352836608887</v>
      </c>
      <c r="CU683">
        <v>11.913227081298828</v>
      </c>
      <c r="CV683">
        <v>11.734405517578125</v>
      </c>
      <c r="CW683">
        <v>11.302321434020996</v>
      </c>
      <c r="CX683">
        <v>3.406395435333252</v>
      </c>
      <c r="CY683">
        <v>-0.55140364170074463</v>
      </c>
      <c r="CZ683">
        <v>-0.50663471221923828</v>
      </c>
      <c r="DA683">
        <v>-0.69649261236190796</v>
      </c>
      <c r="DB683">
        <v>-0.94054675102233887</v>
      </c>
      <c r="DC683">
        <v>-0.94767731428146362</v>
      </c>
      <c r="DD683">
        <v>1.3545105457305908</v>
      </c>
      <c r="DE683">
        <v>1.4233287572860718</v>
      </c>
      <c r="DF683">
        <v>1.0375126600265503</v>
      </c>
      <c r="DG683">
        <v>1.2004443407058716</v>
      </c>
      <c r="DH683">
        <v>1.3043583631515503</v>
      </c>
      <c r="DI683">
        <v>1.4895973205566406</v>
      </c>
      <c r="DJ683">
        <v>1.5963884592056274</v>
      </c>
      <c r="DK683">
        <v>1.5285286903381348</v>
      </c>
      <c r="DL683">
        <v>1.3216739892959595</v>
      </c>
      <c r="DM683">
        <v>1.3841724395751953</v>
      </c>
      <c r="DN683">
        <v>1.4086443185806274</v>
      </c>
      <c r="DO683">
        <v>1.6845182180404663</v>
      </c>
      <c r="DP683">
        <v>5.4924211502075195</v>
      </c>
      <c r="DQ683">
        <v>13.389364242553711</v>
      </c>
      <c r="DR683">
        <v>13.298518180847168</v>
      </c>
      <c r="DS683">
        <v>13.213778495788574</v>
      </c>
      <c r="DT683">
        <v>12.990832328796387</v>
      </c>
      <c r="DU683">
        <v>12.555390357971191</v>
      </c>
      <c r="DV683">
        <v>4.5604000091552734</v>
      </c>
      <c r="DW683">
        <v>0.54784655570983887</v>
      </c>
      <c r="DX683">
        <v>0.62981534004211426</v>
      </c>
      <c r="DY683">
        <v>0.41368722915649414</v>
      </c>
      <c r="DZ683">
        <v>0.22239962220191956</v>
      </c>
      <c r="EA683">
        <v>0.2216360867023468</v>
      </c>
      <c r="EB683">
        <v>3.4120523929595947</v>
      </c>
      <c r="EC683">
        <v>3.5640451908111572</v>
      </c>
      <c r="ED683">
        <v>2.6153507232666016</v>
      </c>
      <c r="EE683">
        <v>3.0109050273895264</v>
      </c>
      <c r="EF683">
        <v>3.2472624778747559</v>
      </c>
      <c r="EG683">
        <v>3.6701560020446777</v>
      </c>
      <c r="EH683">
        <v>3.9112520217895508</v>
      </c>
      <c r="EI683">
        <v>3.8312623500823975</v>
      </c>
      <c r="EJ683">
        <v>3.5440673828125</v>
      </c>
      <c r="EK683">
        <v>3.7214455604553223</v>
      </c>
      <c r="EL683">
        <v>3.8569979667663574</v>
      </c>
      <c r="EM683">
        <v>4.5235142707824707</v>
      </c>
      <c r="EN683">
        <v>7.2908148765563965</v>
      </c>
      <c r="EO683">
        <v>15.268291473388672</v>
      </c>
      <c r="EP683">
        <v>15.210403442382813</v>
      </c>
      <c r="EQ683">
        <v>15.091569900512695</v>
      </c>
      <c r="ER683">
        <v>14.804911613464355</v>
      </c>
      <c r="ES683">
        <v>14.364623069763184</v>
      </c>
      <c r="ET683">
        <v>6.2265992164611816</v>
      </c>
      <c r="EU683">
        <v>2.1349892616271973</v>
      </c>
      <c r="EV683">
        <v>2.2706687450408936</v>
      </c>
      <c r="EW683">
        <v>2.0166106224060059</v>
      </c>
      <c r="EX683">
        <v>1.9015095233917236</v>
      </c>
      <c r="EY683">
        <v>1.9099389314651489</v>
      </c>
      <c r="EZ683">
        <v>76.089546203613281</v>
      </c>
      <c r="FA683">
        <v>75.021171569824219</v>
      </c>
      <c r="FB683">
        <v>74.268966674804688</v>
      </c>
      <c r="FC683">
        <v>73.563468933105469</v>
      </c>
      <c r="FD683">
        <v>73.020881652832031</v>
      </c>
      <c r="FE683">
        <v>72.362991333007813</v>
      </c>
      <c r="FF683">
        <v>72.740447998046875</v>
      </c>
      <c r="FG683">
        <v>75.77294921875</v>
      </c>
      <c r="FH683">
        <v>79.254631042480469</v>
      </c>
      <c r="FI683">
        <v>82.167434692382813</v>
      </c>
      <c r="FJ683">
        <v>84.842758178710938</v>
      </c>
      <c r="FK683">
        <v>86.865333557128906</v>
      </c>
      <c r="FL683">
        <v>88.995277404785156</v>
      </c>
      <c r="FM683">
        <v>90.542686462402344</v>
      </c>
      <c r="FN683">
        <v>90.839378356933594</v>
      </c>
      <c r="FO683">
        <v>91.020889282226562</v>
      </c>
      <c r="FP683">
        <v>90.528472900390625</v>
      </c>
      <c r="FQ683">
        <v>89.097885131835937</v>
      </c>
      <c r="FR683">
        <v>87.382781982421875</v>
      </c>
      <c r="FS683">
        <v>84.552536010742188</v>
      </c>
      <c r="FT683">
        <v>80.873138427734375</v>
      </c>
      <c r="FU683">
        <v>79.053756713867188</v>
      </c>
      <c r="FV683">
        <v>77.575508117675781</v>
      </c>
      <c r="FW683">
        <v>76.708328247070312</v>
      </c>
      <c r="FX683">
        <v>332</v>
      </c>
      <c r="FY683">
        <v>6.7033134400844574E-2</v>
      </c>
      <c r="FZ683">
        <v>1</v>
      </c>
      <c r="GA683" s="57" t="s">
        <v>10</v>
      </c>
    </row>
    <row r="684" spans="1:183" x14ac:dyDescent="0.2">
      <c r="A684" t="s">
        <v>242</v>
      </c>
      <c r="B684" t="s">
        <v>246</v>
      </c>
      <c r="C684" t="s">
        <v>217</v>
      </c>
      <c r="D684" t="s">
        <v>42</v>
      </c>
      <c r="E684">
        <v>2015</v>
      </c>
      <c r="F684" t="s">
        <v>221</v>
      </c>
      <c r="G684" t="s">
        <v>10</v>
      </c>
      <c r="H684" s="57" t="s">
        <v>233</v>
      </c>
      <c r="I684">
        <v>260</v>
      </c>
      <c r="L684">
        <v>74.283272179115897</v>
      </c>
      <c r="M684">
        <v>72.460819266858508</v>
      </c>
      <c r="N684">
        <v>70.784023193106165</v>
      </c>
      <c r="O684">
        <v>72.241398217232614</v>
      </c>
      <c r="P684">
        <v>80.274234687490306</v>
      </c>
      <c r="Q684">
        <v>87.524113393085543</v>
      </c>
      <c r="R684">
        <v>100.60841377784988</v>
      </c>
      <c r="S684">
        <v>109.26245584136024</v>
      </c>
      <c r="T684">
        <v>117.39069459738704</v>
      </c>
      <c r="U684">
        <v>120.84349683560171</v>
      </c>
      <c r="V684">
        <v>126.27627846271432</v>
      </c>
      <c r="W684">
        <v>128.5384326263399</v>
      </c>
      <c r="X684">
        <v>129.08255812471032</v>
      </c>
      <c r="Y684">
        <v>129.94493987106759</v>
      </c>
      <c r="Z684">
        <v>128.56298951115798</v>
      </c>
      <c r="AA684">
        <v>126.6482262592113</v>
      </c>
      <c r="AB684">
        <v>123.96742260387468</v>
      </c>
      <c r="AC684">
        <v>119.91965731461642</v>
      </c>
      <c r="AD684">
        <v>115.16104171919312</v>
      </c>
      <c r="AE684">
        <v>113.00736645460294</v>
      </c>
      <c r="AF684">
        <v>111.24601407341632</v>
      </c>
      <c r="AG684">
        <v>101.63431133475336</v>
      </c>
      <c r="AH684">
        <v>87.353862195658138</v>
      </c>
      <c r="AI684">
        <v>79.234766374618772</v>
      </c>
      <c r="AJ684">
        <v>-3.5531253814697266</v>
      </c>
      <c r="AK684">
        <v>-3.682694673538208</v>
      </c>
      <c r="AL684">
        <v>-2.7259371280670166</v>
      </c>
      <c r="AM684">
        <v>-3.1178553104400635</v>
      </c>
      <c r="AN684">
        <v>-3.3298447132110596</v>
      </c>
      <c r="AO684">
        <v>-3.7114579677581787</v>
      </c>
      <c r="AP684">
        <v>-3.9250102043151855</v>
      </c>
      <c r="AQ684">
        <v>-3.963937520980835</v>
      </c>
      <c r="AR684">
        <v>-3.9791650772094727</v>
      </c>
      <c r="AS684">
        <v>-4.1906771659851074</v>
      </c>
      <c r="AT684">
        <v>-4.4311542510986328</v>
      </c>
      <c r="AU684">
        <v>-5.0870380401611328</v>
      </c>
      <c r="AV684">
        <v>1.2029039859771729</v>
      </c>
      <c r="AW684">
        <v>8.9077596664428711</v>
      </c>
      <c r="AX684">
        <v>8.7383031845092773</v>
      </c>
      <c r="AY684">
        <v>8.7348833084106445</v>
      </c>
      <c r="AZ684">
        <v>8.6639003753662109</v>
      </c>
      <c r="BA684">
        <v>8.2400197982788086</v>
      </c>
      <c r="BB684">
        <v>0.58619171380996704</v>
      </c>
      <c r="BC684">
        <v>-3.2377965450286865</v>
      </c>
      <c r="BD684">
        <v>-3.2839381694793701</v>
      </c>
      <c r="BE684">
        <v>-3.4095957279205322</v>
      </c>
      <c r="BF684">
        <v>-3.7826030254364014</v>
      </c>
      <c r="BG684">
        <v>-3.8052935600280762</v>
      </c>
      <c r="BH684">
        <v>-1.4955836534500122</v>
      </c>
      <c r="BI684">
        <v>-1.5419784784317017</v>
      </c>
      <c r="BJ684">
        <v>-1.1480989456176758</v>
      </c>
      <c r="BK684">
        <v>-1.3073946237564087</v>
      </c>
      <c r="BL684">
        <v>-1.386940598487854</v>
      </c>
      <c r="BM684">
        <v>-1.5308992862701416</v>
      </c>
      <c r="BN684">
        <v>-1.6101465225219727</v>
      </c>
      <c r="BO684">
        <v>-1.6612038612365723</v>
      </c>
      <c r="BP684">
        <v>-1.7567716836929321</v>
      </c>
      <c r="BQ684">
        <v>-1.8534039258956909</v>
      </c>
      <c r="BR684">
        <v>-1.9828003644943237</v>
      </c>
      <c r="BS684">
        <v>-2.2480418682098389</v>
      </c>
      <c r="BT684">
        <v>3.0012974739074707</v>
      </c>
      <c r="BU684">
        <v>10.786686897277832</v>
      </c>
      <c r="BV684">
        <v>10.650187492370605</v>
      </c>
      <c r="BW684">
        <v>10.612674713134766</v>
      </c>
      <c r="BX684">
        <v>10.47797966003418</v>
      </c>
      <c r="BY684">
        <v>10.049252510070801</v>
      </c>
      <c r="BZ684">
        <v>2.2523908615112305</v>
      </c>
      <c r="CA684">
        <v>-1.6506538391113281</v>
      </c>
      <c r="CB684">
        <v>-1.6430847644805908</v>
      </c>
      <c r="CC684">
        <v>-1.8066724538803101</v>
      </c>
      <c r="CD684">
        <v>-2.1034932136535645</v>
      </c>
      <c r="CE684">
        <v>-2.1169905662536621</v>
      </c>
      <c r="CF684">
        <v>-7.05365389585495E-2</v>
      </c>
      <c r="CG684">
        <v>-5.9324834495782852E-2</v>
      </c>
      <c r="CH684">
        <v>-5.5293142795562744E-2</v>
      </c>
      <c r="CI684">
        <v>-5.3475141525268555E-2</v>
      </c>
      <c r="CJ684">
        <v>-4.1291113942861557E-2</v>
      </c>
      <c r="CK684">
        <v>-2.065095491707325E-2</v>
      </c>
      <c r="CL684">
        <v>-6.8789999932050705E-3</v>
      </c>
      <c r="CM684">
        <v>-6.633758544921875E-2</v>
      </c>
      <c r="CN684">
        <v>-0.21754884719848633</v>
      </c>
      <c r="CO684">
        <v>-0.2346157431602478</v>
      </c>
      <c r="CP684">
        <v>-0.28707802295684814</v>
      </c>
      <c r="CQ684">
        <v>-0.28176185488700867</v>
      </c>
      <c r="CR684">
        <v>4.2468595504760742</v>
      </c>
      <c r="CS684">
        <v>12.088025093078613</v>
      </c>
      <c r="CT684">
        <v>11.974352836608887</v>
      </c>
      <c r="CU684">
        <v>11.913227081298828</v>
      </c>
      <c r="CV684">
        <v>11.734405517578125</v>
      </c>
      <c r="CW684">
        <v>11.302321434020996</v>
      </c>
      <c r="CX684">
        <v>3.406395435333252</v>
      </c>
      <c r="CY684">
        <v>-0.55140364170074463</v>
      </c>
      <c r="CZ684">
        <v>-0.50663471221923828</v>
      </c>
      <c r="DA684">
        <v>-0.69649261236190796</v>
      </c>
      <c r="DB684">
        <v>-0.94054675102233887</v>
      </c>
      <c r="DC684">
        <v>-0.94767731428146362</v>
      </c>
      <c r="DD684">
        <v>1.3545105457305908</v>
      </c>
      <c r="DE684">
        <v>1.4233287572860718</v>
      </c>
      <c r="DF684">
        <v>1.0375126600265503</v>
      </c>
      <c r="DG684">
        <v>1.2004443407058716</v>
      </c>
      <c r="DH684">
        <v>1.3043583631515503</v>
      </c>
      <c r="DI684">
        <v>1.4895973205566406</v>
      </c>
      <c r="DJ684">
        <v>1.5963884592056274</v>
      </c>
      <c r="DK684">
        <v>1.5285286903381348</v>
      </c>
      <c r="DL684">
        <v>1.3216739892959595</v>
      </c>
      <c r="DM684">
        <v>1.3841724395751953</v>
      </c>
      <c r="DN684">
        <v>1.4086443185806274</v>
      </c>
      <c r="DO684">
        <v>1.6845182180404663</v>
      </c>
      <c r="DP684">
        <v>5.4924211502075195</v>
      </c>
      <c r="DQ684">
        <v>13.389364242553711</v>
      </c>
      <c r="DR684">
        <v>13.298518180847168</v>
      </c>
      <c r="DS684">
        <v>13.213778495788574</v>
      </c>
      <c r="DT684">
        <v>12.990832328796387</v>
      </c>
      <c r="DU684">
        <v>12.555390357971191</v>
      </c>
      <c r="DV684">
        <v>4.5604000091552734</v>
      </c>
      <c r="DW684">
        <v>0.54784655570983887</v>
      </c>
      <c r="DX684">
        <v>0.62981534004211426</v>
      </c>
      <c r="DY684">
        <v>0.41368722915649414</v>
      </c>
      <c r="DZ684">
        <v>0.22239962220191956</v>
      </c>
      <c r="EA684">
        <v>0.2216360867023468</v>
      </c>
      <c r="EB684">
        <v>3.4120523929595947</v>
      </c>
      <c r="EC684">
        <v>3.5640451908111572</v>
      </c>
      <c r="ED684">
        <v>2.6153507232666016</v>
      </c>
      <c r="EE684">
        <v>3.0109050273895264</v>
      </c>
      <c r="EF684">
        <v>3.2472624778747559</v>
      </c>
      <c r="EG684">
        <v>3.6701560020446777</v>
      </c>
      <c r="EH684">
        <v>3.9112520217895508</v>
      </c>
      <c r="EI684">
        <v>3.8312623500823975</v>
      </c>
      <c r="EJ684">
        <v>3.5440673828125</v>
      </c>
      <c r="EK684">
        <v>3.7214455604553223</v>
      </c>
      <c r="EL684">
        <v>3.8569979667663574</v>
      </c>
      <c r="EM684">
        <v>4.5235142707824707</v>
      </c>
      <c r="EN684">
        <v>7.2908148765563965</v>
      </c>
      <c r="EO684">
        <v>15.268291473388672</v>
      </c>
      <c r="EP684">
        <v>15.210403442382813</v>
      </c>
      <c r="EQ684">
        <v>15.091569900512695</v>
      </c>
      <c r="ER684">
        <v>14.804911613464355</v>
      </c>
      <c r="ES684">
        <v>14.364623069763184</v>
      </c>
      <c r="ET684">
        <v>6.2265992164611816</v>
      </c>
      <c r="EU684">
        <v>2.1349892616271973</v>
      </c>
      <c r="EV684">
        <v>2.2706687450408936</v>
      </c>
      <c r="EW684">
        <v>2.0166106224060059</v>
      </c>
      <c r="EX684">
        <v>1.9015095233917236</v>
      </c>
      <c r="EY684">
        <v>1.9099389314651489</v>
      </c>
      <c r="EZ684">
        <v>76.089546203613281</v>
      </c>
      <c r="FA684">
        <v>75.021171569824219</v>
      </c>
      <c r="FB684">
        <v>74.268966674804688</v>
      </c>
      <c r="FC684">
        <v>73.563468933105469</v>
      </c>
      <c r="FD684">
        <v>73.020881652832031</v>
      </c>
      <c r="FE684">
        <v>72.362991333007813</v>
      </c>
      <c r="FF684">
        <v>72.740447998046875</v>
      </c>
      <c r="FG684">
        <v>75.77294921875</v>
      </c>
      <c r="FH684">
        <v>79.254631042480469</v>
      </c>
      <c r="FI684">
        <v>82.167434692382813</v>
      </c>
      <c r="FJ684">
        <v>84.842758178710938</v>
      </c>
      <c r="FK684">
        <v>86.865333557128906</v>
      </c>
      <c r="FL684">
        <v>88.995277404785156</v>
      </c>
      <c r="FM684">
        <v>90.542686462402344</v>
      </c>
      <c r="FN684">
        <v>90.839378356933594</v>
      </c>
      <c r="FO684">
        <v>91.020889282226562</v>
      </c>
      <c r="FP684">
        <v>90.528472900390625</v>
      </c>
      <c r="FQ684">
        <v>89.097885131835937</v>
      </c>
      <c r="FR684">
        <v>87.382781982421875</v>
      </c>
      <c r="FS684">
        <v>84.552536010742188</v>
      </c>
      <c r="FT684">
        <v>80.873138427734375</v>
      </c>
      <c r="FU684">
        <v>79.053756713867188</v>
      </c>
      <c r="FV684">
        <v>77.575508117675781</v>
      </c>
      <c r="FW684">
        <v>76.708328247070312</v>
      </c>
      <c r="FX684">
        <v>332</v>
      </c>
      <c r="FY684">
        <v>6.7033134400844574E-2</v>
      </c>
      <c r="FZ684">
        <v>1</v>
      </c>
      <c r="GA684" s="57" t="s">
        <v>10</v>
      </c>
    </row>
    <row r="685" spans="1:183" x14ac:dyDescent="0.2">
      <c r="A685" t="s">
        <v>242</v>
      </c>
      <c r="B685" t="s">
        <v>246</v>
      </c>
      <c r="C685" t="s">
        <v>217</v>
      </c>
      <c r="D685" t="s">
        <v>42</v>
      </c>
      <c r="E685">
        <v>2016</v>
      </c>
      <c r="F685" t="s">
        <v>221</v>
      </c>
      <c r="G685" t="s">
        <v>10</v>
      </c>
      <c r="H685" s="57" t="s">
        <v>233</v>
      </c>
      <c r="I685">
        <v>260</v>
      </c>
      <c r="L685">
        <v>74.283272179115897</v>
      </c>
      <c r="M685">
        <v>72.460819266858508</v>
      </c>
      <c r="N685">
        <v>70.784023193106165</v>
      </c>
      <c r="O685">
        <v>72.241398217232629</v>
      </c>
      <c r="P685">
        <v>80.274234687490306</v>
      </c>
      <c r="Q685">
        <v>87.524113393085543</v>
      </c>
      <c r="R685">
        <v>100.60841377784988</v>
      </c>
      <c r="S685">
        <v>109.26245584136024</v>
      </c>
      <c r="T685">
        <v>117.39069459738704</v>
      </c>
      <c r="U685">
        <v>120.84349683560171</v>
      </c>
      <c r="V685">
        <v>126.27627846271432</v>
      </c>
      <c r="W685">
        <v>128.5384326263399</v>
      </c>
      <c r="X685">
        <v>129.08255812471032</v>
      </c>
      <c r="Y685">
        <v>129.94493987106759</v>
      </c>
      <c r="Z685">
        <v>128.56298951115798</v>
      </c>
      <c r="AA685">
        <v>126.6482262592113</v>
      </c>
      <c r="AB685">
        <v>123.96742260387468</v>
      </c>
      <c r="AC685">
        <v>119.91965731461642</v>
      </c>
      <c r="AD685">
        <v>115.16104171919312</v>
      </c>
      <c r="AE685">
        <v>113.00736645460294</v>
      </c>
      <c r="AF685">
        <v>111.24601407341632</v>
      </c>
      <c r="AG685">
        <v>101.63431133475336</v>
      </c>
      <c r="AH685">
        <v>87.353862195658138</v>
      </c>
      <c r="AI685">
        <v>79.234766374618772</v>
      </c>
      <c r="AJ685">
        <v>-3.5531253814697266</v>
      </c>
      <c r="AK685">
        <v>-3.682694673538208</v>
      </c>
      <c r="AL685">
        <v>-2.7259371280670166</v>
      </c>
      <c r="AM685">
        <v>-3.1178553104400635</v>
      </c>
      <c r="AN685">
        <v>-3.3298447132110596</v>
      </c>
      <c r="AO685">
        <v>-3.7114579677581787</v>
      </c>
      <c r="AP685">
        <v>-3.9250102043151855</v>
      </c>
      <c r="AQ685">
        <v>-3.963937520980835</v>
      </c>
      <c r="AR685">
        <v>-3.9791650772094727</v>
      </c>
      <c r="AS685">
        <v>-4.1906771659851074</v>
      </c>
      <c r="AT685">
        <v>-4.4311542510986328</v>
      </c>
      <c r="AU685">
        <v>-5.0870380401611328</v>
      </c>
      <c r="AV685">
        <v>1.2029039859771729</v>
      </c>
      <c r="AW685">
        <v>8.9077596664428711</v>
      </c>
      <c r="AX685">
        <v>8.7383031845092773</v>
      </c>
      <c r="AY685">
        <v>8.7348833084106445</v>
      </c>
      <c r="AZ685">
        <v>8.6639003753662109</v>
      </c>
      <c r="BA685">
        <v>8.2400197982788086</v>
      </c>
      <c r="BB685">
        <v>0.58619171380996704</v>
      </c>
      <c r="BC685">
        <v>-3.2377965450286865</v>
      </c>
      <c r="BD685">
        <v>-3.2839381694793701</v>
      </c>
      <c r="BE685">
        <v>-3.4095957279205322</v>
      </c>
      <c r="BF685">
        <v>-3.7826030254364014</v>
      </c>
      <c r="BG685">
        <v>-3.8052935600280762</v>
      </c>
      <c r="BH685">
        <v>-1.4955836534500122</v>
      </c>
      <c r="BI685">
        <v>-1.5419784784317017</v>
      </c>
      <c r="BJ685">
        <v>-1.1480989456176758</v>
      </c>
      <c r="BK685">
        <v>-1.3073946237564087</v>
      </c>
      <c r="BL685">
        <v>-1.386940598487854</v>
      </c>
      <c r="BM685">
        <v>-1.5308992862701416</v>
      </c>
      <c r="BN685">
        <v>-1.6101465225219727</v>
      </c>
      <c r="BO685">
        <v>-1.6612038612365723</v>
      </c>
      <c r="BP685">
        <v>-1.7567716836929321</v>
      </c>
      <c r="BQ685">
        <v>-1.8534039258956909</v>
      </c>
      <c r="BR685">
        <v>-1.9828003644943237</v>
      </c>
      <c r="BS685">
        <v>-2.2480418682098389</v>
      </c>
      <c r="BT685">
        <v>3.0012974739074707</v>
      </c>
      <c r="BU685">
        <v>10.786686897277832</v>
      </c>
      <c r="BV685">
        <v>10.650187492370605</v>
      </c>
      <c r="BW685">
        <v>10.612674713134766</v>
      </c>
      <c r="BX685">
        <v>10.47797966003418</v>
      </c>
      <c r="BY685">
        <v>10.049252510070801</v>
      </c>
      <c r="BZ685">
        <v>2.2523908615112305</v>
      </c>
      <c r="CA685">
        <v>-1.6506538391113281</v>
      </c>
      <c r="CB685">
        <v>-1.6430847644805908</v>
      </c>
      <c r="CC685">
        <v>-1.8066724538803101</v>
      </c>
      <c r="CD685">
        <v>-2.1034932136535645</v>
      </c>
      <c r="CE685">
        <v>-2.1169905662536621</v>
      </c>
      <c r="CF685">
        <v>-7.05365389585495E-2</v>
      </c>
      <c r="CG685">
        <v>-5.9324834495782852E-2</v>
      </c>
      <c r="CH685">
        <v>-5.5293142795562744E-2</v>
      </c>
      <c r="CI685">
        <v>-5.3475141525268555E-2</v>
      </c>
      <c r="CJ685">
        <v>-4.1291113942861557E-2</v>
      </c>
      <c r="CK685">
        <v>-2.065095491707325E-2</v>
      </c>
      <c r="CL685">
        <v>-6.8789999932050705E-3</v>
      </c>
      <c r="CM685">
        <v>-6.633758544921875E-2</v>
      </c>
      <c r="CN685">
        <v>-0.21754884719848633</v>
      </c>
      <c r="CO685">
        <v>-0.2346157431602478</v>
      </c>
      <c r="CP685">
        <v>-0.28707802295684814</v>
      </c>
      <c r="CQ685">
        <v>-0.28176185488700867</v>
      </c>
      <c r="CR685">
        <v>4.2468595504760742</v>
      </c>
      <c r="CS685">
        <v>12.088025093078613</v>
      </c>
      <c r="CT685">
        <v>11.974352836608887</v>
      </c>
      <c r="CU685">
        <v>11.913227081298828</v>
      </c>
      <c r="CV685">
        <v>11.734405517578125</v>
      </c>
      <c r="CW685">
        <v>11.302321434020996</v>
      </c>
      <c r="CX685">
        <v>3.406395435333252</v>
      </c>
      <c r="CY685">
        <v>-0.55140364170074463</v>
      </c>
      <c r="CZ685">
        <v>-0.50663471221923828</v>
      </c>
      <c r="DA685">
        <v>-0.69649261236190796</v>
      </c>
      <c r="DB685">
        <v>-0.94054675102233887</v>
      </c>
      <c r="DC685">
        <v>-0.94767731428146362</v>
      </c>
      <c r="DD685">
        <v>1.3545105457305908</v>
      </c>
      <c r="DE685">
        <v>1.4233287572860718</v>
      </c>
      <c r="DF685">
        <v>1.0375126600265503</v>
      </c>
      <c r="DG685">
        <v>1.2004443407058716</v>
      </c>
      <c r="DH685">
        <v>1.3043583631515503</v>
      </c>
      <c r="DI685">
        <v>1.4895973205566406</v>
      </c>
      <c r="DJ685">
        <v>1.5963884592056274</v>
      </c>
      <c r="DK685">
        <v>1.5285286903381348</v>
      </c>
      <c r="DL685">
        <v>1.3216739892959595</v>
      </c>
      <c r="DM685">
        <v>1.3841724395751953</v>
      </c>
      <c r="DN685">
        <v>1.4086443185806274</v>
      </c>
      <c r="DO685">
        <v>1.6845182180404663</v>
      </c>
      <c r="DP685">
        <v>5.4924211502075195</v>
      </c>
      <c r="DQ685">
        <v>13.389364242553711</v>
      </c>
      <c r="DR685">
        <v>13.298518180847168</v>
      </c>
      <c r="DS685">
        <v>13.213778495788574</v>
      </c>
      <c r="DT685">
        <v>12.990832328796387</v>
      </c>
      <c r="DU685">
        <v>12.555390357971191</v>
      </c>
      <c r="DV685">
        <v>4.5604000091552734</v>
      </c>
      <c r="DW685">
        <v>0.54784655570983887</v>
      </c>
      <c r="DX685">
        <v>0.62981534004211426</v>
      </c>
      <c r="DY685">
        <v>0.41368722915649414</v>
      </c>
      <c r="DZ685">
        <v>0.22239962220191956</v>
      </c>
      <c r="EA685">
        <v>0.2216360867023468</v>
      </c>
      <c r="EB685">
        <v>3.4120523929595947</v>
      </c>
      <c r="EC685">
        <v>3.5640451908111572</v>
      </c>
      <c r="ED685">
        <v>2.6153507232666016</v>
      </c>
      <c r="EE685">
        <v>3.0109050273895264</v>
      </c>
      <c r="EF685">
        <v>3.2472624778747559</v>
      </c>
      <c r="EG685">
        <v>3.6701560020446777</v>
      </c>
      <c r="EH685">
        <v>3.9112520217895508</v>
      </c>
      <c r="EI685">
        <v>3.8312623500823975</v>
      </c>
      <c r="EJ685">
        <v>3.5440673828125</v>
      </c>
      <c r="EK685">
        <v>3.7214455604553223</v>
      </c>
      <c r="EL685">
        <v>3.8569979667663574</v>
      </c>
      <c r="EM685">
        <v>4.5235142707824707</v>
      </c>
      <c r="EN685">
        <v>7.2908148765563965</v>
      </c>
      <c r="EO685">
        <v>15.268291473388672</v>
      </c>
      <c r="EP685">
        <v>15.210403442382813</v>
      </c>
      <c r="EQ685">
        <v>15.091569900512695</v>
      </c>
      <c r="ER685">
        <v>14.804911613464355</v>
      </c>
      <c r="ES685">
        <v>14.364623069763184</v>
      </c>
      <c r="ET685">
        <v>6.2265992164611816</v>
      </c>
      <c r="EU685">
        <v>2.1349892616271973</v>
      </c>
      <c r="EV685">
        <v>2.2706687450408936</v>
      </c>
      <c r="EW685">
        <v>2.0166106224060059</v>
      </c>
      <c r="EX685">
        <v>1.9015095233917236</v>
      </c>
      <c r="EY685">
        <v>1.9099389314651489</v>
      </c>
      <c r="EZ685">
        <v>76.089546203613281</v>
      </c>
      <c r="FA685">
        <v>75.021171569824219</v>
      </c>
      <c r="FB685">
        <v>74.268966674804688</v>
      </c>
      <c r="FC685">
        <v>73.563468933105469</v>
      </c>
      <c r="FD685">
        <v>73.020881652832031</v>
      </c>
      <c r="FE685">
        <v>72.362991333007813</v>
      </c>
      <c r="FF685">
        <v>72.740447998046875</v>
      </c>
      <c r="FG685">
        <v>75.77294921875</v>
      </c>
      <c r="FH685">
        <v>79.254631042480469</v>
      </c>
      <c r="FI685">
        <v>82.167434692382813</v>
      </c>
      <c r="FJ685">
        <v>84.842758178710938</v>
      </c>
      <c r="FK685">
        <v>86.865333557128906</v>
      </c>
      <c r="FL685">
        <v>88.995277404785156</v>
      </c>
      <c r="FM685">
        <v>90.542686462402344</v>
      </c>
      <c r="FN685">
        <v>90.839378356933594</v>
      </c>
      <c r="FO685">
        <v>91.020889282226562</v>
      </c>
      <c r="FP685">
        <v>90.528472900390625</v>
      </c>
      <c r="FQ685">
        <v>89.097885131835937</v>
      </c>
      <c r="FR685">
        <v>87.382781982421875</v>
      </c>
      <c r="FS685">
        <v>84.552536010742188</v>
      </c>
      <c r="FT685">
        <v>80.873138427734375</v>
      </c>
      <c r="FU685">
        <v>79.053756713867188</v>
      </c>
      <c r="FV685">
        <v>77.575508117675781</v>
      </c>
      <c r="FW685">
        <v>76.708328247070312</v>
      </c>
      <c r="FX685">
        <v>332</v>
      </c>
      <c r="FY685">
        <v>6.7033134400844574E-2</v>
      </c>
      <c r="FZ685">
        <v>1</v>
      </c>
      <c r="GA685" s="57" t="s">
        <v>10</v>
      </c>
    </row>
    <row r="686" spans="1:183" x14ac:dyDescent="0.2">
      <c r="A686" t="s">
        <v>242</v>
      </c>
      <c r="B686" t="s">
        <v>246</v>
      </c>
      <c r="C686" t="s">
        <v>217</v>
      </c>
      <c r="D686" t="s">
        <v>43</v>
      </c>
      <c r="E686">
        <v>2014</v>
      </c>
      <c r="F686" t="s">
        <v>221</v>
      </c>
      <c r="G686" t="s">
        <v>10</v>
      </c>
      <c r="H686" s="57" t="s">
        <v>233</v>
      </c>
      <c r="I686">
        <v>261</v>
      </c>
      <c r="L686">
        <v>75.667339840305672</v>
      </c>
      <c r="M686">
        <v>73.997661737698309</v>
      </c>
      <c r="N686">
        <v>72.192148167520855</v>
      </c>
      <c r="O686">
        <v>73.529019883308337</v>
      </c>
      <c r="P686">
        <v>81.552013676612319</v>
      </c>
      <c r="Q686">
        <v>88.62297724446654</v>
      </c>
      <c r="R686">
        <v>101.72717365524501</v>
      </c>
      <c r="S686">
        <v>109.60381382827244</v>
      </c>
      <c r="T686">
        <v>118.59666345742247</v>
      </c>
      <c r="U686">
        <v>123.41342791878479</v>
      </c>
      <c r="V686">
        <v>129.22146183686004</v>
      </c>
      <c r="W686">
        <v>131.87068575026152</v>
      </c>
      <c r="X686">
        <v>132.36759056551654</v>
      </c>
      <c r="Y686">
        <v>133.65649786551074</v>
      </c>
      <c r="Z686">
        <v>132.95869233973445</v>
      </c>
      <c r="AA686">
        <v>130.48573921854361</v>
      </c>
      <c r="AB686">
        <v>127.48306936005412</v>
      </c>
      <c r="AC686">
        <v>123.02474311072866</v>
      </c>
      <c r="AD686">
        <v>117.37938118373945</v>
      </c>
      <c r="AE686">
        <v>114.53253066675374</v>
      </c>
      <c r="AF686">
        <v>113.25134491631115</v>
      </c>
      <c r="AG686">
        <v>103.58831705237152</v>
      </c>
      <c r="AH686">
        <v>88.930273490519667</v>
      </c>
      <c r="AI686">
        <v>80.606768510524248</v>
      </c>
      <c r="AJ686">
        <v>-3.3097972869873047</v>
      </c>
      <c r="AK686">
        <v>-3.4522140026092529</v>
      </c>
      <c r="AL686">
        <v>-2.4287436008453369</v>
      </c>
      <c r="AM686">
        <v>-2.5518090724945068</v>
      </c>
      <c r="AN686">
        <v>-2.8083727359771729</v>
      </c>
      <c r="AO686">
        <v>-3.4528262615203857</v>
      </c>
      <c r="AP686">
        <v>-3.7739503383636475</v>
      </c>
      <c r="AQ686">
        <v>-3.6638240814208984</v>
      </c>
      <c r="AR686">
        <v>-3.7348406314849854</v>
      </c>
      <c r="AS686">
        <v>-4.1140727996826172</v>
      </c>
      <c r="AT686">
        <v>-4.2538614273071289</v>
      </c>
      <c r="AU686">
        <v>-5.0531730651855469</v>
      </c>
      <c r="AV686">
        <v>1.1404303312301636</v>
      </c>
      <c r="AW686">
        <v>9.4398937225341797</v>
      </c>
      <c r="AX686">
        <v>9.4334268569946289</v>
      </c>
      <c r="AY686">
        <v>9.3370876312255859</v>
      </c>
      <c r="AZ686">
        <v>9.2099895477294922</v>
      </c>
      <c r="BA686">
        <v>8.6989021301269531</v>
      </c>
      <c r="BB686">
        <v>0.37363660335540771</v>
      </c>
      <c r="BC686">
        <v>-3.1573686599731445</v>
      </c>
      <c r="BD686">
        <v>-2.9568274021148682</v>
      </c>
      <c r="BE686">
        <v>-2.8648426532745361</v>
      </c>
      <c r="BF686">
        <v>-2.6875569820404053</v>
      </c>
      <c r="BG686">
        <v>-2.8915450572967529</v>
      </c>
      <c r="BH686">
        <v>-1.3970252275466919</v>
      </c>
      <c r="BI686">
        <v>-1.4467215538024902</v>
      </c>
      <c r="BJ686">
        <v>-1.026390552520752</v>
      </c>
      <c r="BK686">
        <v>-1.0709238052368164</v>
      </c>
      <c r="BL686">
        <v>-1.1656596660614014</v>
      </c>
      <c r="BM686">
        <v>-1.4188493490219116</v>
      </c>
      <c r="BN686">
        <v>-1.5490455627441406</v>
      </c>
      <c r="BO686">
        <v>-1.5450983047485352</v>
      </c>
      <c r="BP686">
        <v>-1.6637172698974609</v>
      </c>
      <c r="BQ686">
        <v>-1.8361243009567261</v>
      </c>
      <c r="BR686">
        <v>-1.9220552444458008</v>
      </c>
      <c r="BS686">
        <v>-2.2430951595306396</v>
      </c>
      <c r="BT686">
        <v>2.9602396488189697</v>
      </c>
      <c r="BU686">
        <v>11.333394050598145</v>
      </c>
      <c r="BV686">
        <v>11.38028621673584</v>
      </c>
      <c r="BW686">
        <v>11.251870155334473</v>
      </c>
      <c r="BX686">
        <v>11.035799026489258</v>
      </c>
      <c r="BY686">
        <v>10.521844863891602</v>
      </c>
      <c r="BZ686">
        <v>2.0912234783172607</v>
      </c>
      <c r="CA686">
        <v>-1.5970739126205444</v>
      </c>
      <c r="CB686">
        <v>-1.3696135282516479</v>
      </c>
      <c r="CC686">
        <v>-1.3570652008056641</v>
      </c>
      <c r="CD686">
        <v>-1.3109652996063232</v>
      </c>
      <c r="CE686">
        <v>-1.5300446748733521</v>
      </c>
      <c r="CF686">
        <v>-7.2245128452777863E-2</v>
      </c>
      <c r="CG686">
        <v>-5.7723484933376312E-2</v>
      </c>
      <c r="CH686">
        <v>-5.5125169456005096E-2</v>
      </c>
      <c r="CI686">
        <v>-4.5267079025506973E-2</v>
      </c>
      <c r="CJ686">
        <v>-2.7921555563807487E-2</v>
      </c>
      <c r="CK686">
        <v>-1.012325007468462E-2</v>
      </c>
      <c r="CL686">
        <v>-8.0831600353121758E-3</v>
      </c>
      <c r="CM686">
        <v>-7.7675394713878632E-2</v>
      </c>
      <c r="CN686">
        <v>-0.22926352918148041</v>
      </c>
      <c r="CO686">
        <v>-0.25842401385307312</v>
      </c>
      <c r="CP686">
        <v>-0.30705344676971436</v>
      </c>
      <c r="CQ686">
        <v>-0.29684388637542725</v>
      </c>
      <c r="CR686">
        <v>4.2206339836120605</v>
      </c>
      <c r="CS686">
        <v>12.644827842712402</v>
      </c>
      <c r="CT686">
        <v>12.72867488861084</v>
      </c>
      <c r="CU686">
        <v>12.578042984008789</v>
      </c>
      <c r="CV686">
        <v>12.300349235534668</v>
      </c>
      <c r="CW686">
        <v>11.784409523010254</v>
      </c>
      <c r="CX686">
        <v>3.2808187007904053</v>
      </c>
      <c r="CY686">
        <v>-0.51641851663589478</v>
      </c>
      <c r="CZ686">
        <v>-0.27031409740447998</v>
      </c>
      <c r="DA686">
        <v>-0.31278321146965027</v>
      </c>
      <c r="DB686">
        <v>-0.35754209756851196</v>
      </c>
      <c r="DC686">
        <v>-0.58707374334335327</v>
      </c>
      <c r="DD686">
        <v>1.2525349855422974</v>
      </c>
      <c r="DE686">
        <v>1.3312745094299316</v>
      </c>
      <c r="DF686">
        <v>0.91614019870758057</v>
      </c>
      <c r="DG686">
        <v>0.98038959503173828</v>
      </c>
      <c r="DH686">
        <v>1.1098165512084961</v>
      </c>
      <c r="DI686">
        <v>1.3986028432846069</v>
      </c>
      <c r="DJ686">
        <v>1.5328792333602905</v>
      </c>
      <c r="DK686">
        <v>1.3897476196289062</v>
      </c>
      <c r="DL686">
        <v>1.2051901817321777</v>
      </c>
      <c r="DM686">
        <v>1.3192762136459351</v>
      </c>
      <c r="DN686">
        <v>1.3079483509063721</v>
      </c>
      <c r="DO686">
        <v>1.6494073867797852</v>
      </c>
      <c r="DP686">
        <v>5.4810285568237305</v>
      </c>
      <c r="DQ686">
        <v>13.956260681152344</v>
      </c>
      <c r="DR686">
        <v>14.07706356048584</v>
      </c>
      <c r="DS686">
        <v>13.904215812683105</v>
      </c>
      <c r="DT686">
        <v>13.564898490905762</v>
      </c>
      <c r="DU686">
        <v>13.04697322845459</v>
      </c>
      <c r="DV686">
        <v>4.4704141616821289</v>
      </c>
      <c r="DW686">
        <v>0.56423681974411011</v>
      </c>
      <c r="DX686">
        <v>0.82898539304733276</v>
      </c>
      <c r="DY686">
        <v>0.73149877786636353</v>
      </c>
      <c r="DZ686">
        <v>0.59588110446929932</v>
      </c>
      <c r="EA686">
        <v>0.35589718818664551</v>
      </c>
      <c r="EB686">
        <v>3.1653070449829102</v>
      </c>
      <c r="EC686">
        <v>3.3367669582366943</v>
      </c>
      <c r="ED686">
        <v>2.318493127822876</v>
      </c>
      <c r="EE686">
        <v>2.4612748622894287</v>
      </c>
      <c r="EF686">
        <v>2.7525296211242676</v>
      </c>
      <c r="EG686">
        <v>3.4325797557830811</v>
      </c>
      <c r="EH686">
        <v>3.7577841281890869</v>
      </c>
      <c r="EI686">
        <v>3.5084733963012695</v>
      </c>
      <c r="EJ686">
        <v>3.2763135433197021</v>
      </c>
      <c r="EK686">
        <v>3.5972247123718262</v>
      </c>
      <c r="EL686">
        <v>3.6397542953491211</v>
      </c>
      <c r="EM686">
        <v>4.4594850540161133</v>
      </c>
      <c r="EN686">
        <v>7.3008379936218262</v>
      </c>
      <c r="EO686">
        <v>15.849761962890625</v>
      </c>
      <c r="EP686">
        <v>16.023921966552734</v>
      </c>
      <c r="EQ686">
        <v>15.818998336791992</v>
      </c>
      <c r="ER686">
        <v>15.390707969665527</v>
      </c>
      <c r="ES686">
        <v>14.869915962219238</v>
      </c>
      <c r="ET686">
        <v>6.1880006790161133</v>
      </c>
      <c r="EU686">
        <v>2.1245315074920654</v>
      </c>
      <c r="EV686">
        <v>2.4161992073059082</v>
      </c>
      <c r="EW686">
        <v>2.2392761707305908</v>
      </c>
      <c r="EX686">
        <v>1.9724727869033813</v>
      </c>
      <c r="EY686">
        <v>1.7173974514007568</v>
      </c>
      <c r="EZ686">
        <v>77.085067749023438</v>
      </c>
      <c r="FA686">
        <v>76.22760009765625</v>
      </c>
      <c r="FB686">
        <v>75.328872680664063</v>
      </c>
      <c r="FC686">
        <v>74.416061401367188</v>
      </c>
      <c r="FD686">
        <v>73.715476989746094</v>
      </c>
      <c r="FE686">
        <v>72.703804016113281</v>
      </c>
      <c r="FF686">
        <v>72.76702880859375</v>
      </c>
      <c r="FG686">
        <v>74.692207336425781</v>
      </c>
      <c r="FH686">
        <v>79.376708984375</v>
      </c>
      <c r="FI686">
        <v>83.65032958984375</v>
      </c>
      <c r="FJ686">
        <v>87.069686889648438</v>
      </c>
      <c r="FK686">
        <v>89.613014221191406</v>
      </c>
      <c r="FL686">
        <v>91.379646301269531</v>
      </c>
      <c r="FM686">
        <v>93.081291198730469</v>
      </c>
      <c r="FN686">
        <v>94.062042236328125</v>
      </c>
      <c r="FO686">
        <v>93.528671264648437</v>
      </c>
      <c r="FP686">
        <v>92.684005737304688</v>
      </c>
      <c r="FQ686">
        <v>91.021369934082031</v>
      </c>
      <c r="FR686">
        <v>88.162460327148438</v>
      </c>
      <c r="FS686">
        <v>84.21954345703125</v>
      </c>
      <c r="FT686">
        <v>81.269020080566406</v>
      </c>
      <c r="FU686">
        <v>79.585540771484375</v>
      </c>
      <c r="FV686">
        <v>78.051040649414063</v>
      </c>
      <c r="FW686">
        <v>76.875160217285156</v>
      </c>
      <c r="FX686">
        <v>332</v>
      </c>
      <c r="FY686">
        <v>6.7033134400844574E-2</v>
      </c>
      <c r="FZ686">
        <v>1</v>
      </c>
      <c r="GA686" s="57" t="s">
        <v>10</v>
      </c>
    </row>
    <row r="687" spans="1:183" x14ac:dyDescent="0.2">
      <c r="A687" t="s">
        <v>242</v>
      </c>
      <c r="B687" t="s">
        <v>246</v>
      </c>
      <c r="C687" t="s">
        <v>217</v>
      </c>
      <c r="D687" t="s">
        <v>43</v>
      </c>
      <c r="E687">
        <v>2015</v>
      </c>
      <c r="F687" t="s">
        <v>221</v>
      </c>
      <c r="G687" t="s">
        <v>10</v>
      </c>
      <c r="H687" s="57" t="s">
        <v>233</v>
      </c>
      <c r="I687">
        <v>261</v>
      </c>
      <c r="L687">
        <v>75.667339840305672</v>
      </c>
      <c r="M687">
        <v>73.997661737698309</v>
      </c>
      <c r="N687">
        <v>72.192148167520855</v>
      </c>
      <c r="O687">
        <v>73.529019883308337</v>
      </c>
      <c r="P687">
        <v>81.552013676612319</v>
      </c>
      <c r="Q687">
        <v>88.62297724446654</v>
      </c>
      <c r="R687">
        <v>101.72717365524501</v>
      </c>
      <c r="S687">
        <v>109.60381382827244</v>
      </c>
      <c r="T687">
        <v>118.59666345742247</v>
      </c>
      <c r="U687">
        <v>123.41342791878479</v>
      </c>
      <c r="V687">
        <v>129.22146183686004</v>
      </c>
      <c r="W687">
        <v>131.87068575026152</v>
      </c>
      <c r="X687">
        <v>132.36759056551654</v>
      </c>
      <c r="Y687">
        <v>133.65649786551072</v>
      </c>
      <c r="Z687">
        <v>132.95869233973445</v>
      </c>
      <c r="AA687">
        <v>130.48573921854364</v>
      </c>
      <c r="AB687">
        <v>127.48306936005412</v>
      </c>
      <c r="AC687">
        <v>123.02474311072866</v>
      </c>
      <c r="AD687">
        <v>117.37938118373945</v>
      </c>
      <c r="AE687">
        <v>114.53253066675374</v>
      </c>
      <c r="AF687">
        <v>113.25134491631114</v>
      </c>
      <c r="AG687">
        <v>103.58831705237152</v>
      </c>
      <c r="AH687">
        <v>88.930273490519667</v>
      </c>
      <c r="AI687">
        <v>80.606768510524248</v>
      </c>
      <c r="AJ687">
        <v>-3.3097972869873047</v>
      </c>
      <c r="AK687">
        <v>-3.4522140026092529</v>
      </c>
      <c r="AL687">
        <v>-2.4287436008453369</v>
      </c>
      <c r="AM687">
        <v>-2.5518090724945068</v>
      </c>
      <c r="AN687">
        <v>-2.8083727359771729</v>
      </c>
      <c r="AO687">
        <v>-3.4528262615203857</v>
      </c>
      <c r="AP687">
        <v>-3.7739503383636475</v>
      </c>
      <c r="AQ687">
        <v>-3.6638240814208984</v>
      </c>
      <c r="AR687">
        <v>-3.7348406314849854</v>
      </c>
      <c r="AS687">
        <v>-4.1140727996826172</v>
      </c>
      <c r="AT687">
        <v>-4.2538614273071289</v>
      </c>
      <c r="AU687">
        <v>-5.0531730651855469</v>
      </c>
      <c r="AV687">
        <v>1.1404303312301636</v>
      </c>
      <c r="AW687">
        <v>9.4398937225341797</v>
      </c>
      <c r="AX687">
        <v>9.4334268569946289</v>
      </c>
      <c r="AY687">
        <v>9.3370876312255859</v>
      </c>
      <c r="AZ687">
        <v>9.2099895477294922</v>
      </c>
      <c r="BA687">
        <v>8.6989021301269531</v>
      </c>
      <c r="BB687">
        <v>0.37363660335540771</v>
      </c>
      <c r="BC687">
        <v>-3.1573686599731445</v>
      </c>
      <c r="BD687">
        <v>-2.9568274021148682</v>
      </c>
      <c r="BE687">
        <v>-2.8648426532745361</v>
      </c>
      <c r="BF687">
        <v>-2.6875569820404053</v>
      </c>
      <c r="BG687">
        <v>-2.8915450572967529</v>
      </c>
      <c r="BH687">
        <v>-1.3970252275466919</v>
      </c>
      <c r="BI687">
        <v>-1.4467215538024902</v>
      </c>
      <c r="BJ687">
        <v>-1.026390552520752</v>
      </c>
      <c r="BK687">
        <v>-1.0709238052368164</v>
      </c>
      <c r="BL687">
        <v>-1.1656596660614014</v>
      </c>
      <c r="BM687">
        <v>-1.4188493490219116</v>
      </c>
      <c r="BN687">
        <v>-1.5490455627441406</v>
      </c>
      <c r="BO687">
        <v>-1.5450983047485352</v>
      </c>
      <c r="BP687">
        <v>-1.6637172698974609</v>
      </c>
      <c r="BQ687">
        <v>-1.8361243009567261</v>
      </c>
      <c r="BR687">
        <v>-1.9220552444458008</v>
      </c>
      <c r="BS687">
        <v>-2.2430951595306396</v>
      </c>
      <c r="BT687">
        <v>2.9602396488189697</v>
      </c>
      <c r="BU687">
        <v>11.333394050598145</v>
      </c>
      <c r="BV687">
        <v>11.38028621673584</v>
      </c>
      <c r="BW687">
        <v>11.251870155334473</v>
      </c>
      <c r="BX687">
        <v>11.035799026489258</v>
      </c>
      <c r="BY687">
        <v>10.521844863891602</v>
      </c>
      <c r="BZ687">
        <v>2.0912234783172607</v>
      </c>
      <c r="CA687">
        <v>-1.5970739126205444</v>
      </c>
      <c r="CB687">
        <v>-1.3696135282516479</v>
      </c>
      <c r="CC687">
        <v>-1.3570652008056641</v>
      </c>
      <c r="CD687">
        <v>-1.3109652996063232</v>
      </c>
      <c r="CE687">
        <v>-1.5300446748733521</v>
      </c>
      <c r="CF687">
        <v>-7.2245128452777863E-2</v>
      </c>
      <c r="CG687">
        <v>-5.7723484933376312E-2</v>
      </c>
      <c r="CH687">
        <v>-5.5125169456005096E-2</v>
      </c>
      <c r="CI687">
        <v>-4.5267079025506973E-2</v>
      </c>
      <c r="CJ687">
        <v>-2.7921555563807487E-2</v>
      </c>
      <c r="CK687">
        <v>-1.012325007468462E-2</v>
      </c>
      <c r="CL687">
        <v>-8.0831600353121758E-3</v>
      </c>
      <c r="CM687">
        <v>-7.7675394713878632E-2</v>
      </c>
      <c r="CN687">
        <v>-0.22926352918148041</v>
      </c>
      <c r="CO687">
        <v>-0.25842401385307312</v>
      </c>
      <c r="CP687">
        <v>-0.30705344676971436</v>
      </c>
      <c r="CQ687">
        <v>-0.29684388637542725</v>
      </c>
      <c r="CR687">
        <v>4.2206339836120605</v>
      </c>
      <c r="CS687">
        <v>12.644827842712402</v>
      </c>
      <c r="CT687">
        <v>12.72867488861084</v>
      </c>
      <c r="CU687">
        <v>12.578042984008789</v>
      </c>
      <c r="CV687">
        <v>12.300349235534668</v>
      </c>
      <c r="CW687">
        <v>11.784409523010254</v>
      </c>
      <c r="CX687">
        <v>3.2808187007904053</v>
      </c>
      <c r="CY687">
        <v>-0.51641851663589478</v>
      </c>
      <c r="CZ687">
        <v>-0.27031409740447998</v>
      </c>
      <c r="DA687">
        <v>-0.31278321146965027</v>
      </c>
      <c r="DB687">
        <v>-0.35754209756851196</v>
      </c>
      <c r="DC687">
        <v>-0.58707374334335327</v>
      </c>
      <c r="DD687">
        <v>1.2525349855422974</v>
      </c>
      <c r="DE687">
        <v>1.3312745094299316</v>
      </c>
      <c r="DF687">
        <v>0.91614019870758057</v>
      </c>
      <c r="DG687">
        <v>0.98038959503173828</v>
      </c>
      <c r="DH687">
        <v>1.1098165512084961</v>
      </c>
      <c r="DI687">
        <v>1.3986028432846069</v>
      </c>
      <c r="DJ687">
        <v>1.5328792333602905</v>
      </c>
      <c r="DK687">
        <v>1.3897476196289062</v>
      </c>
      <c r="DL687">
        <v>1.2051901817321777</v>
      </c>
      <c r="DM687">
        <v>1.3192762136459351</v>
      </c>
      <c r="DN687">
        <v>1.3079483509063721</v>
      </c>
      <c r="DO687">
        <v>1.6494073867797852</v>
      </c>
      <c r="DP687">
        <v>5.4810285568237305</v>
      </c>
      <c r="DQ687">
        <v>13.956260681152344</v>
      </c>
      <c r="DR687">
        <v>14.07706356048584</v>
      </c>
      <c r="DS687">
        <v>13.904215812683105</v>
      </c>
      <c r="DT687">
        <v>13.564898490905762</v>
      </c>
      <c r="DU687">
        <v>13.04697322845459</v>
      </c>
      <c r="DV687">
        <v>4.4704141616821289</v>
      </c>
      <c r="DW687">
        <v>0.56423681974411011</v>
      </c>
      <c r="DX687">
        <v>0.82898539304733276</v>
      </c>
      <c r="DY687">
        <v>0.73149877786636353</v>
      </c>
      <c r="DZ687">
        <v>0.59588110446929932</v>
      </c>
      <c r="EA687">
        <v>0.35589718818664551</v>
      </c>
      <c r="EB687">
        <v>3.1653070449829102</v>
      </c>
      <c r="EC687">
        <v>3.3367669582366943</v>
      </c>
      <c r="ED687">
        <v>2.318493127822876</v>
      </c>
      <c r="EE687">
        <v>2.4612748622894287</v>
      </c>
      <c r="EF687">
        <v>2.7525296211242676</v>
      </c>
      <c r="EG687">
        <v>3.4325797557830811</v>
      </c>
      <c r="EH687">
        <v>3.7577841281890869</v>
      </c>
      <c r="EI687">
        <v>3.5084733963012695</v>
      </c>
      <c r="EJ687">
        <v>3.2763135433197021</v>
      </c>
      <c r="EK687">
        <v>3.5972247123718262</v>
      </c>
      <c r="EL687">
        <v>3.6397542953491211</v>
      </c>
      <c r="EM687">
        <v>4.4594850540161133</v>
      </c>
      <c r="EN687">
        <v>7.3008379936218262</v>
      </c>
      <c r="EO687">
        <v>15.849761962890625</v>
      </c>
      <c r="EP687">
        <v>16.023921966552734</v>
      </c>
      <c r="EQ687">
        <v>15.818998336791992</v>
      </c>
      <c r="ER687">
        <v>15.390707969665527</v>
      </c>
      <c r="ES687">
        <v>14.869915962219238</v>
      </c>
      <c r="ET687">
        <v>6.1880006790161133</v>
      </c>
      <c r="EU687">
        <v>2.1245315074920654</v>
      </c>
      <c r="EV687">
        <v>2.4161992073059082</v>
      </c>
      <c r="EW687">
        <v>2.2392761707305908</v>
      </c>
      <c r="EX687">
        <v>1.9724727869033813</v>
      </c>
      <c r="EY687">
        <v>1.7173974514007568</v>
      </c>
      <c r="EZ687">
        <v>77.085067749023438</v>
      </c>
      <c r="FA687">
        <v>76.22760009765625</v>
      </c>
      <c r="FB687">
        <v>75.328872680664063</v>
      </c>
      <c r="FC687">
        <v>74.416061401367188</v>
      </c>
      <c r="FD687">
        <v>73.715476989746094</v>
      </c>
      <c r="FE687">
        <v>72.703804016113281</v>
      </c>
      <c r="FF687">
        <v>72.76702880859375</v>
      </c>
      <c r="FG687">
        <v>74.692207336425781</v>
      </c>
      <c r="FH687">
        <v>79.376708984375</v>
      </c>
      <c r="FI687">
        <v>83.65032958984375</v>
      </c>
      <c r="FJ687">
        <v>87.069686889648438</v>
      </c>
      <c r="FK687">
        <v>89.613014221191406</v>
      </c>
      <c r="FL687">
        <v>91.379646301269531</v>
      </c>
      <c r="FM687">
        <v>93.081291198730469</v>
      </c>
      <c r="FN687">
        <v>94.062042236328125</v>
      </c>
      <c r="FO687">
        <v>93.528671264648437</v>
      </c>
      <c r="FP687">
        <v>92.684005737304688</v>
      </c>
      <c r="FQ687">
        <v>91.021369934082031</v>
      </c>
      <c r="FR687">
        <v>88.162460327148438</v>
      </c>
      <c r="FS687">
        <v>84.21954345703125</v>
      </c>
      <c r="FT687">
        <v>81.269020080566406</v>
      </c>
      <c r="FU687">
        <v>79.585540771484375</v>
      </c>
      <c r="FV687">
        <v>78.051040649414063</v>
      </c>
      <c r="FW687">
        <v>76.875160217285156</v>
      </c>
      <c r="FX687">
        <v>332</v>
      </c>
      <c r="FY687">
        <v>6.7033134400844574E-2</v>
      </c>
      <c r="FZ687">
        <v>1</v>
      </c>
      <c r="GA687" s="57" t="s">
        <v>10</v>
      </c>
    </row>
    <row r="688" spans="1:183" x14ac:dyDescent="0.2">
      <c r="A688" t="s">
        <v>242</v>
      </c>
      <c r="B688" t="s">
        <v>246</v>
      </c>
      <c r="C688" t="s">
        <v>217</v>
      </c>
      <c r="D688" t="s">
        <v>43</v>
      </c>
      <c r="E688">
        <v>2016</v>
      </c>
      <c r="F688" t="s">
        <v>221</v>
      </c>
      <c r="G688" t="s">
        <v>10</v>
      </c>
      <c r="H688" s="57" t="s">
        <v>233</v>
      </c>
      <c r="I688">
        <v>261</v>
      </c>
      <c r="L688">
        <v>75.667339840305672</v>
      </c>
      <c r="M688">
        <v>73.997661737698294</v>
      </c>
      <c r="N688">
        <v>72.192148167520855</v>
      </c>
      <c r="O688">
        <v>73.529019883308351</v>
      </c>
      <c r="P688">
        <v>81.552013676612319</v>
      </c>
      <c r="Q688">
        <v>88.62297724446654</v>
      </c>
      <c r="R688">
        <v>101.72717365524501</v>
      </c>
      <c r="S688">
        <v>109.60381382827244</v>
      </c>
      <c r="T688">
        <v>118.59666345742247</v>
      </c>
      <c r="U688">
        <v>123.41342791878479</v>
      </c>
      <c r="V688">
        <v>129.22146183686004</v>
      </c>
      <c r="W688">
        <v>131.87068575026152</v>
      </c>
      <c r="X688">
        <v>132.36759056551654</v>
      </c>
      <c r="Y688">
        <v>133.65649786551074</v>
      </c>
      <c r="Z688">
        <v>132.95869233973445</v>
      </c>
      <c r="AA688">
        <v>130.48573921854361</v>
      </c>
      <c r="AB688">
        <v>127.48306936005412</v>
      </c>
      <c r="AC688">
        <v>123.02474311072866</v>
      </c>
      <c r="AD688">
        <v>117.37938118373945</v>
      </c>
      <c r="AE688">
        <v>114.53253066675376</v>
      </c>
      <c r="AF688">
        <v>113.25134491631114</v>
      </c>
      <c r="AG688">
        <v>103.58831705237152</v>
      </c>
      <c r="AH688">
        <v>88.930273490519667</v>
      </c>
      <c r="AI688">
        <v>80.606768510524248</v>
      </c>
      <c r="AJ688">
        <v>-3.3097972869873047</v>
      </c>
      <c r="AK688">
        <v>-3.4522140026092529</v>
      </c>
      <c r="AL688">
        <v>-2.4287436008453369</v>
      </c>
      <c r="AM688">
        <v>-2.5518090724945068</v>
      </c>
      <c r="AN688">
        <v>-2.8083727359771729</v>
      </c>
      <c r="AO688">
        <v>-3.4528262615203857</v>
      </c>
      <c r="AP688">
        <v>-3.7739503383636475</v>
      </c>
      <c r="AQ688">
        <v>-3.6638240814208984</v>
      </c>
      <c r="AR688">
        <v>-3.7348406314849854</v>
      </c>
      <c r="AS688">
        <v>-4.1140727996826172</v>
      </c>
      <c r="AT688">
        <v>-4.2538614273071289</v>
      </c>
      <c r="AU688">
        <v>-5.0531730651855469</v>
      </c>
      <c r="AV688">
        <v>1.1404303312301636</v>
      </c>
      <c r="AW688">
        <v>9.4398937225341797</v>
      </c>
      <c r="AX688">
        <v>9.4334268569946289</v>
      </c>
      <c r="AY688">
        <v>9.3370876312255859</v>
      </c>
      <c r="AZ688">
        <v>9.2099895477294922</v>
      </c>
      <c r="BA688">
        <v>8.6989021301269531</v>
      </c>
      <c r="BB688">
        <v>0.37363660335540771</v>
      </c>
      <c r="BC688">
        <v>-3.1573686599731445</v>
      </c>
      <c r="BD688">
        <v>-2.9568274021148682</v>
      </c>
      <c r="BE688">
        <v>-2.8648426532745361</v>
      </c>
      <c r="BF688">
        <v>-2.6875569820404053</v>
      </c>
      <c r="BG688">
        <v>-2.8915450572967529</v>
      </c>
      <c r="BH688">
        <v>-1.3970252275466919</v>
      </c>
      <c r="BI688">
        <v>-1.4467215538024902</v>
      </c>
      <c r="BJ688">
        <v>-1.026390552520752</v>
      </c>
      <c r="BK688">
        <v>-1.0709238052368164</v>
      </c>
      <c r="BL688">
        <v>-1.1656596660614014</v>
      </c>
      <c r="BM688">
        <v>-1.4188493490219116</v>
      </c>
      <c r="BN688">
        <v>-1.5490455627441406</v>
      </c>
      <c r="BO688">
        <v>-1.5450983047485352</v>
      </c>
      <c r="BP688">
        <v>-1.6637172698974609</v>
      </c>
      <c r="BQ688">
        <v>-1.8361243009567261</v>
      </c>
      <c r="BR688">
        <v>-1.9220552444458008</v>
      </c>
      <c r="BS688">
        <v>-2.2430951595306396</v>
      </c>
      <c r="BT688">
        <v>2.9602396488189697</v>
      </c>
      <c r="BU688">
        <v>11.333394050598145</v>
      </c>
      <c r="BV688">
        <v>11.38028621673584</v>
      </c>
      <c r="BW688">
        <v>11.251870155334473</v>
      </c>
      <c r="BX688">
        <v>11.035799026489258</v>
      </c>
      <c r="BY688">
        <v>10.521844863891602</v>
      </c>
      <c r="BZ688">
        <v>2.0912234783172607</v>
      </c>
      <c r="CA688">
        <v>-1.5970739126205444</v>
      </c>
      <c r="CB688">
        <v>-1.3696135282516479</v>
      </c>
      <c r="CC688">
        <v>-1.3570652008056641</v>
      </c>
      <c r="CD688">
        <v>-1.3109652996063232</v>
      </c>
      <c r="CE688">
        <v>-1.5300446748733521</v>
      </c>
      <c r="CF688">
        <v>-7.2245128452777863E-2</v>
      </c>
      <c r="CG688">
        <v>-5.7723484933376312E-2</v>
      </c>
      <c r="CH688">
        <v>-5.5125169456005096E-2</v>
      </c>
      <c r="CI688">
        <v>-4.5267079025506973E-2</v>
      </c>
      <c r="CJ688">
        <v>-2.7921555563807487E-2</v>
      </c>
      <c r="CK688">
        <v>-1.012325007468462E-2</v>
      </c>
      <c r="CL688">
        <v>-8.0831600353121758E-3</v>
      </c>
      <c r="CM688">
        <v>-7.7675394713878632E-2</v>
      </c>
      <c r="CN688">
        <v>-0.22926352918148041</v>
      </c>
      <c r="CO688">
        <v>-0.25842401385307312</v>
      </c>
      <c r="CP688">
        <v>-0.30705344676971436</v>
      </c>
      <c r="CQ688">
        <v>-0.29684388637542725</v>
      </c>
      <c r="CR688">
        <v>4.2206339836120605</v>
      </c>
      <c r="CS688">
        <v>12.644827842712402</v>
      </c>
      <c r="CT688">
        <v>12.72867488861084</v>
      </c>
      <c r="CU688">
        <v>12.578042984008789</v>
      </c>
      <c r="CV688">
        <v>12.300349235534668</v>
      </c>
      <c r="CW688">
        <v>11.784409523010254</v>
      </c>
      <c r="CX688">
        <v>3.2808187007904053</v>
      </c>
      <c r="CY688">
        <v>-0.51641851663589478</v>
      </c>
      <c r="CZ688">
        <v>-0.27031409740447998</v>
      </c>
      <c r="DA688">
        <v>-0.31278321146965027</v>
      </c>
      <c r="DB688">
        <v>-0.35754209756851196</v>
      </c>
      <c r="DC688">
        <v>-0.58707374334335327</v>
      </c>
      <c r="DD688">
        <v>1.2525349855422974</v>
      </c>
      <c r="DE688">
        <v>1.3312745094299316</v>
      </c>
      <c r="DF688">
        <v>0.91614019870758057</v>
      </c>
      <c r="DG688">
        <v>0.98038959503173828</v>
      </c>
      <c r="DH688">
        <v>1.1098165512084961</v>
      </c>
      <c r="DI688">
        <v>1.3986028432846069</v>
      </c>
      <c r="DJ688">
        <v>1.5328792333602905</v>
      </c>
      <c r="DK688">
        <v>1.3897476196289062</v>
      </c>
      <c r="DL688">
        <v>1.2051901817321777</v>
      </c>
      <c r="DM688">
        <v>1.3192762136459351</v>
      </c>
      <c r="DN688">
        <v>1.3079483509063721</v>
      </c>
      <c r="DO688">
        <v>1.6494073867797852</v>
      </c>
      <c r="DP688">
        <v>5.4810285568237305</v>
      </c>
      <c r="DQ688">
        <v>13.956260681152344</v>
      </c>
      <c r="DR688">
        <v>14.07706356048584</v>
      </c>
      <c r="DS688">
        <v>13.904215812683105</v>
      </c>
      <c r="DT688">
        <v>13.564898490905762</v>
      </c>
      <c r="DU688">
        <v>13.04697322845459</v>
      </c>
      <c r="DV688">
        <v>4.4704141616821289</v>
      </c>
      <c r="DW688">
        <v>0.56423681974411011</v>
      </c>
      <c r="DX688">
        <v>0.82898539304733276</v>
      </c>
      <c r="DY688">
        <v>0.73149877786636353</v>
      </c>
      <c r="DZ688">
        <v>0.59588110446929932</v>
      </c>
      <c r="EA688">
        <v>0.35589718818664551</v>
      </c>
      <c r="EB688">
        <v>3.1653070449829102</v>
      </c>
      <c r="EC688">
        <v>3.3367669582366943</v>
      </c>
      <c r="ED688">
        <v>2.318493127822876</v>
      </c>
      <c r="EE688">
        <v>2.4612748622894287</v>
      </c>
      <c r="EF688">
        <v>2.7525296211242676</v>
      </c>
      <c r="EG688">
        <v>3.4325797557830811</v>
      </c>
      <c r="EH688">
        <v>3.7577841281890869</v>
      </c>
      <c r="EI688">
        <v>3.5084733963012695</v>
      </c>
      <c r="EJ688">
        <v>3.2763135433197021</v>
      </c>
      <c r="EK688">
        <v>3.5972247123718262</v>
      </c>
      <c r="EL688">
        <v>3.6397542953491211</v>
      </c>
      <c r="EM688">
        <v>4.4594850540161133</v>
      </c>
      <c r="EN688">
        <v>7.3008379936218262</v>
      </c>
      <c r="EO688">
        <v>15.849761962890625</v>
      </c>
      <c r="EP688">
        <v>16.023921966552734</v>
      </c>
      <c r="EQ688">
        <v>15.818998336791992</v>
      </c>
      <c r="ER688">
        <v>15.390707969665527</v>
      </c>
      <c r="ES688">
        <v>14.869915962219238</v>
      </c>
      <c r="ET688">
        <v>6.1880006790161133</v>
      </c>
      <c r="EU688">
        <v>2.1245315074920654</v>
      </c>
      <c r="EV688">
        <v>2.4161992073059082</v>
      </c>
      <c r="EW688">
        <v>2.2392761707305908</v>
      </c>
      <c r="EX688">
        <v>1.9724727869033813</v>
      </c>
      <c r="EY688">
        <v>1.7173974514007568</v>
      </c>
      <c r="EZ688">
        <v>77.085067749023438</v>
      </c>
      <c r="FA688">
        <v>76.22760009765625</v>
      </c>
      <c r="FB688">
        <v>75.328872680664063</v>
      </c>
      <c r="FC688">
        <v>74.416061401367188</v>
      </c>
      <c r="FD688">
        <v>73.715476989746094</v>
      </c>
      <c r="FE688">
        <v>72.703804016113281</v>
      </c>
      <c r="FF688">
        <v>72.76702880859375</v>
      </c>
      <c r="FG688">
        <v>74.692207336425781</v>
      </c>
      <c r="FH688">
        <v>79.376708984375</v>
      </c>
      <c r="FI688">
        <v>83.65032958984375</v>
      </c>
      <c r="FJ688">
        <v>87.069686889648438</v>
      </c>
      <c r="FK688">
        <v>89.613014221191406</v>
      </c>
      <c r="FL688">
        <v>91.379646301269531</v>
      </c>
      <c r="FM688">
        <v>93.081291198730469</v>
      </c>
      <c r="FN688">
        <v>94.062042236328125</v>
      </c>
      <c r="FO688">
        <v>93.528671264648437</v>
      </c>
      <c r="FP688">
        <v>92.684005737304688</v>
      </c>
      <c r="FQ688">
        <v>91.021369934082031</v>
      </c>
      <c r="FR688">
        <v>88.162460327148438</v>
      </c>
      <c r="FS688">
        <v>84.21954345703125</v>
      </c>
      <c r="FT688">
        <v>81.269020080566406</v>
      </c>
      <c r="FU688">
        <v>79.585540771484375</v>
      </c>
      <c r="FV688">
        <v>78.051040649414063</v>
      </c>
      <c r="FW688">
        <v>76.875160217285156</v>
      </c>
      <c r="FX688">
        <v>332</v>
      </c>
      <c r="FY688">
        <v>6.7033134400844574E-2</v>
      </c>
      <c r="FZ688">
        <v>1</v>
      </c>
      <c r="GA688" s="57" t="s">
        <v>10</v>
      </c>
    </row>
    <row r="689" spans="1:183" x14ac:dyDescent="0.2">
      <c r="A689" t="s">
        <v>242</v>
      </c>
      <c r="B689" t="s">
        <v>246</v>
      </c>
      <c r="C689" t="s">
        <v>217</v>
      </c>
      <c r="D689" t="s">
        <v>44</v>
      </c>
      <c r="E689">
        <v>2014</v>
      </c>
      <c r="F689" t="s">
        <v>221</v>
      </c>
      <c r="G689" t="s">
        <v>10</v>
      </c>
      <c r="H689" s="57" t="s">
        <v>233</v>
      </c>
      <c r="I689">
        <v>261</v>
      </c>
      <c r="L689">
        <v>76.27785617633117</v>
      </c>
      <c r="M689">
        <v>74.355732637872848</v>
      </c>
      <c r="N689">
        <v>72.906478526150721</v>
      </c>
      <c r="O689">
        <v>74.402148452998517</v>
      </c>
      <c r="P689">
        <v>82.245861027008502</v>
      </c>
      <c r="Q689">
        <v>89.53846438760749</v>
      </c>
      <c r="R689">
        <v>102.95557677245509</v>
      </c>
      <c r="S689">
        <v>111.13433074515733</v>
      </c>
      <c r="T689">
        <v>119.65091223765276</v>
      </c>
      <c r="U689">
        <v>122.78681107223049</v>
      </c>
      <c r="V689">
        <v>127.65630584330333</v>
      </c>
      <c r="W689">
        <v>129.65517940105431</v>
      </c>
      <c r="X689">
        <v>129.91044756907615</v>
      </c>
      <c r="Y689">
        <v>130.58739261628898</v>
      </c>
      <c r="Z689">
        <v>129.04920373074924</v>
      </c>
      <c r="AA689">
        <v>127.24451892148795</v>
      </c>
      <c r="AB689">
        <v>124.51763348084374</v>
      </c>
      <c r="AC689">
        <v>120.59400288568216</v>
      </c>
      <c r="AD689">
        <v>115.3397811195286</v>
      </c>
      <c r="AE689">
        <v>113.01801660362585</v>
      </c>
      <c r="AF689">
        <v>111.14597839238373</v>
      </c>
      <c r="AG689">
        <v>101.60274868301157</v>
      </c>
      <c r="AH689">
        <v>87.740655303868834</v>
      </c>
      <c r="AI689">
        <v>80.131029380017011</v>
      </c>
      <c r="AJ689">
        <v>-3.5019009113311768</v>
      </c>
      <c r="AK689">
        <v>-3.4581160545349121</v>
      </c>
      <c r="AL689">
        <v>-2.7792925834655762</v>
      </c>
      <c r="AM689">
        <v>-3.0508275032043457</v>
      </c>
      <c r="AN689">
        <v>-2.9659368991851807</v>
      </c>
      <c r="AO689">
        <v>-3.3863728046417236</v>
      </c>
      <c r="AP689">
        <v>-3.6193993091583252</v>
      </c>
      <c r="AQ689">
        <v>-3.7416079044342041</v>
      </c>
      <c r="AR689">
        <v>-3.8338544368743896</v>
      </c>
      <c r="AS689">
        <v>-4.0544753074645996</v>
      </c>
      <c r="AT689">
        <v>-4.338921070098877</v>
      </c>
      <c r="AU689">
        <v>-5.0144858360290527</v>
      </c>
      <c r="AV689">
        <v>0.95628756284713745</v>
      </c>
      <c r="AW689">
        <v>9.2277088165283203</v>
      </c>
      <c r="AX689">
        <v>9.1460990905761719</v>
      </c>
      <c r="AY689">
        <v>9.1707963943481445</v>
      </c>
      <c r="AZ689">
        <v>9.1189355850219727</v>
      </c>
      <c r="BA689">
        <v>8.7374582290649414</v>
      </c>
      <c r="BB689">
        <v>0.12537844479084015</v>
      </c>
      <c r="BC689">
        <v>-3.606102466583252</v>
      </c>
      <c r="BD689">
        <v>-3.9698700904846191</v>
      </c>
      <c r="BE689">
        <v>-3.8962469100952148</v>
      </c>
      <c r="BF689">
        <v>-3.7694034576416016</v>
      </c>
      <c r="BG689">
        <v>-3.7524840831756592</v>
      </c>
      <c r="BH689">
        <v>-1.4418359994888306</v>
      </c>
      <c r="BI689">
        <v>-1.4086964130401611</v>
      </c>
      <c r="BJ689">
        <v>-1.1303894519805908</v>
      </c>
      <c r="BK689">
        <v>-1.2358893156051636</v>
      </c>
      <c r="BL689">
        <v>-1.1721569299697876</v>
      </c>
      <c r="BM689">
        <v>-1.3325543403625488</v>
      </c>
      <c r="BN689">
        <v>-1.4311649799346924</v>
      </c>
      <c r="BO689">
        <v>-1.5352144241333008</v>
      </c>
      <c r="BP689">
        <v>-1.6726189851760864</v>
      </c>
      <c r="BQ689">
        <v>-1.7712975740432739</v>
      </c>
      <c r="BR689">
        <v>-1.9156414270401001</v>
      </c>
      <c r="BS689">
        <v>-2.1900756359100342</v>
      </c>
      <c r="BT689">
        <v>2.882767915725708</v>
      </c>
      <c r="BU689">
        <v>11.22053337097168</v>
      </c>
      <c r="BV689">
        <v>11.166646957397461</v>
      </c>
      <c r="BW689">
        <v>11.202731132507324</v>
      </c>
      <c r="BX689">
        <v>11.11373233795166</v>
      </c>
      <c r="BY689">
        <v>10.728575706481934</v>
      </c>
      <c r="BZ689">
        <v>1.9919514656066895</v>
      </c>
      <c r="CA689">
        <v>-1.8857390880584717</v>
      </c>
      <c r="CB689">
        <v>-2.1212856769561768</v>
      </c>
      <c r="CC689">
        <v>-2.0780208110809326</v>
      </c>
      <c r="CD689">
        <v>-2.024228572845459</v>
      </c>
      <c r="CE689">
        <v>-2.0185959339141846</v>
      </c>
      <c r="CF689">
        <v>-1.5041427686810493E-2</v>
      </c>
      <c r="CG689">
        <v>1.0725388303399086E-2</v>
      </c>
      <c r="CH689">
        <v>1.1635822243988514E-2</v>
      </c>
      <c r="CI689">
        <v>2.1131344139575958E-2</v>
      </c>
      <c r="CJ689">
        <v>7.0209674537181854E-2</v>
      </c>
      <c r="CK689">
        <v>8.9914098381996155E-2</v>
      </c>
      <c r="CL689">
        <v>8.4399446845054626E-2</v>
      </c>
      <c r="CM689">
        <v>-7.0731053128838539E-3</v>
      </c>
      <c r="CN689">
        <v>-0.17575401067733765</v>
      </c>
      <c r="CO689">
        <v>-0.18997567892074585</v>
      </c>
      <c r="CP689">
        <v>-0.23728516697883606</v>
      </c>
      <c r="CQ689">
        <v>-0.23389799892902374</v>
      </c>
      <c r="CR689">
        <v>4.2170424461364746</v>
      </c>
      <c r="CS689">
        <v>12.600757598876953</v>
      </c>
      <c r="CT689">
        <v>12.566072463989258</v>
      </c>
      <c r="CU689">
        <v>12.610043525695801</v>
      </c>
      <c r="CV689">
        <v>12.495322227478027</v>
      </c>
      <c r="CW689">
        <v>12.10761833190918</v>
      </c>
      <c r="CX689">
        <v>3.2847342491149902</v>
      </c>
      <c r="CY689">
        <v>-0.69422072172164917</v>
      </c>
      <c r="CZ689">
        <v>-0.84096163511276245</v>
      </c>
      <c r="DA689">
        <v>-0.81872308254241943</v>
      </c>
      <c r="DB689">
        <v>-0.81552594900131226</v>
      </c>
      <c r="DC689">
        <v>-0.81771034002304077</v>
      </c>
      <c r="DD689">
        <v>1.4117531776428223</v>
      </c>
      <c r="DE689">
        <v>1.4301471710205078</v>
      </c>
      <c r="DF689">
        <v>1.1536611318588257</v>
      </c>
      <c r="DG689">
        <v>1.2781519889831543</v>
      </c>
      <c r="DH689">
        <v>1.3125761747360229</v>
      </c>
      <c r="DI689">
        <v>1.5123825073242187</v>
      </c>
      <c r="DJ689">
        <v>1.599963903427124</v>
      </c>
      <c r="DK689">
        <v>1.5210682153701782</v>
      </c>
      <c r="DL689">
        <v>1.3211110830307007</v>
      </c>
      <c r="DM689">
        <v>1.3913462162017822</v>
      </c>
      <c r="DN689">
        <v>1.4410710334777832</v>
      </c>
      <c r="DO689">
        <v>1.7222796678543091</v>
      </c>
      <c r="DP689">
        <v>5.5513167381286621</v>
      </c>
      <c r="DQ689">
        <v>13.98098087310791</v>
      </c>
      <c r="DR689">
        <v>13.965497970581055</v>
      </c>
      <c r="DS689">
        <v>14.017354965209961</v>
      </c>
      <c r="DT689">
        <v>13.876912117004395</v>
      </c>
      <c r="DU689">
        <v>13.486660003662109</v>
      </c>
      <c r="DV689">
        <v>4.577517032623291</v>
      </c>
      <c r="DW689">
        <v>0.49729767441749573</v>
      </c>
      <c r="DX689">
        <v>0.4393622875213623</v>
      </c>
      <c r="DY689">
        <v>0.4405747652053833</v>
      </c>
      <c r="DZ689">
        <v>0.39317673444747925</v>
      </c>
      <c r="EA689">
        <v>0.3831753134727478</v>
      </c>
      <c r="EB689">
        <v>3.4718179702758789</v>
      </c>
      <c r="EC689">
        <v>3.4795668125152588</v>
      </c>
      <c r="ED689">
        <v>2.8025641441345215</v>
      </c>
      <c r="EE689">
        <v>3.093090295791626</v>
      </c>
      <c r="EF689">
        <v>3.106356143951416</v>
      </c>
      <c r="EG689">
        <v>3.5662009716033936</v>
      </c>
      <c r="EH689">
        <v>3.7881982326507568</v>
      </c>
      <c r="EI689">
        <v>3.7274618148803711</v>
      </c>
      <c r="EJ689">
        <v>3.4823462963104248</v>
      </c>
      <c r="EK689">
        <v>3.6745238304138184</v>
      </c>
      <c r="EL689">
        <v>3.8643507957458496</v>
      </c>
      <c r="EM689">
        <v>4.546689510345459</v>
      </c>
      <c r="EN689">
        <v>7.4777970314025879</v>
      </c>
      <c r="EO689">
        <v>15.97380542755127</v>
      </c>
      <c r="EP689">
        <v>15.98604679107666</v>
      </c>
      <c r="EQ689">
        <v>16.049289703369141</v>
      </c>
      <c r="ER689">
        <v>15.871708869934082</v>
      </c>
      <c r="ES689">
        <v>15.477777481079102</v>
      </c>
      <c r="ET689">
        <v>6.4440898895263672</v>
      </c>
      <c r="EU689">
        <v>2.2176609039306641</v>
      </c>
      <c r="EV689">
        <v>2.2879467010498047</v>
      </c>
      <c r="EW689">
        <v>2.258800745010376</v>
      </c>
      <c r="EX689">
        <v>2.1383514404296875</v>
      </c>
      <c r="EY689">
        <v>2.1170635223388672</v>
      </c>
      <c r="EZ689">
        <v>79.23590087890625</v>
      </c>
      <c r="FA689">
        <v>78.206047058105469</v>
      </c>
      <c r="FB689">
        <v>77.6168212890625</v>
      </c>
      <c r="FC689">
        <v>76.879814147949219</v>
      </c>
      <c r="FD689">
        <v>75.94183349609375</v>
      </c>
      <c r="FE689">
        <v>75.393768310546875</v>
      </c>
      <c r="FF689">
        <v>74.965766906738281</v>
      </c>
      <c r="FG689">
        <v>76.251129150390625</v>
      </c>
      <c r="FH689">
        <v>79.751838684082031</v>
      </c>
      <c r="FI689">
        <v>82.261314392089844</v>
      </c>
      <c r="FJ689">
        <v>84.464508056640625</v>
      </c>
      <c r="FK689">
        <v>86.190521240234375</v>
      </c>
      <c r="FL689">
        <v>87.502182006835938</v>
      </c>
      <c r="FM689">
        <v>88.630165100097656</v>
      </c>
      <c r="FN689">
        <v>88.721031188964844</v>
      </c>
      <c r="FO689">
        <v>88.48291015625</v>
      </c>
      <c r="FP689">
        <v>87.259170532226563</v>
      </c>
      <c r="FQ689">
        <v>85.872474670410156</v>
      </c>
      <c r="FR689">
        <v>83.041267395019531</v>
      </c>
      <c r="FS689">
        <v>79.72161865234375</v>
      </c>
      <c r="FT689">
        <v>77.120719909667969</v>
      </c>
      <c r="FU689">
        <v>75.108154296875</v>
      </c>
      <c r="FV689">
        <v>73.425460815429688</v>
      </c>
      <c r="FW689">
        <v>72.768089294433594</v>
      </c>
      <c r="FX689">
        <v>332</v>
      </c>
      <c r="FY689">
        <v>6.7033134400844574E-2</v>
      </c>
      <c r="FZ689">
        <v>1</v>
      </c>
      <c r="GA689" s="57" t="s">
        <v>10</v>
      </c>
    </row>
    <row r="690" spans="1:183" x14ac:dyDescent="0.2">
      <c r="A690" t="s">
        <v>242</v>
      </c>
      <c r="B690" t="s">
        <v>246</v>
      </c>
      <c r="C690" t="s">
        <v>217</v>
      </c>
      <c r="D690" t="s">
        <v>44</v>
      </c>
      <c r="E690">
        <v>2015</v>
      </c>
      <c r="F690" t="s">
        <v>221</v>
      </c>
      <c r="G690" t="s">
        <v>10</v>
      </c>
      <c r="H690" s="57" t="s">
        <v>233</v>
      </c>
      <c r="I690">
        <v>261</v>
      </c>
      <c r="L690">
        <v>76.27785617633117</v>
      </c>
      <c r="M690">
        <v>74.355732637872848</v>
      </c>
      <c r="N690">
        <v>72.906478526150721</v>
      </c>
      <c r="O690">
        <v>74.402148452998517</v>
      </c>
      <c r="P690">
        <v>82.245861027008502</v>
      </c>
      <c r="Q690">
        <v>89.53846438760749</v>
      </c>
      <c r="R690">
        <v>102.95557677245509</v>
      </c>
      <c r="S690">
        <v>111.13433074515733</v>
      </c>
      <c r="T690">
        <v>119.65091223765276</v>
      </c>
      <c r="U690">
        <v>122.78681107223049</v>
      </c>
      <c r="V690">
        <v>127.65630584330333</v>
      </c>
      <c r="W690">
        <v>129.65517940105428</v>
      </c>
      <c r="X690">
        <v>129.91044756907613</v>
      </c>
      <c r="Y690">
        <v>130.58739261628898</v>
      </c>
      <c r="Z690">
        <v>129.04920373074924</v>
      </c>
      <c r="AA690">
        <v>127.24451892148797</v>
      </c>
      <c r="AB690">
        <v>124.51763348084374</v>
      </c>
      <c r="AC690">
        <v>120.59400288568216</v>
      </c>
      <c r="AD690">
        <v>115.3397811195286</v>
      </c>
      <c r="AE690">
        <v>113.01801660362585</v>
      </c>
      <c r="AF690">
        <v>111.14597839238371</v>
      </c>
      <c r="AG690">
        <v>101.60274868301157</v>
      </c>
      <c r="AH690">
        <v>87.740655303868834</v>
      </c>
      <c r="AI690">
        <v>80.131029380017011</v>
      </c>
      <c r="AJ690">
        <v>-3.5019009113311768</v>
      </c>
      <c r="AK690">
        <v>-3.4581160545349121</v>
      </c>
      <c r="AL690">
        <v>-2.7792925834655762</v>
      </c>
      <c r="AM690">
        <v>-3.0508275032043457</v>
      </c>
      <c r="AN690">
        <v>-2.9659368991851807</v>
      </c>
      <c r="AO690">
        <v>-3.3863728046417236</v>
      </c>
      <c r="AP690">
        <v>-3.6193993091583252</v>
      </c>
      <c r="AQ690">
        <v>-3.7416079044342041</v>
      </c>
      <c r="AR690">
        <v>-3.8338544368743896</v>
      </c>
      <c r="AS690">
        <v>-4.0544753074645996</v>
      </c>
      <c r="AT690">
        <v>-4.338921070098877</v>
      </c>
      <c r="AU690">
        <v>-5.0144858360290527</v>
      </c>
      <c r="AV690">
        <v>0.95628756284713745</v>
      </c>
      <c r="AW690">
        <v>9.2277088165283203</v>
      </c>
      <c r="AX690">
        <v>9.1460990905761719</v>
      </c>
      <c r="AY690">
        <v>9.1707963943481445</v>
      </c>
      <c r="AZ690">
        <v>9.1189355850219727</v>
      </c>
      <c r="BA690">
        <v>8.7374582290649414</v>
      </c>
      <c r="BB690">
        <v>0.12537844479084015</v>
      </c>
      <c r="BC690">
        <v>-3.606102466583252</v>
      </c>
      <c r="BD690">
        <v>-3.9698700904846191</v>
      </c>
      <c r="BE690">
        <v>-3.8962469100952148</v>
      </c>
      <c r="BF690">
        <v>-3.7694034576416016</v>
      </c>
      <c r="BG690">
        <v>-3.7524840831756592</v>
      </c>
      <c r="BH690">
        <v>-1.4418359994888306</v>
      </c>
      <c r="BI690">
        <v>-1.4086964130401611</v>
      </c>
      <c r="BJ690">
        <v>-1.1303894519805908</v>
      </c>
      <c r="BK690">
        <v>-1.2358893156051636</v>
      </c>
      <c r="BL690">
        <v>-1.1721569299697876</v>
      </c>
      <c r="BM690">
        <v>-1.3325543403625488</v>
      </c>
      <c r="BN690">
        <v>-1.4311649799346924</v>
      </c>
      <c r="BO690">
        <v>-1.5352144241333008</v>
      </c>
      <c r="BP690">
        <v>-1.6726189851760864</v>
      </c>
      <c r="BQ690">
        <v>-1.7712975740432739</v>
      </c>
      <c r="BR690">
        <v>-1.9156414270401001</v>
      </c>
      <c r="BS690">
        <v>-2.1900756359100342</v>
      </c>
      <c r="BT690">
        <v>2.882767915725708</v>
      </c>
      <c r="BU690">
        <v>11.22053337097168</v>
      </c>
      <c r="BV690">
        <v>11.166646957397461</v>
      </c>
      <c r="BW690">
        <v>11.202731132507324</v>
      </c>
      <c r="BX690">
        <v>11.11373233795166</v>
      </c>
      <c r="BY690">
        <v>10.728575706481934</v>
      </c>
      <c r="BZ690">
        <v>1.9919514656066895</v>
      </c>
      <c r="CA690">
        <v>-1.8857390880584717</v>
      </c>
      <c r="CB690">
        <v>-2.1212856769561768</v>
      </c>
      <c r="CC690">
        <v>-2.0780208110809326</v>
      </c>
      <c r="CD690">
        <v>-2.024228572845459</v>
      </c>
      <c r="CE690">
        <v>-2.0185959339141846</v>
      </c>
      <c r="CF690">
        <v>-1.5041427686810493E-2</v>
      </c>
      <c r="CG690">
        <v>1.0725388303399086E-2</v>
      </c>
      <c r="CH690">
        <v>1.1635822243988514E-2</v>
      </c>
      <c r="CI690">
        <v>2.1131344139575958E-2</v>
      </c>
      <c r="CJ690">
        <v>7.0209674537181854E-2</v>
      </c>
      <c r="CK690">
        <v>8.9914098381996155E-2</v>
      </c>
      <c r="CL690">
        <v>8.4399446845054626E-2</v>
      </c>
      <c r="CM690">
        <v>-7.0731053128838539E-3</v>
      </c>
      <c r="CN690">
        <v>-0.17575401067733765</v>
      </c>
      <c r="CO690">
        <v>-0.18997567892074585</v>
      </c>
      <c r="CP690">
        <v>-0.23728516697883606</v>
      </c>
      <c r="CQ690">
        <v>-0.23389799892902374</v>
      </c>
      <c r="CR690">
        <v>4.2170424461364746</v>
      </c>
      <c r="CS690">
        <v>12.600757598876953</v>
      </c>
      <c r="CT690">
        <v>12.566072463989258</v>
      </c>
      <c r="CU690">
        <v>12.610043525695801</v>
      </c>
      <c r="CV690">
        <v>12.495322227478027</v>
      </c>
      <c r="CW690">
        <v>12.10761833190918</v>
      </c>
      <c r="CX690">
        <v>3.2847342491149902</v>
      </c>
      <c r="CY690">
        <v>-0.69422072172164917</v>
      </c>
      <c r="CZ690">
        <v>-0.84096163511276245</v>
      </c>
      <c r="DA690">
        <v>-0.81872308254241943</v>
      </c>
      <c r="DB690">
        <v>-0.81552594900131226</v>
      </c>
      <c r="DC690">
        <v>-0.81771034002304077</v>
      </c>
      <c r="DD690">
        <v>1.4117531776428223</v>
      </c>
      <c r="DE690">
        <v>1.4301471710205078</v>
      </c>
      <c r="DF690">
        <v>1.1536611318588257</v>
      </c>
      <c r="DG690">
        <v>1.2781519889831543</v>
      </c>
      <c r="DH690">
        <v>1.3125761747360229</v>
      </c>
      <c r="DI690">
        <v>1.5123825073242187</v>
      </c>
      <c r="DJ690">
        <v>1.599963903427124</v>
      </c>
      <c r="DK690">
        <v>1.5210682153701782</v>
      </c>
      <c r="DL690">
        <v>1.3211110830307007</v>
      </c>
      <c r="DM690">
        <v>1.3913462162017822</v>
      </c>
      <c r="DN690">
        <v>1.4410710334777832</v>
      </c>
      <c r="DO690">
        <v>1.7222796678543091</v>
      </c>
      <c r="DP690">
        <v>5.5513167381286621</v>
      </c>
      <c r="DQ690">
        <v>13.98098087310791</v>
      </c>
      <c r="DR690">
        <v>13.965497970581055</v>
      </c>
      <c r="DS690">
        <v>14.017354965209961</v>
      </c>
      <c r="DT690">
        <v>13.876912117004395</v>
      </c>
      <c r="DU690">
        <v>13.486660003662109</v>
      </c>
      <c r="DV690">
        <v>4.577517032623291</v>
      </c>
      <c r="DW690">
        <v>0.49729767441749573</v>
      </c>
      <c r="DX690">
        <v>0.4393622875213623</v>
      </c>
      <c r="DY690">
        <v>0.4405747652053833</v>
      </c>
      <c r="DZ690">
        <v>0.39317673444747925</v>
      </c>
      <c r="EA690">
        <v>0.3831753134727478</v>
      </c>
      <c r="EB690">
        <v>3.4718179702758789</v>
      </c>
      <c r="EC690">
        <v>3.4795668125152588</v>
      </c>
      <c r="ED690">
        <v>2.8025641441345215</v>
      </c>
      <c r="EE690">
        <v>3.093090295791626</v>
      </c>
      <c r="EF690">
        <v>3.106356143951416</v>
      </c>
      <c r="EG690">
        <v>3.5662009716033936</v>
      </c>
      <c r="EH690">
        <v>3.7881982326507568</v>
      </c>
      <c r="EI690">
        <v>3.7274618148803711</v>
      </c>
      <c r="EJ690">
        <v>3.4823462963104248</v>
      </c>
      <c r="EK690">
        <v>3.6745238304138184</v>
      </c>
      <c r="EL690">
        <v>3.8643507957458496</v>
      </c>
      <c r="EM690">
        <v>4.546689510345459</v>
      </c>
      <c r="EN690">
        <v>7.4777970314025879</v>
      </c>
      <c r="EO690">
        <v>15.97380542755127</v>
      </c>
      <c r="EP690">
        <v>15.98604679107666</v>
      </c>
      <c r="EQ690">
        <v>16.049289703369141</v>
      </c>
      <c r="ER690">
        <v>15.871708869934082</v>
      </c>
      <c r="ES690">
        <v>15.477777481079102</v>
      </c>
      <c r="ET690">
        <v>6.4440898895263672</v>
      </c>
      <c r="EU690">
        <v>2.2176609039306641</v>
      </c>
      <c r="EV690">
        <v>2.2879467010498047</v>
      </c>
      <c r="EW690">
        <v>2.258800745010376</v>
      </c>
      <c r="EX690">
        <v>2.1383514404296875</v>
      </c>
      <c r="EY690">
        <v>2.1170635223388672</v>
      </c>
      <c r="EZ690">
        <v>79.23590087890625</v>
      </c>
      <c r="FA690">
        <v>78.206047058105469</v>
      </c>
      <c r="FB690">
        <v>77.6168212890625</v>
      </c>
      <c r="FC690">
        <v>76.879814147949219</v>
      </c>
      <c r="FD690">
        <v>75.94183349609375</v>
      </c>
      <c r="FE690">
        <v>75.393768310546875</v>
      </c>
      <c r="FF690">
        <v>74.965766906738281</v>
      </c>
      <c r="FG690">
        <v>76.251129150390625</v>
      </c>
      <c r="FH690">
        <v>79.751838684082031</v>
      </c>
      <c r="FI690">
        <v>82.261314392089844</v>
      </c>
      <c r="FJ690">
        <v>84.464508056640625</v>
      </c>
      <c r="FK690">
        <v>86.190521240234375</v>
      </c>
      <c r="FL690">
        <v>87.502182006835938</v>
      </c>
      <c r="FM690">
        <v>88.630165100097656</v>
      </c>
      <c r="FN690">
        <v>88.721031188964844</v>
      </c>
      <c r="FO690">
        <v>88.48291015625</v>
      </c>
      <c r="FP690">
        <v>87.259170532226563</v>
      </c>
      <c r="FQ690">
        <v>85.872474670410156</v>
      </c>
      <c r="FR690">
        <v>83.041267395019531</v>
      </c>
      <c r="FS690">
        <v>79.72161865234375</v>
      </c>
      <c r="FT690">
        <v>77.120719909667969</v>
      </c>
      <c r="FU690">
        <v>75.108154296875</v>
      </c>
      <c r="FV690">
        <v>73.425460815429688</v>
      </c>
      <c r="FW690">
        <v>72.768089294433594</v>
      </c>
      <c r="FX690">
        <v>332</v>
      </c>
      <c r="FY690">
        <v>6.7033134400844574E-2</v>
      </c>
      <c r="FZ690">
        <v>1</v>
      </c>
      <c r="GA690" s="57" t="s">
        <v>10</v>
      </c>
    </row>
    <row r="691" spans="1:183" x14ac:dyDescent="0.2">
      <c r="A691" t="s">
        <v>242</v>
      </c>
      <c r="B691" t="s">
        <v>246</v>
      </c>
      <c r="C691" t="s">
        <v>217</v>
      </c>
      <c r="D691" t="s">
        <v>44</v>
      </c>
      <c r="E691">
        <v>2016</v>
      </c>
      <c r="F691" t="s">
        <v>221</v>
      </c>
      <c r="G691" t="s">
        <v>10</v>
      </c>
      <c r="H691" s="57" t="s">
        <v>233</v>
      </c>
      <c r="I691">
        <v>261</v>
      </c>
      <c r="L691">
        <v>76.27785617633117</v>
      </c>
      <c r="M691">
        <v>74.355732637872848</v>
      </c>
      <c r="N691">
        <v>72.906478526150721</v>
      </c>
      <c r="O691">
        <v>74.402148452998517</v>
      </c>
      <c r="P691">
        <v>82.245861027008502</v>
      </c>
      <c r="Q691">
        <v>89.538464387607476</v>
      </c>
      <c r="R691">
        <v>102.95557677245509</v>
      </c>
      <c r="S691">
        <v>111.13433074515733</v>
      </c>
      <c r="T691">
        <v>119.65091223765276</v>
      </c>
      <c r="U691">
        <v>122.78681107223049</v>
      </c>
      <c r="V691">
        <v>127.65630584330333</v>
      </c>
      <c r="W691">
        <v>129.65517940105428</v>
      </c>
      <c r="X691">
        <v>129.91044756907615</v>
      </c>
      <c r="Y691">
        <v>130.58739261628898</v>
      </c>
      <c r="Z691">
        <v>129.04920373074924</v>
      </c>
      <c r="AA691">
        <v>127.24451892148797</v>
      </c>
      <c r="AB691">
        <v>124.51763348084374</v>
      </c>
      <c r="AC691">
        <v>120.59400288568216</v>
      </c>
      <c r="AD691">
        <v>115.3397811195286</v>
      </c>
      <c r="AE691">
        <v>113.01801660362585</v>
      </c>
      <c r="AF691">
        <v>111.14597839238373</v>
      </c>
      <c r="AG691">
        <v>101.60274868301157</v>
      </c>
      <c r="AH691">
        <v>87.740655303868834</v>
      </c>
      <c r="AI691">
        <v>80.131029380017011</v>
      </c>
      <c r="AJ691">
        <v>-3.5019009113311768</v>
      </c>
      <c r="AK691">
        <v>-3.4581160545349121</v>
      </c>
      <c r="AL691">
        <v>-2.7792925834655762</v>
      </c>
      <c r="AM691">
        <v>-3.0508275032043457</v>
      </c>
      <c r="AN691">
        <v>-2.9659368991851807</v>
      </c>
      <c r="AO691">
        <v>-3.3863728046417236</v>
      </c>
      <c r="AP691">
        <v>-3.6193993091583252</v>
      </c>
      <c r="AQ691">
        <v>-3.7416079044342041</v>
      </c>
      <c r="AR691">
        <v>-3.8338544368743896</v>
      </c>
      <c r="AS691">
        <v>-4.0544753074645996</v>
      </c>
      <c r="AT691">
        <v>-4.338921070098877</v>
      </c>
      <c r="AU691">
        <v>-5.0144858360290527</v>
      </c>
      <c r="AV691">
        <v>0.95628756284713745</v>
      </c>
      <c r="AW691">
        <v>9.2277088165283203</v>
      </c>
      <c r="AX691">
        <v>9.1460990905761719</v>
      </c>
      <c r="AY691">
        <v>9.1707963943481445</v>
      </c>
      <c r="AZ691">
        <v>9.1189355850219727</v>
      </c>
      <c r="BA691">
        <v>8.7374582290649414</v>
      </c>
      <c r="BB691">
        <v>0.12537844479084015</v>
      </c>
      <c r="BC691">
        <v>-3.606102466583252</v>
      </c>
      <c r="BD691">
        <v>-3.9698700904846191</v>
      </c>
      <c r="BE691">
        <v>-3.8962469100952148</v>
      </c>
      <c r="BF691">
        <v>-3.7694034576416016</v>
      </c>
      <c r="BG691">
        <v>-3.7524840831756592</v>
      </c>
      <c r="BH691">
        <v>-1.4418359994888306</v>
      </c>
      <c r="BI691">
        <v>-1.4086964130401611</v>
      </c>
      <c r="BJ691">
        <v>-1.1303894519805908</v>
      </c>
      <c r="BK691">
        <v>-1.2358893156051636</v>
      </c>
      <c r="BL691">
        <v>-1.1721569299697876</v>
      </c>
      <c r="BM691">
        <v>-1.3325543403625488</v>
      </c>
      <c r="BN691">
        <v>-1.4311649799346924</v>
      </c>
      <c r="BO691">
        <v>-1.5352144241333008</v>
      </c>
      <c r="BP691">
        <v>-1.6726189851760864</v>
      </c>
      <c r="BQ691">
        <v>-1.7712975740432739</v>
      </c>
      <c r="BR691">
        <v>-1.9156414270401001</v>
      </c>
      <c r="BS691">
        <v>-2.1900756359100342</v>
      </c>
      <c r="BT691">
        <v>2.882767915725708</v>
      </c>
      <c r="BU691">
        <v>11.22053337097168</v>
      </c>
      <c r="BV691">
        <v>11.166646957397461</v>
      </c>
      <c r="BW691">
        <v>11.202731132507324</v>
      </c>
      <c r="BX691">
        <v>11.11373233795166</v>
      </c>
      <c r="BY691">
        <v>10.728575706481934</v>
      </c>
      <c r="BZ691">
        <v>1.9919514656066895</v>
      </c>
      <c r="CA691">
        <v>-1.8857390880584717</v>
      </c>
      <c r="CB691">
        <v>-2.1212856769561768</v>
      </c>
      <c r="CC691">
        <v>-2.0780208110809326</v>
      </c>
      <c r="CD691">
        <v>-2.024228572845459</v>
      </c>
      <c r="CE691">
        <v>-2.0185959339141846</v>
      </c>
      <c r="CF691">
        <v>-1.5041427686810493E-2</v>
      </c>
      <c r="CG691">
        <v>1.0725388303399086E-2</v>
      </c>
      <c r="CH691">
        <v>1.1635822243988514E-2</v>
      </c>
      <c r="CI691">
        <v>2.1131344139575958E-2</v>
      </c>
      <c r="CJ691">
        <v>7.0209674537181854E-2</v>
      </c>
      <c r="CK691">
        <v>8.9914098381996155E-2</v>
      </c>
      <c r="CL691">
        <v>8.4399446845054626E-2</v>
      </c>
      <c r="CM691">
        <v>-7.0731053128838539E-3</v>
      </c>
      <c r="CN691">
        <v>-0.17575401067733765</v>
      </c>
      <c r="CO691">
        <v>-0.18997567892074585</v>
      </c>
      <c r="CP691">
        <v>-0.23728516697883606</v>
      </c>
      <c r="CQ691">
        <v>-0.23389799892902374</v>
      </c>
      <c r="CR691">
        <v>4.2170424461364746</v>
      </c>
      <c r="CS691">
        <v>12.600757598876953</v>
      </c>
      <c r="CT691">
        <v>12.566072463989258</v>
      </c>
      <c r="CU691">
        <v>12.610043525695801</v>
      </c>
      <c r="CV691">
        <v>12.495322227478027</v>
      </c>
      <c r="CW691">
        <v>12.10761833190918</v>
      </c>
      <c r="CX691">
        <v>3.2847342491149902</v>
      </c>
      <c r="CY691">
        <v>-0.69422072172164917</v>
      </c>
      <c r="CZ691">
        <v>-0.84096163511276245</v>
      </c>
      <c r="DA691">
        <v>-0.81872308254241943</v>
      </c>
      <c r="DB691">
        <v>-0.81552594900131226</v>
      </c>
      <c r="DC691">
        <v>-0.81771034002304077</v>
      </c>
      <c r="DD691">
        <v>1.4117531776428223</v>
      </c>
      <c r="DE691">
        <v>1.4301471710205078</v>
      </c>
      <c r="DF691">
        <v>1.1536611318588257</v>
      </c>
      <c r="DG691">
        <v>1.2781519889831543</v>
      </c>
      <c r="DH691">
        <v>1.3125761747360229</v>
      </c>
      <c r="DI691">
        <v>1.5123825073242187</v>
      </c>
      <c r="DJ691">
        <v>1.599963903427124</v>
      </c>
      <c r="DK691">
        <v>1.5210682153701782</v>
      </c>
      <c r="DL691">
        <v>1.3211110830307007</v>
      </c>
      <c r="DM691">
        <v>1.3913462162017822</v>
      </c>
      <c r="DN691">
        <v>1.4410710334777832</v>
      </c>
      <c r="DO691">
        <v>1.7222796678543091</v>
      </c>
      <c r="DP691">
        <v>5.5513167381286621</v>
      </c>
      <c r="DQ691">
        <v>13.98098087310791</v>
      </c>
      <c r="DR691">
        <v>13.965497970581055</v>
      </c>
      <c r="DS691">
        <v>14.017354965209961</v>
      </c>
      <c r="DT691">
        <v>13.876912117004395</v>
      </c>
      <c r="DU691">
        <v>13.486660003662109</v>
      </c>
      <c r="DV691">
        <v>4.577517032623291</v>
      </c>
      <c r="DW691">
        <v>0.49729767441749573</v>
      </c>
      <c r="DX691">
        <v>0.4393622875213623</v>
      </c>
      <c r="DY691">
        <v>0.4405747652053833</v>
      </c>
      <c r="DZ691">
        <v>0.39317673444747925</v>
      </c>
      <c r="EA691">
        <v>0.3831753134727478</v>
      </c>
      <c r="EB691">
        <v>3.4718179702758789</v>
      </c>
      <c r="EC691">
        <v>3.4795668125152588</v>
      </c>
      <c r="ED691">
        <v>2.8025641441345215</v>
      </c>
      <c r="EE691">
        <v>3.093090295791626</v>
      </c>
      <c r="EF691">
        <v>3.106356143951416</v>
      </c>
      <c r="EG691">
        <v>3.5662009716033936</v>
      </c>
      <c r="EH691">
        <v>3.7881982326507568</v>
      </c>
      <c r="EI691">
        <v>3.7274618148803711</v>
      </c>
      <c r="EJ691">
        <v>3.4823462963104248</v>
      </c>
      <c r="EK691">
        <v>3.6745238304138184</v>
      </c>
      <c r="EL691">
        <v>3.8643507957458496</v>
      </c>
      <c r="EM691">
        <v>4.546689510345459</v>
      </c>
      <c r="EN691">
        <v>7.4777970314025879</v>
      </c>
      <c r="EO691">
        <v>15.97380542755127</v>
      </c>
      <c r="EP691">
        <v>15.98604679107666</v>
      </c>
      <c r="EQ691">
        <v>16.049289703369141</v>
      </c>
      <c r="ER691">
        <v>15.871708869934082</v>
      </c>
      <c r="ES691">
        <v>15.477777481079102</v>
      </c>
      <c r="ET691">
        <v>6.4440898895263672</v>
      </c>
      <c r="EU691">
        <v>2.2176609039306641</v>
      </c>
      <c r="EV691">
        <v>2.2879467010498047</v>
      </c>
      <c r="EW691">
        <v>2.258800745010376</v>
      </c>
      <c r="EX691">
        <v>2.1383514404296875</v>
      </c>
      <c r="EY691">
        <v>2.1170635223388672</v>
      </c>
      <c r="EZ691">
        <v>79.23590087890625</v>
      </c>
      <c r="FA691">
        <v>78.206047058105469</v>
      </c>
      <c r="FB691">
        <v>77.6168212890625</v>
      </c>
      <c r="FC691">
        <v>76.879814147949219</v>
      </c>
      <c r="FD691">
        <v>75.94183349609375</v>
      </c>
      <c r="FE691">
        <v>75.393768310546875</v>
      </c>
      <c r="FF691">
        <v>74.965766906738281</v>
      </c>
      <c r="FG691">
        <v>76.251129150390625</v>
      </c>
      <c r="FH691">
        <v>79.751838684082031</v>
      </c>
      <c r="FI691">
        <v>82.261314392089844</v>
      </c>
      <c r="FJ691">
        <v>84.464508056640625</v>
      </c>
      <c r="FK691">
        <v>86.190521240234375</v>
      </c>
      <c r="FL691">
        <v>87.502182006835938</v>
      </c>
      <c r="FM691">
        <v>88.630165100097656</v>
      </c>
      <c r="FN691">
        <v>88.721031188964844</v>
      </c>
      <c r="FO691">
        <v>88.48291015625</v>
      </c>
      <c r="FP691">
        <v>87.259170532226563</v>
      </c>
      <c r="FQ691">
        <v>85.872474670410156</v>
      </c>
      <c r="FR691">
        <v>83.041267395019531</v>
      </c>
      <c r="FS691">
        <v>79.72161865234375</v>
      </c>
      <c r="FT691">
        <v>77.120719909667969</v>
      </c>
      <c r="FU691">
        <v>75.108154296875</v>
      </c>
      <c r="FV691">
        <v>73.425460815429688</v>
      </c>
      <c r="FW691">
        <v>72.768089294433594</v>
      </c>
      <c r="FX691">
        <v>332</v>
      </c>
      <c r="FY691">
        <v>6.7033134400844574E-2</v>
      </c>
      <c r="FZ691">
        <v>1</v>
      </c>
      <c r="GA691" s="57" t="s">
        <v>10</v>
      </c>
    </row>
    <row r="692" spans="1:183" x14ac:dyDescent="0.2">
      <c r="A692" t="s">
        <v>242</v>
      </c>
      <c r="B692" t="s">
        <v>246</v>
      </c>
      <c r="C692" t="s">
        <v>217</v>
      </c>
      <c r="D692" t="s">
        <v>45</v>
      </c>
      <c r="E692">
        <v>2014</v>
      </c>
      <c r="F692" t="s">
        <v>221</v>
      </c>
      <c r="G692" t="s">
        <v>10</v>
      </c>
      <c r="H692" s="57" t="s">
        <v>233</v>
      </c>
      <c r="I692">
        <v>258</v>
      </c>
      <c r="L692">
        <v>96.983498728611465</v>
      </c>
      <c r="M692">
        <v>94.992753974974988</v>
      </c>
      <c r="N692">
        <v>93.530715655868164</v>
      </c>
      <c r="O692">
        <v>94.414716458484634</v>
      </c>
      <c r="P692">
        <v>101.69477797056595</v>
      </c>
      <c r="Q692">
        <v>108.6923598509121</v>
      </c>
      <c r="R692">
        <v>120.96786590119535</v>
      </c>
      <c r="S692">
        <v>125.86487190267995</v>
      </c>
      <c r="T692">
        <v>133.91462654574934</v>
      </c>
      <c r="U692">
        <v>139.78511674939062</v>
      </c>
      <c r="V692">
        <v>147.60752416016484</v>
      </c>
      <c r="W692">
        <v>152.0653622103151</v>
      </c>
      <c r="X692">
        <v>153.48756852129776</v>
      </c>
      <c r="Y692">
        <v>154.04765632273438</v>
      </c>
      <c r="Z692">
        <v>153.105015188214</v>
      </c>
      <c r="AA692">
        <v>150.71545443877966</v>
      </c>
      <c r="AB692">
        <v>147.90530433658057</v>
      </c>
      <c r="AC692">
        <v>143.88389942444306</v>
      </c>
      <c r="AD692">
        <v>138.19739503667654</v>
      </c>
      <c r="AE692">
        <v>135.48384400815524</v>
      </c>
      <c r="AF692">
        <v>133.75167427955486</v>
      </c>
      <c r="AG692">
        <v>124.4003822837966</v>
      </c>
      <c r="AH692">
        <v>110.70347067265907</v>
      </c>
      <c r="AI692">
        <v>102.78866466388558</v>
      </c>
      <c r="AJ692">
        <v>-12.229602813720703</v>
      </c>
      <c r="AK692">
        <v>-12.169425964355469</v>
      </c>
      <c r="AL692">
        <v>-11.343976974487305</v>
      </c>
      <c r="AM692">
        <v>-11.062922477722168</v>
      </c>
      <c r="AN692">
        <v>-11.068359375</v>
      </c>
      <c r="AO692">
        <v>-11.43975830078125</v>
      </c>
      <c r="AP692">
        <v>-11.561663627624512</v>
      </c>
      <c r="AQ692">
        <v>-10.828874588012695</v>
      </c>
      <c r="AR692">
        <v>-12.268014907836914</v>
      </c>
      <c r="AS692">
        <v>-13.379792213439941</v>
      </c>
      <c r="AT692">
        <v>-13.579608917236328</v>
      </c>
      <c r="AU692">
        <v>-14.917019844055176</v>
      </c>
      <c r="AV692">
        <v>3.7284960746765137</v>
      </c>
      <c r="AW692">
        <v>13.08268928527832</v>
      </c>
      <c r="AX692">
        <v>13.024170875549316</v>
      </c>
      <c r="AY692">
        <v>13.018901824951172</v>
      </c>
      <c r="AZ692">
        <v>12.707240104675293</v>
      </c>
      <c r="BA692">
        <v>12.358370780944824</v>
      </c>
      <c r="BB692">
        <v>2.997349739074707</v>
      </c>
      <c r="BC692">
        <v>-3.2021329402923584</v>
      </c>
      <c r="BD692">
        <v>-3.1877641677856445</v>
      </c>
      <c r="BE692">
        <v>-3.1077063083648682</v>
      </c>
      <c r="BF692">
        <v>-3.1193711757659912</v>
      </c>
      <c r="BG692">
        <v>-3.0394515991210937</v>
      </c>
      <c r="BH692">
        <v>-5.0832524299621582</v>
      </c>
      <c r="BI692">
        <v>-5.0465583801269531</v>
      </c>
      <c r="BJ692">
        <v>-4.7040777206420898</v>
      </c>
      <c r="BK692">
        <v>-4.5790486335754395</v>
      </c>
      <c r="BL692">
        <v>-4.5721712112426758</v>
      </c>
      <c r="BM692">
        <v>-4.7147994041442871</v>
      </c>
      <c r="BN692">
        <v>-4.7695388793945313</v>
      </c>
      <c r="BO692">
        <v>-4.492490291595459</v>
      </c>
      <c r="BP692">
        <v>-5.1521115303039551</v>
      </c>
      <c r="BQ692">
        <v>-5.6351757049560547</v>
      </c>
      <c r="BR692">
        <v>-5.7710886001586914</v>
      </c>
      <c r="BS692">
        <v>-6.3226637840270996</v>
      </c>
      <c r="BT692">
        <v>6.566436767578125</v>
      </c>
      <c r="BU692">
        <v>15.553144454956055</v>
      </c>
      <c r="BV692">
        <v>15.556137084960938</v>
      </c>
      <c r="BW692">
        <v>15.53547191619873</v>
      </c>
      <c r="BX692">
        <v>15.22754955291748</v>
      </c>
      <c r="BY692">
        <v>14.881567001342773</v>
      </c>
      <c r="BZ692">
        <v>5.7401232719421387</v>
      </c>
      <c r="CA692">
        <v>0.28178763389587402</v>
      </c>
      <c r="CB692">
        <v>0.21738120913505554</v>
      </c>
      <c r="CC692">
        <v>0.20625787973403931</v>
      </c>
      <c r="CD692">
        <v>6.820380687713623E-2</v>
      </c>
      <c r="CE692">
        <v>1.7133330926299095E-2</v>
      </c>
      <c r="CF692">
        <v>-0.13371191918849945</v>
      </c>
      <c r="CG692">
        <v>-0.11328214406967163</v>
      </c>
      <c r="CH692">
        <v>-0.10530368238687515</v>
      </c>
      <c r="CI692">
        <v>-8.8337257504463196E-2</v>
      </c>
      <c r="CJ692">
        <v>-7.2931334376335144E-2</v>
      </c>
      <c r="CK692">
        <v>-5.7113043963909149E-2</v>
      </c>
      <c r="CL692">
        <v>-6.533418595790863E-2</v>
      </c>
      <c r="CM692">
        <v>-0.10392975807189941</v>
      </c>
      <c r="CN692">
        <v>-0.22365789115428925</v>
      </c>
      <c r="CO692">
        <v>-0.27127858996391296</v>
      </c>
      <c r="CP692">
        <v>-0.36293122172355652</v>
      </c>
      <c r="CQ692">
        <v>-0.37023848295211792</v>
      </c>
      <c r="CR692">
        <v>8.5319862365722656</v>
      </c>
      <c r="CS692">
        <v>17.264175415039063</v>
      </c>
      <c r="CT692">
        <v>17.309770584106445</v>
      </c>
      <c r="CU692">
        <v>17.278440475463867</v>
      </c>
      <c r="CV692">
        <v>16.973108291625977</v>
      </c>
      <c r="CW692">
        <v>16.629125595092773</v>
      </c>
      <c r="CX692">
        <v>7.6397595405578613</v>
      </c>
      <c r="CY692">
        <v>2.6947402954101563</v>
      </c>
      <c r="CZ692">
        <v>2.5757744312286377</v>
      </c>
      <c r="DA692">
        <v>2.5014994144439697</v>
      </c>
      <c r="DB692">
        <v>2.2759084701538086</v>
      </c>
      <c r="DC692">
        <v>2.1341147422790527</v>
      </c>
      <c r="DD692">
        <v>4.8158283233642578</v>
      </c>
      <c r="DE692">
        <v>4.8199944496154785</v>
      </c>
      <c r="DF692">
        <v>4.4934706687927246</v>
      </c>
      <c r="DG692">
        <v>4.402374267578125</v>
      </c>
      <c r="DH692">
        <v>4.4263086318969727</v>
      </c>
      <c r="DI692">
        <v>4.6005730628967285</v>
      </c>
      <c r="DJ692">
        <v>4.6388707160949707</v>
      </c>
      <c r="DK692">
        <v>4.2846307754516602</v>
      </c>
      <c r="DL692">
        <v>4.7047953605651855</v>
      </c>
      <c r="DM692">
        <v>5.0926189422607422</v>
      </c>
      <c r="DN692">
        <v>5.0452260971069336</v>
      </c>
      <c r="DO692">
        <v>5.5821866989135742</v>
      </c>
      <c r="DP692">
        <v>10.49753475189209</v>
      </c>
      <c r="DQ692">
        <v>18.975204467773438</v>
      </c>
      <c r="DR692">
        <v>19.06340217590332</v>
      </c>
      <c r="DS692">
        <v>19.02140998840332</v>
      </c>
      <c r="DT692">
        <v>18.718666076660156</v>
      </c>
      <c r="DU692">
        <v>18.376684188842773</v>
      </c>
      <c r="DV692">
        <v>9.5393962860107422</v>
      </c>
      <c r="DW692">
        <v>5.1076931953430176</v>
      </c>
      <c r="DX692">
        <v>4.9341678619384766</v>
      </c>
      <c r="DY692">
        <v>4.7967410087585449</v>
      </c>
      <c r="DZ692">
        <v>4.4836130142211914</v>
      </c>
      <c r="EA692">
        <v>4.251096248626709</v>
      </c>
      <c r="EB692">
        <v>11.962179183959961</v>
      </c>
      <c r="EC692">
        <v>11.942861557006836</v>
      </c>
      <c r="ED692">
        <v>11.133370399475098</v>
      </c>
      <c r="EE692">
        <v>10.886248588562012</v>
      </c>
      <c r="EF692">
        <v>10.92249584197998</v>
      </c>
      <c r="EG692">
        <v>11.325532913208008</v>
      </c>
      <c r="EH692">
        <v>11.430994987487793</v>
      </c>
      <c r="EI692">
        <v>10.621015548706055</v>
      </c>
      <c r="EJ692">
        <v>11.820699691772461</v>
      </c>
      <c r="EK692">
        <v>12.837234497070313</v>
      </c>
      <c r="EL692">
        <v>12.85374641418457</v>
      </c>
      <c r="EM692">
        <v>14.176543235778809</v>
      </c>
      <c r="EN692">
        <v>13.335475921630859</v>
      </c>
      <c r="EO692">
        <v>21.445661544799805</v>
      </c>
      <c r="EP692">
        <v>21.595369338989258</v>
      </c>
      <c r="EQ692">
        <v>21.537981033325195</v>
      </c>
      <c r="ER692">
        <v>21.238975524902344</v>
      </c>
      <c r="ES692">
        <v>20.899879455566406</v>
      </c>
      <c r="ET692">
        <v>12.282169342041016</v>
      </c>
      <c r="EU692">
        <v>8.59161376953125</v>
      </c>
      <c r="EV692">
        <v>8.3393125534057617</v>
      </c>
      <c r="EW692">
        <v>8.1107053756713867</v>
      </c>
      <c r="EX692">
        <v>7.6711878776550293</v>
      </c>
      <c r="EY692">
        <v>7.3076810836791992</v>
      </c>
      <c r="EZ692">
        <v>67.409576416015625</v>
      </c>
      <c r="FA692">
        <v>66.611373901367188</v>
      </c>
      <c r="FB692">
        <v>65.750221252441406</v>
      </c>
      <c r="FC692">
        <v>65.660102844238281</v>
      </c>
      <c r="FD692">
        <v>65.754463195800781</v>
      </c>
      <c r="FE692">
        <v>64.962570190429688</v>
      </c>
      <c r="FF692">
        <v>64.112762451171875</v>
      </c>
      <c r="FG692">
        <v>64.390144348144531</v>
      </c>
      <c r="FH692">
        <v>68.701560974121094</v>
      </c>
      <c r="FI692">
        <v>74.15045166015625</v>
      </c>
      <c r="FJ692">
        <v>79.608665466308594</v>
      </c>
      <c r="FK692">
        <v>83.850006103515625</v>
      </c>
      <c r="FL692">
        <v>85.915008544921875</v>
      </c>
      <c r="FM692">
        <v>87.159042358398438</v>
      </c>
      <c r="FN692">
        <v>87.707962036132813</v>
      </c>
      <c r="FO692">
        <v>87.245246887207031</v>
      </c>
      <c r="FP692">
        <v>85.937835693359375</v>
      </c>
      <c r="FQ692">
        <v>83.466094970703125</v>
      </c>
      <c r="FR692">
        <v>78.899467468261719</v>
      </c>
      <c r="FS692">
        <v>75.302108764648438</v>
      </c>
      <c r="FT692">
        <v>73.146873474121094</v>
      </c>
      <c r="FU692">
        <v>70.769134521484375</v>
      </c>
      <c r="FV692">
        <v>68.864364624023437</v>
      </c>
      <c r="FW692">
        <v>67.674949645996094</v>
      </c>
      <c r="FX692">
        <v>332</v>
      </c>
      <c r="FY692">
        <v>6.7033134400844574E-2</v>
      </c>
      <c r="FZ692">
        <v>1</v>
      </c>
      <c r="GA692" s="57" t="s">
        <v>10</v>
      </c>
    </row>
    <row r="693" spans="1:183" x14ac:dyDescent="0.2">
      <c r="A693" t="s">
        <v>242</v>
      </c>
      <c r="B693" t="s">
        <v>246</v>
      </c>
      <c r="C693" t="s">
        <v>217</v>
      </c>
      <c r="D693" t="s">
        <v>45</v>
      </c>
      <c r="E693">
        <v>2015</v>
      </c>
      <c r="F693" t="s">
        <v>221</v>
      </c>
      <c r="G693" t="s">
        <v>10</v>
      </c>
      <c r="H693" s="57" t="s">
        <v>233</v>
      </c>
      <c r="I693">
        <v>258</v>
      </c>
      <c r="L693">
        <v>96.983498728611465</v>
      </c>
      <c r="M693">
        <v>94.992753974974988</v>
      </c>
      <c r="N693">
        <v>93.530715655868164</v>
      </c>
      <c r="O693">
        <v>94.414716458484634</v>
      </c>
      <c r="P693">
        <v>101.69477797056595</v>
      </c>
      <c r="Q693">
        <v>108.6923598509121</v>
      </c>
      <c r="R693">
        <v>120.96786590119535</v>
      </c>
      <c r="S693">
        <v>125.86487190267995</v>
      </c>
      <c r="T693">
        <v>133.91462654574934</v>
      </c>
      <c r="U693">
        <v>139.78511674939062</v>
      </c>
      <c r="V693">
        <v>147.60752416016484</v>
      </c>
      <c r="W693">
        <v>152.06536221031513</v>
      </c>
      <c r="X693">
        <v>153.48756852129776</v>
      </c>
      <c r="Y693">
        <v>154.04765632273438</v>
      </c>
      <c r="Z693">
        <v>153.105015188214</v>
      </c>
      <c r="AA693">
        <v>150.71545443877966</v>
      </c>
      <c r="AB693">
        <v>147.90530433658057</v>
      </c>
      <c r="AC693">
        <v>143.88389942444306</v>
      </c>
      <c r="AD693">
        <v>138.19739503667654</v>
      </c>
      <c r="AE693">
        <v>135.48384400815524</v>
      </c>
      <c r="AF693">
        <v>133.75167427955486</v>
      </c>
      <c r="AG693">
        <v>124.4003822837966</v>
      </c>
      <c r="AH693">
        <v>110.70347067265907</v>
      </c>
      <c r="AI693">
        <v>102.78866466388557</v>
      </c>
      <c r="AJ693">
        <v>-12.229602813720703</v>
      </c>
      <c r="AK693">
        <v>-12.169425964355469</v>
      </c>
      <c r="AL693">
        <v>-11.343976974487305</v>
      </c>
      <c r="AM693">
        <v>-11.062922477722168</v>
      </c>
      <c r="AN693">
        <v>-11.068359375</v>
      </c>
      <c r="AO693">
        <v>-11.43975830078125</v>
      </c>
      <c r="AP693">
        <v>-11.561663627624512</v>
      </c>
      <c r="AQ693">
        <v>-10.828874588012695</v>
      </c>
      <c r="AR693">
        <v>-12.268014907836914</v>
      </c>
      <c r="AS693">
        <v>-13.379792213439941</v>
      </c>
      <c r="AT693">
        <v>-13.579608917236328</v>
      </c>
      <c r="AU693">
        <v>-14.917019844055176</v>
      </c>
      <c r="AV693">
        <v>3.7284960746765137</v>
      </c>
      <c r="AW693">
        <v>13.08268928527832</v>
      </c>
      <c r="AX693">
        <v>13.024170875549316</v>
      </c>
      <c r="AY693">
        <v>13.018901824951172</v>
      </c>
      <c r="AZ693">
        <v>12.707240104675293</v>
      </c>
      <c r="BA693">
        <v>12.358370780944824</v>
      </c>
      <c r="BB693">
        <v>2.997349739074707</v>
      </c>
      <c r="BC693">
        <v>-3.2021329402923584</v>
      </c>
      <c r="BD693">
        <v>-3.1877641677856445</v>
      </c>
      <c r="BE693">
        <v>-3.1077063083648682</v>
      </c>
      <c r="BF693">
        <v>-3.1193711757659912</v>
      </c>
      <c r="BG693">
        <v>-3.0394515991210937</v>
      </c>
      <c r="BH693">
        <v>-5.0832524299621582</v>
      </c>
      <c r="BI693">
        <v>-5.0465583801269531</v>
      </c>
      <c r="BJ693">
        <v>-4.7040777206420898</v>
      </c>
      <c r="BK693">
        <v>-4.5790486335754395</v>
      </c>
      <c r="BL693">
        <v>-4.5721712112426758</v>
      </c>
      <c r="BM693">
        <v>-4.7147994041442871</v>
      </c>
      <c r="BN693">
        <v>-4.7695388793945313</v>
      </c>
      <c r="BO693">
        <v>-4.492490291595459</v>
      </c>
      <c r="BP693">
        <v>-5.1521115303039551</v>
      </c>
      <c r="BQ693">
        <v>-5.6351757049560547</v>
      </c>
      <c r="BR693">
        <v>-5.7710886001586914</v>
      </c>
      <c r="BS693">
        <v>-6.3226637840270996</v>
      </c>
      <c r="BT693">
        <v>6.566436767578125</v>
      </c>
      <c r="BU693">
        <v>15.553144454956055</v>
      </c>
      <c r="BV693">
        <v>15.556137084960938</v>
      </c>
      <c r="BW693">
        <v>15.53547191619873</v>
      </c>
      <c r="BX693">
        <v>15.22754955291748</v>
      </c>
      <c r="BY693">
        <v>14.881567001342773</v>
      </c>
      <c r="BZ693">
        <v>5.7401232719421387</v>
      </c>
      <c r="CA693">
        <v>0.28178763389587402</v>
      </c>
      <c r="CB693">
        <v>0.21738120913505554</v>
      </c>
      <c r="CC693">
        <v>0.20625787973403931</v>
      </c>
      <c r="CD693">
        <v>6.820380687713623E-2</v>
      </c>
      <c r="CE693">
        <v>1.7133330926299095E-2</v>
      </c>
      <c r="CF693">
        <v>-0.13371191918849945</v>
      </c>
      <c r="CG693">
        <v>-0.11328214406967163</v>
      </c>
      <c r="CH693">
        <v>-0.10530368238687515</v>
      </c>
      <c r="CI693">
        <v>-8.8337257504463196E-2</v>
      </c>
      <c r="CJ693">
        <v>-7.2931334376335144E-2</v>
      </c>
      <c r="CK693">
        <v>-5.7113043963909149E-2</v>
      </c>
      <c r="CL693">
        <v>-6.533418595790863E-2</v>
      </c>
      <c r="CM693">
        <v>-0.10392975807189941</v>
      </c>
      <c r="CN693">
        <v>-0.22365789115428925</v>
      </c>
      <c r="CO693">
        <v>-0.27127858996391296</v>
      </c>
      <c r="CP693">
        <v>-0.36293122172355652</v>
      </c>
      <c r="CQ693">
        <v>-0.37023848295211792</v>
      </c>
      <c r="CR693">
        <v>8.5319862365722656</v>
      </c>
      <c r="CS693">
        <v>17.264175415039063</v>
      </c>
      <c r="CT693">
        <v>17.309770584106445</v>
      </c>
      <c r="CU693">
        <v>17.278440475463867</v>
      </c>
      <c r="CV693">
        <v>16.973108291625977</v>
      </c>
      <c r="CW693">
        <v>16.629125595092773</v>
      </c>
      <c r="CX693">
        <v>7.6397595405578613</v>
      </c>
      <c r="CY693">
        <v>2.6947402954101563</v>
      </c>
      <c r="CZ693">
        <v>2.5757744312286377</v>
      </c>
      <c r="DA693">
        <v>2.5014994144439697</v>
      </c>
      <c r="DB693">
        <v>2.2759084701538086</v>
      </c>
      <c r="DC693">
        <v>2.1341147422790527</v>
      </c>
      <c r="DD693">
        <v>4.8158283233642578</v>
      </c>
      <c r="DE693">
        <v>4.8199944496154785</v>
      </c>
      <c r="DF693">
        <v>4.4934706687927246</v>
      </c>
      <c r="DG693">
        <v>4.402374267578125</v>
      </c>
      <c r="DH693">
        <v>4.4263086318969727</v>
      </c>
      <c r="DI693">
        <v>4.6005730628967285</v>
      </c>
      <c r="DJ693">
        <v>4.6388707160949707</v>
      </c>
      <c r="DK693">
        <v>4.2846307754516602</v>
      </c>
      <c r="DL693">
        <v>4.7047953605651855</v>
      </c>
      <c r="DM693">
        <v>5.0926189422607422</v>
      </c>
      <c r="DN693">
        <v>5.0452260971069336</v>
      </c>
      <c r="DO693">
        <v>5.5821866989135742</v>
      </c>
      <c r="DP693">
        <v>10.49753475189209</v>
      </c>
      <c r="DQ693">
        <v>18.975204467773438</v>
      </c>
      <c r="DR693">
        <v>19.06340217590332</v>
      </c>
      <c r="DS693">
        <v>19.02140998840332</v>
      </c>
      <c r="DT693">
        <v>18.718666076660156</v>
      </c>
      <c r="DU693">
        <v>18.376684188842773</v>
      </c>
      <c r="DV693">
        <v>9.5393962860107422</v>
      </c>
      <c r="DW693">
        <v>5.1076931953430176</v>
      </c>
      <c r="DX693">
        <v>4.9341678619384766</v>
      </c>
      <c r="DY693">
        <v>4.7967410087585449</v>
      </c>
      <c r="DZ693">
        <v>4.4836130142211914</v>
      </c>
      <c r="EA693">
        <v>4.251096248626709</v>
      </c>
      <c r="EB693">
        <v>11.962179183959961</v>
      </c>
      <c r="EC693">
        <v>11.942861557006836</v>
      </c>
      <c r="ED693">
        <v>11.133370399475098</v>
      </c>
      <c r="EE693">
        <v>10.886248588562012</v>
      </c>
      <c r="EF693">
        <v>10.92249584197998</v>
      </c>
      <c r="EG693">
        <v>11.325532913208008</v>
      </c>
      <c r="EH693">
        <v>11.430994987487793</v>
      </c>
      <c r="EI693">
        <v>10.621015548706055</v>
      </c>
      <c r="EJ693">
        <v>11.820699691772461</v>
      </c>
      <c r="EK693">
        <v>12.837234497070313</v>
      </c>
      <c r="EL693">
        <v>12.85374641418457</v>
      </c>
      <c r="EM693">
        <v>14.176543235778809</v>
      </c>
      <c r="EN693">
        <v>13.335475921630859</v>
      </c>
      <c r="EO693">
        <v>21.445661544799805</v>
      </c>
      <c r="EP693">
        <v>21.595369338989258</v>
      </c>
      <c r="EQ693">
        <v>21.537981033325195</v>
      </c>
      <c r="ER693">
        <v>21.238975524902344</v>
      </c>
      <c r="ES693">
        <v>20.899879455566406</v>
      </c>
      <c r="ET693">
        <v>12.282169342041016</v>
      </c>
      <c r="EU693">
        <v>8.59161376953125</v>
      </c>
      <c r="EV693">
        <v>8.3393125534057617</v>
      </c>
      <c r="EW693">
        <v>8.1107053756713867</v>
      </c>
      <c r="EX693">
        <v>7.6711878776550293</v>
      </c>
      <c r="EY693">
        <v>7.3076810836791992</v>
      </c>
      <c r="EZ693">
        <v>67.409576416015625</v>
      </c>
      <c r="FA693">
        <v>66.611373901367188</v>
      </c>
      <c r="FB693">
        <v>65.750221252441406</v>
      </c>
      <c r="FC693">
        <v>65.660102844238281</v>
      </c>
      <c r="FD693">
        <v>65.754463195800781</v>
      </c>
      <c r="FE693">
        <v>64.962570190429688</v>
      </c>
      <c r="FF693">
        <v>64.112762451171875</v>
      </c>
      <c r="FG693">
        <v>64.390144348144531</v>
      </c>
      <c r="FH693">
        <v>68.701560974121094</v>
      </c>
      <c r="FI693">
        <v>74.15045166015625</v>
      </c>
      <c r="FJ693">
        <v>79.608665466308594</v>
      </c>
      <c r="FK693">
        <v>83.850006103515625</v>
      </c>
      <c r="FL693">
        <v>85.915008544921875</v>
      </c>
      <c r="FM693">
        <v>87.159042358398438</v>
      </c>
      <c r="FN693">
        <v>87.707962036132813</v>
      </c>
      <c r="FO693">
        <v>87.245246887207031</v>
      </c>
      <c r="FP693">
        <v>85.937835693359375</v>
      </c>
      <c r="FQ693">
        <v>83.466094970703125</v>
      </c>
      <c r="FR693">
        <v>78.899467468261719</v>
      </c>
      <c r="FS693">
        <v>75.302108764648438</v>
      </c>
      <c r="FT693">
        <v>73.146873474121094</v>
      </c>
      <c r="FU693">
        <v>70.769134521484375</v>
      </c>
      <c r="FV693">
        <v>68.864364624023437</v>
      </c>
      <c r="FW693">
        <v>67.674949645996094</v>
      </c>
      <c r="FX693">
        <v>332</v>
      </c>
      <c r="FY693">
        <v>6.7033134400844574E-2</v>
      </c>
      <c r="FZ693">
        <v>1</v>
      </c>
      <c r="GA693" s="57" t="s">
        <v>10</v>
      </c>
    </row>
    <row r="694" spans="1:183" x14ac:dyDescent="0.2">
      <c r="A694" t="s">
        <v>242</v>
      </c>
      <c r="B694" t="s">
        <v>246</v>
      </c>
      <c r="C694" t="s">
        <v>217</v>
      </c>
      <c r="D694" t="s">
        <v>45</v>
      </c>
      <c r="E694">
        <v>2016</v>
      </c>
      <c r="F694" t="s">
        <v>221</v>
      </c>
      <c r="G694" t="s">
        <v>10</v>
      </c>
      <c r="H694" s="57" t="s">
        <v>233</v>
      </c>
      <c r="I694">
        <v>258</v>
      </c>
      <c r="L694">
        <v>96.983498728611465</v>
      </c>
      <c r="M694">
        <v>94.992753974974988</v>
      </c>
      <c r="N694">
        <v>93.530715655868164</v>
      </c>
      <c r="O694">
        <v>94.414716458484634</v>
      </c>
      <c r="P694">
        <v>101.69477797056595</v>
      </c>
      <c r="Q694">
        <v>108.6923598509121</v>
      </c>
      <c r="R694">
        <v>120.96786590119535</v>
      </c>
      <c r="S694">
        <v>125.86487190267995</v>
      </c>
      <c r="T694">
        <v>133.91462654574934</v>
      </c>
      <c r="U694">
        <v>139.78511674939062</v>
      </c>
      <c r="V694">
        <v>147.60752416016484</v>
      </c>
      <c r="W694">
        <v>152.06536221031513</v>
      </c>
      <c r="X694">
        <v>153.48756852129776</v>
      </c>
      <c r="Y694">
        <v>154.04765632273438</v>
      </c>
      <c r="Z694">
        <v>153.105015188214</v>
      </c>
      <c r="AA694">
        <v>150.71545443877966</v>
      </c>
      <c r="AB694">
        <v>147.90530433658057</v>
      </c>
      <c r="AC694">
        <v>143.88389942444306</v>
      </c>
      <c r="AD694">
        <v>138.19739503667651</v>
      </c>
      <c r="AE694">
        <v>135.48384400815524</v>
      </c>
      <c r="AF694">
        <v>133.75167427955486</v>
      </c>
      <c r="AG694">
        <v>124.4003822837966</v>
      </c>
      <c r="AH694">
        <v>110.70347067265907</v>
      </c>
      <c r="AI694">
        <v>102.78866466388558</v>
      </c>
      <c r="AJ694">
        <v>-12.229602813720703</v>
      </c>
      <c r="AK694">
        <v>-12.169425964355469</v>
      </c>
      <c r="AL694">
        <v>-11.343976974487305</v>
      </c>
      <c r="AM694">
        <v>-11.062922477722168</v>
      </c>
      <c r="AN694">
        <v>-11.068359375</v>
      </c>
      <c r="AO694">
        <v>-11.43975830078125</v>
      </c>
      <c r="AP694">
        <v>-11.561663627624512</v>
      </c>
      <c r="AQ694">
        <v>-10.828874588012695</v>
      </c>
      <c r="AR694">
        <v>-12.268014907836914</v>
      </c>
      <c r="AS694">
        <v>-13.379792213439941</v>
      </c>
      <c r="AT694">
        <v>-13.579608917236328</v>
      </c>
      <c r="AU694">
        <v>-14.917019844055176</v>
      </c>
      <c r="AV694">
        <v>3.7284960746765137</v>
      </c>
      <c r="AW694">
        <v>13.08268928527832</v>
      </c>
      <c r="AX694">
        <v>13.024170875549316</v>
      </c>
      <c r="AY694">
        <v>13.018901824951172</v>
      </c>
      <c r="AZ694">
        <v>12.707240104675293</v>
      </c>
      <c r="BA694">
        <v>12.358370780944824</v>
      </c>
      <c r="BB694">
        <v>2.997349739074707</v>
      </c>
      <c r="BC694">
        <v>-3.2021329402923584</v>
      </c>
      <c r="BD694">
        <v>-3.1877641677856445</v>
      </c>
      <c r="BE694">
        <v>-3.1077063083648682</v>
      </c>
      <c r="BF694">
        <v>-3.1193711757659912</v>
      </c>
      <c r="BG694">
        <v>-3.0394515991210937</v>
      </c>
      <c r="BH694">
        <v>-5.0832524299621582</v>
      </c>
      <c r="BI694">
        <v>-5.0465583801269531</v>
      </c>
      <c r="BJ694">
        <v>-4.7040777206420898</v>
      </c>
      <c r="BK694">
        <v>-4.5790486335754395</v>
      </c>
      <c r="BL694">
        <v>-4.5721712112426758</v>
      </c>
      <c r="BM694">
        <v>-4.7147994041442871</v>
      </c>
      <c r="BN694">
        <v>-4.7695388793945313</v>
      </c>
      <c r="BO694">
        <v>-4.492490291595459</v>
      </c>
      <c r="BP694">
        <v>-5.1521115303039551</v>
      </c>
      <c r="BQ694">
        <v>-5.6351757049560547</v>
      </c>
      <c r="BR694">
        <v>-5.7710886001586914</v>
      </c>
      <c r="BS694">
        <v>-6.3226637840270996</v>
      </c>
      <c r="BT694">
        <v>6.566436767578125</v>
      </c>
      <c r="BU694">
        <v>15.553144454956055</v>
      </c>
      <c r="BV694">
        <v>15.556137084960938</v>
      </c>
      <c r="BW694">
        <v>15.53547191619873</v>
      </c>
      <c r="BX694">
        <v>15.22754955291748</v>
      </c>
      <c r="BY694">
        <v>14.881567001342773</v>
      </c>
      <c r="BZ694">
        <v>5.7401232719421387</v>
      </c>
      <c r="CA694">
        <v>0.28178763389587402</v>
      </c>
      <c r="CB694">
        <v>0.21738120913505554</v>
      </c>
      <c r="CC694">
        <v>0.20625787973403931</v>
      </c>
      <c r="CD694">
        <v>6.820380687713623E-2</v>
      </c>
      <c r="CE694">
        <v>1.7133330926299095E-2</v>
      </c>
      <c r="CF694">
        <v>-0.13371191918849945</v>
      </c>
      <c r="CG694">
        <v>-0.11328214406967163</v>
      </c>
      <c r="CH694">
        <v>-0.10530368238687515</v>
      </c>
      <c r="CI694">
        <v>-8.8337257504463196E-2</v>
      </c>
      <c r="CJ694">
        <v>-7.2931334376335144E-2</v>
      </c>
      <c r="CK694">
        <v>-5.7113043963909149E-2</v>
      </c>
      <c r="CL694">
        <v>-6.533418595790863E-2</v>
      </c>
      <c r="CM694">
        <v>-0.10392975807189941</v>
      </c>
      <c r="CN694">
        <v>-0.22365789115428925</v>
      </c>
      <c r="CO694">
        <v>-0.27127858996391296</v>
      </c>
      <c r="CP694">
        <v>-0.36293122172355652</v>
      </c>
      <c r="CQ694">
        <v>-0.37023848295211792</v>
      </c>
      <c r="CR694">
        <v>8.5319862365722656</v>
      </c>
      <c r="CS694">
        <v>17.264175415039063</v>
      </c>
      <c r="CT694">
        <v>17.309770584106445</v>
      </c>
      <c r="CU694">
        <v>17.278440475463867</v>
      </c>
      <c r="CV694">
        <v>16.973108291625977</v>
      </c>
      <c r="CW694">
        <v>16.629125595092773</v>
      </c>
      <c r="CX694">
        <v>7.6397595405578613</v>
      </c>
      <c r="CY694">
        <v>2.6947402954101563</v>
      </c>
      <c r="CZ694">
        <v>2.5757744312286377</v>
      </c>
      <c r="DA694">
        <v>2.5014994144439697</v>
      </c>
      <c r="DB694">
        <v>2.2759084701538086</v>
      </c>
      <c r="DC694">
        <v>2.1341147422790527</v>
      </c>
      <c r="DD694">
        <v>4.8158283233642578</v>
      </c>
      <c r="DE694">
        <v>4.8199944496154785</v>
      </c>
      <c r="DF694">
        <v>4.4934706687927246</v>
      </c>
      <c r="DG694">
        <v>4.402374267578125</v>
      </c>
      <c r="DH694">
        <v>4.4263086318969727</v>
      </c>
      <c r="DI694">
        <v>4.6005730628967285</v>
      </c>
      <c r="DJ694">
        <v>4.6388707160949707</v>
      </c>
      <c r="DK694">
        <v>4.2846307754516602</v>
      </c>
      <c r="DL694">
        <v>4.7047953605651855</v>
      </c>
      <c r="DM694">
        <v>5.0926189422607422</v>
      </c>
      <c r="DN694">
        <v>5.0452260971069336</v>
      </c>
      <c r="DO694">
        <v>5.5821866989135742</v>
      </c>
      <c r="DP694">
        <v>10.49753475189209</v>
      </c>
      <c r="DQ694">
        <v>18.975204467773438</v>
      </c>
      <c r="DR694">
        <v>19.06340217590332</v>
      </c>
      <c r="DS694">
        <v>19.02140998840332</v>
      </c>
      <c r="DT694">
        <v>18.718666076660156</v>
      </c>
      <c r="DU694">
        <v>18.376684188842773</v>
      </c>
      <c r="DV694">
        <v>9.5393962860107422</v>
      </c>
      <c r="DW694">
        <v>5.1076931953430176</v>
      </c>
      <c r="DX694">
        <v>4.9341678619384766</v>
      </c>
      <c r="DY694">
        <v>4.7967410087585449</v>
      </c>
      <c r="DZ694">
        <v>4.4836130142211914</v>
      </c>
      <c r="EA694">
        <v>4.251096248626709</v>
      </c>
      <c r="EB694">
        <v>11.962179183959961</v>
      </c>
      <c r="EC694">
        <v>11.942861557006836</v>
      </c>
      <c r="ED694">
        <v>11.133370399475098</v>
      </c>
      <c r="EE694">
        <v>10.886248588562012</v>
      </c>
      <c r="EF694">
        <v>10.92249584197998</v>
      </c>
      <c r="EG694">
        <v>11.325532913208008</v>
      </c>
      <c r="EH694">
        <v>11.430994987487793</v>
      </c>
      <c r="EI694">
        <v>10.621015548706055</v>
      </c>
      <c r="EJ694">
        <v>11.820699691772461</v>
      </c>
      <c r="EK694">
        <v>12.837234497070313</v>
      </c>
      <c r="EL694">
        <v>12.85374641418457</v>
      </c>
      <c r="EM694">
        <v>14.176543235778809</v>
      </c>
      <c r="EN694">
        <v>13.335475921630859</v>
      </c>
      <c r="EO694">
        <v>21.445661544799805</v>
      </c>
      <c r="EP694">
        <v>21.595369338989258</v>
      </c>
      <c r="EQ694">
        <v>21.537981033325195</v>
      </c>
      <c r="ER694">
        <v>21.238975524902344</v>
      </c>
      <c r="ES694">
        <v>20.899879455566406</v>
      </c>
      <c r="ET694">
        <v>12.282169342041016</v>
      </c>
      <c r="EU694">
        <v>8.59161376953125</v>
      </c>
      <c r="EV694">
        <v>8.3393125534057617</v>
      </c>
      <c r="EW694">
        <v>8.1107053756713867</v>
      </c>
      <c r="EX694">
        <v>7.6711878776550293</v>
      </c>
      <c r="EY694">
        <v>7.3076810836791992</v>
      </c>
      <c r="EZ694">
        <v>67.409576416015625</v>
      </c>
      <c r="FA694">
        <v>66.611373901367188</v>
      </c>
      <c r="FB694">
        <v>65.750221252441406</v>
      </c>
      <c r="FC694">
        <v>65.660102844238281</v>
      </c>
      <c r="FD694">
        <v>65.754463195800781</v>
      </c>
      <c r="FE694">
        <v>64.962570190429688</v>
      </c>
      <c r="FF694">
        <v>64.112762451171875</v>
      </c>
      <c r="FG694">
        <v>64.390144348144531</v>
      </c>
      <c r="FH694">
        <v>68.701560974121094</v>
      </c>
      <c r="FI694">
        <v>74.15045166015625</v>
      </c>
      <c r="FJ694">
        <v>79.608665466308594</v>
      </c>
      <c r="FK694">
        <v>83.850006103515625</v>
      </c>
      <c r="FL694">
        <v>85.915008544921875</v>
      </c>
      <c r="FM694">
        <v>87.159042358398438</v>
      </c>
      <c r="FN694">
        <v>87.707962036132813</v>
      </c>
      <c r="FO694">
        <v>87.245246887207031</v>
      </c>
      <c r="FP694">
        <v>85.937835693359375</v>
      </c>
      <c r="FQ694">
        <v>83.466094970703125</v>
      </c>
      <c r="FR694">
        <v>78.899467468261719</v>
      </c>
      <c r="FS694">
        <v>75.302108764648438</v>
      </c>
      <c r="FT694">
        <v>73.146873474121094</v>
      </c>
      <c r="FU694">
        <v>70.769134521484375</v>
      </c>
      <c r="FV694">
        <v>68.864364624023437</v>
      </c>
      <c r="FW694">
        <v>67.674949645996094</v>
      </c>
      <c r="FX694">
        <v>332</v>
      </c>
      <c r="FY694">
        <v>6.7033134400844574E-2</v>
      </c>
      <c r="FZ694">
        <v>1</v>
      </c>
      <c r="GA694" s="57" t="s">
        <v>10</v>
      </c>
    </row>
    <row r="695" spans="1:183" x14ac:dyDescent="0.2">
      <c r="A695" t="s">
        <v>242</v>
      </c>
      <c r="B695" t="s">
        <v>246</v>
      </c>
      <c r="C695" t="s">
        <v>217</v>
      </c>
      <c r="D695" t="s">
        <v>46</v>
      </c>
      <c r="E695">
        <v>2014</v>
      </c>
      <c r="F695" t="s">
        <v>221</v>
      </c>
      <c r="G695" t="s">
        <v>10</v>
      </c>
      <c r="H695" s="57" t="s">
        <v>233</v>
      </c>
      <c r="I695">
        <v>258</v>
      </c>
      <c r="L695">
        <v>82.367313043452285</v>
      </c>
      <c r="M695">
        <v>79.66138984922425</v>
      </c>
      <c r="N695">
        <v>76.632739844633733</v>
      </c>
      <c r="O695">
        <v>79.766482185805543</v>
      </c>
      <c r="P695">
        <v>89.713027735992583</v>
      </c>
      <c r="Q695">
        <v>96.950013696166167</v>
      </c>
      <c r="R695">
        <v>115.72442536965301</v>
      </c>
      <c r="S695">
        <v>117.50262252762464</v>
      </c>
      <c r="T695">
        <v>120.00187890118286</v>
      </c>
      <c r="U695">
        <v>118.22156024345931</v>
      </c>
      <c r="V695">
        <v>122.60505272117101</v>
      </c>
      <c r="W695">
        <v>125.52328454578651</v>
      </c>
      <c r="X695">
        <v>128.51199067462258</v>
      </c>
      <c r="Y695">
        <v>130.95748266965774</v>
      </c>
      <c r="Z695">
        <v>130.8264470643017</v>
      </c>
      <c r="AA695">
        <v>125.83480187348884</v>
      </c>
      <c r="AB695">
        <v>123.64686402775358</v>
      </c>
      <c r="AC695">
        <v>120.54177091209789</v>
      </c>
      <c r="AD695">
        <v>117.86679244730973</v>
      </c>
      <c r="AE695">
        <v>120.5590236787686</v>
      </c>
      <c r="AF695">
        <v>119.11950203312517</v>
      </c>
      <c r="AG695">
        <v>116.57262746194337</v>
      </c>
      <c r="AH695">
        <v>97.163790343294409</v>
      </c>
      <c r="AI695">
        <v>86.279818752012361</v>
      </c>
      <c r="AJ695">
        <v>-2.203033447265625</v>
      </c>
      <c r="AK695">
        <v>-2.1286211013793945</v>
      </c>
      <c r="AL695">
        <v>-2.0676288604736328</v>
      </c>
      <c r="AM695">
        <v>-2.136911153793335</v>
      </c>
      <c r="AN695">
        <v>-2.0753097534179687</v>
      </c>
      <c r="AO695">
        <v>-2.0345923900604248</v>
      </c>
      <c r="AP695">
        <v>-2.098092794418335</v>
      </c>
      <c r="AQ695">
        <v>-2.1992104053497314</v>
      </c>
      <c r="AR695">
        <v>-2.2357282638549805</v>
      </c>
      <c r="AS695">
        <v>-2.2204442024230957</v>
      </c>
      <c r="AT695">
        <v>-2.3117959499359131</v>
      </c>
      <c r="AU695">
        <v>-2.332019567489624</v>
      </c>
      <c r="AV695">
        <v>-2.4291534423828125</v>
      </c>
      <c r="AW695">
        <v>-2.5352292060852051</v>
      </c>
      <c r="AX695">
        <v>-2.591510534286499</v>
      </c>
      <c r="AY695">
        <v>-1.0169570446014404</v>
      </c>
      <c r="AZ695">
        <v>3.514650821685791</v>
      </c>
      <c r="BA695">
        <v>3.7492258548736572</v>
      </c>
      <c r="BB695">
        <v>3.7156941890716553</v>
      </c>
      <c r="BC695">
        <v>3.7944953441619873</v>
      </c>
      <c r="BD695">
        <v>4.174506664276123</v>
      </c>
      <c r="BE695">
        <v>-1.2411657571792603</v>
      </c>
      <c r="BF695">
        <v>-3.836651086807251</v>
      </c>
      <c r="BG695">
        <v>-4.0099749565124512</v>
      </c>
      <c r="BH695">
        <v>-0.73883146047592163</v>
      </c>
      <c r="BI695">
        <v>-0.69188398122787476</v>
      </c>
      <c r="BJ695">
        <v>-0.69322627782821655</v>
      </c>
      <c r="BK695">
        <v>-0.71419000625610352</v>
      </c>
      <c r="BL695">
        <v>-0.68116837739944458</v>
      </c>
      <c r="BM695">
        <v>-0.65380626916885376</v>
      </c>
      <c r="BN695">
        <v>-0.7058224081993103</v>
      </c>
      <c r="BO695">
        <v>-0.78232324123382568</v>
      </c>
      <c r="BP695">
        <v>-0.85188156366348267</v>
      </c>
      <c r="BQ695">
        <v>-0.83431172370910645</v>
      </c>
      <c r="BR695">
        <v>-0.88611680269241333</v>
      </c>
      <c r="BS695">
        <v>-0.89674276113510132</v>
      </c>
      <c r="BT695">
        <v>-0.93472385406494141</v>
      </c>
      <c r="BU695">
        <v>-0.98622691631317139</v>
      </c>
      <c r="BV695">
        <v>-1.0203075408935547</v>
      </c>
      <c r="BW695">
        <v>1.3200355768203735</v>
      </c>
      <c r="BX695">
        <v>6.0556111335754395</v>
      </c>
      <c r="BY695">
        <v>6.2597990036010742</v>
      </c>
      <c r="BZ695">
        <v>6.1785469055175781</v>
      </c>
      <c r="CA695">
        <v>6.2498807907104492</v>
      </c>
      <c r="CB695">
        <v>6.5341205596923828</v>
      </c>
      <c r="CC695">
        <v>1.0041899681091309</v>
      </c>
      <c r="CD695">
        <v>-2.1855969429016113</v>
      </c>
      <c r="CE695">
        <v>-2.300800085067749</v>
      </c>
      <c r="CF695">
        <v>0.27527037262916565</v>
      </c>
      <c r="CG695">
        <v>0.30319580435752869</v>
      </c>
      <c r="CH695">
        <v>0.25868085026741028</v>
      </c>
      <c r="CI695">
        <v>0.27118226885795593</v>
      </c>
      <c r="CJ695">
        <v>0.28440973162651062</v>
      </c>
      <c r="CK695">
        <v>0.30252203345298767</v>
      </c>
      <c r="CL695">
        <v>0.25845980644226074</v>
      </c>
      <c r="CM695">
        <v>0.19900842010974884</v>
      </c>
      <c r="CN695">
        <v>0.10656642913818359</v>
      </c>
      <c r="CO695">
        <v>0.12571938335895538</v>
      </c>
      <c r="CP695">
        <v>0.1013043224811554</v>
      </c>
      <c r="CQ695">
        <v>9.7325623035430908E-2</v>
      </c>
      <c r="CR695">
        <v>0.10031358897686005</v>
      </c>
      <c r="CS695">
        <v>8.6607374250888824E-2</v>
      </c>
      <c r="CT695">
        <v>6.7902833223342896E-2</v>
      </c>
      <c r="CU695">
        <v>2.9386293888092041</v>
      </c>
      <c r="CV695">
        <v>7.8154726028442383</v>
      </c>
      <c r="CW695">
        <v>7.9986147880554199</v>
      </c>
      <c r="CX695">
        <v>7.8843116760253906</v>
      </c>
      <c r="CY695">
        <v>7.9504728317260742</v>
      </c>
      <c r="CZ695">
        <v>8.1683816909790039</v>
      </c>
      <c r="DA695">
        <v>2.5593163967132568</v>
      </c>
      <c r="DB695">
        <v>-1.0420818328857422</v>
      </c>
      <c r="DC695">
        <v>-1.1170307397842407</v>
      </c>
      <c r="DD695">
        <v>1.2893722057342529</v>
      </c>
      <c r="DE695">
        <v>1.2982755899429321</v>
      </c>
      <c r="DF695">
        <v>1.2105879783630371</v>
      </c>
      <c r="DG695">
        <v>1.2565546035766602</v>
      </c>
      <c r="DH695">
        <v>1.2499878406524658</v>
      </c>
      <c r="DI695">
        <v>1.2588503360748291</v>
      </c>
      <c r="DJ695">
        <v>1.222741961479187</v>
      </c>
      <c r="DK695">
        <v>1.180340051651001</v>
      </c>
      <c r="DL695">
        <v>1.0650144815444946</v>
      </c>
      <c r="DM695">
        <v>1.0857504606246948</v>
      </c>
      <c r="DN695">
        <v>1.0887254476547241</v>
      </c>
      <c r="DO695">
        <v>1.0913940668106079</v>
      </c>
      <c r="DP695">
        <v>1.1353510618209839</v>
      </c>
      <c r="DQ695">
        <v>1.1594417095184326</v>
      </c>
      <c r="DR695">
        <v>1.1561131477355957</v>
      </c>
      <c r="DS695">
        <v>4.5572233200073242</v>
      </c>
      <c r="DT695">
        <v>9.5753335952758789</v>
      </c>
      <c r="DU695">
        <v>9.7374296188354492</v>
      </c>
      <c r="DV695">
        <v>9.5900764465332031</v>
      </c>
      <c r="DW695">
        <v>9.6510648727416992</v>
      </c>
      <c r="DX695">
        <v>9.8026437759399414</v>
      </c>
      <c r="DY695">
        <v>4.1144428253173828</v>
      </c>
      <c r="DZ695">
        <v>0.10143321752548218</v>
      </c>
      <c r="EA695">
        <v>6.673845648765564E-2</v>
      </c>
      <c r="EB695">
        <v>2.7535741329193115</v>
      </c>
      <c r="EC695">
        <v>2.7350127696990967</v>
      </c>
      <c r="ED695">
        <v>2.5849907398223877</v>
      </c>
      <c r="EE695">
        <v>2.6792757511138916</v>
      </c>
      <c r="EF695">
        <v>2.6441292762756348</v>
      </c>
      <c r="EG695">
        <v>2.6396365165710449</v>
      </c>
      <c r="EH695">
        <v>2.6150124073028564</v>
      </c>
      <c r="EI695">
        <v>2.5972270965576172</v>
      </c>
      <c r="EJ695">
        <v>2.4488611221313477</v>
      </c>
      <c r="EK695">
        <v>2.4718828201293945</v>
      </c>
      <c r="EL695">
        <v>2.5144047737121582</v>
      </c>
      <c r="EM695">
        <v>2.5266709327697754</v>
      </c>
      <c r="EN695">
        <v>2.6297807693481445</v>
      </c>
      <c r="EO695">
        <v>2.7084441184997559</v>
      </c>
      <c r="EP695">
        <v>2.72731614112854</v>
      </c>
      <c r="EQ695">
        <v>6.8942160606384277</v>
      </c>
      <c r="ER695">
        <v>12.116293907165527</v>
      </c>
      <c r="ES695">
        <v>12.248003005981445</v>
      </c>
      <c r="ET695">
        <v>12.052928924560547</v>
      </c>
      <c r="EU695">
        <v>12.106451034545898</v>
      </c>
      <c r="EV695">
        <v>12.162257194519043</v>
      </c>
      <c r="EW695">
        <v>6.3597989082336426</v>
      </c>
      <c r="EX695">
        <v>1.7524874210357666</v>
      </c>
      <c r="EY695">
        <v>1.7759132385253906</v>
      </c>
      <c r="EZ695">
        <v>72.035186767578125</v>
      </c>
      <c r="FA695">
        <v>71.979324340820313</v>
      </c>
      <c r="FB695">
        <v>72.085891723632812</v>
      </c>
      <c r="FC695">
        <v>69.875045776367188</v>
      </c>
      <c r="FD695">
        <v>70.357856750488281</v>
      </c>
      <c r="FE695">
        <v>70.076950073242187</v>
      </c>
      <c r="FF695">
        <v>69.52532958984375</v>
      </c>
      <c r="FG695">
        <v>69.228050231933594</v>
      </c>
      <c r="FH695">
        <v>70.885139465332031</v>
      </c>
      <c r="FI695">
        <v>73.816505432128906</v>
      </c>
      <c r="FJ695">
        <v>77.262985229492187</v>
      </c>
      <c r="FK695">
        <v>80.254013061523438</v>
      </c>
      <c r="FL695">
        <v>82.040725708007812</v>
      </c>
      <c r="FM695">
        <v>83.3092041015625</v>
      </c>
      <c r="FN695">
        <v>83.993980407714844</v>
      </c>
      <c r="FO695">
        <v>84.034141540527344</v>
      </c>
      <c r="FP695">
        <v>83.896102905273437</v>
      </c>
      <c r="FQ695">
        <v>81.483200073242188</v>
      </c>
      <c r="FR695">
        <v>78.288322448730469</v>
      </c>
      <c r="FS695">
        <v>75.932136535644531</v>
      </c>
      <c r="FT695">
        <v>73.009910583496094</v>
      </c>
      <c r="FU695">
        <v>72.094528198242188</v>
      </c>
      <c r="FV695">
        <v>68.966720581054687</v>
      </c>
      <c r="FW695">
        <v>68.740936279296875</v>
      </c>
      <c r="FX695">
        <v>332</v>
      </c>
      <c r="FY695">
        <v>6.7033134400844574E-2</v>
      </c>
      <c r="FZ695">
        <v>1</v>
      </c>
      <c r="GA695" s="57" t="s">
        <v>10</v>
      </c>
    </row>
    <row r="696" spans="1:183" x14ac:dyDescent="0.2">
      <c r="A696" t="s">
        <v>242</v>
      </c>
      <c r="B696" t="s">
        <v>246</v>
      </c>
      <c r="C696" t="s">
        <v>217</v>
      </c>
      <c r="D696" t="s">
        <v>46</v>
      </c>
      <c r="E696">
        <v>2015</v>
      </c>
      <c r="F696" t="s">
        <v>221</v>
      </c>
      <c r="G696" t="s">
        <v>10</v>
      </c>
      <c r="H696" s="57" t="s">
        <v>233</v>
      </c>
      <c r="I696">
        <v>258</v>
      </c>
      <c r="L696">
        <v>82.367313043452299</v>
      </c>
      <c r="M696">
        <v>79.66138984922425</v>
      </c>
      <c r="N696">
        <v>76.632739844633733</v>
      </c>
      <c r="O696">
        <v>79.766482185805529</v>
      </c>
      <c r="P696">
        <v>89.713027735992583</v>
      </c>
      <c r="Q696">
        <v>96.950013696166167</v>
      </c>
      <c r="R696">
        <v>115.72442536965301</v>
      </c>
      <c r="S696">
        <v>117.50262252762464</v>
      </c>
      <c r="T696">
        <v>120.00187890118286</v>
      </c>
      <c r="U696">
        <v>118.22156024345931</v>
      </c>
      <c r="V696">
        <v>122.60505272117101</v>
      </c>
      <c r="W696">
        <v>125.52328454578652</v>
      </c>
      <c r="X696">
        <v>128.51199067462258</v>
      </c>
      <c r="Y696">
        <v>130.95748266965774</v>
      </c>
      <c r="Z696">
        <v>130.8264470643017</v>
      </c>
      <c r="AA696">
        <v>125.83480187348884</v>
      </c>
      <c r="AB696">
        <v>123.64686402775358</v>
      </c>
      <c r="AC696">
        <v>120.54177091209789</v>
      </c>
      <c r="AD696">
        <v>117.86679244730973</v>
      </c>
      <c r="AE696">
        <v>120.5590236787686</v>
      </c>
      <c r="AF696">
        <v>119.11950203312517</v>
      </c>
      <c r="AG696">
        <v>116.57262746194338</v>
      </c>
      <c r="AH696">
        <v>97.163790343294409</v>
      </c>
      <c r="AI696">
        <v>86.279818752012361</v>
      </c>
      <c r="AJ696">
        <v>-2.203033447265625</v>
      </c>
      <c r="AK696">
        <v>-2.1286211013793945</v>
      </c>
      <c r="AL696">
        <v>-2.0676288604736328</v>
      </c>
      <c r="AM696">
        <v>-2.136911153793335</v>
      </c>
      <c r="AN696">
        <v>-2.0753097534179687</v>
      </c>
      <c r="AO696">
        <v>-2.0345923900604248</v>
      </c>
      <c r="AP696">
        <v>-2.098092794418335</v>
      </c>
      <c r="AQ696">
        <v>-2.1992104053497314</v>
      </c>
      <c r="AR696">
        <v>-2.2357282638549805</v>
      </c>
      <c r="AS696">
        <v>-2.2204442024230957</v>
      </c>
      <c r="AT696">
        <v>-2.3117959499359131</v>
      </c>
      <c r="AU696">
        <v>-2.332019567489624</v>
      </c>
      <c r="AV696">
        <v>-2.4291534423828125</v>
      </c>
      <c r="AW696">
        <v>-2.5352292060852051</v>
      </c>
      <c r="AX696">
        <v>-2.591510534286499</v>
      </c>
      <c r="AY696">
        <v>-1.0169570446014404</v>
      </c>
      <c r="AZ696">
        <v>3.514650821685791</v>
      </c>
      <c r="BA696">
        <v>3.7492258548736572</v>
      </c>
      <c r="BB696">
        <v>3.7156941890716553</v>
      </c>
      <c r="BC696">
        <v>3.7944953441619873</v>
      </c>
      <c r="BD696">
        <v>4.174506664276123</v>
      </c>
      <c r="BE696">
        <v>-1.2411657571792603</v>
      </c>
      <c r="BF696">
        <v>-3.836651086807251</v>
      </c>
      <c r="BG696">
        <v>-4.0099749565124512</v>
      </c>
      <c r="BH696">
        <v>-0.73883146047592163</v>
      </c>
      <c r="BI696">
        <v>-0.69188398122787476</v>
      </c>
      <c r="BJ696">
        <v>-0.69322627782821655</v>
      </c>
      <c r="BK696">
        <v>-0.71419000625610352</v>
      </c>
      <c r="BL696">
        <v>-0.68116837739944458</v>
      </c>
      <c r="BM696">
        <v>-0.65380626916885376</v>
      </c>
      <c r="BN696">
        <v>-0.7058224081993103</v>
      </c>
      <c r="BO696">
        <v>-0.78232324123382568</v>
      </c>
      <c r="BP696">
        <v>-0.85188156366348267</v>
      </c>
      <c r="BQ696">
        <v>-0.83431172370910645</v>
      </c>
      <c r="BR696">
        <v>-0.88611680269241333</v>
      </c>
      <c r="BS696">
        <v>-0.89674276113510132</v>
      </c>
      <c r="BT696">
        <v>-0.93472385406494141</v>
      </c>
      <c r="BU696">
        <v>-0.98622691631317139</v>
      </c>
      <c r="BV696">
        <v>-1.0203075408935547</v>
      </c>
      <c r="BW696">
        <v>1.3200355768203735</v>
      </c>
      <c r="BX696">
        <v>6.0556111335754395</v>
      </c>
      <c r="BY696">
        <v>6.2597990036010742</v>
      </c>
      <c r="BZ696">
        <v>6.1785469055175781</v>
      </c>
      <c r="CA696">
        <v>6.2498807907104492</v>
      </c>
      <c r="CB696">
        <v>6.5341205596923828</v>
      </c>
      <c r="CC696">
        <v>1.0041899681091309</v>
      </c>
      <c r="CD696">
        <v>-2.1855969429016113</v>
      </c>
      <c r="CE696">
        <v>-2.300800085067749</v>
      </c>
      <c r="CF696">
        <v>0.27527037262916565</v>
      </c>
      <c r="CG696">
        <v>0.30319580435752869</v>
      </c>
      <c r="CH696">
        <v>0.25868085026741028</v>
      </c>
      <c r="CI696">
        <v>0.27118226885795593</v>
      </c>
      <c r="CJ696">
        <v>0.28440973162651062</v>
      </c>
      <c r="CK696">
        <v>0.30252203345298767</v>
      </c>
      <c r="CL696">
        <v>0.25845980644226074</v>
      </c>
      <c r="CM696">
        <v>0.19900842010974884</v>
      </c>
      <c r="CN696">
        <v>0.10656642913818359</v>
      </c>
      <c r="CO696">
        <v>0.12571938335895538</v>
      </c>
      <c r="CP696">
        <v>0.1013043224811554</v>
      </c>
      <c r="CQ696">
        <v>9.7325623035430908E-2</v>
      </c>
      <c r="CR696">
        <v>0.10031358897686005</v>
      </c>
      <c r="CS696">
        <v>8.6607374250888824E-2</v>
      </c>
      <c r="CT696">
        <v>6.7902833223342896E-2</v>
      </c>
      <c r="CU696">
        <v>2.9386293888092041</v>
      </c>
      <c r="CV696">
        <v>7.8154726028442383</v>
      </c>
      <c r="CW696">
        <v>7.9986147880554199</v>
      </c>
      <c r="CX696">
        <v>7.8843116760253906</v>
      </c>
      <c r="CY696">
        <v>7.9504728317260742</v>
      </c>
      <c r="CZ696">
        <v>8.1683816909790039</v>
      </c>
      <c r="DA696">
        <v>2.5593163967132568</v>
      </c>
      <c r="DB696">
        <v>-1.0420818328857422</v>
      </c>
      <c r="DC696">
        <v>-1.1170307397842407</v>
      </c>
      <c r="DD696">
        <v>1.2893722057342529</v>
      </c>
      <c r="DE696">
        <v>1.2982755899429321</v>
      </c>
      <c r="DF696">
        <v>1.2105879783630371</v>
      </c>
      <c r="DG696">
        <v>1.2565546035766602</v>
      </c>
      <c r="DH696">
        <v>1.2499878406524658</v>
      </c>
      <c r="DI696">
        <v>1.2588503360748291</v>
      </c>
      <c r="DJ696">
        <v>1.222741961479187</v>
      </c>
      <c r="DK696">
        <v>1.180340051651001</v>
      </c>
      <c r="DL696">
        <v>1.0650144815444946</v>
      </c>
      <c r="DM696">
        <v>1.0857504606246948</v>
      </c>
      <c r="DN696">
        <v>1.0887254476547241</v>
      </c>
      <c r="DO696">
        <v>1.0913940668106079</v>
      </c>
      <c r="DP696">
        <v>1.1353510618209839</v>
      </c>
      <c r="DQ696">
        <v>1.1594417095184326</v>
      </c>
      <c r="DR696">
        <v>1.1561131477355957</v>
      </c>
      <c r="DS696">
        <v>4.5572233200073242</v>
      </c>
      <c r="DT696">
        <v>9.5753335952758789</v>
      </c>
      <c r="DU696">
        <v>9.7374296188354492</v>
      </c>
      <c r="DV696">
        <v>9.5900764465332031</v>
      </c>
      <c r="DW696">
        <v>9.6510648727416992</v>
      </c>
      <c r="DX696">
        <v>9.8026437759399414</v>
      </c>
      <c r="DY696">
        <v>4.1144428253173828</v>
      </c>
      <c r="DZ696">
        <v>0.10143321752548218</v>
      </c>
      <c r="EA696">
        <v>6.673845648765564E-2</v>
      </c>
      <c r="EB696">
        <v>2.7535741329193115</v>
      </c>
      <c r="EC696">
        <v>2.7350127696990967</v>
      </c>
      <c r="ED696">
        <v>2.5849907398223877</v>
      </c>
      <c r="EE696">
        <v>2.6792757511138916</v>
      </c>
      <c r="EF696">
        <v>2.6441292762756348</v>
      </c>
      <c r="EG696">
        <v>2.6396365165710449</v>
      </c>
      <c r="EH696">
        <v>2.6150124073028564</v>
      </c>
      <c r="EI696">
        <v>2.5972270965576172</v>
      </c>
      <c r="EJ696">
        <v>2.4488611221313477</v>
      </c>
      <c r="EK696">
        <v>2.4718828201293945</v>
      </c>
      <c r="EL696">
        <v>2.5144047737121582</v>
      </c>
      <c r="EM696">
        <v>2.5266709327697754</v>
      </c>
      <c r="EN696">
        <v>2.6297807693481445</v>
      </c>
      <c r="EO696">
        <v>2.7084441184997559</v>
      </c>
      <c r="EP696">
        <v>2.72731614112854</v>
      </c>
      <c r="EQ696">
        <v>6.8942160606384277</v>
      </c>
      <c r="ER696">
        <v>12.116293907165527</v>
      </c>
      <c r="ES696">
        <v>12.248003005981445</v>
      </c>
      <c r="ET696">
        <v>12.052928924560547</v>
      </c>
      <c r="EU696">
        <v>12.106451034545898</v>
      </c>
      <c r="EV696">
        <v>12.162257194519043</v>
      </c>
      <c r="EW696">
        <v>6.3597989082336426</v>
      </c>
      <c r="EX696">
        <v>1.7524874210357666</v>
      </c>
      <c r="EY696">
        <v>1.7759132385253906</v>
      </c>
      <c r="EZ696">
        <v>72.035186767578125</v>
      </c>
      <c r="FA696">
        <v>71.979324340820313</v>
      </c>
      <c r="FB696">
        <v>72.085891723632812</v>
      </c>
      <c r="FC696">
        <v>69.875045776367188</v>
      </c>
      <c r="FD696">
        <v>70.357856750488281</v>
      </c>
      <c r="FE696">
        <v>70.076950073242187</v>
      </c>
      <c r="FF696">
        <v>69.52532958984375</v>
      </c>
      <c r="FG696">
        <v>69.228050231933594</v>
      </c>
      <c r="FH696">
        <v>70.885139465332031</v>
      </c>
      <c r="FI696">
        <v>73.816505432128906</v>
      </c>
      <c r="FJ696">
        <v>77.262985229492187</v>
      </c>
      <c r="FK696">
        <v>80.254013061523438</v>
      </c>
      <c r="FL696">
        <v>82.040725708007812</v>
      </c>
      <c r="FM696">
        <v>83.3092041015625</v>
      </c>
      <c r="FN696">
        <v>83.993980407714844</v>
      </c>
      <c r="FO696">
        <v>84.034141540527344</v>
      </c>
      <c r="FP696">
        <v>83.896102905273437</v>
      </c>
      <c r="FQ696">
        <v>81.483200073242188</v>
      </c>
      <c r="FR696">
        <v>78.288322448730469</v>
      </c>
      <c r="FS696">
        <v>75.932136535644531</v>
      </c>
      <c r="FT696">
        <v>73.009910583496094</v>
      </c>
      <c r="FU696">
        <v>72.094528198242188</v>
      </c>
      <c r="FV696">
        <v>68.966720581054687</v>
      </c>
      <c r="FW696">
        <v>68.740936279296875</v>
      </c>
      <c r="FX696">
        <v>332</v>
      </c>
      <c r="FY696">
        <v>6.7033134400844574E-2</v>
      </c>
      <c r="FZ696">
        <v>1</v>
      </c>
      <c r="GA696" s="57" t="s">
        <v>10</v>
      </c>
    </row>
    <row r="697" spans="1:183" x14ac:dyDescent="0.2">
      <c r="A697" t="s">
        <v>242</v>
      </c>
      <c r="B697" t="s">
        <v>246</v>
      </c>
      <c r="C697" t="s">
        <v>217</v>
      </c>
      <c r="D697" t="s">
        <v>46</v>
      </c>
      <c r="E697">
        <v>2016</v>
      </c>
      <c r="F697" t="s">
        <v>221</v>
      </c>
      <c r="G697" t="s">
        <v>10</v>
      </c>
      <c r="H697" s="57" t="s">
        <v>233</v>
      </c>
      <c r="I697">
        <v>258</v>
      </c>
      <c r="L697">
        <v>82.367313043452299</v>
      </c>
      <c r="M697">
        <v>79.66138984922425</v>
      </c>
      <c r="N697">
        <v>76.632739844633733</v>
      </c>
      <c r="O697">
        <v>79.766482185805529</v>
      </c>
      <c r="P697">
        <v>89.713027735992569</v>
      </c>
      <c r="Q697">
        <v>96.950013696166167</v>
      </c>
      <c r="R697">
        <v>115.72442536965301</v>
      </c>
      <c r="S697">
        <v>117.50262252762464</v>
      </c>
      <c r="T697">
        <v>120.00187890118286</v>
      </c>
      <c r="U697">
        <v>118.22156024345932</v>
      </c>
      <c r="V697">
        <v>122.60505272117101</v>
      </c>
      <c r="W697">
        <v>125.52328454578652</v>
      </c>
      <c r="X697">
        <v>128.51199067462258</v>
      </c>
      <c r="Y697">
        <v>130.95748266965774</v>
      </c>
      <c r="Z697">
        <v>130.8264470643017</v>
      </c>
      <c r="AA697">
        <v>125.83480187348884</v>
      </c>
      <c r="AB697">
        <v>123.64686402775358</v>
      </c>
      <c r="AC697">
        <v>120.54177091209789</v>
      </c>
      <c r="AD697">
        <v>117.86679244730973</v>
      </c>
      <c r="AE697">
        <v>120.5590236787686</v>
      </c>
      <c r="AF697">
        <v>119.11950203312517</v>
      </c>
      <c r="AG697">
        <v>116.57262746194337</v>
      </c>
      <c r="AH697">
        <v>97.163790343294409</v>
      </c>
      <c r="AI697">
        <v>86.279818752012361</v>
      </c>
      <c r="AJ697">
        <v>-2.203033447265625</v>
      </c>
      <c r="AK697">
        <v>-2.1286211013793945</v>
      </c>
      <c r="AL697">
        <v>-2.0676288604736328</v>
      </c>
      <c r="AM697">
        <v>-2.136911153793335</v>
      </c>
      <c r="AN697">
        <v>-2.0753097534179687</v>
      </c>
      <c r="AO697">
        <v>-2.0345923900604248</v>
      </c>
      <c r="AP697">
        <v>-2.098092794418335</v>
      </c>
      <c r="AQ697">
        <v>-2.1992104053497314</v>
      </c>
      <c r="AR697">
        <v>-2.2357282638549805</v>
      </c>
      <c r="AS697">
        <v>-2.2204442024230957</v>
      </c>
      <c r="AT697">
        <v>-2.3117959499359131</v>
      </c>
      <c r="AU697">
        <v>-2.332019567489624</v>
      </c>
      <c r="AV697">
        <v>-2.4291534423828125</v>
      </c>
      <c r="AW697">
        <v>-2.5352292060852051</v>
      </c>
      <c r="AX697">
        <v>-2.591510534286499</v>
      </c>
      <c r="AY697">
        <v>-1.0169570446014404</v>
      </c>
      <c r="AZ697">
        <v>3.514650821685791</v>
      </c>
      <c r="BA697">
        <v>3.7492258548736572</v>
      </c>
      <c r="BB697">
        <v>3.7156941890716553</v>
      </c>
      <c r="BC697">
        <v>3.7944953441619873</v>
      </c>
      <c r="BD697">
        <v>4.174506664276123</v>
      </c>
      <c r="BE697">
        <v>-1.2411657571792603</v>
      </c>
      <c r="BF697">
        <v>-3.836651086807251</v>
      </c>
      <c r="BG697">
        <v>-4.0099749565124512</v>
      </c>
      <c r="BH697">
        <v>-0.73883146047592163</v>
      </c>
      <c r="BI697">
        <v>-0.69188398122787476</v>
      </c>
      <c r="BJ697">
        <v>-0.69322627782821655</v>
      </c>
      <c r="BK697">
        <v>-0.71419000625610352</v>
      </c>
      <c r="BL697">
        <v>-0.68116837739944458</v>
      </c>
      <c r="BM697">
        <v>-0.65380626916885376</v>
      </c>
      <c r="BN697">
        <v>-0.7058224081993103</v>
      </c>
      <c r="BO697">
        <v>-0.78232324123382568</v>
      </c>
      <c r="BP697">
        <v>-0.85188156366348267</v>
      </c>
      <c r="BQ697">
        <v>-0.83431172370910645</v>
      </c>
      <c r="BR697">
        <v>-0.88611680269241333</v>
      </c>
      <c r="BS697">
        <v>-0.89674276113510132</v>
      </c>
      <c r="BT697">
        <v>-0.93472385406494141</v>
      </c>
      <c r="BU697">
        <v>-0.98622691631317139</v>
      </c>
      <c r="BV697">
        <v>-1.0203075408935547</v>
      </c>
      <c r="BW697">
        <v>1.3200355768203735</v>
      </c>
      <c r="BX697">
        <v>6.0556111335754395</v>
      </c>
      <c r="BY697">
        <v>6.2597990036010742</v>
      </c>
      <c r="BZ697">
        <v>6.1785469055175781</v>
      </c>
      <c r="CA697">
        <v>6.2498807907104492</v>
      </c>
      <c r="CB697">
        <v>6.5341205596923828</v>
      </c>
      <c r="CC697">
        <v>1.0041899681091309</v>
      </c>
      <c r="CD697">
        <v>-2.1855969429016113</v>
      </c>
      <c r="CE697">
        <v>-2.300800085067749</v>
      </c>
      <c r="CF697">
        <v>0.27527037262916565</v>
      </c>
      <c r="CG697">
        <v>0.30319580435752869</v>
      </c>
      <c r="CH697">
        <v>0.25868085026741028</v>
      </c>
      <c r="CI697">
        <v>0.27118226885795593</v>
      </c>
      <c r="CJ697">
        <v>0.28440973162651062</v>
      </c>
      <c r="CK697">
        <v>0.30252203345298767</v>
      </c>
      <c r="CL697">
        <v>0.25845980644226074</v>
      </c>
      <c r="CM697">
        <v>0.19900842010974884</v>
      </c>
      <c r="CN697">
        <v>0.10656642913818359</v>
      </c>
      <c r="CO697">
        <v>0.12571938335895538</v>
      </c>
      <c r="CP697">
        <v>0.1013043224811554</v>
      </c>
      <c r="CQ697">
        <v>9.7325623035430908E-2</v>
      </c>
      <c r="CR697">
        <v>0.10031358897686005</v>
      </c>
      <c r="CS697">
        <v>8.6607374250888824E-2</v>
      </c>
      <c r="CT697">
        <v>6.7902833223342896E-2</v>
      </c>
      <c r="CU697">
        <v>2.9386293888092041</v>
      </c>
      <c r="CV697">
        <v>7.8154726028442383</v>
      </c>
      <c r="CW697">
        <v>7.9986147880554199</v>
      </c>
      <c r="CX697">
        <v>7.8843116760253906</v>
      </c>
      <c r="CY697">
        <v>7.9504728317260742</v>
      </c>
      <c r="CZ697">
        <v>8.1683816909790039</v>
      </c>
      <c r="DA697">
        <v>2.5593163967132568</v>
      </c>
      <c r="DB697">
        <v>-1.0420818328857422</v>
      </c>
      <c r="DC697">
        <v>-1.1170307397842407</v>
      </c>
      <c r="DD697">
        <v>1.2893722057342529</v>
      </c>
      <c r="DE697">
        <v>1.2982755899429321</v>
      </c>
      <c r="DF697">
        <v>1.2105879783630371</v>
      </c>
      <c r="DG697">
        <v>1.2565546035766602</v>
      </c>
      <c r="DH697">
        <v>1.2499878406524658</v>
      </c>
      <c r="DI697">
        <v>1.2588503360748291</v>
      </c>
      <c r="DJ697">
        <v>1.222741961479187</v>
      </c>
      <c r="DK697">
        <v>1.180340051651001</v>
      </c>
      <c r="DL697">
        <v>1.0650144815444946</v>
      </c>
      <c r="DM697">
        <v>1.0857504606246948</v>
      </c>
      <c r="DN697">
        <v>1.0887254476547241</v>
      </c>
      <c r="DO697">
        <v>1.0913940668106079</v>
      </c>
      <c r="DP697">
        <v>1.1353510618209839</v>
      </c>
      <c r="DQ697">
        <v>1.1594417095184326</v>
      </c>
      <c r="DR697">
        <v>1.1561131477355957</v>
      </c>
      <c r="DS697">
        <v>4.5572233200073242</v>
      </c>
      <c r="DT697">
        <v>9.5753335952758789</v>
      </c>
      <c r="DU697">
        <v>9.7374296188354492</v>
      </c>
      <c r="DV697">
        <v>9.5900764465332031</v>
      </c>
      <c r="DW697">
        <v>9.6510648727416992</v>
      </c>
      <c r="DX697">
        <v>9.8026437759399414</v>
      </c>
      <c r="DY697">
        <v>4.1144428253173828</v>
      </c>
      <c r="DZ697">
        <v>0.10143321752548218</v>
      </c>
      <c r="EA697">
        <v>6.673845648765564E-2</v>
      </c>
      <c r="EB697">
        <v>2.7535741329193115</v>
      </c>
      <c r="EC697">
        <v>2.7350127696990967</v>
      </c>
      <c r="ED697">
        <v>2.5849907398223877</v>
      </c>
      <c r="EE697">
        <v>2.6792757511138916</v>
      </c>
      <c r="EF697">
        <v>2.6441292762756348</v>
      </c>
      <c r="EG697">
        <v>2.6396365165710449</v>
      </c>
      <c r="EH697">
        <v>2.6150124073028564</v>
      </c>
      <c r="EI697">
        <v>2.5972270965576172</v>
      </c>
      <c r="EJ697">
        <v>2.4488611221313477</v>
      </c>
      <c r="EK697">
        <v>2.4718828201293945</v>
      </c>
      <c r="EL697">
        <v>2.5144047737121582</v>
      </c>
      <c r="EM697">
        <v>2.5266709327697754</v>
      </c>
      <c r="EN697">
        <v>2.6297807693481445</v>
      </c>
      <c r="EO697">
        <v>2.7084441184997559</v>
      </c>
      <c r="EP697">
        <v>2.72731614112854</v>
      </c>
      <c r="EQ697">
        <v>6.8942160606384277</v>
      </c>
      <c r="ER697">
        <v>12.116293907165527</v>
      </c>
      <c r="ES697">
        <v>12.248003005981445</v>
      </c>
      <c r="ET697">
        <v>12.052928924560547</v>
      </c>
      <c r="EU697">
        <v>12.106451034545898</v>
      </c>
      <c r="EV697">
        <v>12.162257194519043</v>
      </c>
      <c r="EW697">
        <v>6.3597989082336426</v>
      </c>
      <c r="EX697">
        <v>1.7524874210357666</v>
      </c>
      <c r="EY697">
        <v>1.7759132385253906</v>
      </c>
      <c r="EZ697">
        <v>72.035186767578125</v>
      </c>
      <c r="FA697">
        <v>71.979324340820313</v>
      </c>
      <c r="FB697">
        <v>72.085891723632812</v>
      </c>
      <c r="FC697">
        <v>69.875045776367188</v>
      </c>
      <c r="FD697">
        <v>70.357856750488281</v>
      </c>
      <c r="FE697">
        <v>70.076950073242187</v>
      </c>
      <c r="FF697">
        <v>69.52532958984375</v>
      </c>
      <c r="FG697">
        <v>69.228050231933594</v>
      </c>
      <c r="FH697">
        <v>70.885139465332031</v>
      </c>
      <c r="FI697">
        <v>73.816505432128906</v>
      </c>
      <c r="FJ697">
        <v>77.262985229492187</v>
      </c>
      <c r="FK697">
        <v>80.254013061523438</v>
      </c>
      <c r="FL697">
        <v>82.040725708007812</v>
      </c>
      <c r="FM697">
        <v>83.3092041015625</v>
      </c>
      <c r="FN697">
        <v>83.993980407714844</v>
      </c>
      <c r="FO697">
        <v>84.034141540527344</v>
      </c>
      <c r="FP697">
        <v>83.896102905273437</v>
      </c>
      <c r="FQ697">
        <v>81.483200073242188</v>
      </c>
      <c r="FR697">
        <v>78.288322448730469</v>
      </c>
      <c r="FS697">
        <v>75.932136535644531</v>
      </c>
      <c r="FT697">
        <v>73.009910583496094</v>
      </c>
      <c r="FU697">
        <v>72.094528198242188</v>
      </c>
      <c r="FV697">
        <v>68.966720581054687</v>
      </c>
      <c r="FW697">
        <v>68.740936279296875</v>
      </c>
      <c r="FX697">
        <v>332</v>
      </c>
      <c r="FY697">
        <v>6.7033134400844574E-2</v>
      </c>
      <c r="FZ697">
        <v>1</v>
      </c>
      <c r="GA697" s="57" t="s">
        <v>10</v>
      </c>
    </row>
    <row r="698" spans="1:183" x14ac:dyDescent="0.2">
      <c r="A698" t="s">
        <v>242</v>
      </c>
      <c r="B698" t="s">
        <v>246</v>
      </c>
      <c r="C698" t="s">
        <v>217</v>
      </c>
      <c r="D698" t="s">
        <v>47</v>
      </c>
      <c r="E698">
        <v>2014</v>
      </c>
      <c r="F698" t="s">
        <v>221</v>
      </c>
      <c r="G698" t="s">
        <v>10</v>
      </c>
      <c r="H698" s="57" t="s">
        <v>233</v>
      </c>
      <c r="I698">
        <v>258</v>
      </c>
      <c r="L698">
        <v>85.490610687326665</v>
      </c>
      <c r="M698">
        <v>84.07626664980566</v>
      </c>
      <c r="N698">
        <v>86.522667578536741</v>
      </c>
      <c r="O698">
        <v>87.304989914092033</v>
      </c>
      <c r="P698">
        <v>98.624609240407807</v>
      </c>
      <c r="Q698">
        <v>104.54535177207131</v>
      </c>
      <c r="R698">
        <v>119.05842312703562</v>
      </c>
      <c r="S698">
        <v>116.50922238820083</v>
      </c>
      <c r="T698">
        <v>118.45507932816383</v>
      </c>
      <c r="U698">
        <v>116.63746687961486</v>
      </c>
      <c r="V698">
        <v>120.28487697454071</v>
      </c>
      <c r="W698">
        <v>115.95055816084663</v>
      </c>
      <c r="X698">
        <v>117.29756901855777</v>
      </c>
      <c r="Y698">
        <v>118.91556572813778</v>
      </c>
      <c r="Z698">
        <v>114.2848129695644</v>
      </c>
      <c r="AA698">
        <v>109.28616218250514</v>
      </c>
      <c r="AB698">
        <v>109.72314142024517</v>
      </c>
      <c r="AC698">
        <v>114.3730944157804</v>
      </c>
      <c r="AD698">
        <v>113.80594595934204</v>
      </c>
      <c r="AE698">
        <v>112.88363954736987</v>
      </c>
      <c r="AF698">
        <v>110.55235343655659</v>
      </c>
      <c r="AG698">
        <v>98.47123083539195</v>
      </c>
      <c r="AH698">
        <v>84.960144098491384</v>
      </c>
      <c r="AI698">
        <v>80.278300599071486</v>
      </c>
      <c r="AJ698">
        <v>-2.2524194717407227</v>
      </c>
      <c r="AK698">
        <v>-2.2222614288330078</v>
      </c>
      <c r="AL698">
        <v>-2.266765832901001</v>
      </c>
      <c r="AM698">
        <v>-2.2302825450897217</v>
      </c>
      <c r="AN698">
        <v>-2.2423698902130127</v>
      </c>
      <c r="AO698">
        <v>-2.1447935104370117</v>
      </c>
      <c r="AP698">
        <v>-2.1561803817749023</v>
      </c>
      <c r="AQ698">
        <v>-2.1656208038330078</v>
      </c>
      <c r="AR698">
        <v>-2.1516959667205811</v>
      </c>
      <c r="AS698">
        <v>-2.2350504398345947</v>
      </c>
      <c r="AT698">
        <v>-2.365119457244873</v>
      </c>
      <c r="AU698">
        <v>-2.1719608306884766</v>
      </c>
      <c r="AV698">
        <v>-2.2248694896697998</v>
      </c>
      <c r="AW698">
        <v>-2.2694211006164551</v>
      </c>
      <c r="AX698">
        <v>-2.2630507946014404</v>
      </c>
      <c r="AY698">
        <v>-1.8872226476669312</v>
      </c>
      <c r="AZ698">
        <v>1.9525424242019653</v>
      </c>
      <c r="BA698">
        <v>3.7217123508453369</v>
      </c>
      <c r="BB698">
        <v>4.4968743324279785</v>
      </c>
      <c r="BC698">
        <v>4.7306432723999023</v>
      </c>
      <c r="BD698">
        <v>4.700110912322998</v>
      </c>
      <c r="BE698">
        <v>-0.85498261451721191</v>
      </c>
      <c r="BF698">
        <v>-3.4650726318359375</v>
      </c>
      <c r="BG698">
        <v>-3.7816362380981445</v>
      </c>
      <c r="BH698">
        <v>-0.75350433588027954</v>
      </c>
      <c r="BI698">
        <v>-0.7301257848739624</v>
      </c>
      <c r="BJ698">
        <v>-0.71380841732025146</v>
      </c>
      <c r="BK698">
        <v>-0.70332181453704834</v>
      </c>
      <c r="BL698">
        <v>-0.68949311971664429</v>
      </c>
      <c r="BM698">
        <v>-0.64611369371414185</v>
      </c>
      <c r="BN698">
        <v>-0.67992031574249268</v>
      </c>
      <c r="BO698">
        <v>-0.72734749317169189</v>
      </c>
      <c r="BP698">
        <v>-0.75768560171127319</v>
      </c>
      <c r="BQ698">
        <v>-0.82895570993423462</v>
      </c>
      <c r="BR698">
        <v>-0.89247721433639526</v>
      </c>
      <c r="BS698">
        <v>-0.81720888614654541</v>
      </c>
      <c r="BT698">
        <v>-0.83300149440765381</v>
      </c>
      <c r="BU698">
        <v>-0.86128520965576172</v>
      </c>
      <c r="BV698">
        <v>-0.86571580171585083</v>
      </c>
      <c r="BW698">
        <v>0.54345196485519409</v>
      </c>
      <c r="BX698">
        <v>4.2918434143066406</v>
      </c>
      <c r="BY698">
        <v>6.0154476165771484</v>
      </c>
      <c r="BZ698">
        <v>6.6732707023620605</v>
      </c>
      <c r="CA698">
        <v>6.8369688987731934</v>
      </c>
      <c r="CB698">
        <v>6.7394652366638184</v>
      </c>
      <c r="CC698">
        <v>1.1057767868041992</v>
      </c>
      <c r="CD698">
        <v>-1.8884683847427368</v>
      </c>
      <c r="CE698">
        <v>-2.1303234100341797</v>
      </c>
      <c r="CF698">
        <v>0.28463977575302124</v>
      </c>
      <c r="CG698">
        <v>0.30332282185554504</v>
      </c>
      <c r="CH698">
        <v>0.36176511645317078</v>
      </c>
      <c r="CI698">
        <v>0.35424643754959106</v>
      </c>
      <c r="CJ698">
        <v>0.38602465391159058</v>
      </c>
      <c r="CK698">
        <v>0.39186745882034302</v>
      </c>
      <c r="CL698">
        <v>0.34253302216529846</v>
      </c>
      <c r="CM698">
        <v>0.26879632472991943</v>
      </c>
      <c r="CN698">
        <v>0.20780165493488312</v>
      </c>
      <c r="CO698">
        <v>0.14490121603012085</v>
      </c>
      <c r="CP698">
        <v>0.12747025489807129</v>
      </c>
      <c r="CQ698">
        <v>0.12108825892210007</v>
      </c>
      <c r="CR698">
        <v>0.13100199401378632</v>
      </c>
      <c r="CS698">
        <v>0.11398548632860184</v>
      </c>
      <c r="CT698">
        <v>0.10207409411668777</v>
      </c>
      <c r="CU698">
        <v>2.2269299030303955</v>
      </c>
      <c r="CV698">
        <v>5.9120364189147949</v>
      </c>
      <c r="CW698">
        <v>7.6040821075439453</v>
      </c>
      <c r="CX698">
        <v>8.1806364059448242</v>
      </c>
      <c r="CY698">
        <v>8.2958040237426758</v>
      </c>
      <c r="CZ698">
        <v>8.1519155502319336</v>
      </c>
      <c r="DA698">
        <v>2.4637928009033203</v>
      </c>
      <c r="DB698">
        <v>-0.79651695489883423</v>
      </c>
      <c r="DC698">
        <v>-0.98662889003753662</v>
      </c>
      <c r="DD698">
        <v>1.3227838277816772</v>
      </c>
      <c r="DE698">
        <v>1.3367713689804077</v>
      </c>
      <c r="DF698">
        <v>1.4373385906219482</v>
      </c>
      <c r="DG698">
        <v>1.4118146896362305</v>
      </c>
      <c r="DH698">
        <v>1.4615423679351807</v>
      </c>
      <c r="DI698">
        <v>1.4298485517501831</v>
      </c>
      <c r="DJ698">
        <v>1.3649863004684448</v>
      </c>
      <c r="DK698">
        <v>1.2649401426315308</v>
      </c>
      <c r="DL698">
        <v>1.1732889413833618</v>
      </c>
      <c r="DM698">
        <v>1.1187582015991211</v>
      </c>
      <c r="DN698">
        <v>1.1474176645278931</v>
      </c>
      <c r="DO698">
        <v>1.0593854188919067</v>
      </c>
      <c r="DP698">
        <v>1.0950055122375488</v>
      </c>
      <c r="DQ698">
        <v>1.0892561674118042</v>
      </c>
      <c r="DR698">
        <v>1.06986403465271</v>
      </c>
      <c r="DS698">
        <v>3.910407543182373</v>
      </c>
      <c r="DT698">
        <v>7.5322294235229492</v>
      </c>
      <c r="DU698">
        <v>9.1927156448364258</v>
      </c>
      <c r="DV698">
        <v>9.6880016326904297</v>
      </c>
      <c r="DW698">
        <v>9.754638671875</v>
      </c>
      <c r="DX698">
        <v>9.564366340637207</v>
      </c>
      <c r="DY698">
        <v>3.8218088150024414</v>
      </c>
      <c r="DZ698">
        <v>0.29543447494506836</v>
      </c>
      <c r="EA698">
        <v>0.15706546604633331</v>
      </c>
      <c r="EB698">
        <v>2.8216991424560547</v>
      </c>
      <c r="EC698">
        <v>2.8289070129394531</v>
      </c>
      <c r="ED698">
        <v>2.9902958869934082</v>
      </c>
      <c r="EE698">
        <v>2.9387753009796143</v>
      </c>
      <c r="EF698">
        <v>3.0144193172454834</v>
      </c>
      <c r="EG698">
        <v>2.9285285472869873</v>
      </c>
      <c r="EH698">
        <v>2.8412466049194336</v>
      </c>
      <c r="EI698">
        <v>2.7032134532928467</v>
      </c>
      <c r="EJ698">
        <v>2.5672991275787354</v>
      </c>
      <c r="EK698">
        <v>2.524852991104126</v>
      </c>
      <c r="EL698">
        <v>2.6200599670410156</v>
      </c>
      <c r="EM698">
        <v>2.4141373634338379</v>
      </c>
      <c r="EN698">
        <v>2.4868733882904053</v>
      </c>
      <c r="EO698">
        <v>2.4973921775817871</v>
      </c>
      <c r="EP698">
        <v>2.4671988487243652</v>
      </c>
      <c r="EQ698">
        <v>6.3410820960998535</v>
      </c>
      <c r="ER698">
        <v>9.8715305328369141</v>
      </c>
      <c r="ES698">
        <v>11.486451148986816</v>
      </c>
      <c r="ET698">
        <v>11.864398002624512</v>
      </c>
      <c r="EU698">
        <v>11.860964775085449</v>
      </c>
      <c r="EV698">
        <v>11.603720664978027</v>
      </c>
      <c r="EW698">
        <v>5.7825679779052734</v>
      </c>
      <c r="EX698">
        <v>1.8720388412475586</v>
      </c>
      <c r="EY698">
        <v>1.8083784580230713</v>
      </c>
      <c r="EZ698">
        <v>44.110294342041016</v>
      </c>
      <c r="FA698">
        <v>43.260280609130859</v>
      </c>
      <c r="FB698">
        <v>42.625064849853516</v>
      </c>
      <c r="FC698">
        <v>41.833892822265625</v>
      </c>
      <c r="FD698">
        <v>41.662109375</v>
      </c>
      <c r="FE698">
        <v>41.7811279296875</v>
      </c>
      <c r="FF698">
        <v>42.381313323974609</v>
      </c>
      <c r="FG698">
        <v>42.602485656738281</v>
      </c>
      <c r="FH698">
        <v>43.149105072021484</v>
      </c>
      <c r="FI698">
        <v>44.885086059570313</v>
      </c>
      <c r="FJ698">
        <v>47.253162384033203</v>
      </c>
      <c r="FK698">
        <v>48.594211578369141</v>
      </c>
      <c r="FL698">
        <v>48.710197448730469</v>
      </c>
      <c r="FM698">
        <v>48.833629608154297</v>
      </c>
      <c r="FN698">
        <v>50.12060546875</v>
      </c>
      <c r="FO698">
        <v>50.473186492919922</v>
      </c>
      <c r="FP698">
        <v>50.000728607177734</v>
      </c>
      <c r="FQ698">
        <v>49.075832366943359</v>
      </c>
      <c r="FR698">
        <v>48.105918884277344</v>
      </c>
      <c r="FS698">
        <v>47.274482727050781</v>
      </c>
      <c r="FT698">
        <v>45.65667724609375</v>
      </c>
      <c r="FU698">
        <v>45.391040802001953</v>
      </c>
      <c r="FV698">
        <v>45.026344299316406</v>
      </c>
      <c r="FW698">
        <v>44.729343414306641</v>
      </c>
      <c r="FX698">
        <v>332</v>
      </c>
      <c r="FY698">
        <v>6.7033134400844574E-2</v>
      </c>
      <c r="FZ698">
        <v>1</v>
      </c>
      <c r="GA698" s="57" t="s">
        <v>10</v>
      </c>
    </row>
    <row r="699" spans="1:183" x14ac:dyDescent="0.2">
      <c r="A699" t="s">
        <v>242</v>
      </c>
      <c r="B699" t="s">
        <v>246</v>
      </c>
      <c r="C699" t="s">
        <v>217</v>
      </c>
      <c r="D699" t="s">
        <v>47</v>
      </c>
      <c r="E699">
        <v>2015</v>
      </c>
      <c r="F699" t="s">
        <v>221</v>
      </c>
      <c r="G699" t="s">
        <v>10</v>
      </c>
      <c r="H699" s="57" t="s">
        <v>233</v>
      </c>
      <c r="I699">
        <v>258</v>
      </c>
      <c r="L699">
        <v>85.490610687326665</v>
      </c>
      <c r="M699">
        <v>84.07626664980566</v>
      </c>
      <c r="N699">
        <v>86.522667578536755</v>
      </c>
      <c r="O699">
        <v>87.304989914092033</v>
      </c>
      <c r="P699">
        <v>98.624609240407807</v>
      </c>
      <c r="Q699">
        <v>104.54535177207131</v>
      </c>
      <c r="R699">
        <v>119.05842312703562</v>
      </c>
      <c r="S699">
        <v>116.50922238820083</v>
      </c>
      <c r="T699">
        <v>118.45507932816383</v>
      </c>
      <c r="U699">
        <v>116.63746687961486</v>
      </c>
      <c r="V699">
        <v>120.28487697454071</v>
      </c>
      <c r="W699">
        <v>115.95055816084661</v>
      </c>
      <c r="X699">
        <v>117.29756901855777</v>
      </c>
      <c r="Y699">
        <v>118.91556572813778</v>
      </c>
      <c r="Z699">
        <v>114.2848129695644</v>
      </c>
      <c r="AA699">
        <v>109.28616218250514</v>
      </c>
      <c r="AB699">
        <v>109.72314142024517</v>
      </c>
      <c r="AC699">
        <v>114.3730944157804</v>
      </c>
      <c r="AD699">
        <v>113.80594595934204</v>
      </c>
      <c r="AE699">
        <v>112.88363954736988</v>
      </c>
      <c r="AF699">
        <v>110.55235343655659</v>
      </c>
      <c r="AG699">
        <v>98.471230835391935</v>
      </c>
      <c r="AH699">
        <v>84.960144098491384</v>
      </c>
      <c r="AI699">
        <v>80.278300599071486</v>
      </c>
      <c r="AJ699">
        <v>-2.2524194717407227</v>
      </c>
      <c r="AK699">
        <v>-2.2222614288330078</v>
      </c>
      <c r="AL699">
        <v>-2.266765832901001</v>
      </c>
      <c r="AM699">
        <v>-2.2302825450897217</v>
      </c>
      <c r="AN699">
        <v>-2.2423698902130127</v>
      </c>
      <c r="AO699">
        <v>-2.1447935104370117</v>
      </c>
      <c r="AP699">
        <v>-2.1561803817749023</v>
      </c>
      <c r="AQ699">
        <v>-2.1656208038330078</v>
      </c>
      <c r="AR699">
        <v>-2.1516959667205811</v>
      </c>
      <c r="AS699">
        <v>-2.2350504398345947</v>
      </c>
      <c r="AT699">
        <v>-2.365119457244873</v>
      </c>
      <c r="AU699">
        <v>-2.1719608306884766</v>
      </c>
      <c r="AV699">
        <v>-2.2248694896697998</v>
      </c>
      <c r="AW699">
        <v>-2.2694211006164551</v>
      </c>
      <c r="AX699">
        <v>-2.2630507946014404</v>
      </c>
      <c r="AY699">
        <v>-1.8872226476669312</v>
      </c>
      <c r="AZ699">
        <v>1.9525424242019653</v>
      </c>
      <c r="BA699">
        <v>3.7217123508453369</v>
      </c>
      <c r="BB699">
        <v>4.4968743324279785</v>
      </c>
      <c r="BC699">
        <v>4.7306432723999023</v>
      </c>
      <c r="BD699">
        <v>4.700110912322998</v>
      </c>
      <c r="BE699">
        <v>-0.85498261451721191</v>
      </c>
      <c r="BF699">
        <v>-3.4650726318359375</v>
      </c>
      <c r="BG699">
        <v>-3.7816362380981445</v>
      </c>
      <c r="BH699">
        <v>-0.75350433588027954</v>
      </c>
      <c r="BI699">
        <v>-0.7301257848739624</v>
      </c>
      <c r="BJ699">
        <v>-0.71380841732025146</v>
      </c>
      <c r="BK699">
        <v>-0.70332181453704834</v>
      </c>
      <c r="BL699">
        <v>-0.68949311971664429</v>
      </c>
      <c r="BM699">
        <v>-0.64611369371414185</v>
      </c>
      <c r="BN699">
        <v>-0.67992031574249268</v>
      </c>
      <c r="BO699">
        <v>-0.72734749317169189</v>
      </c>
      <c r="BP699">
        <v>-0.75768560171127319</v>
      </c>
      <c r="BQ699">
        <v>-0.82895570993423462</v>
      </c>
      <c r="BR699">
        <v>-0.89247721433639526</v>
      </c>
      <c r="BS699">
        <v>-0.81720888614654541</v>
      </c>
      <c r="BT699">
        <v>-0.83300149440765381</v>
      </c>
      <c r="BU699">
        <v>-0.86128520965576172</v>
      </c>
      <c r="BV699">
        <v>-0.86571580171585083</v>
      </c>
      <c r="BW699">
        <v>0.54345196485519409</v>
      </c>
      <c r="BX699">
        <v>4.2918434143066406</v>
      </c>
      <c r="BY699">
        <v>6.0154476165771484</v>
      </c>
      <c r="BZ699">
        <v>6.6732707023620605</v>
      </c>
      <c r="CA699">
        <v>6.8369688987731934</v>
      </c>
      <c r="CB699">
        <v>6.7394652366638184</v>
      </c>
      <c r="CC699">
        <v>1.1057767868041992</v>
      </c>
      <c r="CD699">
        <v>-1.8884683847427368</v>
      </c>
      <c r="CE699">
        <v>-2.1303234100341797</v>
      </c>
      <c r="CF699">
        <v>0.28463977575302124</v>
      </c>
      <c r="CG699">
        <v>0.30332282185554504</v>
      </c>
      <c r="CH699">
        <v>0.36176511645317078</v>
      </c>
      <c r="CI699">
        <v>0.35424643754959106</v>
      </c>
      <c r="CJ699">
        <v>0.38602465391159058</v>
      </c>
      <c r="CK699">
        <v>0.39186745882034302</v>
      </c>
      <c r="CL699">
        <v>0.34253302216529846</v>
      </c>
      <c r="CM699">
        <v>0.26879632472991943</v>
      </c>
      <c r="CN699">
        <v>0.20780165493488312</v>
      </c>
      <c r="CO699">
        <v>0.14490121603012085</v>
      </c>
      <c r="CP699">
        <v>0.12747025489807129</v>
      </c>
      <c r="CQ699">
        <v>0.12108825892210007</v>
      </c>
      <c r="CR699">
        <v>0.13100199401378632</v>
      </c>
      <c r="CS699">
        <v>0.11398548632860184</v>
      </c>
      <c r="CT699">
        <v>0.10207409411668777</v>
      </c>
      <c r="CU699">
        <v>2.2269299030303955</v>
      </c>
      <c r="CV699">
        <v>5.9120364189147949</v>
      </c>
      <c r="CW699">
        <v>7.6040821075439453</v>
      </c>
      <c r="CX699">
        <v>8.1806364059448242</v>
      </c>
      <c r="CY699">
        <v>8.2958040237426758</v>
      </c>
      <c r="CZ699">
        <v>8.1519155502319336</v>
      </c>
      <c r="DA699">
        <v>2.4637928009033203</v>
      </c>
      <c r="DB699">
        <v>-0.79651695489883423</v>
      </c>
      <c r="DC699">
        <v>-0.98662889003753662</v>
      </c>
      <c r="DD699">
        <v>1.3227838277816772</v>
      </c>
      <c r="DE699">
        <v>1.3367713689804077</v>
      </c>
      <c r="DF699">
        <v>1.4373385906219482</v>
      </c>
      <c r="DG699">
        <v>1.4118146896362305</v>
      </c>
      <c r="DH699">
        <v>1.4615423679351807</v>
      </c>
      <c r="DI699">
        <v>1.4298485517501831</v>
      </c>
      <c r="DJ699">
        <v>1.3649863004684448</v>
      </c>
      <c r="DK699">
        <v>1.2649401426315308</v>
      </c>
      <c r="DL699">
        <v>1.1732889413833618</v>
      </c>
      <c r="DM699">
        <v>1.1187582015991211</v>
      </c>
      <c r="DN699">
        <v>1.1474176645278931</v>
      </c>
      <c r="DO699">
        <v>1.0593854188919067</v>
      </c>
      <c r="DP699">
        <v>1.0950055122375488</v>
      </c>
      <c r="DQ699">
        <v>1.0892561674118042</v>
      </c>
      <c r="DR699">
        <v>1.06986403465271</v>
      </c>
      <c r="DS699">
        <v>3.910407543182373</v>
      </c>
      <c r="DT699">
        <v>7.5322294235229492</v>
      </c>
      <c r="DU699">
        <v>9.1927156448364258</v>
      </c>
      <c r="DV699">
        <v>9.6880016326904297</v>
      </c>
      <c r="DW699">
        <v>9.754638671875</v>
      </c>
      <c r="DX699">
        <v>9.564366340637207</v>
      </c>
      <c r="DY699">
        <v>3.8218088150024414</v>
      </c>
      <c r="DZ699">
        <v>0.29543447494506836</v>
      </c>
      <c r="EA699">
        <v>0.15706546604633331</v>
      </c>
      <c r="EB699">
        <v>2.8216991424560547</v>
      </c>
      <c r="EC699">
        <v>2.8289070129394531</v>
      </c>
      <c r="ED699">
        <v>2.9902958869934082</v>
      </c>
      <c r="EE699">
        <v>2.9387753009796143</v>
      </c>
      <c r="EF699">
        <v>3.0144193172454834</v>
      </c>
      <c r="EG699">
        <v>2.9285285472869873</v>
      </c>
      <c r="EH699">
        <v>2.8412466049194336</v>
      </c>
      <c r="EI699">
        <v>2.7032134532928467</v>
      </c>
      <c r="EJ699">
        <v>2.5672991275787354</v>
      </c>
      <c r="EK699">
        <v>2.524852991104126</v>
      </c>
      <c r="EL699">
        <v>2.6200599670410156</v>
      </c>
      <c r="EM699">
        <v>2.4141373634338379</v>
      </c>
      <c r="EN699">
        <v>2.4868733882904053</v>
      </c>
      <c r="EO699">
        <v>2.4973921775817871</v>
      </c>
      <c r="EP699">
        <v>2.4671988487243652</v>
      </c>
      <c r="EQ699">
        <v>6.3410820960998535</v>
      </c>
      <c r="ER699">
        <v>9.8715305328369141</v>
      </c>
      <c r="ES699">
        <v>11.486451148986816</v>
      </c>
      <c r="ET699">
        <v>11.864398002624512</v>
      </c>
      <c r="EU699">
        <v>11.860964775085449</v>
      </c>
      <c r="EV699">
        <v>11.603720664978027</v>
      </c>
      <c r="EW699">
        <v>5.7825679779052734</v>
      </c>
      <c r="EX699">
        <v>1.8720388412475586</v>
      </c>
      <c r="EY699">
        <v>1.8083784580230713</v>
      </c>
      <c r="EZ699">
        <v>44.110294342041016</v>
      </c>
      <c r="FA699">
        <v>43.260280609130859</v>
      </c>
      <c r="FB699">
        <v>42.625064849853516</v>
      </c>
      <c r="FC699">
        <v>41.833892822265625</v>
      </c>
      <c r="FD699">
        <v>41.662109375</v>
      </c>
      <c r="FE699">
        <v>41.7811279296875</v>
      </c>
      <c r="FF699">
        <v>42.381313323974609</v>
      </c>
      <c r="FG699">
        <v>42.602485656738281</v>
      </c>
      <c r="FH699">
        <v>43.149105072021484</v>
      </c>
      <c r="FI699">
        <v>44.885086059570313</v>
      </c>
      <c r="FJ699">
        <v>47.253162384033203</v>
      </c>
      <c r="FK699">
        <v>48.594211578369141</v>
      </c>
      <c r="FL699">
        <v>48.710197448730469</v>
      </c>
      <c r="FM699">
        <v>48.833629608154297</v>
      </c>
      <c r="FN699">
        <v>50.12060546875</v>
      </c>
      <c r="FO699">
        <v>50.473186492919922</v>
      </c>
      <c r="FP699">
        <v>50.000728607177734</v>
      </c>
      <c r="FQ699">
        <v>49.075832366943359</v>
      </c>
      <c r="FR699">
        <v>48.105918884277344</v>
      </c>
      <c r="FS699">
        <v>47.274482727050781</v>
      </c>
      <c r="FT699">
        <v>45.65667724609375</v>
      </c>
      <c r="FU699">
        <v>45.391040802001953</v>
      </c>
      <c r="FV699">
        <v>45.026344299316406</v>
      </c>
      <c r="FW699">
        <v>44.729343414306641</v>
      </c>
      <c r="FX699">
        <v>332</v>
      </c>
      <c r="FY699">
        <v>6.7033134400844574E-2</v>
      </c>
      <c r="FZ699">
        <v>1</v>
      </c>
      <c r="GA699" s="57" t="s">
        <v>10</v>
      </c>
    </row>
    <row r="700" spans="1:183" x14ac:dyDescent="0.2">
      <c r="A700" t="s">
        <v>242</v>
      </c>
      <c r="B700" t="s">
        <v>246</v>
      </c>
      <c r="C700" t="s">
        <v>217</v>
      </c>
      <c r="D700" t="s">
        <v>47</v>
      </c>
      <c r="E700">
        <v>2016</v>
      </c>
      <c r="F700" t="s">
        <v>221</v>
      </c>
      <c r="G700" t="s">
        <v>10</v>
      </c>
      <c r="H700" s="57" t="s">
        <v>233</v>
      </c>
      <c r="I700">
        <v>258</v>
      </c>
      <c r="L700">
        <v>85.490610687326651</v>
      </c>
      <c r="M700">
        <v>84.07626664980566</v>
      </c>
      <c r="N700">
        <v>86.522667578536741</v>
      </c>
      <c r="O700">
        <v>87.304989914092033</v>
      </c>
      <c r="P700">
        <v>98.624609240407807</v>
      </c>
      <c r="Q700">
        <v>104.54535177207133</v>
      </c>
      <c r="R700">
        <v>119.05842312703562</v>
      </c>
      <c r="S700">
        <v>116.50922238820083</v>
      </c>
      <c r="T700">
        <v>118.45507932816383</v>
      </c>
      <c r="U700">
        <v>116.63746687961486</v>
      </c>
      <c r="V700">
        <v>120.28487697454071</v>
      </c>
      <c r="W700">
        <v>115.95055816084661</v>
      </c>
      <c r="X700">
        <v>117.29756901855778</v>
      </c>
      <c r="Y700">
        <v>118.91556572813778</v>
      </c>
      <c r="Z700">
        <v>114.2848129695644</v>
      </c>
      <c r="AA700">
        <v>109.28616218250514</v>
      </c>
      <c r="AB700">
        <v>109.72314142024517</v>
      </c>
      <c r="AC700">
        <v>114.3730944157804</v>
      </c>
      <c r="AD700">
        <v>113.80594595934204</v>
      </c>
      <c r="AE700">
        <v>112.88363954736988</v>
      </c>
      <c r="AF700">
        <v>110.55235343655659</v>
      </c>
      <c r="AG700">
        <v>98.471230835391935</v>
      </c>
      <c r="AH700">
        <v>84.960144098491384</v>
      </c>
      <c r="AI700">
        <v>80.278300599071486</v>
      </c>
      <c r="AJ700">
        <v>-2.2524194717407227</v>
      </c>
      <c r="AK700">
        <v>-2.2222614288330078</v>
      </c>
      <c r="AL700">
        <v>-2.266765832901001</v>
      </c>
      <c r="AM700">
        <v>-2.2302825450897217</v>
      </c>
      <c r="AN700">
        <v>-2.2423698902130127</v>
      </c>
      <c r="AO700">
        <v>-2.1447935104370117</v>
      </c>
      <c r="AP700">
        <v>-2.1561803817749023</v>
      </c>
      <c r="AQ700">
        <v>-2.1656208038330078</v>
      </c>
      <c r="AR700">
        <v>-2.1516959667205811</v>
      </c>
      <c r="AS700">
        <v>-2.2350504398345947</v>
      </c>
      <c r="AT700">
        <v>-2.365119457244873</v>
      </c>
      <c r="AU700">
        <v>-2.1719608306884766</v>
      </c>
      <c r="AV700">
        <v>-2.2248694896697998</v>
      </c>
      <c r="AW700">
        <v>-2.2694211006164551</v>
      </c>
      <c r="AX700">
        <v>-2.2630507946014404</v>
      </c>
      <c r="AY700">
        <v>-1.8872226476669312</v>
      </c>
      <c r="AZ700">
        <v>1.9525424242019653</v>
      </c>
      <c r="BA700">
        <v>3.7217123508453369</v>
      </c>
      <c r="BB700">
        <v>4.4968743324279785</v>
      </c>
      <c r="BC700">
        <v>4.7306432723999023</v>
      </c>
      <c r="BD700">
        <v>4.700110912322998</v>
      </c>
      <c r="BE700">
        <v>-0.85498261451721191</v>
      </c>
      <c r="BF700">
        <v>-3.4650726318359375</v>
      </c>
      <c r="BG700">
        <v>-3.7816362380981445</v>
      </c>
      <c r="BH700">
        <v>-0.75350433588027954</v>
      </c>
      <c r="BI700">
        <v>-0.7301257848739624</v>
      </c>
      <c r="BJ700">
        <v>-0.71380841732025146</v>
      </c>
      <c r="BK700">
        <v>-0.70332181453704834</v>
      </c>
      <c r="BL700">
        <v>-0.68949311971664429</v>
      </c>
      <c r="BM700">
        <v>-0.64611369371414185</v>
      </c>
      <c r="BN700">
        <v>-0.67992031574249268</v>
      </c>
      <c r="BO700">
        <v>-0.72734749317169189</v>
      </c>
      <c r="BP700">
        <v>-0.75768560171127319</v>
      </c>
      <c r="BQ700">
        <v>-0.82895570993423462</v>
      </c>
      <c r="BR700">
        <v>-0.89247721433639526</v>
      </c>
      <c r="BS700">
        <v>-0.81720888614654541</v>
      </c>
      <c r="BT700">
        <v>-0.83300149440765381</v>
      </c>
      <c r="BU700">
        <v>-0.86128520965576172</v>
      </c>
      <c r="BV700">
        <v>-0.86571580171585083</v>
      </c>
      <c r="BW700">
        <v>0.54345196485519409</v>
      </c>
      <c r="BX700">
        <v>4.2918434143066406</v>
      </c>
      <c r="BY700">
        <v>6.0154476165771484</v>
      </c>
      <c r="BZ700">
        <v>6.6732707023620605</v>
      </c>
      <c r="CA700">
        <v>6.8369688987731934</v>
      </c>
      <c r="CB700">
        <v>6.7394652366638184</v>
      </c>
      <c r="CC700">
        <v>1.1057767868041992</v>
      </c>
      <c r="CD700">
        <v>-1.8884683847427368</v>
      </c>
      <c r="CE700">
        <v>-2.1303234100341797</v>
      </c>
      <c r="CF700">
        <v>0.28463977575302124</v>
      </c>
      <c r="CG700">
        <v>0.30332282185554504</v>
      </c>
      <c r="CH700">
        <v>0.36176511645317078</v>
      </c>
      <c r="CI700">
        <v>0.35424643754959106</v>
      </c>
      <c r="CJ700">
        <v>0.38602465391159058</v>
      </c>
      <c r="CK700">
        <v>0.39186745882034302</v>
      </c>
      <c r="CL700">
        <v>0.34253302216529846</v>
      </c>
      <c r="CM700">
        <v>0.26879632472991943</v>
      </c>
      <c r="CN700">
        <v>0.20780165493488312</v>
      </c>
      <c r="CO700">
        <v>0.14490121603012085</v>
      </c>
      <c r="CP700">
        <v>0.12747025489807129</v>
      </c>
      <c r="CQ700">
        <v>0.12108825892210007</v>
      </c>
      <c r="CR700">
        <v>0.13100199401378632</v>
      </c>
      <c r="CS700">
        <v>0.11398548632860184</v>
      </c>
      <c r="CT700">
        <v>0.10207409411668777</v>
      </c>
      <c r="CU700">
        <v>2.2269299030303955</v>
      </c>
      <c r="CV700">
        <v>5.9120364189147949</v>
      </c>
      <c r="CW700">
        <v>7.6040821075439453</v>
      </c>
      <c r="CX700">
        <v>8.1806364059448242</v>
      </c>
      <c r="CY700">
        <v>8.2958040237426758</v>
      </c>
      <c r="CZ700">
        <v>8.1519155502319336</v>
      </c>
      <c r="DA700">
        <v>2.4637928009033203</v>
      </c>
      <c r="DB700">
        <v>-0.79651695489883423</v>
      </c>
      <c r="DC700">
        <v>-0.98662889003753662</v>
      </c>
      <c r="DD700">
        <v>1.3227838277816772</v>
      </c>
      <c r="DE700">
        <v>1.3367713689804077</v>
      </c>
      <c r="DF700">
        <v>1.4373385906219482</v>
      </c>
      <c r="DG700">
        <v>1.4118146896362305</v>
      </c>
      <c r="DH700">
        <v>1.4615423679351807</v>
      </c>
      <c r="DI700">
        <v>1.4298485517501831</v>
      </c>
      <c r="DJ700">
        <v>1.3649863004684448</v>
      </c>
      <c r="DK700">
        <v>1.2649401426315308</v>
      </c>
      <c r="DL700">
        <v>1.1732889413833618</v>
      </c>
      <c r="DM700">
        <v>1.1187582015991211</v>
      </c>
      <c r="DN700">
        <v>1.1474176645278931</v>
      </c>
      <c r="DO700">
        <v>1.0593854188919067</v>
      </c>
      <c r="DP700">
        <v>1.0950055122375488</v>
      </c>
      <c r="DQ700">
        <v>1.0892561674118042</v>
      </c>
      <c r="DR700">
        <v>1.06986403465271</v>
      </c>
      <c r="DS700">
        <v>3.910407543182373</v>
      </c>
      <c r="DT700">
        <v>7.5322294235229492</v>
      </c>
      <c r="DU700">
        <v>9.1927156448364258</v>
      </c>
      <c r="DV700">
        <v>9.6880016326904297</v>
      </c>
      <c r="DW700">
        <v>9.754638671875</v>
      </c>
      <c r="DX700">
        <v>9.564366340637207</v>
      </c>
      <c r="DY700">
        <v>3.8218088150024414</v>
      </c>
      <c r="DZ700">
        <v>0.29543447494506836</v>
      </c>
      <c r="EA700">
        <v>0.15706546604633331</v>
      </c>
      <c r="EB700">
        <v>2.8216991424560547</v>
      </c>
      <c r="EC700">
        <v>2.8289070129394531</v>
      </c>
      <c r="ED700">
        <v>2.9902958869934082</v>
      </c>
      <c r="EE700">
        <v>2.9387753009796143</v>
      </c>
      <c r="EF700">
        <v>3.0144193172454834</v>
      </c>
      <c r="EG700">
        <v>2.9285285472869873</v>
      </c>
      <c r="EH700">
        <v>2.8412466049194336</v>
      </c>
      <c r="EI700">
        <v>2.7032134532928467</v>
      </c>
      <c r="EJ700">
        <v>2.5672991275787354</v>
      </c>
      <c r="EK700">
        <v>2.524852991104126</v>
      </c>
      <c r="EL700">
        <v>2.6200599670410156</v>
      </c>
      <c r="EM700">
        <v>2.4141373634338379</v>
      </c>
      <c r="EN700">
        <v>2.4868733882904053</v>
      </c>
      <c r="EO700">
        <v>2.4973921775817871</v>
      </c>
      <c r="EP700">
        <v>2.4671988487243652</v>
      </c>
      <c r="EQ700">
        <v>6.3410820960998535</v>
      </c>
      <c r="ER700">
        <v>9.8715305328369141</v>
      </c>
      <c r="ES700">
        <v>11.486451148986816</v>
      </c>
      <c r="ET700">
        <v>11.864398002624512</v>
      </c>
      <c r="EU700">
        <v>11.860964775085449</v>
      </c>
      <c r="EV700">
        <v>11.603720664978027</v>
      </c>
      <c r="EW700">
        <v>5.7825679779052734</v>
      </c>
      <c r="EX700">
        <v>1.8720388412475586</v>
      </c>
      <c r="EY700">
        <v>1.8083784580230713</v>
      </c>
      <c r="EZ700">
        <v>44.110294342041016</v>
      </c>
      <c r="FA700">
        <v>43.260280609130859</v>
      </c>
      <c r="FB700">
        <v>42.625064849853516</v>
      </c>
      <c r="FC700">
        <v>41.833892822265625</v>
      </c>
      <c r="FD700">
        <v>41.662109375</v>
      </c>
      <c r="FE700">
        <v>41.7811279296875</v>
      </c>
      <c r="FF700">
        <v>42.381313323974609</v>
      </c>
      <c r="FG700">
        <v>42.602485656738281</v>
      </c>
      <c r="FH700">
        <v>43.149105072021484</v>
      </c>
      <c r="FI700">
        <v>44.885086059570313</v>
      </c>
      <c r="FJ700">
        <v>47.253162384033203</v>
      </c>
      <c r="FK700">
        <v>48.594211578369141</v>
      </c>
      <c r="FL700">
        <v>48.710197448730469</v>
      </c>
      <c r="FM700">
        <v>48.833629608154297</v>
      </c>
      <c r="FN700">
        <v>50.12060546875</v>
      </c>
      <c r="FO700">
        <v>50.473186492919922</v>
      </c>
      <c r="FP700">
        <v>50.000728607177734</v>
      </c>
      <c r="FQ700">
        <v>49.075832366943359</v>
      </c>
      <c r="FR700">
        <v>48.105918884277344</v>
      </c>
      <c r="FS700">
        <v>47.274482727050781</v>
      </c>
      <c r="FT700">
        <v>45.65667724609375</v>
      </c>
      <c r="FU700">
        <v>45.391040802001953</v>
      </c>
      <c r="FV700">
        <v>45.026344299316406</v>
      </c>
      <c r="FW700">
        <v>44.729343414306641</v>
      </c>
      <c r="FX700">
        <v>332</v>
      </c>
      <c r="FY700">
        <v>6.7033134400844574E-2</v>
      </c>
      <c r="FZ700">
        <v>1</v>
      </c>
      <c r="GA700" s="57" t="s">
        <v>10</v>
      </c>
    </row>
    <row r="701" spans="1:183" x14ac:dyDescent="0.2">
      <c r="A701" t="s">
        <v>242</v>
      </c>
      <c r="B701" t="s">
        <v>246</v>
      </c>
      <c r="C701" t="s">
        <v>217</v>
      </c>
      <c r="D701" t="s">
        <v>11</v>
      </c>
      <c r="E701">
        <v>2014</v>
      </c>
      <c r="F701" t="s">
        <v>221</v>
      </c>
      <c r="G701" t="s">
        <v>10</v>
      </c>
      <c r="H701" s="57" t="s">
        <v>233</v>
      </c>
      <c r="I701">
        <v>261</v>
      </c>
      <c r="L701">
        <v>75.638974477883949</v>
      </c>
      <c r="M701">
        <v>73.817966435195331</v>
      </c>
      <c r="N701">
        <v>72.252344925202067</v>
      </c>
      <c r="O701">
        <v>73.629357940016163</v>
      </c>
      <c r="P701">
        <v>81.561393689025806</v>
      </c>
      <c r="Q701">
        <v>88.692456124371716</v>
      </c>
      <c r="R701">
        <v>101.91768039939443</v>
      </c>
      <c r="S701">
        <v>110.08577698639462</v>
      </c>
      <c r="T701">
        <v>118.576380519347</v>
      </c>
      <c r="U701">
        <v>122.42145607051117</v>
      </c>
      <c r="V701">
        <v>127.67177503187655</v>
      </c>
      <c r="W701">
        <v>129.98457359679387</v>
      </c>
      <c r="X701">
        <v>130.3940003703901</v>
      </c>
      <c r="Y701">
        <v>131.4048856158897</v>
      </c>
      <c r="Z701">
        <v>130.25591977653346</v>
      </c>
      <c r="AA701">
        <v>128.04440051330454</v>
      </c>
      <c r="AB701">
        <v>125.18883064571814</v>
      </c>
      <c r="AC701">
        <v>120.96171805362707</v>
      </c>
      <c r="AD701">
        <v>115.9146843093489</v>
      </c>
      <c r="AE701">
        <v>113.58074824593818</v>
      </c>
      <c r="AF701">
        <v>111.91882089646803</v>
      </c>
      <c r="AG701">
        <v>102.40371203276572</v>
      </c>
      <c r="AH701">
        <v>88.238659874549469</v>
      </c>
      <c r="AI701">
        <v>80.269266632725547</v>
      </c>
      <c r="AJ701">
        <v>-3.237567663192749</v>
      </c>
      <c r="AK701">
        <v>-3.2614729404449463</v>
      </c>
      <c r="AL701">
        <v>-2.5237710475921631</v>
      </c>
      <c r="AM701">
        <v>-2.6344952583312988</v>
      </c>
      <c r="AN701">
        <v>-2.7932703495025635</v>
      </c>
      <c r="AO701">
        <v>-3.3204522132873535</v>
      </c>
      <c r="AP701">
        <v>-3.6564836502075195</v>
      </c>
      <c r="AQ701">
        <v>-3.615391731262207</v>
      </c>
      <c r="AR701">
        <v>-3.7103357315063477</v>
      </c>
      <c r="AS701">
        <v>-4.0392136573791504</v>
      </c>
      <c r="AT701">
        <v>-4.2351489067077637</v>
      </c>
      <c r="AU701">
        <v>-4.8556356430053711</v>
      </c>
      <c r="AV701">
        <v>1.0371947288513184</v>
      </c>
      <c r="AW701">
        <v>9.1227331161499023</v>
      </c>
      <c r="AX701">
        <v>9.0552816390991211</v>
      </c>
      <c r="AY701">
        <v>8.9613885879516602</v>
      </c>
      <c r="AZ701">
        <v>8.8149900436401367</v>
      </c>
      <c r="BA701">
        <v>8.3216428756713867</v>
      </c>
      <c r="BB701">
        <v>0.25179275870323181</v>
      </c>
      <c r="BC701">
        <v>-3.2508506774902344</v>
      </c>
      <c r="BD701">
        <v>-3.1894676685333252</v>
      </c>
      <c r="BE701">
        <v>-3.0642142295837402</v>
      </c>
      <c r="BF701">
        <v>-3.0262341499328613</v>
      </c>
      <c r="BG701">
        <v>-3.1154465675354004</v>
      </c>
      <c r="BH701">
        <v>-1.3694518804550171</v>
      </c>
      <c r="BI701">
        <v>-1.3686903715133667</v>
      </c>
      <c r="BJ701">
        <v>-1.0661166906356812</v>
      </c>
      <c r="BK701">
        <v>-1.1071637868881226</v>
      </c>
      <c r="BL701">
        <v>-1.1568963527679443</v>
      </c>
      <c r="BM701">
        <v>-1.3605623245239258</v>
      </c>
      <c r="BN701">
        <v>-1.4971249103546143</v>
      </c>
      <c r="BO701">
        <v>-1.5230611562728882</v>
      </c>
      <c r="BP701">
        <v>-1.6540302038192749</v>
      </c>
      <c r="BQ701">
        <v>-1.799604058265686</v>
      </c>
      <c r="BR701">
        <v>-1.9109898805618286</v>
      </c>
      <c r="BS701">
        <v>-2.1614048480987549</v>
      </c>
      <c r="BT701">
        <v>2.833528995513916</v>
      </c>
      <c r="BU701">
        <v>10.992176055908203</v>
      </c>
      <c r="BV701">
        <v>10.954788208007812</v>
      </c>
      <c r="BW701">
        <v>10.831281661987305</v>
      </c>
      <c r="BX701">
        <v>10.623191833496094</v>
      </c>
      <c r="BY701">
        <v>10.118484497070312</v>
      </c>
      <c r="BZ701">
        <v>1.9453984498977661</v>
      </c>
      <c r="CA701">
        <v>-1.7126517295837402</v>
      </c>
      <c r="CB701">
        <v>-1.6464165449142456</v>
      </c>
      <c r="CC701">
        <v>-1.5927547216415405</v>
      </c>
      <c r="CD701">
        <v>-1.6264979839324951</v>
      </c>
      <c r="CE701">
        <v>-1.7066143751144409</v>
      </c>
      <c r="CF701">
        <v>-7.5600653886795044E-2</v>
      </c>
      <c r="CG701">
        <v>-5.7754859328269958E-2</v>
      </c>
      <c r="CH701">
        <v>-5.6549593806266785E-2</v>
      </c>
      <c r="CI701">
        <v>-4.9338560551404953E-2</v>
      </c>
      <c r="CJ701">
        <v>-2.3548632860183716E-2</v>
      </c>
      <c r="CK701">
        <v>-3.1484065111726522E-3</v>
      </c>
      <c r="CL701">
        <v>-1.5594897558912635E-3</v>
      </c>
      <c r="CM701">
        <v>-7.3919542133808136E-2</v>
      </c>
      <c r="CN701">
        <v>-0.22983923554420471</v>
      </c>
      <c r="CO701">
        <v>-0.24845710396766663</v>
      </c>
      <c r="CP701">
        <v>-0.30128443241119385</v>
      </c>
      <c r="CQ701">
        <v>-0.29538851976394653</v>
      </c>
      <c r="CR701">
        <v>4.0776643753051758</v>
      </c>
      <c r="CS701">
        <v>12.286946296691895</v>
      </c>
      <c r="CT701">
        <v>12.270380020141602</v>
      </c>
      <c r="CU701">
        <v>12.126364707946777</v>
      </c>
      <c r="CV701">
        <v>11.875545501708984</v>
      </c>
      <c r="CW701">
        <v>11.362972259521484</v>
      </c>
      <c r="CX701">
        <v>3.1183845996856689</v>
      </c>
      <c r="CY701">
        <v>-0.64729976654052734</v>
      </c>
      <c r="CZ701">
        <v>-0.57770401239395142</v>
      </c>
      <c r="DA701">
        <v>-0.57362627983093262</v>
      </c>
      <c r="DB701">
        <v>-0.65704500675201416</v>
      </c>
      <c r="DC701">
        <v>-0.73086154460906982</v>
      </c>
      <c r="DD701">
        <v>1.2182506322860718</v>
      </c>
      <c r="DE701">
        <v>1.2531806230545044</v>
      </c>
      <c r="DF701">
        <v>0.9530174732208252</v>
      </c>
      <c r="DG701">
        <v>1.0084866285324097</v>
      </c>
      <c r="DH701">
        <v>1.1097990274429321</v>
      </c>
      <c r="DI701">
        <v>1.3542654514312744</v>
      </c>
      <c r="DJ701">
        <v>1.4940059185028076</v>
      </c>
      <c r="DK701">
        <v>1.3752220869064331</v>
      </c>
      <c r="DL701">
        <v>1.1943516731262207</v>
      </c>
      <c r="DM701">
        <v>1.302689790725708</v>
      </c>
      <c r="DN701">
        <v>1.3084211349487305</v>
      </c>
      <c r="DO701">
        <v>1.5706276893615723</v>
      </c>
      <c r="DP701">
        <v>5.3218002319335937</v>
      </c>
      <c r="DQ701">
        <v>13.581716537475586</v>
      </c>
      <c r="DR701">
        <v>13.585972785949707</v>
      </c>
      <c r="DS701">
        <v>13.421446800231934</v>
      </c>
      <c r="DT701">
        <v>13.127900123596191</v>
      </c>
      <c r="DU701">
        <v>12.607460021972656</v>
      </c>
      <c r="DV701">
        <v>4.2913708686828613</v>
      </c>
      <c r="DW701">
        <v>0.41805216670036316</v>
      </c>
      <c r="DX701">
        <v>0.49100852012634277</v>
      </c>
      <c r="DY701">
        <v>0.44550213217735291</v>
      </c>
      <c r="DZ701">
        <v>0.31240800023078918</v>
      </c>
      <c r="EA701">
        <v>0.24489133059978485</v>
      </c>
      <c r="EB701">
        <v>3.0863661766052246</v>
      </c>
      <c r="EC701">
        <v>3.1459634304046631</v>
      </c>
      <c r="ED701">
        <v>2.4106719493865967</v>
      </c>
      <c r="EE701">
        <v>2.535818338394165</v>
      </c>
      <c r="EF701">
        <v>2.7461731433868408</v>
      </c>
      <c r="EG701">
        <v>3.3141555786132813</v>
      </c>
      <c r="EH701">
        <v>3.6533646583557129</v>
      </c>
      <c r="EI701">
        <v>3.4675524234771729</v>
      </c>
      <c r="EJ701">
        <v>3.250657320022583</v>
      </c>
      <c r="EK701">
        <v>3.542299747467041</v>
      </c>
      <c r="EL701">
        <v>3.632580041885376</v>
      </c>
      <c r="EM701">
        <v>4.2648587226867676</v>
      </c>
      <c r="EN701">
        <v>7.1181340217590332</v>
      </c>
      <c r="EO701">
        <v>15.451159477233887</v>
      </c>
      <c r="EP701">
        <v>15.485478401184082</v>
      </c>
      <c r="EQ701">
        <v>15.291340827941895</v>
      </c>
      <c r="ER701">
        <v>14.936100959777832</v>
      </c>
      <c r="ES701">
        <v>14.404302597045898</v>
      </c>
      <c r="ET701">
        <v>5.9849767684936523</v>
      </c>
      <c r="EU701">
        <v>1.9562511444091797</v>
      </c>
      <c r="EV701">
        <v>2.0340597629547119</v>
      </c>
      <c r="EW701">
        <v>1.916961669921875</v>
      </c>
      <c r="EX701">
        <v>1.712144136428833</v>
      </c>
      <c r="EY701">
        <v>1.6537234783172607</v>
      </c>
      <c r="EZ701">
        <v>76.934104919433594</v>
      </c>
      <c r="FA701">
        <v>75.976119995117187</v>
      </c>
      <c r="FB701">
        <v>75.222946166992188</v>
      </c>
      <c r="FC701">
        <v>74.35272216796875</v>
      </c>
      <c r="FD701">
        <v>73.68438720703125</v>
      </c>
      <c r="FE701">
        <v>73.061286926269531</v>
      </c>
      <c r="FF701">
        <v>73.0855712890625</v>
      </c>
      <c r="FG701">
        <v>75.236625671386719</v>
      </c>
      <c r="FH701">
        <v>78.997978210449219</v>
      </c>
      <c r="FI701">
        <v>82.193855285644531</v>
      </c>
      <c r="FJ701">
        <v>84.846549987792969</v>
      </c>
      <c r="FK701">
        <v>86.993690490722656</v>
      </c>
      <c r="FL701">
        <v>88.703384399414063</v>
      </c>
      <c r="FM701">
        <v>90.139968872070312</v>
      </c>
      <c r="FN701">
        <v>90.641525268554688</v>
      </c>
      <c r="FO701">
        <v>90.40576171875</v>
      </c>
      <c r="FP701">
        <v>89.562950134277344</v>
      </c>
      <c r="FQ701">
        <v>87.997283935546875</v>
      </c>
      <c r="FR701">
        <v>85.514732360839844</v>
      </c>
      <c r="FS701">
        <v>82.198974609375</v>
      </c>
      <c r="FT701">
        <v>79.207611083984375</v>
      </c>
      <c r="FU701">
        <v>77.533805847167969</v>
      </c>
      <c r="FV701">
        <v>76.074043273925781</v>
      </c>
      <c r="FW701">
        <v>75.166160583496094</v>
      </c>
      <c r="FX701">
        <v>332</v>
      </c>
      <c r="FY701">
        <v>6.7033134400844574E-2</v>
      </c>
      <c r="FZ701">
        <v>1</v>
      </c>
      <c r="GA701" s="57" t="s">
        <v>10</v>
      </c>
    </row>
    <row r="702" spans="1:183" x14ac:dyDescent="0.2">
      <c r="A702" t="s">
        <v>242</v>
      </c>
      <c r="B702" t="s">
        <v>246</v>
      </c>
      <c r="C702" t="s">
        <v>217</v>
      </c>
      <c r="D702" t="s">
        <v>11</v>
      </c>
      <c r="E702">
        <v>2015</v>
      </c>
      <c r="F702" t="s">
        <v>221</v>
      </c>
      <c r="G702" t="s">
        <v>10</v>
      </c>
      <c r="H702" s="57" t="s">
        <v>233</v>
      </c>
      <c r="I702">
        <v>261</v>
      </c>
      <c r="L702">
        <v>75.638974477883949</v>
      </c>
      <c r="M702">
        <v>73.817966435195331</v>
      </c>
      <c r="N702">
        <v>72.252344925202067</v>
      </c>
      <c r="O702">
        <v>73.629357940016178</v>
      </c>
      <c r="P702">
        <v>81.561393689025806</v>
      </c>
      <c r="Q702">
        <v>88.692456124371716</v>
      </c>
      <c r="R702">
        <v>101.91768039939443</v>
      </c>
      <c r="S702">
        <v>110.08577698639462</v>
      </c>
      <c r="T702">
        <v>118.576380519347</v>
      </c>
      <c r="U702">
        <v>122.42145607051118</v>
      </c>
      <c r="V702">
        <v>127.67177503187655</v>
      </c>
      <c r="W702">
        <v>129.98457359679387</v>
      </c>
      <c r="X702">
        <v>130.3940003703901</v>
      </c>
      <c r="Y702">
        <v>131.4048856158897</v>
      </c>
      <c r="Z702">
        <v>130.25591977653343</v>
      </c>
      <c r="AA702">
        <v>128.04440051330454</v>
      </c>
      <c r="AB702">
        <v>125.18883064571814</v>
      </c>
      <c r="AC702">
        <v>120.96171805362707</v>
      </c>
      <c r="AD702">
        <v>115.9146843093489</v>
      </c>
      <c r="AE702">
        <v>113.58074824593818</v>
      </c>
      <c r="AF702">
        <v>111.91882089646805</v>
      </c>
      <c r="AG702">
        <v>102.40371203276572</v>
      </c>
      <c r="AH702">
        <v>88.238659874549469</v>
      </c>
      <c r="AI702">
        <v>80.269266632725547</v>
      </c>
      <c r="AJ702">
        <v>-3.237567663192749</v>
      </c>
      <c r="AK702">
        <v>-3.2614729404449463</v>
      </c>
      <c r="AL702">
        <v>-2.5237710475921631</v>
      </c>
      <c r="AM702">
        <v>-2.6344952583312988</v>
      </c>
      <c r="AN702">
        <v>-2.7932703495025635</v>
      </c>
      <c r="AO702">
        <v>-3.3204522132873535</v>
      </c>
      <c r="AP702">
        <v>-3.6564836502075195</v>
      </c>
      <c r="AQ702">
        <v>-3.615391731262207</v>
      </c>
      <c r="AR702">
        <v>-3.7103357315063477</v>
      </c>
      <c r="AS702">
        <v>-4.0392136573791504</v>
      </c>
      <c r="AT702">
        <v>-4.2351489067077637</v>
      </c>
      <c r="AU702">
        <v>-4.8556356430053711</v>
      </c>
      <c r="AV702">
        <v>1.0371947288513184</v>
      </c>
      <c r="AW702">
        <v>9.1227331161499023</v>
      </c>
      <c r="AX702">
        <v>9.0552816390991211</v>
      </c>
      <c r="AY702">
        <v>8.9613885879516602</v>
      </c>
      <c r="AZ702">
        <v>8.8149900436401367</v>
      </c>
      <c r="BA702">
        <v>8.3216428756713867</v>
      </c>
      <c r="BB702">
        <v>0.25179275870323181</v>
      </c>
      <c r="BC702">
        <v>-3.2508506774902344</v>
      </c>
      <c r="BD702">
        <v>-3.1894676685333252</v>
      </c>
      <c r="BE702">
        <v>-3.0642142295837402</v>
      </c>
      <c r="BF702">
        <v>-3.0262341499328613</v>
      </c>
      <c r="BG702">
        <v>-3.1154465675354004</v>
      </c>
      <c r="BH702">
        <v>-1.3694518804550171</v>
      </c>
      <c r="BI702">
        <v>-1.3686903715133667</v>
      </c>
      <c r="BJ702">
        <v>-1.0661166906356812</v>
      </c>
      <c r="BK702">
        <v>-1.1071637868881226</v>
      </c>
      <c r="BL702">
        <v>-1.1568963527679443</v>
      </c>
      <c r="BM702">
        <v>-1.3605623245239258</v>
      </c>
      <c r="BN702">
        <v>-1.4971249103546143</v>
      </c>
      <c r="BO702">
        <v>-1.5230611562728882</v>
      </c>
      <c r="BP702">
        <v>-1.6540302038192749</v>
      </c>
      <c r="BQ702">
        <v>-1.799604058265686</v>
      </c>
      <c r="BR702">
        <v>-1.9109898805618286</v>
      </c>
      <c r="BS702">
        <v>-2.1614048480987549</v>
      </c>
      <c r="BT702">
        <v>2.833528995513916</v>
      </c>
      <c r="BU702">
        <v>10.992176055908203</v>
      </c>
      <c r="BV702">
        <v>10.954788208007812</v>
      </c>
      <c r="BW702">
        <v>10.831281661987305</v>
      </c>
      <c r="BX702">
        <v>10.623191833496094</v>
      </c>
      <c r="BY702">
        <v>10.118484497070312</v>
      </c>
      <c r="BZ702">
        <v>1.9453984498977661</v>
      </c>
      <c r="CA702">
        <v>-1.7126517295837402</v>
      </c>
      <c r="CB702">
        <v>-1.6464165449142456</v>
      </c>
      <c r="CC702">
        <v>-1.5927547216415405</v>
      </c>
      <c r="CD702">
        <v>-1.6264979839324951</v>
      </c>
      <c r="CE702">
        <v>-1.7066143751144409</v>
      </c>
      <c r="CF702">
        <v>-7.5600653886795044E-2</v>
      </c>
      <c r="CG702">
        <v>-5.7754859328269958E-2</v>
      </c>
      <c r="CH702">
        <v>-5.6549593806266785E-2</v>
      </c>
      <c r="CI702">
        <v>-4.9338560551404953E-2</v>
      </c>
      <c r="CJ702">
        <v>-2.3548632860183716E-2</v>
      </c>
      <c r="CK702">
        <v>-3.1484065111726522E-3</v>
      </c>
      <c r="CL702">
        <v>-1.5594897558912635E-3</v>
      </c>
      <c r="CM702">
        <v>-7.3919542133808136E-2</v>
      </c>
      <c r="CN702">
        <v>-0.22983923554420471</v>
      </c>
      <c r="CO702">
        <v>-0.24845710396766663</v>
      </c>
      <c r="CP702">
        <v>-0.30128443241119385</v>
      </c>
      <c r="CQ702">
        <v>-0.29538851976394653</v>
      </c>
      <c r="CR702">
        <v>4.0776643753051758</v>
      </c>
      <c r="CS702">
        <v>12.286946296691895</v>
      </c>
      <c r="CT702">
        <v>12.270380020141602</v>
      </c>
      <c r="CU702">
        <v>12.126364707946777</v>
      </c>
      <c r="CV702">
        <v>11.875545501708984</v>
      </c>
      <c r="CW702">
        <v>11.362972259521484</v>
      </c>
      <c r="CX702">
        <v>3.1183845996856689</v>
      </c>
      <c r="CY702">
        <v>-0.64729976654052734</v>
      </c>
      <c r="CZ702">
        <v>-0.57770401239395142</v>
      </c>
      <c r="DA702">
        <v>-0.57362627983093262</v>
      </c>
      <c r="DB702">
        <v>-0.65704500675201416</v>
      </c>
      <c r="DC702">
        <v>-0.73086154460906982</v>
      </c>
      <c r="DD702">
        <v>1.2182506322860718</v>
      </c>
      <c r="DE702">
        <v>1.2531806230545044</v>
      </c>
      <c r="DF702">
        <v>0.9530174732208252</v>
      </c>
      <c r="DG702">
        <v>1.0084866285324097</v>
      </c>
      <c r="DH702">
        <v>1.1097990274429321</v>
      </c>
      <c r="DI702">
        <v>1.3542654514312744</v>
      </c>
      <c r="DJ702">
        <v>1.4940059185028076</v>
      </c>
      <c r="DK702">
        <v>1.3752220869064331</v>
      </c>
      <c r="DL702">
        <v>1.1943516731262207</v>
      </c>
      <c r="DM702">
        <v>1.302689790725708</v>
      </c>
      <c r="DN702">
        <v>1.3084211349487305</v>
      </c>
      <c r="DO702">
        <v>1.5706276893615723</v>
      </c>
      <c r="DP702">
        <v>5.3218002319335937</v>
      </c>
      <c r="DQ702">
        <v>13.581716537475586</v>
      </c>
      <c r="DR702">
        <v>13.585972785949707</v>
      </c>
      <c r="DS702">
        <v>13.421446800231934</v>
      </c>
      <c r="DT702">
        <v>13.127900123596191</v>
      </c>
      <c r="DU702">
        <v>12.607460021972656</v>
      </c>
      <c r="DV702">
        <v>4.2913708686828613</v>
      </c>
      <c r="DW702">
        <v>0.41805216670036316</v>
      </c>
      <c r="DX702">
        <v>0.49100852012634277</v>
      </c>
      <c r="DY702">
        <v>0.44550213217735291</v>
      </c>
      <c r="DZ702">
        <v>0.31240800023078918</v>
      </c>
      <c r="EA702">
        <v>0.24489133059978485</v>
      </c>
      <c r="EB702">
        <v>3.0863661766052246</v>
      </c>
      <c r="EC702">
        <v>3.1459634304046631</v>
      </c>
      <c r="ED702">
        <v>2.4106719493865967</v>
      </c>
      <c r="EE702">
        <v>2.535818338394165</v>
      </c>
      <c r="EF702">
        <v>2.7461731433868408</v>
      </c>
      <c r="EG702">
        <v>3.3141555786132813</v>
      </c>
      <c r="EH702">
        <v>3.6533646583557129</v>
      </c>
      <c r="EI702">
        <v>3.4675524234771729</v>
      </c>
      <c r="EJ702">
        <v>3.250657320022583</v>
      </c>
      <c r="EK702">
        <v>3.542299747467041</v>
      </c>
      <c r="EL702">
        <v>3.632580041885376</v>
      </c>
      <c r="EM702">
        <v>4.2648587226867676</v>
      </c>
      <c r="EN702">
        <v>7.1181340217590332</v>
      </c>
      <c r="EO702">
        <v>15.451159477233887</v>
      </c>
      <c r="EP702">
        <v>15.485478401184082</v>
      </c>
      <c r="EQ702">
        <v>15.291340827941895</v>
      </c>
      <c r="ER702">
        <v>14.936100959777832</v>
      </c>
      <c r="ES702">
        <v>14.404302597045898</v>
      </c>
      <c r="ET702">
        <v>5.9849767684936523</v>
      </c>
      <c r="EU702">
        <v>1.9562511444091797</v>
      </c>
      <c r="EV702">
        <v>2.0340597629547119</v>
      </c>
      <c r="EW702">
        <v>1.916961669921875</v>
      </c>
      <c r="EX702">
        <v>1.712144136428833</v>
      </c>
      <c r="EY702">
        <v>1.6537234783172607</v>
      </c>
      <c r="EZ702">
        <v>76.934104919433594</v>
      </c>
      <c r="FA702">
        <v>75.976119995117187</v>
      </c>
      <c r="FB702">
        <v>75.222946166992188</v>
      </c>
      <c r="FC702">
        <v>74.35272216796875</v>
      </c>
      <c r="FD702">
        <v>73.68438720703125</v>
      </c>
      <c r="FE702">
        <v>73.061286926269531</v>
      </c>
      <c r="FF702">
        <v>73.0855712890625</v>
      </c>
      <c r="FG702">
        <v>75.236625671386719</v>
      </c>
      <c r="FH702">
        <v>78.997978210449219</v>
      </c>
      <c r="FI702">
        <v>82.193855285644531</v>
      </c>
      <c r="FJ702">
        <v>84.846549987792969</v>
      </c>
      <c r="FK702">
        <v>86.993690490722656</v>
      </c>
      <c r="FL702">
        <v>88.703384399414063</v>
      </c>
      <c r="FM702">
        <v>90.139968872070312</v>
      </c>
      <c r="FN702">
        <v>90.641525268554688</v>
      </c>
      <c r="FO702">
        <v>90.40576171875</v>
      </c>
      <c r="FP702">
        <v>89.562950134277344</v>
      </c>
      <c r="FQ702">
        <v>87.997283935546875</v>
      </c>
      <c r="FR702">
        <v>85.514732360839844</v>
      </c>
      <c r="FS702">
        <v>82.198974609375</v>
      </c>
      <c r="FT702">
        <v>79.207611083984375</v>
      </c>
      <c r="FU702">
        <v>77.533805847167969</v>
      </c>
      <c r="FV702">
        <v>76.074043273925781</v>
      </c>
      <c r="FW702">
        <v>75.166160583496094</v>
      </c>
      <c r="FX702">
        <v>332</v>
      </c>
      <c r="FY702">
        <v>6.7033134400844574E-2</v>
      </c>
      <c r="FZ702">
        <v>1</v>
      </c>
      <c r="GA702" s="57" t="s">
        <v>10</v>
      </c>
    </row>
    <row r="703" spans="1:183" x14ac:dyDescent="0.2">
      <c r="A703" t="s">
        <v>242</v>
      </c>
      <c r="B703" t="s">
        <v>246</v>
      </c>
      <c r="C703" t="s">
        <v>217</v>
      </c>
      <c r="D703" t="s">
        <v>11</v>
      </c>
      <c r="E703">
        <v>2016</v>
      </c>
      <c r="F703" t="s">
        <v>221</v>
      </c>
      <c r="G703" t="s">
        <v>10</v>
      </c>
      <c r="H703" s="57" t="s">
        <v>233</v>
      </c>
      <c r="I703">
        <v>261</v>
      </c>
      <c r="L703">
        <v>75.638974477883949</v>
      </c>
      <c r="M703">
        <v>73.817966435195331</v>
      </c>
      <c r="N703">
        <v>72.252344925202067</v>
      </c>
      <c r="O703">
        <v>73.629357940016163</v>
      </c>
      <c r="P703">
        <v>81.561393689025792</v>
      </c>
      <c r="Q703">
        <v>88.692456124371716</v>
      </c>
      <c r="R703">
        <v>101.91768039939443</v>
      </c>
      <c r="S703">
        <v>110.08577698639462</v>
      </c>
      <c r="T703">
        <v>118.576380519347</v>
      </c>
      <c r="U703">
        <v>122.42145607051118</v>
      </c>
      <c r="V703">
        <v>127.67177503187655</v>
      </c>
      <c r="W703">
        <v>129.98457359679387</v>
      </c>
      <c r="X703">
        <v>130.3940003703901</v>
      </c>
      <c r="Y703">
        <v>131.4048856158897</v>
      </c>
      <c r="Z703">
        <v>130.25591977653343</v>
      </c>
      <c r="AA703">
        <v>128.04440051330454</v>
      </c>
      <c r="AB703">
        <v>125.18883064571814</v>
      </c>
      <c r="AC703">
        <v>120.96171805362707</v>
      </c>
      <c r="AD703">
        <v>115.9146843093489</v>
      </c>
      <c r="AE703">
        <v>113.58074824593818</v>
      </c>
      <c r="AF703">
        <v>111.91882089646805</v>
      </c>
      <c r="AG703">
        <v>102.40371203276572</v>
      </c>
      <c r="AH703">
        <v>88.238659874549469</v>
      </c>
      <c r="AI703">
        <v>80.269266632725547</v>
      </c>
      <c r="AJ703">
        <v>-3.237567663192749</v>
      </c>
      <c r="AK703">
        <v>-3.2614729404449463</v>
      </c>
      <c r="AL703">
        <v>-2.5237710475921631</v>
      </c>
      <c r="AM703">
        <v>-2.6344952583312988</v>
      </c>
      <c r="AN703">
        <v>-2.7932703495025635</v>
      </c>
      <c r="AO703">
        <v>-3.3204522132873535</v>
      </c>
      <c r="AP703">
        <v>-3.6564836502075195</v>
      </c>
      <c r="AQ703">
        <v>-3.615391731262207</v>
      </c>
      <c r="AR703">
        <v>-3.7103357315063477</v>
      </c>
      <c r="AS703">
        <v>-4.0392136573791504</v>
      </c>
      <c r="AT703">
        <v>-4.2351489067077637</v>
      </c>
      <c r="AU703">
        <v>-4.8556356430053711</v>
      </c>
      <c r="AV703">
        <v>1.0371947288513184</v>
      </c>
      <c r="AW703">
        <v>9.1227331161499023</v>
      </c>
      <c r="AX703">
        <v>9.0552816390991211</v>
      </c>
      <c r="AY703">
        <v>8.9613885879516602</v>
      </c>
      <c r="AZ703">
        <v>8.8149900436401367</v>
      </c>
      <c r="BA703">
        <v>8.3216428756713867</v>
      </c>
      <c r="BB703">
        <v>0.25179275870323181</v>
      </c>
      <c r="BC703">
        <v>-3.2508506774902344</v>
      </c>
      <c r="BD703">
        <v>-3.1894676685333252</v>
      </c>
      <c r="BE703">
        <v>-3.0642142295837402</v>
      </c>
      <c r="BF703">
        <v>-3.0262341499328613</v>
      </c>
      <c r="BG703">
        <v>-3.1154465675354004</v>
      </c>
      <c r="BH703">
        <v>-1.3694518804550171</v>
      </c>
      <c r="BI703">
        <v>-1.3686903715133667</v>
      </c>
      <c r="BJ703">
        <v>-1.0661166906356812</v>
      </c>
      <c r="BK703">
        <v>-1.1071637868881226</v>
      </c>
      <c r="BL703">
        <v>-1.1568963527679443</v>
      </c>
      <c r="BM703">
        <v>-1.3605623245239258</v>
      </c>
      <c r="BN703">
        <v>-1.4971249103546143</v>
      </c>
      <c r="BO703">
        <v>-1.5230611562728882</v>
      </c>
      <c r="BP703">
        <v>-1.6540302038192749</v>
      </c>
      <c r="BQ703">
        <v>-1.799604058265686</v>
      </c>
      <c r="BR703">
        <v>-1.9109898805618286</v>
      </c>
      <c r="BS703">
        <v>-2.1614048480987549</v>
      </c>
      <c r="BT703">
        <v>2.833528995513916</v>
      </c>
      <c r="BU703">
        <v>10.992176055908203</v>
      </c>
      <c r="BV703">
        <v>10.954788208007812</v>
      </c>
      <c r="BW703">
        <v>10.831281661987305</v>
      </c>
      <c r="BX703">
        <v>10.623191833496094</v>
      </c>
      <c r="BY703">
        <v>10.118484497070312</v>
      </c>
      <c r="BZ703">
        <v>1.9453984498977661</v>
      </c>
      <c r="CA703">
        <v>-1.7126517295837402</v>
      </c>
      <c r="CB703">
        <v>-1.6464165449142456</v>
      </c>
      <c r="CC703">
        <v>-1.5927547216415405</v>
      </c>
      <c r="CD703">
        <v>-1.6264979839324951</v>
      </c>
      <c r="CE703">
        <v>-1.7066143751144409</v>
      </c>
      <c r="CF703">
        <v>-7.5600653886795044E-2</v>
      </c>
      <c r="CG703">
        <v>-5.7754859328269958E-2</v>
      </c>
      <c r="CH703">
        <v>-5.6549593806266785E-2</v>
      </c>
      <c r="CI703">
        <v>-4.9338560551404953E-2</v>
      </c>
      <c r="CJ703">
        <v>-2.3548632860183716E-2</v>
      </c>
      <c r="CK703">
        <v>-3.1484065111726522E-3</v>
      </c>
      <c r="CL703">
        <v>-1.5594897558912635E-3</v>
      </c>
      <c r="CM703">
        <v>-7.3919542133808136E-2</v>
      </c>
      <c r="CN703">
        <v>-0.22983923554420471</v>
      </c>
      <c r="CO703">
        <v>-0.24845710396766663</v>
      </c>
      <c r="CP703">
        <v>-0.30128443241119385</v>
      </c>
      <c r="CQ703">
        <v>-0.29538851976394653</v>
      </c>
      <c r="CR703">
        <v>4.0776643753051758</v>
      </c>
      <c r="CS703">
        <v>12.286946296691895</v>
      </c>
      <c r="CT703">
        <v>12.270380020141602</v>
      </c>
      <c r="CU703">
        <v>12.126364707946777</v>
      </c>
      <c r="CV703">
        <v>11.875545501708984</v>
      </c>
      <c r="CW703">
        <v>11.362972259521484</v>
      </c>
      <c r="CX703">
        <v>3.1183845996856689</v>
      </c>
      <c r="CY703">
        <v>-0.64729976654052734</v>
      </c>
      <c r="CZ703">
        <v>-0.57770401239395142</v>
      </c>
      <c r="DA703">
        <v>-0.57362627983093262</v>
      </c>
      <c r="DB703">
        <v>-0.65704500675201416</v>
      </c>
      <c r="DC703">
        <v>-0.73086154460906982</v>
      </c>
      <c r="DD703">
        <v>1.2182506322860718</v>
      </c>
      <c r="DE703">
        <v>1.2531806230545044</v>
      </c>
      <c r="DF703">
        <v>0.9530174732208252</v>
      </c>
      <c r="DG703">
        <v>1.0084866285324097</v>
      </c>
      <c r="DH703">
        <v>1.1097990274429321</v>
      </c>
      <c r="DI703">
        <v>1.3542654514312744</v>
      </c>
      <c r="DJ703">
        <v>1.4940059185028076</v>
      </c>
      <c r="DK703">
        <v>1.3752220869064331</v>
      </c>
      <c r="DL703">
        <v>1.1943516731262207</v>
      </c>
      <c r="DM703">
        <v>1.302689790725708</v>
      </c>
      <c r="DN703">
        <v>1.3084211349487305</v>
      </c>
      <c r="DO703">
        <v>1.5706276893615723</v>
      </c>
      <c r="DP703">
        <v>5.3218002319335937</v>
      </c>
      <c r="DQ703">
        <v>13.581716537475586</v>
      </c>
      <c r="DR703">
        <v>13.585972785949707</v>
      </c>
      <c r="DS703">
        <v>13.421446800231934</v>
      </c>
      <c r="DT703">
        <v>13.127900123596191</v>
      </c>
      <c r="DU703">
        <v>12.607460021972656</v>
      </c>
      <c r="DV703">
        <v>4.2913708686828613</v>
      </c>
      <c r="DW703">
        <v>0.41805216670036316</v>
      </c>
      <c r="DX703">
        <v>0.49100852012634277</v>
      </c>
      <c r="DY703">
        <v>0.44550213217735291</v>
      </c>
      <c r="DZ703">
        <v>0.31240800023078918</v>
      </c>
      <c r="EA703">
        <v>0.24489133059978485</v>
      </c>
      <c r="EB703">
        <v>3.0863661766052246</v>
      </c>
      <c r="EC703">
        <v>3.1459634304046631</v>
      </c>
      <c r="ED703">
        <v>2.4106719493865967</v>
      </c>
      <c r="EE703">
        <v>2.535818338394165</v>
      </c>
      <c r="EF703">
        <v>2.7461731433868408</v>
      </c>
      <c r="EG703">
        <v>3.3141555786132813</v>
      </c>
      <c r="EH703">
        <v>3.6533646583557129</v>
      </c>
      <c r="EI703">
        <v>3.4675524234771729</v>
      </c>
      <c r="EJ703">
        <v>3.250657320022583</v>
      </c>
      <c r="EK703">
        <v>3.542299747467041</v>
      </c>
      <c r="EL703">
        <v>3.632580041885376</v>
      </c>
      <c r="EM703">
        <v>4.2648587226867676</v>
      </c>
      <c r="EN703">
        <v>7.1181340217590332</v>
      </c>
      <c r="EO703">
        <v>15.451159477233887</v>
      </c>
      <c r="EP703">
        <v>15.485478401184082</v>
      </c>
      <c r="EQ703">
        <v>15.291340827941895</v>
      </c>
      <c r="ER703">
        <v>14.936100959777832</v>
      </c>
      <c r="ES703">
        <v>14.404302597045898</v>
      </c>
      <c r="ET703">
        <v>5.9849767684936523</v>
      </c>
      <c r="EU703">
        <v>1.9562511444091797</v>
      </c>
      <c r="EV703">
        <v>2.0340597629547119</v>
      </c>
      <c r="EW703">
        <v>1.916961669921875</v>
      </c>
      <c r="EX703">
        <v>1.712144136428833</v>
      </c>
      <c r="EY703">
        <v>1.6537234783172607</v>
      </c>
      <c r="EZ703">
        <v>76.934104919433594</v>
      </c>
      <c r="FA703">
        <v>75.976119995117187</v>
      </c>
      <c r="FB703">
        <v>75.222946166992188</v>
      </c>
      <c r="FC703">
        <v>74.35272216796875</v>
      </c>
      <c r="FD703">
        <v>73.68438720703125</v>
      </c>
      <c r="FE703">
        <v>73.061286926269531</v>
      </c>
      <c r="FF703">
        <v>73.0855712890625</v>
      </c>
      <c r="FG703">
        <v>75.236625671386719</v>
      </c>
      <c r="FH703">
        <v>78.997978210449219</v>
      </c>
      <c r="FI703">
        <v>82.193855285644531</v>
      </c>
      <c r="FJ703">
        <v>84.846549987792969</v>
      </c>
      <c r="FK703">
        <v>86.993690490722656</v>
      </c>
      <c r="FL703">
        <v>88.703384399414063</v>
      </c>
      <c r="FM703">
        <v>90.139968872070312</v>
      </c>
      <c r="FN703">
        <v>90.641525268554688</v>
      </c>
      <c r="FO703">
        <v>90.40576171875</v>
      </c>
      <c r="FP703">
        <v>89.562950134277344</v>
      </c>
      <c r="FQ703">
        <v>87.997283935546875</v>
      </c>
      <c r="FR703">
        <v>85.514732360839844</v>
      </c>
      <c r="FS703">
        <v>82.198974609375</v>
      </c>
      <c r="FT703">
        <v>79.207611083984375</v>
      </c>
      <c r="FU703">
        <v>77.533805847167969</v>
      </c>
      <c r="FV703">
        <v>76.074043273925781</v>
      </c>
      <c r="FW703">
        <v>75.166160583496094</v>
      </c>
      <c r="FX703">
        <v>332</v>
      </c>
      <c r="FY703">
        <v>6.7033134400844574E-2</v>
      </c>
      <c r="FZ703">
        <v>1</v>
      </c>
      <c r="GA703" s="57" t="s">
        <v>10</v>
      </c>
    </row>
    <row r="704" spans="1:183" x14ac:dyDescent="0.2">
      <c r="A704" t="s">
        <v>242</v>
      </c>
      <c r="B704" t="s">
        <v>246</v>
      </c>
      <c r="C704" t="s">
        <v>217</v>
      </c>
      <c r="D704" t="s">
        <v>36</v>
      </c>
      <c r="E704">
        <v>2014</v>
      </c>
      <c r="F704" t="s">
        <v>220</v>
      </c>
      <c r="G704" t="s">
        <v>243</v>
      </c>
      <c r="H704" s="57" t="s">
        <v>233</v>
      </c>
      <c r="I704">
        <v>167.19</v>
      </c>
      <c r="L704">
        <v>53.820037664360356</v>
      </c>
      <c r="M704">
        <v>52.362830643161764</v>
      </c>
      <c r="N704">
        <v>52.788291630689535</v>
      </c>
      <c r="O704">
        <v>53.237746658704054</v>
      </c>
      <c r="P704">
        <v>61.66154945015181</v>
      </c>
      <c r="Q704">
        <v>67.397381409298944</v>
      </c>
      <c r="R704">
        <v>77.986837811426369</v>
      </c>
      <c r="S704">
        <v>76.056227140910934</v>
      </c>
      <c r="T704">
        <v>76.974972990463144</v>
      </c>
      <c r="U704">
        <v>75.963019239852997</v>
      </c>
      <c r="V704">
        <v>77.462463732850921</v>
      </c>
      <c r="W704">
        <v>76.283768621037538</v>
      </c>
      <c r="X704">
        <v>77.188634774765745</v>
      </c>
      <c r="Y704">
        <v>76.872295286549956</v>
      </c>
      <c r="Z704">
        <v>75.271797987598163</v>
      </c>
      <c r="AA704">
        <v>70.770056194138974</v>
      </c>
      <c r="AB704">
        <v>69.268787288626271</v>
      </c>
      <c r="AC704">
        <v>71.90443232057568</v>
      </c>
      <c r="AD704">
        <v>71.213492878513136</v>
      </c>
      <c r="AE704">
        <v>71.664944341045299</v>
      </c>
      <c r="AF704">
        <v>70.423331516672263</v>
      </c>
      <c r="AG704">
        <v>60.739804842539165</v>
      </c>
      <c r="AH704">
        <v>53.509348833050794</v>
      </c>
      <c r="AI704">
        <v>51.547394980401478</v>
      </c>
      <c r="AJ704">
        <v>-1.6527698040008545</v>
      </c>
      <c r="AK704">
        <v>-1.622585654258728</v>
      </c>
      <c r="AL704">
        <v>-1.6522420644760132</v>
      </c>
      <c r="AM704">
        <v>-1.6201366186141968</v>
      </c>
      <c r="AN704">
        <v>-1.6401569843292236</v>
      </c>
      <c r="AO704">
        <v>-1.5969027280807495</v>
      </c>
      <c r="AP704">
        <v>-1.584477424621582</v>
      </c>
      <c r="AQ704">
        <v>-1.5757278203964233</v>
      </c>
      <c r="AR704">
        <v>-1.5852758884429932</v>
      </c>
      <c r="AS704">
        <v>-1.6088519096374512</v>
      </c>
      <c r="AT704">
        <v>-1.7105509042739868</v>
      </c>
      <c r="AU704">
        <v>-1.6183546781539917</v>
      </c>
      <c r="AV704">
        <v>-1.6515196561813354</v>
      </c>
      <c r="AW704">
        <v>-1.6725215911865234</v>
      </c>
      <c r="AX704">
        <v>-1.6721590757369995</v>
      </c>
      <c r="AY704">
        <v>-0.65833377838134766</v>
      </c>
      <c r="AZ704">
        <v>2.4435672760009766</v>
      </c>
      <c r="BA704">
        <v>2.6429417133331299</v>
      </c>
      <c r="BB704">
        <v>2.7633857727050781</v>
      </c>
      <c r="BC704">
        <v>2.9890751838684082</v>
      </c>
      <c r="BD704">
        <v>2.9538784027099609</v>
      </c>
      <c r="BE704">
        <v>-0.91669917106628418</v>
      </c>
      <c r="BF704">
        <v>-2.339428186416626</v>
      </c>
      <c r="BG704">
        <v>-2.4692134857177734</v>
      </c>
      <c r="BH704">
        <v>-0.59738296270370483</v>
      </c>
      <c r="BI704">
        <v>-0.57784587144851685</v>
      </c>
      <c r="BJ704">
        <v>-0.57342052459716797</v>
      </c>
      <c r="BK704">
        <v>-0.55791676044464111</v>
      </c>
      <c r="BL704">
        <v>-0.54810339212417603</v>
      </c>
      <c r="BM704">
        <v>-0.51457875967025757</v>
      </c>
      <c r="BN704">
        <v>-0.51995682716369629</v>
      </c>
      <c r="BO704">
        <v>-0.5407831072807312</v>
      </c>
      <c r="BP704">
        <v>-0.57488960027694702</v>
      </c>
      <c r="BQ704">
        <v>-0.5986524224281311</v>
      </c>
      <c r="BR704">
        <v>-0.65024834871292114</v>
      </c>
      <c r="BS704">
        <v>-0.620522141456604</v>
      </c>
      <c r="BT704">
        <v>-0.62933659553527832</v>
      </c>
      <c r="BU704">
        <v>-0.64228731393814087</v>
      </c>
      <c r="BV704">
        <v>-0.64620828628540039</v>
      </c>
      <c r="BW704">
        <v>0.72740954160690308</v>
      </c>
      <c r="BX704">
        <v>3.9418401718139648</v>
      </c>
      <c r="BY704">
        <v>4.2117133140563965</v>
      </c>
      <c r="BZ704">
        <v>4.2624154090881348</v>
      </c>
      <c r="CA704">
        <v>4.4100160598754883</v>
      </c>
      <c r="CB704">
        <v>4.3439450263977051</v>
      </c>
      <c r="CC704">
        <v>0.41242948174476624</v>
      </c>
      <c r="CD704">
        <v>-1.2337068319320679</v>
      </c>
      <c r="CE704">
        <v>-1.317083477973938</v>
      </c>
      <c r="CF704">
        <v>0.1335747092962265</v>
      </c>
      <c r="CG704">
        <v>0.1457376629114151</v>
      </c>
      <c r="CH704">
        <v>0.17376798391342163</v>
      </c>
      <c r="CI704">
        <v>0.17777353525161743</v>
      </c>
      <c r="CJ704">
        <v>0.20824958384037018</v>
      </c>
      <c r="CK704">
        <v>0.23503550887107849</v>
      </c>
      <c r="CL704">
        <v>0.21732686460018158</v>
      </c>
      <c r="CM704">
        <v>0.1760164350271225</v>
      </c>
      <c r="CN704">
        <v>0.1249009370803833</v>
      </c>
      <c r="CO704">
        <v>0.10100860893726349</v>
      </c>
      <c r="CP704">
        <v>8.4113955497741699E-2</v>
      </c>
      <c r="CQ704">
        <v>7.057354599237442E-2</v>
      </c>
      <c r="CR704">
        <v>7.8624211251735687E-2</v>
      </c>
      <c r="CS704">
        <v>7.1249864995479584E-2</v>
      </c>
      <c r="CT704">
        <v>6.4362116158008575E-2</v>
      </c>
      <c r="CU704">
        <v>1.6871712207794189</v>
      </c>
      <c r="CV704">
        <v>4.9795393943786621</v>
      </c>
      <c r="CW704">
        <v>5.2982401847839355</v>
      </c>
      <c r="CX704">
        <v>5.3006391525268555</v>
      </c>
      <c r="CY704">
        <v>5.3941555023193359</v>
      </c>
      <c r="CZ704">
        <v>5.3067011833190918</v>
      </c>
      <c r="DA704">
        <v>1.3329799175262451</v>
      </c>
      <c r="DB704">
        <v>-0.46788761019706726</v>
      </c>
      <c r="DC704">
        <v>-0.51912164688110352</v>
      </c>
      <c r="DD704">
        <v>0.86453241109848022</v>
      </c>
      <c r="DE704">
        <v>0.86932122707366943</v>
      </c>
      <c r="DF704">
        <v>0.92095649242401123</v>
      </c>
      <c r="DG704">
        <v>0.91346383094787598</v>
      </c>
      <c r="DH704">
        <v>0.96460253000259399</v>
      </c>
      <c r="DI704">
        <v>0.98464977741241455</v>
      </c>
      <c r="DJ704">
        <v>0.95461052656173706</v>
      </c>
      <c r="DK704">
        <v>0.89281600713729858</v>
      </c>
      <c r="DL704">
        <v>0.82469147443771362</v>
      </c>
      <c r="DM704">
        <v>0.80066967010498047</v>
      </c>
      <c r="DN704">
        <v>0.81847625970840454</v>
      </c>
      <c r="DO704">
        <v>0.76166927814483643</v>
      </c>
      <c r="DP704">
        <v>0.78658503293991089</v>
      </c>
      <c r="DQ704">
        <v>0.78478699922561646</v>
      </c>
      <c r="DR704">
        <v>0.77493250370025635</v>
      </c>
      <c r="DS704">
        <v>2.64693284034729</v>
      </c>
      <c r="DT704">
        <v>6.0172386169433594</v>
      </c>
      <c r="DU704">
        <v>6.3847665786743164</v>
      </c>
      <c r="DV704">
        <v>6.338862419128418</v>
      </c>
      <c r="DW704">
        <v>6.3782949447631836</v>
      </c>
      <c r="DX704">
        <v>6.2694573402404785</v>
      </c>
      <c r="DY704">
        <v>2.2535302639007568</v>
      </c>
      <c r="DZ704">
        <v>0.29793158173561096</v>
      </c>
      <c r="EA704">
        <v>0.27884012460708618</v>
      </c>
      <c r="EB704">
        <v>1.9199192523956299</v>
      </c>
      <c r="EC704">
        <v>1.9140609502792358</v>
      </c>
      <c r="ED704">
        <v>1.9997780323028564</v>
      </c>
      <c r="EE704">
        <v>1.9756836891174316</v>
      </c>
      <c r="EF704">
        <v>2.0566561222076416</v>
      </c>
      <c r="EG704">
        <v>2.0669736862182617</v>
      </c>
      <c r="EH704">
        <v>2.0191311836242676</v>
      </c>
      <c r="EI704">
        <v>1.9277607202529907</v>
      </c>
      <c r="EJ704">
        <v>1.8350777626037598</v>
      </c>
      <c r="EK704">
        <v>1.8108690977096558</v>
      </c>
      <c r="EL704">
        <v>1.8787788152694702</v>
      </c>
      <c r="EM704">
        <v>1.7595016956329346</v>
      </c>
      <c r="EN704">
        <v>1.8087680339813232</v>
      </c>
      <c r="EO704">
        <v>1.8150213956832886</v>
      </c>
      <c r="EP704">
        <v>1.8008832931518555</v>
      </c>
      <c r="EQ704">
        <v>4.0326762199401855</v>
      </c>
      <c r="ER704">
        <v>7.5155115127563477</v>
      </c>
      <c r="ES704">
        <v>7.9535379409790039</v>
      </c>
      <c r="ET704">
        <v>7.8378920555114746</v>
      </c>
      <c r="EU704">
        <v>7.7992358207702637</v>
      </c>
      <c r="EV704">
        <v>7.6595239639282227</v>
      </c>
      <c r="EW704">
        <v>3.5826590061187744</v>
      </c>
      <c r="EX704">
        <v>1.4036527872085571</v>
      </c>
      <c r="EY704">
        <v>1.4309701919555664</v>
      </c>
      <c r="EZ704">
        <v>46.738792419433594</v>
      </c>
      <c r="FA704">
        <v>45.674301147460938</v>
      </c>
      <c r="FB704">
        <v>44.240421295166016</v>
      </c>
      <c r="FC704">
        <v>43.422000885009766</v>
      </c>
      <c r="FD704">
        <v>42.016334533691406</v>
      </c>
      <c r="FE704">
        <v>41.744056701660156</v>
      </c>
      <c r="FF704">
        <v>41.31707763671875</v>
      </c>
      <c r="FG704">
        <v>41.535037994384766</v>
      </c>
      <c r="FH704">
        <v>42.971282958984375</v>
      </c>
      <c r="FI704">
        <v>47.429672241210937</v>
      </c>
      <c r="FJ704">
        <v>51.227272033691406</v>
      </c>
      <c r="FK704">
        <v>54.651821136474609</v>
      </c>
      <c r="FL704">
        <v>56.225147247314453</v>
      </c>
      <c r="FM704">
        <v>56.916263580322266</v>
      </c>
      <c r="FN704">
        <v>57.343696594238281</v>
      </c>
      <c r="FO704">
        <v>56.908042907714844</v>
      </c>
      <c r="FP704">
        <v>54.21783447265625</v>
      </c>
      <c r="FQ704">
        <v>51.824108123779297</v>
      </c>
      <c r="FR704">
        <v>49.140731811523438</v>
      </c>
      <c r="FS704">
        <v>46.054351806640625</v>
      </c>
      <c r="FT704">
        <v>45.035831451416016</v>
      </c>
      <c r="FU704">
        <v>44.71295166015625</v>
      </c>
      <c r="FV704">
        <v>45.3353271484375</v>
      </c>
      <c r="FW704">
        <v>45.651569366455078</v>
      </c>
      <c r="FX704">
        <v>245</v>
      </c>
      <c r="FY704">
        <v>8.9374296367168427E-2</v>
      </c>
      <c r="FZ704">
        <v>1</v>
      </c>
      <c r="GA704" s="57" t="s">
        <v>10</v>
      </c>
    </row>
    <row r="705" spans="1:183" x14ac:dyDescent="0.2">
      <c r="A705" t="s">
        <v>242</v>
      </c>
      <c r="B705" t="s">
        <v>246</v>
      </c>
      <c r="C705" t="s">
        <v>217</v>
      </c>
      <c r="D705" t="s">
        <v>36</v>
      </c>
      <c r="E705">
        <v>2015</v>
      </c>
      <c r="F705" t="s">
        <v>220</v>
      </c>
      <c r="G705" t="s">
        <v>243</v>
      </c>
      <c r="H705" s="57" t="s">
        <v>233</v>
      </c>
      <c r="I705">
        <v>167.19</v>
      </c>
      <c r="L705">
        <v>53.820037664360356</v>
      </c>
      <c r="M705">
        <v>52.362830643161764</v>
      </c>
      <c r="N705">
        <v>52.788291630689535</v>
      </c>
      <c r="O705">
        <v>53.237746658704054</v>
      </c>
      <c r="P705">
        <v>61.66154945015181</v>
      </c>
      <c r="Q705">
        <v>67.397381409298944</v>
      </c>
      <c r="R705">
        <v>77.986837811426369</v>
      </c>
      <c r="S705">
        <v>76.056227140910934</v>
      </c>
      <c r="T705">
        <v>76.974972990463144</v>
      </c>
      <c r="U705">
        <v>75.963019239852997</v>
      </c>
      <c r="V705">
        <v>77.462463732850921</v>
      </c>
      <c r="W705">
        <v>76.283768621037538</v>
      </c>
      <c r="X705">
        <v>77.188634774765745</v>
      </c>
      <c r="Y705">
        <v>76.872295286549956</v>
      </c>
      <c r="Z705">
        <v>75.271797987598163</v>
      </c>
      <c r="AA705">
        <v>70.770056194138974</v>
      </c>
      <c r="AB705">
        <v>69.268787288626271</v>
      </c>
      <c r="AC705">
        <v>71.90443232057568</v>
      </c>
      <c r="AD705">
        <v>71.213492878513136</v>
      </c>
      <c r="AE705">
        <v>71.664944341045299</v>
      </c>
      <c r="AF705">
        <v>70.423331516672263</v>
      </c>
      <c r="AG705">
        <v>60.739804842539165</v>
      </c>
      <c r="AH705">
        <v>53.509348833050794</v>
      </c>
      <c r="AI705">
        <v>51.547394980401478</v>
      </c>
      <c r="AJ705">
        <v>-1.6527698040008545</v>
      </c>
      <c r="AK705">
        <v>-1.622585654258728</v>
      </c>
      <c r="AL705">
        <v>-1.6522420644760132</v>
      </c>
      <c r="AM705">
        <v>-1.6201366186141968</v>
      </c>
      <c r="AN705">
        <v>-1.6401569843292236</v>
      </c>
      <c r="AO705">
        <v>-1.5969027280807495</v>
      </c>
      <c r="AP705">
        <v>-1.584477424621582</v>
      </c>
      <c r="AQ705">
        <v>-1.5757278203964233</v>
      </c>
      <c r="AR705">
        <v>-1.5852758884429932</v>
      </c>
      <c r="AS705">
        <v>-1.6088519096374512</v>
      </c>
      <c r="AT705">
        <v>-1.7105509042739868</v>
      </c>
      <c r="AU705">
        <v>-1.6183546781539917</v>
      </c>
      <c r="AV705">
        <v>-1.6515196561813354</v>
      </c>
      <c r="AW705">
        <v>-1.6725215911865234</v>
      </c>
      <c r="AX705">
        <v>-1.6721590757369995</v>
      </c>
      <c r="AY705">
        <v>-0.65833377838134766</v>
      </c>
      <c r="AZ705">
        <v>2.4435672760009766</v>
      </c>
      <c r="BA705">
        <v>2.6429417133331299</v>
      </c>
      <c r="BB705">
        <v>2.7633857727050781</v>
      </c>
      <c r="BC705">
        <v>2.9890751838684082</v>
      </c>
      <c r="BD705">
        <v>2.9538784027099609</v>
      </c>
      <c r="BE705">
        <v>-0.91669917106628418</v>
      </c>
      <c r="BF705">
        <v>-2.339428186416626</v>
      </c>
      <c r="BG705">
        <v>-2.4692134857177734</v>
      </c>
      <c r="BH705">
        <v>-0.59738296270370483</v>
      </c>
      <c r="BI705">
        <v>-0.57784587144851685</v>
      </c>
      <c r="BJ705">
        <v>-0.57342052459716797</v>
      </c>
      <c r="BK705">
        <v>-0.55791676044464111</v>
      </c>
      <c r="BL705">
        <v>-0.54810339212417603</v>
      </c>
      <c r="BM705">
        <v>-0.51457875967025757</v>
      </c>
      <c r="BN705">
        <v>-0.51995682716369629</v>
      </c>
      <c r="BO705">
        <v>-0.5407831072807312</v>
      </c>
      <c r="BP705">
        <v>-0.57488960027694702</v>
      </c>
      <c r="BQ705">
        <v>-0.5986524224281311</v>
      </c>
      <c r="BR705">
        <v>-0.65024834871292114</v>
      </c>
      <c r="BS705">
        <v>-0.620522141456604</v>
      </c>
      <c r="BT705">
        <v>-0.62933659553527832</v>
      </c>
      <c r="BU705">
        <v>-0.64228731393814087</v>
      </c>
      <c r="BV705">
        <v>-0.64620828628540039</v>
      </c>
      <c r="BW705">
        <v>0.72740954160690308</v>
      </c>
      <c r="BX705">
        <v>3.9418401718139648</v>
      </c>
      <c r="BY705">
        <v>4.2117133140563965</v>
      </c>
      <c r="BZ705">
        <v>4.2624154090881348</v>
      </c>
      <c r="CA705">
        <v>4.4100160598754883</v>
      </c>
      <c r="CB705">
        <v>4.3439450263977051</v>
      </c>
      <c r="CC705">
        <v>0.41242948174476624</v>
      </c>
      <c r="CD705">
        <v>-1.2337068319320679</v>
      </c>
      <c r="CE705">
        <v>-1.317083477973938</v>
      </c>
      <c r="CF705">
        <v>0.1335747092962265</v>
      </c>
      <c r="CG705">
        <v>0.1457376629114151</v>
      </c>
      <c r="CH705">
        <v>0.17376798391342163</v>
      </c>
      <c r="CI705">
        <v>0.17777353525161743</v>
      </c>
      <c r="CJ705">
        <v>0.20824958384037018</v>
      </c>
      <c r="CK705">
        <v>0.23503550887107849</v>
      </c>
      <c r="CL705">
        <v>0.21732686460018158</v>
      </c>
      <c r="CM705">
        <v>0.1760164350271225</v>
      </c>
      <c r="CN705">
        <v>0.1249009370803833</v>
      </c>
      <c r="CO705">
        <v>0.10100860893726349</v>
      </c>
      <c r="CP705">
        <v>8.4113955497741699E-2</v>
      </c>
      <c r="CQ705">
        <v>7.057354599237442E-2</v>
      </c>
      <c r="CR705">
        <v>7.8624211251735687E-2</v>
      </c>
      <c r="CS705">
        <v>7.1249864995479584E-2</v>
      </c>
      <c r="CT705">
        <v>6.4362116158008575E-2</v>
      </c>
      <c r="CU705">
        <v>1.6871712207794189</v>
      </c>
      <c r="CV705">
        <v>4.9795393943786621</v>
      </c>
      <c r="CW705">
        <v>5.2982401847839355</v>
      </c>
      <c r="CX705">
        <v>5.3006391525268555</v>
      </c>
      <c r="CY705">
        <v>5.3941555023193359</v>
      </c>
      <c r="CZ705">
        <v>5.3067011833190918</v>
      </c>
      <c r="DA705">
        <v>1.3329799175262451</v>
      </c>
      <c r="DB705">
        <v>-0.46788761019706726</v>
      </c>
      <c r="DC705">
        <v>-0.51912164688110352</v>
      </c>
      <c r="DD705">
        <v>0.86453241109848022</v>
      </c>
      <c r="DE705">
        <v>0.86932122707366943</v>
      </c>
      <c r="DF705">
        <v>0.92095649242401123</v>
      </c>
      <c r="DG705">
        <v>0.91346383094787598</v>
      </c>
      <c r="DH705">
        <v>0.96460253000259399</v>
      </c>
      <c r="DI705">
        <v>0.98464977741241455</v>
      </c>
      <c r="DJ705">
        <v>0.95461052656173706</v>
      </c>
      <c r="DK705">
        <v>0.89281600713729858</v>
      </c>
      <c r="DL705">
        <v>0.82469147443771362</v>
      </c>
      <c r="DM705">
        <v>0.80066967010498047</v>
      </c>
      <c r="DN705">
        <v>0.81847625970840454</v>
      </c>
      <c r="DO705">
        <v>0.76166927814483643</v>
      </c>
      <c r="DP705">
        <v>0.78658503293991089</v>
      </c>
      <c r="DQ705">
        <v>0.78478699922561646</v>
      </c>
      <c r="DR705">
        <v>0.77493250370025635</v>
      </c>
      <c r="DS705">
        <v>2.64693284034729</v>
      </c>
      <c r="DT705">
        <v>6.0172386169433594</v>
      </c>
      <c r="DU705">
        <v>6.3847665786743164</v>
      </c>
      <c r="DV705">
        <v>6.338862419128418</v>
      </c>
      <c r="DW705">
        <v>6.3782949447631836</v>
      </c>
      <c r="DX705">
        <v>6.2694573402404785</v>
      </c>
      <c r="DY705">
        <v>2.2535302639007568</v>
      </c>
      <c r="DZ705">
        <v>0.29793158173561096</v>
      </c>
      <c r="EA705">
        <v>0.27884012460708618</v>
      </c>
      <c r="EB705">
        <v>1.9199192523956299</v>
      </c>
      <c r="EC705">
        <v>1.9140609502792358</v>
      </c>
      <c r="ED705">
        <v>1.9997780323028564</v>
      </c>
      <c r="EE705">
        <v>1.9756836891174316</v>
      </c>
      <c r="EF705">
        <v>2.0566561222076416</v>
      </c>
      <c r="EG705">
        <v>2.0669736862182617</v>
      </c>
      <c r="EH705">
        <v>2.0191311836242676</v>
      </c>
      <c r="EI705">
        <v>1.9277607202529907</v>
      </c>
      <c r="EJ705">
        <v>1.8350777626037598</v>
      </c>
      <c r="EK705">
        <v>1.8108690977096558</v>
      </c>
      <c r="EL705">
        <v>1.8787788152694702</v>
      </c>
      <c r="EM705">
        <v>1.7595016956329346</v>
      </c>
      <c r="EN705">
        <v>1.8087680339813232</v>
      </c>
      <c r="EO705">
        <v>1.8150213956832886</v>
      </c>
      <c r="EP705">
        <v>1.8008832931518555</v>
      </c>
      <c r="EQ705">
        <v>4.0326762199401855</v>
      </c>
      <c r="ER705">
        <v>7.5155115127563477</v>
      </c>
      <c r="ES705">
        <v>7.9535379409790039</v>
      </c>
      <c r="ET705">
        <v>7.8378920555114746</v>
      </c>
      <c r="EU705">
        <v>7.7992358207702637</v>
      </c>
      <c r="EV705">
        <v>7.6595239639282227</v>
      </c>
      <c r="EW705">
        <v>3.5826590061187744</v>
      </c>
      <c r="EX705">
        <v>1.4036527872085571</v>
      </c>
      <c r="EY705">
        <v>1.4309701919555664</v>
      </c>
      <c r="EZ705">
        <v>46.738792419433594</v>
      </c>
      <c r="FA705">
        <v>45.674301147460938</v>
      </c>
      <c r="FB705">
        <v>44.240421295166016</v>
      </c>
      <c r="FC705">
        <v>43.422000885009766</v>
      </c>
      <c r="FD705">
        <v>42.016334533691406</v>
      </c>
      <c r="FE705">
        <v>41.744056701660156</v>
      </c>
      <c r="FF705">
        <v>41.31707763671875</v>
      </c>
      <c r="FG705">
        <v>41.535037994384766</v>
      </c>
      <c r="FH705">
        <v>42.971282958984375</v>
      </c>
      <c r="FI705">
        <v>47.429672241210937</v>
      </c>
      <c r="FJ705">
        <v>51.227272033691406</v>
      </c>
      <c r="FK705">
        <v>54.651821136474609</v>
      </c>
      <c r="FL705">
        <v>56.225147247314453</v>
      </c>
      <c r="FM705">
        <v>56.916263580322266</v>
      </c>
      <c r="FN705">
        <v>57.343696594238281</v>
      </c>
      <c r="FO705">
        <v>56.908042907714844</v>
      </c>
      <c r="FP705">
        <v>54.21783447265625</v>
      </c>
      <c r="FQ705">
        <v>51.824108123779297</v>
      </c>
      <c r="FR705">
        <v>49.140731811523438</v>
      </c>
      <c r="FS705">
        <v>46.054351806640625</v>
      </c>
      <c r="FT705">
        <v>45.035831451416016</v>
      </c>
      <c r="FU705">
        <v>44.71295166015625</v>
      </c>
      <c r="FV705">
        <v>45.3353271484375</v>
      </c>
      <c r="FW705">
        <v>45.651569366455078</v>
      </c>
      <c r="FX705">
        <v>245</v>
      </c>
      <c r="FY705">
        <v>8.9374296367168427E-2</v>
      </c>
      <c r="FZ705">
        <v>1</v>
      </c>
      <c r="GA705" s="57" t="s">
        <v>10</v>
      </c>
    </row>
    <row r="706" spans="1:183" x14ac:dyDescent="0.2">
      <c r="A706" t="s">
        <v>242</v>
      </c>
      <c r="B706" t="s">
        <v>246</v>
      </c>
      <c r="C706" t="s">
        <v>217</v>
      </c>
      <c r="D706" t="s">
        <v>36</v>
      </c>
      <c r="E706">
        <v>2016</v>
      </c>
      <c r="F706" t="s">
        <v>220</v>
      </c>
      <c r="G706" t="s">
        <v>243</v>
      </c>
      <c r="H706" s="57" t="s">
        <v>233</v>
      </c>
      <c r="I706">
        <v>167.19</v>
      </c>
      <c r="L706">
        <v>53.820037664360356</v>
      </c>
      <c r="M706">
        <v>52.362830643161764</v>
      </c>
      <c r="N706">
        <v>52.788291630689535</v>
      </c>
      <c r="O706">
        <v>53.237746658704054</v>
      </c>
      <c r="P706">
        <v>61.66154945015181</v>
      </c>
      <c r="Q706">
        <v>67.397381409298944</v>
      </c>
      <c r="R706">
        <v>77.986837811426369</v>
      </c>
      <c r="S706">
        <v>76.056227140910934</v>
      </c>
      <c r="T706">
        <v>76.974972990463144</v>
      </c>
      <c r="U706">
        <v>75.963019239852997</v>
      </c>
      <c r="V706">
        <v>77.462463732850921</v>
      </c>
      <c r="W706">
        <v>76.283768621037538</v>
      </c>
      <c r="X706">
        <v>77.188634774765745</v>
      </c>
      <c r="Y706">
        <v>76.872295286549956</v>
      </c>
      <c r="Z706">
        <v>75.271797987598163</v>
      </c>
      <c r="AA706">
        <v>70.770056194138974</v>
      </c>
      <c r="AB706">
        <v>69.268787288626271</v>
      </c>
      <c r="AC706">
        <v>71.90443232057568</v>
      </c>
      <c r="AD706">
        <v>71.213492878513136</v>
      </c>
      <c r="AE706">
        <v>71.664944341045299</v>
      </c>
      <c r="AF706">
        <v>70.423331516672263</v>
      </c>
      <c r="AG706">
        <v>60.739804842539165</v>
      </c>
      <c r="AH706">
        <v>53.509348833050794</v>
      </c>
      <c r="AI706">
        <v>51.547394980401478</v>
      </c>
      <c r="AJ706">
        <v>-1.6527698040008545</v>
      </c>
      <c r="AK706">
        <v>-1.622585654258728</v>
      </c>
      <c r="AL706">
        <v>-1.6522420644760132</v>
      </c>
      <c r="AM706">
        <v>-1.6201366186141968</v>
      </c>
      <c r="AN706">
        <v>-1.6401569843292236</v>
      </c>
      <c r="AO706">
        <v>-1.5969027280807495</v>
      </c>
      <c r="AP706">
        <v>-1.584477424621582</v>
      </c>
      <c r="AQ706">
        <v>-1.5757278203964233</v>
      </c>
      <c r="AR706">
        <v>-1.5852758884429932</v>
      </c>
      <c r="AS706">
        <v>-1.6088519096374512</v>
      </c>
      <c r="AT706">
        <v>-1.7105509042739868</v>
      </c>
      <c r="AU706">
        <v>-1.6183546781539917</v>
      </c>
      <c r="AV706">
        <v>-1.6515196561813354</v>
      </c>
      <c r="AW706">
        <v>-1.6725215911865234</v>
      </c>
      <c r="AX706">
        <v>-1.6721590757369995</v>
      </c>
      <c r="AY706">
        <v>-0.65833377838134766</v>
      </c>
      <c r="AZ706">
        <v>2.4435672760009766</v>
      </c>
      <c r="BA706">
        <v>2.6429417133331299</v>
      </c>
      <c r="BB706">
        <v>2.7633857727050781</v>
      </c>
      <c r="BC706">
        <v>2.9890751838684082</v>
      </c>
      <c r="BD706">
        <v>2.9538784027099609</v>
      </c>
      <c r="BE706">
        <v>-0.91669917106628418</v>
      </c>
      <c r="BF706">
        <v>-2.339428186416626</v>
      </c>
      <c r="BG706">
        <v>-2.4692134857177734</v>
      </c>
      <c r="BH706">
        <v>-0.59738296270370483</v>
      </c>
      <c r="BI706">
        <v>-0.57784587144851685</v>
      </c>
      <c r="BJ706">
        <v>-0.57342052459716797</v>
      </c>
      <c r="BK706">
        <v>-0.55791676044464111</v>
      </c>
      <c r="BL706">
        <v>-0.54810339212417603</v>
      </c>
      <c r="BM706">
        <v>-0.51457875967025757</v>
      </c>
      <c r="BN706">
        <v>-0.51995682716369629</v>
      </c>
      <c r="BO706">
        <v>-0.5407831072807312</v>
      </c>
      <c r="BP706">
        <v>-0.57488960027694702</v>
      </c>
      <c r="BQ706">
        <v>-0.5986524224281311</v>
      </c>
      <c r="BR706">
        <v>-0.65024834871292114</v>
      </c>
      <c r="BS706">
        <v>-0.620522141456604</v>
      </c>
      <c r="BT706">
        <v>-0.62933659553527832</v>
      </c>
      <c r="BU706">
        <v>-0.64228731393814087</v>
      </c>
      <c r="BV706">
        <v>-0.64620828628540039</v>
      </c>
      <c r="BW706">
        <v>0.72740954160690308</v>
      </c>
      <c r="BX706">
        <v>3.9418401718139648</v>
      </c>
      <c r="BY706">
        <v>4.2117133140563965</v>
      </c>
      <c r="BZ706">
        <v>4.2624154090881348</v>
      </c>
      <c r="CA706">
        <v>4.4100160598754883</v>
      </c>
      <c r="CB706">
        <v>4.3439450263977051</v>
      </c>
      <c r="CC706">
        <v>0.41242948174476624</v>
      </c>
      <c r="CD706">
        <v>-1.2337068319320679</v>
      </c>
      <c r="CE706">
        <v>-1.317083477973938</v>
      </c>
      <c r="CF706">
        <v>0.1335747092962265</v>
      </c>
      <c r="CG706">
        <v>0.1457376629114151</v>
      </c>
      <c r="CH706">
        <v>0.17376798391342163</v>
      </c>
      <c r="CI706">
        <v>0.17777353525161743</v>
      </c>
      <c r="CJ706">
        <v>0.20824958384037018</v>
      </c>
      <c r="CK706">
        <v>0.23503550887107849</v>
      </c>
      <c r="CL706">
        <v>0.21732686460018158</v>
      </c>
      <c r="CM706">
        <v>0.1760164350271225</v>
      </c>
      <c r="CN706">
        <v>0.1249009370803833</v>
      </c>
      <c r="CO706">
        <v>0.10100860893726349</v>
      </c>
      <c r="CP706">
        <v>8.4113955497741699E-2</v>
      </c>
      <c r="CQ706">
        <v>7.057354599237442E-2</v>
      </c>
      <c r="CR706">
        <v>7.8624211251735687E-2</v>
      </c>
      <c r="CS706">
        <v>7.1249864995479584E-2</v>
      </c>
      <c r="CT706">
        <v>6.4362116158008575E-2</v>
      </c>
      <c r="CU706">
        <v>1.6871712207794189</v>
      </c>
      <c r="CV706">
        <v>4.9795393943786621</v>
      </c>
      <c r="CW706">
        <v>5.2982401847839355</v>
      </c>
      <c r="CX706">
        <v>5.3006391525268555</v>
      </c>
      <c r="CY706">
        <v>5.3941555023193359</v>
      </c>
      <c r="CZ706">
        <v>5.3067011833190918</v>
      </c>
      <c r="DA706">
        <v>1.3329799175262451</v>
      </c>
      <c r="DB706">
        <v>-0.46788761019706726</v>
      </c>
      <c r="DC706">
        <v>-0.51912164688110352</v>
      </c>
      <c r="DD706">
        <v>0.86453241109848022</v>
      </c>
      <c r="DE706">
        <v>0.86932122707366943</v>
      </c>
      <c r="DF706">
        <v>0.92095649242401123</v>
      </c>
      <c r="DG706">
        <v>0.91346383094787598</v>
      </c>
      <c r="DH706">
        <v>0.96460253000259399</v>
      </c>
      <c r="DI706">
        <v>0.98464977741241455</v>
      </c>
      <c r="DJ706">
        <v>0.95461052656173706</v>
      </c>
      <c r="DK706">
        <v>0.89281600713729858</v>
      </c>
      <c r="DL706">
        <v>0.82469147443771362</v>
      </c>
      <c r="DM706">
        <v>0.80066967010498047</v>
      </c>
      <c r="DN706">
        <v>0.81847625970840454</v>
      </c>
      <c r="DO706">
        <v>0.76166927814483643</v>
      </c>
      <c r="DP706">
        <v>0.78658503293991089</v>
      </c>
      <c r="DQ706">
        <v>0.78478699922561646</v>
      </c>
      <c r="DR706">
        <v>0.77493250370025635</v>
      </c>
      <c r="DS706">
        <v>2.64693284034729</v>
      </c>
      <c r="DT706">
        <v>6.0172386169433594</v>
      </c>
      <c r="DU706">
        <v>6.3847665786743164</v>
      </c>
      <c r="DV706">
        <v>6.338862419128418</v>
      </c>
      <c r="DW706">
        <v>6.3782949447631836</v>
      </c>
      <c r="DX706">
        <v>6.2694573402404785</v>
      </c>
      <c r="DY706">
        <v>2.2535302639007568</v>
      </c>
      <c r="DZ706">
        <v>0.29793158173561096</v>
      </c>
      <c r="EA706">
        <v>0.27884012460708618</v>
      </c>
      <c r="EB706">
        <v>1.9199192523956299</v>
      </c>
      <c r="EC706">
        <v>1.9140609502792358</v>
      </c>
      <c r="ED706">
        <v>1.9997780323028564</v>
      </c>
      <c r="EE706">
        <v>1.9756836891174316</v>
      </c>
      <c r="EF706">
        <v>2.0566561222076416</v>
      </c>
      <c r="EG706">
        <v>2.0669736862182617</v>
      </c>
      <c r="EH706">
        <v>2.0191311836242676</v>
      </c>
      <c r="EI706">
        <v>1.9277607202529907</v>
      </c>
      <c r="EJ706">
        <v>1.8350777626037598</v>
      </c>
      <c r="EK706">
        <v>1.8108690977096558</v>
      </c>
      <c r="EL706">
        <v>1.8787788152694702</v>
      </c>
      <c r="EM706">
        <v>1.7595016956329346</v>
      </c>
      <c r="EN706">
        <v>1.8087680339813232</v>
      </c>
      <c r="EO706">
        <v>1.8150213956832886</v>
      </c>
      <c r="EP706">
        <v>1.8008832931518555</v>
      </c>
      <c r="EQ706">
        <v>4.0326762199401855</v>
      </c>
      <c r="ER706">
        <v>7.5155115127563477</v>
      </c>
      <c r="ES706">
        <v>7.9535379409790039</v>
      </c>
      <c r="ET706">
        <v>7.8378920555114746</v>
      </c>
      <c r="EU706">
        <v>7.7992358207702637</v>
      </c>
      <c r="EV706">
        <v>7.6595239639282227</v>
      </c>
      <c r="EW706">
        <v>3.5826590061187744</v>
      </c>
      <c r="EX706">
        <v>1.4036527872085571</v>
      </c>
      <c r="EY706">
        <v>1.4309701919555664</v>
      </c>
      <c r="EZ706">
        <v>46.738792419433594</v>
      </c>
      <c r="FA706">
        <v>45.674301147460938</v>
      </c>
      <c r="FB706">
        <v>44.240421295166016</v>
      </c>
      <c r="FC706">
        <v>43.422000885009766</v>
      </c>
      <c r="FD706">
        <v>42.016334533691406</v>
      </c>
      <c r="FE706">
        <v>41.744056701660156</v>
      </c>
      <c r="FF706">
        <v>41.31707763671875</v>
      </c>
      <c r="FG706">
        <v>41.535037994384766</v>
      </c>
      <c r="FH706">
        <v>42.971282958984375</v>
      </c>
      <c r="FI706">
        <v>47.429672241210937</v>
      </c>
      <c r="FJ706">
        <v>51.227272033691406</v>
      </c>
      <c r="FK706">
        <v>54.651821136474609</v>
      </c>
      <c r="FL706">
        <v>56.225147247314453</v>
      </c>
      <c r="FM706">
        <v>56.916263580322266</v>
      </c>
      <c r="FN706">
        <v>57.343696594238281</v>
      </c>
      <c r="FO706">
        <v>56.908042907714844</v>
      </c>
      <c r="FP706">
        <v>54.21783447265625</v>
      </c>
      <c r="FQ706">
        <v>51.824108123779297</v>
      </c>
      <c r="FR706">
        <v>49.140731811523438</v>
      </c>
      <c r="FS706">
        <v>46.054351806640625</v>
      </c>
      <c r="FT706">
        <v>45.035831451416016</v>
      </c>
      <c r="FU706">
        <v>44.71295166015625</v>
      </c>
      <c r="FV706">
        <v>45.3353271484375</v>
      </c>
      <c r="FW706">
        <v>45.651569366455078</v>
      </c>
      <c r="FX706">
        <v>245</v>
      </c>
      <c r="FY706">
        <v>8.9374296367168427E-2</v>
      </c>
      <c r="FZ706">
        <v>1</v>
      </c>
      <c r="GA706" s="57" t="s">
        <v>10</v>
      </c>
    </row>
    <row r="707" spans="1:183" x14ac:dyDescent="0.2">
      <c r="A707" t="s">
        <v>242</v>
      </c>
      <c r="B707" t="s">
        <v>246</v>
      </c>
      <c r="C707" t="s">
        <v>217</v>
      </c>
      <c r="D707" t="s">
        <v>37</v>
      </c>
      <c r="E707">
        <v>2014</v>
      </c>
      <c r="F707" t="s">
        <v>220</v>
      </c>
      <c r="G707" t="s">
        <v>243</v>
      </c>
      <c r="H707" s="57" t="s">
        <v>233</v>
      </c>
      <c r="I707">
        <v>167.19</v>
      </c>
      <c r="L707">
        <v>51.42045991061751</v>
      </c>
      <c r="M707">
        <v>49.907574642388212</v>
      </c>
      <c r="N707">
        <v>48.853416698123645</v>
      </c>
      <c r="O707">
        <v>50.059463575732906</v>
      </c>
      <c r="P707">
        <v>58.207229302547859</v>
      </c>
      <c r="Q707">
        <v>63.724726022027731</v>
      </c>
      <c r="R707">
        <v>75.3169741974977</v>
      </c>
      <c r="S707">
        <v>74.377620039894481</v>
      </c>
      <c r="T707">
        <v>74.707802464853955</v>
      </c>
      <c r="U707">
        <v>75.417949011778575</v>
      </c>
      <c r="V707">
        <v>76.997353285280198</v>
      </c>
      <c r="W707">
        <v>76.558917623922042</v>
      </c>
      <c r="X707">
        <v>77.667390117369933</v>
      </c>
      <c r="Y707">
        <v>77.656494838633691</v>
      </c>
      <c r="Z707">
        <v>76.143911123703887</v>
      </c>
      <c r="AA707">
        <v>71.215910479604148</v>
      </c>
      <c r="AB707">
        <v>70.018490034316471</v>
      </c>
      <c r="AC707">
        <v>72.562737539506657</v>
      </c>
      <c r="AD707">
        <v>72.543897754612686</v>
      </c>
      <c r="AE707">
        <v>71.458604798930267</v>
      </c>
      <c r="AF707">
        <v>70.950026303082836</v>
      </c>
      <c r="AG707">
        <v>63.334429717400482</v>
      </c>
      <c r="AH707">
        <v>54.819990680157652</v>
      </c>
      <c r="AI707">
        <v>51.787714866476811</v>
      </c>
      <c r="AJ707">
        <v>-1.6177445650100708</v>
      </c>
      <c r="AK707">
        <v>-1.5806154012680054</v>
      </c>
      <c r="AL707">
        <v>-1.5978323221206665</v>
      </c>
      <c r="AM707">
        <v>-1.5804145336151123</v>
      </c>
      <c r="AN707">
        <v>-1.5961282253265381</v>
      </c>
      <c r="AO707">
        <v>-1.5904721021652222</v>
      </c>
      <c r="AP707">
        <v>-1.5759955644607544</v>
      </c>
      <c r="AQ707">
        <v>-1.5704712867736816</v>
      </c>
      <c r="AR707">
        <v>-1.5610549449920654</v>
      </c>
      <c r="AS707">
        <v>-1.6190623044967651</v>
      </c>
      <c r="AT707">
        <v>-1.7106698751449585</v>
      </c>
      <c r="AU707">
        <v>-1.6481432914733887</v>
      </c>
      <c r="AV707">
        <v>-1.6898961067199707</v>
      </c>
      <c r="AW707">
        <v>-1.7355872392654419</v>
      </c>
      <c r="AX707">
        <v>-1.7694833278656006</v>
      </c>
      <c r="AY707">
        <v>-0.81391441822052002</v>
      </c>
      <c r="AZ707">
        <v>2.1633563041687012</v>
      </c>
      <c r="BA707">
        <v>2.4738354682922363</v>
      </c>
      <c r="BB707">
        <v>2.5746326446533203</v>
      </c>
      <c r="BC707">
        <v>2.756239652633667</v>
      </c>
      <c r="BD707">
        <v>2.6915230751037598</v>
      </c>
      <c r="BE707">
        <v>-0.93895089626312256</v>
      </c>
      <c r="BF707">
        <v>-2.2908163070678711</v>
      </c>
      <c r="BG707">
        <v>-2.4368550777435303</v>
      </c>
      <c r="BH707">
        <v>-0.58750456571578979</v>
      </c>
      <c r="BI707">
        <v>-0.56813758611679077</v>
      </c>
      <c r="BJ707">
        <v>-0.57724678516387939</v>
      </c>
      <c r="BK707">
        <v>-0.56175535917282104</v>
      </c>
      <c r="BL707">
        <v>-0.55860704183578491</v>
      </c>
      <c r="BM707">
        <v>-0.54390591382980347</v>
      </c>
      <c r="BN707">
        <v>-0.53600698709487915</v>
      </c>
      <c r="BO707">
        <v>-0.55829620361328125</v>
      </c>
      <c r="BP707">
        <v>-0.58161318302154541</v>
      </c>
      <c r="BQ707">
        <v>-0.62192678451538086</v>
      </c>
      <c r="BR707">
        <v>-0.67101305723190308</v>
      </c>
      <c r="BS707">
        <v>-0.645466148853302</v>
      </c>
      <c r="BT707">
        <v>-0.6575809121131897</v>
      </c>
      <c r="BU707">
        <v>-0.68307322263717651</v>
      </c>
      <c r="BV707">
        <v>-0.6998172402381897</v>
      </c>
      <c r="BW707">
        <v>0.65637922286987305</v>
      </c>
      <c r="BX707">
        <v>3.7800304889678955</v>
      </c>
      <c r="BY707">
        <v>4.1153802871704102</v>
      </c>
      <c r="BZ707">
        <v>4.1939764022827148</v>
      </c>
      <c r="CA707">
        <v>4.2975978851318359</v>
      </c>
      <c r="CB707">
        <v>4.2502293586730957</v>
      </c>
      <c r="CC707">
        <v>0.46556869149208069</v>
      </c>
      <c r="CD707">
        <v>-1.1741544008255005</v>
      </c>
      <c r="CE707">
        <v>-1.2683119773864746</v>
      </c>
      <c r="CF707">
        <v>0.12603655457496643</v>
      </c>
      <c r="CG707">
        <v>0.13310141861438751</v>
      </c>
      <c r="CH707">
        <v>0.12960769236087799</v>
      </c>
      <c r="CI707">
        <v>0.14376488327980042</v>
      </c>
      <c r="CJ707">
        <v>0.1599770188331604</v>
      </c>
      <c r="CK707">
        <v>0.18094268441200256</v>
      </c>
      <c r="CL707">
        <v>0.18428590893745422</v>
      </c>
      <c r="CM707">
        <v>0.1427331268787384</v>
      </c>
      <c r="CN707">
        <v>9.6745170652866364E-2</v>
      </c>
      <c r="CO707">
        <v>6.8686291575431824E-2</v>
      </c>
      <c r="CP707">
        <v>4.9050047993659973E-2</v>
      </c>
      <c r="CQ707">
        <v>4.8985064029693604E-2</v>
      </c>
      <c r="CR707">
        <v>5.7397399097681046E-2</v>
      </c>
      <c r="CS707">
        <v>4.5894742012023926E-2</v>
      </c>
      <c r="CT707">
        <v>4.1030239313840866E-2</v>
      </c>
      <c r="CU707">
        <v>1.6747000217437744</v>
      </c>
      <c r="CV707">
        <v>4.8997340202331543</v>
      </c>
      <c r="CW707">
        <v>5.2523093223571777</v>
      </c>
      <c r="CX707">
        <v>5.3155293464660645</v>
      </c>
      <c r="CY707">
        <v>5.365138053894043</v>
      </c>
      <c r="CZ707">
        <v>5.3297843933105469</v>
      </c>
      <c r="DA707">
        <v>1.4383347034454346</v>
      </c>
      <c r="DB707">
        <v>-0.40075781941413879</v>
      </c>
      <c r="DC707">
        <v>-0.45898261666297913</v>
      </c>
      <c r="DD707">
        <v>0.83957767486572266</v>
      </c>
      <c r="DE707">
        <v>0.83434045314788818</v>
      </c>
      <c r="DF707">
        <v>0.83646214008331299</v>
      </c>
      <c r="DG707">
        <v>0.84928512573242188</v>
      </c>
      <c r="DH707">
        <v>0.87856107950210571</v>
      </c>
      <c r="DI707">
        <v>0.90579128265380859</v>
      </c>
      <c r="DJ707">
        <v>0.9045788049697876</v>
      </c>
      <c r="DK707">
        <v>0.84376245737075806</v>
      </c>
      <c r="DL707">
        <v>0.77510350942611694</v>
      </c>
      <c r="DM707">
        <v>0.75929933786392212</v>
      </c>
      <c r="DN707">
        <v>0.76911318302154541</v>
      </c>
      <c r="DO707">
        <v>0.74343627691268921</v>
      </c>
      <c r="DP707">
        <v>0.77237576246261597</v>
      </c>
      <c r="DQ707">
        <v>0.77486270666122437</v>
      </c>
      <c r="DR707">
        <v>0.78187769651412964</v>
      </c>
      <c r="DS707">
        <v>2.6930208206176758</v>
      </c>
      <c r="DT707">
        <v>6.0194377899169922</v>
      </c>
      <c r="DU707">
        <v>6.3892383575439453</v>
      </c>
      <c r="DV707">
        <v>6.4370818138122559</v>
      </c>
      <c r="DW707">
        <v>6.43267822265625</v>
      </c>
      <c r="DX707">
        <v>6.409339427947998</v>
      </c>
      <c r="DY707">
        <v>2.4111006259918213</v>
      </c>
      <c r="DZ707">
        <v>0.37263882160186768</v>
      </c>
      <c r="EA707">
        <v>0.35034677386283875</v>
      </c>
      <c r="EB707">
        <v>1.8698176145553589</v>
      </c>
      <c r="EC707">
        <v>1.846818208694458</v>
      </c>
      <c r="ED707">
        <v>1.8570477962493896</v>
      </c>
      <c r="EE707">
        <v>1.8679443597793579</v>
      </c>
      <c r="EF707">
        <v>1.9160822629928589</v>
      </c>
      <c r="EG707">
        <v>1.9523575305938721</v>
      </c>
      <c r="EH707">
        <v>1.9445674419403076</v>
      </c>
      <c r="EI707">
        <v>1.8559374809265137</v>
      </c>
      <c r="EJ707">
        <v>1.7545452117919922</v>
      </c>
      <c r="EK707">
        <v>1.7564349174499512</v>
      </c>
      <c r="EL707">
        <v>1.8087699413299561</v>
      </c>
      <c r="EM707">
        <v>1.7461134195327759</v>
      </c>
      <c r="EN707">
        <v>1.804690957069397</v>
      </c>
      <c r="EO707">
        <v>1.8273767232894897</v>
      </c>
      <c r="EP707">
        <v>1.8515437841415405</v>
      </c>
      <c r="EQ707">
        <v>4.1633143424987793</v>
      </c>
      <c r="ER707">
        <v>7.6361117362976074</v>
      </c>
      <c r="ES707">
        <v>8.0307826995849609</v>
      </c>
      <c r="ET707">
        <v>8.0564260482788086</v>
      </c>
      <c r="EU707">
        <v>7.9740362167358398</v>
      </c>
      <c r="EV707">
        <v>7.968045711517334</v>
      </c>
      <c r="EW707">
        <v>3.8156201839447021</v>
      </c>
      <c r="EX707">
        <v>1.4893007278442383</v>
      </c>
      <c r="EY707">
        <v>1.5188899040222168</v>
      </c>
      <c r="EZ707">
        <v>56.957836151123047</v>
      </c>
      <c r="FA707">
        <v>55.432537078857422</v>
      </c>
      <c r="FB707">
        <v>53.274253845214844</v>
      </c>
      <c r="FC707">
        <v>52.266796112060547</v>
      </c>
      <c r="FD707">
        <v>52.44549560546875</v>
      </c>
      <c r="FE707">
        <v>50.996395111083984</v>
      </c>
      <c r="FF707">
        <v>49.920310974121094</v>
      </c>
      <c r="FG707">
        <v>49.761886596679688</v>
      </c>
      <c r="FH707">
        <v>51.111255645751953</v>
      </c>
      <c r="FI707">
        <v>52.955776214599609</v>
      </c>
      <c r="FJ707">
        <v>56.0693359375</v>
      </c>
      <c r="FK707">
        <v>58.295955657958984</v>
      </c>
      <c r="FL707">
        <v>60.231563568115234</v>
      </c>
      <c r="FM707">
        <v>60.243705749511719</v>
      </c>
      <c r="FN707">
        <v>60.761928558349609</v>
      </c>
      <c r="FO707">
        <v>58.716930389404297</v>
      </c>
      <c r="FP707">
        <v>56.320838928222656</v>
      </c>
      <c r="FQ707">
        <v>55.015235900878906</v>
      </c>
      <c r="FR707">
        <v>55.449234008789063</v>
      </c>
      <c r="FS707">
        <v>54.652275085449219</v>
      </c>
      <c r="FT707">
        <v>54.525882720947266</v>
      </c>
      <c r="FU707">
        <v>54.20062255859375</v>
      </c>
      <c r="FV707">
        <v>53.35565185546875</v>
      </c>
      <c r="FW707">
        <v>53.05584716796875</v>
      </c>
      <c r="FX707">
        <v>245</v>
      </c>
      <c r="FY707">
        <v>8.9374296367168427E-2</v>
      </c>
      <c r="FZ707">
        <v>1</v>
      </c>
      <c r="GA707" s="57" t="s">
        <v>10</v>
      </c>
    </row>
    <row r="708" spans="1:183" x14ac:dyDescent="0.2">
      <c r="A708" t="s">
        <v>242</v>
      </c>
      <c r="B708" t="s">
        <v>246</v>
      </c>
      <c r="C708" t="s">
        <v>217</v>
      </c>
      <c r="D708" t="s">
        <v>37</v>
      </c>
      <c r="E708">
        <v>2015</v>
      </c>
      <c r="F708" t="s">
        <v>220</v>
      </c>
      <c r="G708" t="s">
        <v>243</v>
      </c>
      <c r="H708" s="57" t="s">
        <v>233</v>
      </c>
      <c r="I708">
        <v>167.19</v>
      </c>
      <c r="L708">
        <v>51.42045991061751</v>
      </c>
      <c r="M708">
        <v>49.907574642388212</v>
      </c>
      <c r="N708">
        <v>48.853416698123645</v>
      </c>
      <c r="O708">
        <v>50.059463575732906</v>
      </c>
      <c r="P708">
        <v>58.207229302547859</v>
      </c>
      <c r="Q708">
        <v>63.724726022027731</v>
      </c>
      <c r="R708">
        <v>75.3169741974977</v>
      </c>
      <c r="S708">
        <v>74.377620039894481</v>
      </c>
      <c r="T708">
        <v>74.707802464853955</v>
      </c>
      <c r="U708">
        <v>75.417949011778575</v>
      </c>
      <c r="V708">
        <v>76.997353285280198</v>
      </c>
      <c r="W708">
        <v>76.558917623922042</v>
      </c>
      <c r="X708">
        <v>77.667390117369933</v>
      </c>
      <c r="Y708">
        <v>77.656494838633691</v>
      </c>
      <c r="Z708">
        <v>76.143911123703887</v>
      </c>
      <c r="AA708">
        <v>71.215910479604148</v>
      </c>
      <c r="AB708">
        <v>70.018490034316471</v>
      </c>
      <c r="AC708">
        <v>72.562737539506657</v>
      </c>
      <c r="AD708">
        <v>72.543897754612686</v>
      </c>
      <c r="AE708">
        <v>71.458604798930267</v>
      </c>
      <c r="AF708">
        <v>70.950026303082836</v>
      </c>
      <c r="AG708">
        <v>63.334429717400482</v>
      </c>
      <c r="AH708">
        <v>54.819990680157652</v>
      </c>
      <c r="AI708">
        <v>51.787714866476811</v>
      </c>
      <c r="AJ708">
        <v>-1.6177445650100708</v>
      </c>
      <c r="AK708">
        <v>-1.5806154012680054</v>
      </c>
      <c r="AL708">
        <v>-1.5978323221206665</v>
      </c>
      <c r="AM708">
        <v>-1.5804145336151123</v>
      </c>
      <c r="AN708">
        <v>-1.5961282253265381</v>
      </c>
      <c r="AO708">
        <v>-1.5904721021652222</v>
      </c>
      <c r="AP708">
        <v>-1.5759955644607544</v>
      </c>
      <c r="AQ708">
        <v>-1.5704712867736816</v>
      </c>
      <c r="AR708">
        <v>-1.5610549449920654</v>
      </c>
      <c r="AS708">
        <v>-1.6190623044967651</v>
      </c>
      <c r="AT708">
        <v>-1.7106698751449585</v>
      </c>
      <c r="AU708">
        <v>-1.6481432914733887</v>
      </c>
      <c r="AV708">
        <v>-1.6898961067199707</v>
      </c>
      <c r="AW708">
        <v>-1.7355872392654419</v>
      </c>
      <c r="AX708">
        <v>-1.7694833278656006</v>
      </c>
      <c r="AY708">
        <v>-0.81391441822052002</v>
      </c>
      <c r="AZ708">
        <v>2.1633563041687012</v>
      </c>
      <c r="BA708">
        <v>2.4738354682922363</v>
      </c>
      <c r="BB708">
        <v>2.5746326446533203</v>
      </c>
      <c r="BC708">
        <v>2.756239652633667</v>
      </c>
      <c r="BD708">
        <v>2.6915230751037598</v>
      </c>
      <c r="BE708">
        <v>-0.93895089626312256</v>
      </c>
      <c r="BF708">
        <v>-2.2908163070678711</v>
      </c>
      <c r="BG708">
        <v>-2.4368550777435303</v>
      </c>
      <c r="BH708">
        <v>-0.58750456571578979</v>
      </c>
      <c r="BI708">
        <v>-0.56813758611679077</v>
      </c>
      <c r="BJ708">
        <v>-0.57724678516387939</v>
      </c>
      <c r="BK708">
        <v>-0.56175535917282104</v>
      </c>
      <c r="BL708">
        <v>-0.55860704183578491</v>
      </c>
      <c r="BM708">
        <v>-0.54390591382980347</v>
      </c>
      <c r="BN708">
        <v>-0.53600698709487915</v>
      </c>
      <c r="BO708">
        <v>-0.55829620361328125</v>
      </c>
      <c r="BP708">
        <v>-0.58161318302154541</v>
      </c>
      <c r="BQ708">
        <v>-0.62192678451538086</v>
      </c>
      <c r="BR708">
        <v>-0.67101305723190308</v>
      </c>
      <c r="BS708">
        <v>-0.645466148853302</v>
      </c>
      <c r="BT708">
        <v>-0.6575809121131897</v>
      </c>
      <c r="BU708">
        <v>-0.68307322263717651</v>
      </c>
      <c r="BV708">
        <v>-0.6998172402381897</v>
      </c>
      <c r="BW708">
        <v>0.65637922286987305</v>
      </c>
      <c r="BX708">
        <v>3.7800304889678955</v>
      </c>
      <c r="BY708">
        <v>4.1153802871704102</v>
      </c>
      <c r="BZ708">
        <v>4.1939764022827148</v>
      </c>
      <c r="CA708">
        <v>4.2975978851318359</v>
      </c>
      <c r="CB708">
        <v>4.2502293586730957</v>
      </c>
      <c r="CC708">
        <v>0.46556869149208069</v>
      </c>
      <c r="CD708">
        <v>-1.1741544008255005</v>
      </c>
      <c r="CE708">
        <v>-1.2683119773864746</v>
      </c>
      <c r="CF708">
        <v>0.12603655457496643</v>
      </c>
      <c r="CG708">
        <v>0.13310141861438751</v>
      </c>
      <c r="CH708">
        <v>0.12960769236087799</v>
      </c>
      <c r="CI708">
        <v>0.14376488327980042</v>
      </c>
      <c r="CJ708">
        <v>0.1599770188331604</v>
      </c>
      <c r="CK708">
        <v>0.18094268441200256</v>
      </c>
      <c r="CL708">
        <v>0.18428590893745422</v>
      </c>
      <c r="CM708">
        <v>0.1427331268787384</v>
      </c>
      <c r="CN708">
        <v>9.6745170652866364E-2</v>
      </c>
      <c r="CO708">
        <v>6.8686291575431824E-2</v>
      </c>
      <c r="CP708">
        <v>4.9050047993659973E-2</v>
      </c>
      <c r="CQ708">
        <v>4.8985064029693604E-2</v>
      </c>
      <c r="CR708">
        <v>5.7397399097681046E-2</v>
      </c>
      <c r="CS708">
        <v>4.5894742012023926E-2</v>
      </c>
      <c r="CT708">
        <v>4.1030239313840866E-2</v>
      </c>
      <c r="CU708">
        <v>1.6747000217437744</v>
      </c>
      <c r="CV708">
        <v>4.8997340202331543</v>
      </c>
      <c r="CW708">
        <v>5.2523093223571777</v>
      </c>
      <c r="CX708">
        <v>5.3155293464660645</v>
      </c>
      <c r="CY708">
        <v>5.365138053894043</v>
      </c>
      <c r="CZ708">
        <v>5.3297843933105469</v>
      </c>
      <c r="DA708">
        <v>1.4383347034454346</v>
      </c>
      <c r="DB708">
        <v>-0.40075781941413879</v>
      </c>
      <c r="DC708">
        <v>-0.45898261666297913</v>
      </c>
      <c r="DD708">
        <v>0.83957767486572266</v>
      </c>
      <c r="DE708">
        <v>0.83434045314788818</v>
      </c>
      <c r="DF708">
        <v>0.83646214008331299</v>
      </c>
      <c r="DG708">
        <v>0.84928512573242188</v>
      </c>
      <c r="DH708">
        <v>0.87856107950210571</v>
      </c>
      <c r="DI708">
        <v>0.90579128265380859</v>
      </c>
      <c r="DJ708">
        <v>0.9045788049697876</v>
      </c>
      <c r="DK708">
        <v>0.84376245737075806</v>
      </c>
      <c r="DL708">
        <v>0.77510350942611694</v>
      </c>
      <c r="DM708">
        <v>0.75929933786392212</v>
      </c>
      <c r="DN708">
        <v>0.76911318302154541</v>
      </c>
      <c r="DO708">
        <v>0.74343627691268921</v>
      </c>
      <c r="DP708">
        <v>0.77237576246261597</v>
      </c>
      <c r="DQ708">
        <v>0.77486270666122437</v>
      </c>
      <c r="DR708">
        <v>0.78187769651412964</v>
      </c>
      <c r="DS708">
        <v>2.6930208206176758</v>
      </c>
      <c r="DT708">
        <v>6.0194377899169922</v>
      </c>
      <c r="DU708">
        <v>6.3892383575439453</v>
      </c>
      <c r="DV708">
        <v>6.4370818138122559</v>
      </c>
      <c r="DW708">
        <v>6.43267822265625</v>
      </c>
      <c r="DX708">
        <v>6.409339427947998</v>
      </c>
      <c r="DY708">
        <v>2.4111006259918213</v>
      </c>
      <c r="DZ708">
        <v>0.37263882160186768</v>
      </c>
      <c r="EA708">
        <v>0.35034677386283875</v>
      </c>
      <c r="EB708">
        <v>1.8698176145553589</v>
      </c>
      <c r="EC708">
        <v>1.846818208694458</v>
      </c>
      <c r="ED708">
        <v>1.8570477962493896</v>
      </c>
      <c r="EE708">
        <v>1.8679443597793579</v>
      </c>
      <c r="EF708">
        <v>1.9160822629928589</v>
      </c>
      <c r="EG708">
        <v>1.9523575305938721</v>
      </c>
      <c r="EH708">
        <v>1.9445674419403076</v>
      </c>
      <c r="EI708">
        <v>1.8559374809265137</v>
      </c>
      <c r="EJ708">
        <v>1.7545452117919922</v>
      </c>
      <c r="EK708">
        <v>1.7564349174499512</v>
      </c>
      <c r="EL708">
        <v>1.8087699413299561</v>
      </c>
      <c r="EM708">
        <v>1.7461134195327759</v>
      </c>
      <c r="EN708">
        <v>1.804690957069397</v>
      </c>
      <c r="EO708">
        <v>1.8273767232894897</v>
      </c>
      <c r="EP708">
        <v>1.8515437841415405</v>
      </c>
      <c r="EQ708">
        <v>4.1633143424987793</v>
      </c>
      <c r="ER708">
        <v>7.6361117362976074</v>
      </c>
      <c r="ES708">
        <v>8.0307826995849609</v>
      </c>
      <c r="ET708">
        <v>8.0564260482788086</v>
      </c>
      <c r="EU708">
        <v>7.9740362167358398</v>
      </c>
      <c r="EV708">
        <v>7.968045711517334</v>
      </c>
      <c r="EW708">
        <v>3.8156201839447021</v>
      </c>
      <c r="EX708">
        <v>1.4893007278442383</v>
      </c>
      <c r="EY708">
        <v>1.5188899040222168</v>
      </c>
      <c r="EZ708">
        <v>56.957836151123047</v>
      </c>
      <c r="FA708">
        <v>55.432537078857422</v>
      </c>
      <c r="FB708">
        <v>53.274253845214844</v>
      </c>
      <c r="FC708">
        <v>52.266796112060547</v>
      </c>
      <c r="FD708">
        <v>52.44549560546875</v>
      </c>
      <c r="FE708">
        <v>50.996395111083984</v>
      </c>
      <c r="FF708">
        <v>49.920310974121094</v>
      </c>
      <c r="FG708">
        <v>49.761886596679688</v>
      </c>
      <c r="FH708">
        <v>51.111255645751953</v>
      </c>
      <c r="FI708">
        <v>52.955776214599609</v>
      </c>
      <c r="FJ708">
        <v>56.0693359375</v>
      </c>
      <c r="FK708">
        <v>58.295955657958984</v>
      </c>
      <c r="FL708">
        <v>60.231563568115234</v>
      </c>
      <c r="FM708">
        <v>60.243705749511719</v>
      </c>
      <c r="FN708">
        <v>60.761928558349609</v>
      </c>
      <c r="FO708">
        <v>58.716930389404297</v>
      </c>
      <c r="FP708">
        <v>56.320838928222656</v>
      </c>
      <c r="FQ708">
        <v>55.015235900878906</v>
      </c>
      <c r="FR708">
        <v>55.449234008789063</v>
      </c>
      <c r="FS708">
        <v>54.652275085449219</v>
      </c>
      <c r="FT708">
        <v>54.525882720947266</v>
      </c>
      <c r="FU708">
        <v>54.20062255859375</v>
      </c>
      <c r="FV708">
        <v>53.35565185546875</v>
      </c>
      <c r="FW708">
        <v>53.05584716796875</v>
      </c>
      <c r="FX708">
        <v>245</v>
      </c>
      <c r="FY708">
        <v>8.9374296367168427E-2</v>
      </c>
      <c r="FZ708">
        <v>1</v>
      </c>
      <c r="GA708" s="57" t="s">
        <v>10</v>
      </c>
    </row>
    <row r="709" spans="1:183" x14ac:dyDescent="0.2">
      <c r="A709" t="s">
        <v>242</v>
      </c>
      <c r="B709" t="s">
        <v>246</v>
      </c>
      <c r="C709" t="s">
        <v>217</v>
      </c>
      <c r="D709" t="s">
        <v>37</v>
      </c>
      <c r="E709">
        <v>2016</v>
      </c>
      <c r="F709" t="s">
        <v>220</v>
      </c>
      <c r="G709" t="s">
        <v>243</v>
      </c>
      <c r="H709" s="57" t="s">
        <v>233</v>
      </c>
      <c r="I709">
        <v>167.19</v>
      </c>
      <c r="L709">
        <v>51.42045991061751</v>
      </c>
      <c r="M709">
        <v>49.907574642388212</v>
      </c>
      <c r="N709">
        <v>48.853416698123645</v>
      </c>
      <c r="O709">
        <v>50.059463575732906</v>
      </c>
      <c r="P709">
        <v>58.207229302547859</v>
      </c>
      <c r="Q709">
        <v>63.724726022027731</v>
      </c>
      <c r="R709">
        <v>75.3169741974977</v>
      </c>
      <c r="S709">
        <v>74.377620039894481</v>
      </c>
      <c r="T709">
        <v>74.707802464853955</v>
      </c>
      <c r="U709">
        <v>75.417949011778575</v>
      </c>
      <c r="V709">
        <v>76.997353285280198</v>
      </c>
      <c r="W709">
        <v>76.558917623922042</v>
      </c>
      <c r="X709">
        <v>77.667390117369933</v>
      </c>
      <c r="Y709">
        <v>77.656494838633691</v>
      </c>
      <c r="Z709">
        <v>76.143911123703887</v>
      </c>
      <c r="AA709">
        <v>71.215910479604148</v>
      </c>
      <c r="AB709">
        <v>70.018490034316471</v>
      </c>
      <c r="AC709">
        <v>72.562737539506657</v>
      </c>
      <c r="AD709">
        <v>72.543897754612686</v>
      </c>
      <c r="AE709">
        <v>71.458604798930267</v>
      </c>
      <c r="AF709">
        <v>70.950026303082836</v>
      </c>
      <c r="AG709">
        <v>63.334429717400482</v>
      </c>
      <c r="AH709">
        <v>54.819990680157652</v>
      </c>
      <c r="AI709">
        <v>51.787714866476811</v>
      </c>
      <c r="AJ709">
        <v>-1.6177445650100708</v>
      </c>
      <c r="AK709">
        <v>-1.5806154012680054</v>
      </c>
      <c r="AL709">
        <v>-1.5978323221206665</v>
      </c>
      <c r="AM709">
        <v>-1.5804145336151123</v>
      </c>
      <c r="AN709">
        <v>-1.5961282253265381</v>
      </c>
      <c r="AO709">
        <v>-1.5904721021652222</v>
      </c>
      <c r="AP709">
        <v>-1.5759955644607544</v>
      </c>
      <c r="AQ709">
        <v>-1.5704712867736816</v>
      </c>
      <c r="AR709">
        <v>-1.5610549449920654</v>
      </c>
      <c r="AS709">
        <v>-1.6190623044967651</v>
      </c>
      <c r="AT709">
        <v>-1.7106698751449585</v>
      </c>
      <c r="AU709">
        <v>-1.6481432914733887</v>
      </c>
      <c r="AV709">
        <v>-1.6898961067199707</v>
      </c>
      <c r="AW709">
        <v>-1.7355872392654419</v>
      </c>
      <c r="AX709">
        <v>-1.7694833278656006</v>
      </c>
      <c r="AY709">
        <v>-0.81391441822052002</v>
      </c>
      <c r="AZ709">
        <v>2.1633563041687012</v>
      </c>
      <c r="BA709">
        <v>2.4738354682922363</v>
      </c>
      <c r="BB709">
        <v>2.5746326446533203</v>
      </c>
      <c r="BC709">
        <v>2.756239652633667</v>
      </c>
      <c r="BD709">
        <v>2.6915230751037598</v>
      </c>
      <c r="BE709">
        <v>-0.93895089626312256</v>
      </c>
      <c r="BF709">
        <v>-2.2908163070678711</v>
      </c>
      <c r="BG709">
        <v>-2.4368550777435303</v>
      </c>
      <c r="BH709">
        <v>-0.58750456571578979</v>
      </c>
      <c r="BI709">
        <v>-0.56813758611679077</v>
      </c>
      <c r="BJ709">
        <v>-0.57724678516387939</v>
      </c>
      <c r="BK709">
        <v>-0.56175535917282104</v>
      </c>
      <c r="BL709">
        <v>-0.55860704183578491</v>
      </c>
      <c r="BM709">
        <v>-0.54390591382980347</v>
      </c>
      <c r="BN709">
        <v>-0.53600698709487915</v>
      </c>
      <c r="BO709">
        <v>-0.55829620361328125</v>
      </c>
      <c r="BP709">
        <v>-0.58161318302154541</v>
      </c>
      <c r="BQ709">
        <v>-0.62192678451538086</v>
      </c>
      <c r="BR709">
        <v>-0.67101305723190308</v>
      </c>
      <c r="BS709">
        <v>-0.645466148853302</v>
      </c>
      <c r="BT709">
        <v>-0.6575809121131897</v>
      </c>
      <c r="BU709">
        <v>-0.68307322263717651</v>
      </c>
      <c r="BV709">
        <v>-0.6998172402381897</v>
      </c>
      <c r="BW709">
        <v>0.65637922286987305</v>
      </c>
      <c r="BX709">
        <v>3.7800304889678955</v>
      </c>
      <c r="BY709">
        <v>4.1153802871704102</v>
      </c>
      <c r="BZ709">
        <v>4.1939764022827148</v>
      </c>
      <c r="CA709">
        <v>4.2975978851318359</v>
      </c>
      <c r="CB709">
        <v>4.2502293586730957</v>
      </c>
      <c r="CC709">
        <v>0.46556869149208069</v>
      </c>
      <c r="CD709">
        <v>-1.1741544008255005</v>
      </c>
      <c r="CE709">
        <v>-1.2683119773864746</v>
      </c>
      <c r="CF709">
        <v>0.12603655457496643</v>
      </c>
      <c r="CG709">
        <v>0.13310141861438751</v>
      </c>
      <c r="CH709">
        <v>0.12960769236087799</v>
      </c>
      <c r="CI709">
        <v>0.14376488327980042</v>
      </c>
      <c r="CJ709">
        <v>0.1599770188331604</v>
      </c>
      <c r="CK709">
        <v>0.18094268441200256</v>
      </c>
      <c r="CL709">
        <v>0.18428590893745422</v>
      </c>
      <c r="CM709">
        <v>0.1427331268787384</v>
      </c>
      <c r="CN709">
        <v>9.6745170652866364E-2</v>
      </c>
      <c r="CO709">
        <v>6.8686291575431824E-2</v>
      </c>
      <c r="CP709">
        <v>4.9050047993659973E-2</v>
      </c>
      <c r="CQ709">
        <v>4.8985064029693604E-2</v>
      </c>
      <c r="CR709">
        <v>5.7397399097681046E-2</v>
      </c>
      <c r="CS709">
        <v>4.5894742012023926E-2</v>
      </c>
      <c r="CT709">
        <v>4.1030239313840866E-2</v>
      </c>
      <c r="CU709">
        <v>1.6747000217437744</v>
      </c>
      <c r="CV709">
        <v>4.8997340202331543</v>
      </c>
      <c r="CW709">
        <v>5.2523093223571777</v>
      </c>
      <c r="CX709">
        <v>5.3155293464660645</v>
      </c>
      <c r="CY709">
        <v>5.365138053894043</v>
      </c>
      <c r="CZ709">
        <v>5.3297843933105469</v>
      </c>
      <c r="DA709">
        <v>1.4383347034454346</v>
      </c>
      <c r="DB709">
        <v>-0.40075781941413879</v>
      </c>
      <c r="DC709">
        <v>-0.45898261666297913</v>
      </c>
      <c r="DD709">
        <v>0.83957767486572266</v>
      </c>
      <c r="DE709">
        <v>0.83434045314788818</v>
      </c>
      <c r="DF709">
        <v>0.83646214008331299</v>
      </c>
      <c r="DG709">
        <v>0.84928512573242188</v>
      </c>
      <c r="DH709">
        <v>0.87856107950210571</v>
      </c>
      <c r="DI709">
        <v>0.90579128265380859</v>
      </c>
      <c r="DJ709">
        <v>0.9045788049697876</v>
      </c>
      <c r="DK709">
        <v>0.84376245737075806</v>
      </c>
      <c r="DL709">
        <v>0.77510350942611694</v>
      </c>
      <c r="DM709">
        <v>0.75929933786392212</v>
      </c>
      <c r="DN709">
        <v>0.76911318302154541</v>
      </c>
      <c r="DO709">
        <v>0.74343627691268921</v>
      </c>
      <c r="DP709">
        <v>0.77237576246261597</v>
      </c>
      <c r="DQ709">
        <v>0.77486270666122437</v>
      </c>
      <c r="DR709">
        <v>0.78187769651412964</v>
      </c>
      <c r="DS709">
        <v>2.6930208206176758</v>
      </c>
      <c r="DT709">
        <v>6.0194377899169922</v>
      </c>
      <c r="DU709">
        <v>6.3892383575439453</v>
      </c>
      <c r="DV709">
        <v>6.4370818138122559</v>
      </c>
      <c r="DW709">
        <v>6.43267822265625</v>
      </c>
      <c r="DX709">
        <v>6.409339427947998</v>
      </c>
      <c r="DY709">
        <v>2.4111006259918213</v>
      </c>
      <c r="DZ709">
        <v>0.37263882160186768</v>
      </c>
      <c r="EA709">
        <v>0.35034677386283875</v>
      </c>
      <c r="EB709">
        <v>1.8698176145553589</v>
      </c>
      <c r="EC709">
        <v>1.846818208694458</v>
      </c>
      <c r="ED709">
        <v>1.8570477962493896</v>
      </c>
      <c r="EE709">
        <v>1.8679443597793579</v>
      </c>
      <c r="EF709">
        <v>1.9160822629928589</v>
      </c>
      <c r="EG709">
        <v>1.9523575305938721</v>
      </c>
      <c r="EH709">
        <v>1.9445674419403076</v>
      </c>
      <c r="EI709">
        <v>1.8559374809265137</v>
      </c>
      <c r="EJ709">
        <v>1.7545452117919922</v>
      </c>
      <c r="EK709">
        <v>1.7564349174499512</v>
      </c>
      <c r="EL709">
        <v>1.8087699413299561</v>
      </c>
      <c r="EM709">
        <v>1.7461134195327759</v>
      </c>
      <c r="EN709">
        <v>1.804690957069397</v>
      </c>
      <c r="EO709">
        <v>1.8273767232894897</v>
      </c>
      <c r="EP709">
        <v>1.8515437841415405</v>
      </c>
      <c r="EQ709">
        <v>4.1633143424987793</v>
      </c>
      <c r="ER709">
        <v>7.6361117362976074</v>
      </c>
      <c r="ES709">
        <v>8.0307826995849609</v>
      </c>
      <c r="ET709">
        <v>8.0564260482788086</v>
      </c>
      <c r="EU709">
        <v>7.9740362167358398</v>
      </c>
      <c r="EV709">
        <v>7.968045711517334</v>
      </c>
      <c r="EW709">
        <v>3.8156201839447021</v>
      </c>
      <c r="EX709">
        <v>1.4893007278442383</v>
      </c>
      <c r="EY709">
        <v>1.5188899040222168</v>
      </c>
      <c r="EZ709">
        <v>56.957836151123047</v>
      </c>
      <c r="FA709">
        <v>55.432537078857422</v>
      </c>
      <c r="FB709">
        <v>53.274253845214844</v>
      </c>
      <c r="FC709">
        <v>52.266796112060547</v>
      </c>
      <c r="FD709">
        <v>52.44549560546875</v>
      </c>
      <c r="FE709">
        <v>50.996395111083984</v>
      </c>
      <c r="FF709">
        <v>49.920310974121094</v>
      </c>
      <c r="FG709">
        <v>49.761886596679688</v>
      </c>
      <c r="FH709">
        <v>51.111255645751953</v>
      </c>
      <c r="FI709">
        <v>52.955776214599609</v>
      </c>
      <c r="FJ709">
        <v>56.0693359375</v>
      </c>
      <c r="FK709">
        <v>58.295955657958984</v>
      </c>
      <c r="FL709">
        <v>60.231563568115234</v>
      </c>
      <c r="FM709">
        <v>60.243705749511719</v>
      </c>
      <c r="FN709">
        <v>60.761928558349609</v>
      </c>
      <c r="FO709">
        <v>58.716930389404297</v>
      </c>
      <c r="FP709">
        <v>56.320838928222656</v>
      </c>
      <c r="FQ709">
        <v>55.015235900878906</v>
      </c>
      <c r="FR709">
        <v>55.449234008789063</v>
      </c>
      <c r="FS709">
        <v>54.652275085449219</v>
      </c>
      <c r="FT709">
        <v>54.525882720947266</v>
      </c>
      <c r="FU709">
        <v>54.20062255859375</v>
      </c>
      <c r="FV709">
        <v>53.35565185546875</v>
      </c>
      <c r="FW709">
        <v>53.05584716796875</v>
      </c>
      <c r="FX709">
        <v>245</v>
      </c>
      <c r="FY709">
        <v>8.9374296367168427E-2</v>
      </c>
      <c r="FZ709">
        <v>1</v>
      </c>
      <c r="GA709" s="57" t="s">
        <v>10</v>
      </c>
    </row>
    <row r="710" spans="1:183" x14ac:dyDescent="0.2">
      <c r="A710" t="s">
        <v>242</v>
      </c>
      <c r="B710" t="s">
        <v>246</v>
      </c>
      <c r="C710" t="s">
        <v>217</v>
      </c>
      <c r="D710" t="s">
        <v>38</v>
      </c>
      <c r="E710">
        <v>2014</v>
      </c>
      <c r="F710" t="s">
        <v>220</v>
      </c>
      <c r="G710" t="s">
        <v>243</v>
      </c>
      <c r="H710" s="57" t="s">
        <v>233</v>
      </c>
      <c r="I710">
        <v>171.23</v>
      </c>
      <c r="L710">
        <v>54.671323166964648</v>
      </c>
      <c r="M710">
        <v>53.568467750347388</v>
      </c>
      <c r="N710">
        <v>53.437097251414158</v>
      </c>
      <c r="O710">
        <v>54.349753121004611</v>
      </c>
      <c r="P710">
        <v>62.784813398267232</v>
      </c>
      <c r="Q710">
        <v>68.262386839165856</v>
      </c>
      <c r="R710">
        <v>79.294600541808478</v>
      </c>
      <c r="S710">
        <v>77.956961770476767</v>
      </c>
      <c r="T710">
        <v>78.925594603174531</v>
      </c>
      <c r="U710">
        <v>79.145017186820013</v>
      </c>
      <c r="V710">
        <v>80.853341944892506</v>
      </c>
      <c r="W710">
        <v>78.836972923383399</v>
      </c>
      <c r="X710">
        <v>79.405024096592228</v>
      </c>
      <c r="Y710">
        <v>78.786846022776174</v>
      </c>
      <c r="Z710">
        <v>76.547706688708161</v>
      </c>
      <c r="AA710">
        <v>72.292190825640034</v>
      </c>
      <c r="AB710">
        <v>71.717859263807867</v>
      </c>
      <c r="AC710">
        <v>74.704252206335397</v>
      </c>
      <c r="AD710">
        <v>74.68223116858087</v>
      </c>
      <c r="AE710">
        <v>73.608679464988157</v>
      </c>
      <c r="AF710">
        <v>72.432016744778224</v>
      </c>
      <c r="AG710">
        <v>63.35624216158913</v>
      </c>
      <c r="AH710">
        <v>54.719839983424052</v>
      </c>
      <c r="AI710">
        <v>51.462757721502925</v>
      </c>
      <c r="AJ710">
        <v>-1.7136224508285522</v>
      </c>
      <c r="AK710">
        <v>-1.6760504245758057</v>
      </c>
      <c r="AL710">
        <v>-1.695784330368042</v>
      </c>
      <c r="AM710">
        <v>-1.6723926067352295</v>
      </c>
      <c r="AN710">
        <v>-1.713828444480896</v>
      </c>
      <c r="AO710">
        <v>-1.6747398376464844</v>
      </c>
      <c r="AP710">
        <v>-1.656826376914978</v>
      </c>
      <c r="AQ710">
        <v>-1.6531635522842407</v>
      </c>
      <c r="AR710">
        <v>-1.6366932392120361</v>
      </c>
      <c r="AS710">
        <v>-1.6883913278579712</v>
      </c>
      <c r="AT710">
        <v>-1.7831357717514038</v>
      </c>
      <c r="AU710">
        <v>-1.6986627578735352</v>
      </c>
      <c r="AV710">
        <v>-1.7352488040924072</v>
      </c>
      <c r="AW710">
        <v>-1.7588069438934326</v>
      </c>
      <c r="AX710">
        <v>-1.7290079593658447</v>
      </c>
      <c r="AY710">
        <v>-0.72090315818786621</v>
      </c>
      <c r="AZ710">
        <v>2.5562529563903809</v>
      </c>
      <c r="BA710">
        <v>2.7706091403961182</v>
      </c>
      <c r="BB710">
        <v>2.981184720993042</v>
      </c>
      <c r="BC710">
        <v>3.1164329051971436</v>
      </c>
      <c r="BD710">
        <v>3.0454211235046387</v>
      </c>
      <c r="BE710">
        <v>-0.95996278524398804</v>
      </c>
      <c r="BF710">
        <v>-2.3858013153076172</v>
      </c>
      <c r="BG710">
        <v>-2.5663671493530273</v>
      </c>
      <c r="BH710">
        <v>-0.6247294545173645</v>
      </c>
      <c r="BI710">
        <v>-0.60203641653060913</v>
      </c>
      <c r="BJ710">
        <v>-0.59974604845046997</v>
      </c>
      <c r="BK710">
        <v>-0.58541649580001831</v>
      </c>
      <c r="BL710">
        <v>-0.58843725919723511</v>
      </c>
      <c r="BM710">
        <v>-0.55910205841064453</v>
      </c>
      <c r="BN710">
        <v>-0.55961239337921143</v>
      </c>
      <c r="BO710">
        <v>-0.58506947755813599</v>
      </c>
      <c r="BP710">
        <v>-0.59599435329437256</v>
      </c>
      <c r="BQ710">
        <v>-0.63800758123397827</v>
      </c>
      <c r="BR710">
        <v>-0.68871814012527466</v>
      </c>
      <c r="BS710">
        <v>-0.65973901748657227</v>
      </c>
      <c r="BT710">
        <v>-0.66851085424423218</v>
      </c>
      <c r="BU710">
        <v>-0.68551284074783325</v>
      </c>
      <c r="BV710">
        <v>-0.6779325008392334</v>
      </c>
      <c r="BW710">
        <v>0.71367621421813965</v>
      </c>
      <c r="BX710">
        <v>4.1095972061157227</v>
      </c>
      <c r="BY710">
        <v>4.4046807289123535</v>
      </c>
      <c r="BZ710">
        <v>4.5518465042114258</v>
      </c>
      <c r="CA710">
        <v>4.6213712692260742</v>
      </c>
      <c r="CB710">
        <v>4.546320915222168</v>
      </c>
      <c r="CC710">
        <v>0.4562622606754303</v>
      </c>
      <c r="CD710">
        <v>-1.240790843963623</v>
      </c>
      <c r="CE710">
        <v>-1.3725024461746216</v>
      </c>
      <c r="CF710">
        <v>0.12943445146083832</v>
      </c>
      <c r="CG710">
        <v>0.1418224424123764</v>
      </c>
      <c r="CH710">
        <v>0.1593666672706604</v>
      </c>
      <c r="CI710">
        <v>0.16741985082626343</v>
      </c>
      <c r="CJ710">
        <v>0.19100522994995117</v>
      </c>
      <c r="CK710">
        <v>0.21358530223369598</v>
      </c>
      <c r="CL710">
        <v>0.2003147304058075</v>
      </c>
      <c r="CM710">
        <v>0.15468916296958923</v>
      </c>
      <c r="CN710">
        <v>0.12479056417942047</v>
      </c>
      <c r="CO710">
        <v>8.9484989643096924E-2</v>
      </c>
      <c r="CP710">
        <v>6.9272160530090332E-2</v>
      </c>
      <c r="CQ710">
        <v>5.9816449880599976E-2</v>
      </c>
      <c r="CR710">
        <v>7.0308573544025421E-2</v>
      </c>
      <c r="CS710">
        <v>5.784732848405838E-2</v>
      </c>
      <c r="CT710">
        <v>5.0039127469062805E-2</v>
      </c>
      <c r="CU710">
        <v>1.7072615623474121</v>
      </c>
      <c r="CV710">
        <v>5.1854386329650879</v>
      </c>
      <c r="CW710">
        <v>5.5364336967468262</v>
      </c>
      <c r="CX710">
        <v>5.6396822929382324</v>
      </c>
      <c r="CY710">
        <v>5.6636872291564941</v>
      </c>
      <c r="CZ710">
        <v>5.5858397483825684</v>
      </c>
      <c r="DA710">
        <v>1.4371353387832642</v>
      </c>
      <c r="DB710">
        <v>-0.44776004552841187</v>
      </c>
      <c r="DC710">
        <v>-0.5456354022026062</v>
      </c>
      <c r="DD710">
        <v>0.88359838724136353</v>
      </c>
      <c r="DE710">
        <v>0.88568127155303955</v>
      </c>
      <c r="DF710">
        <v>0.91847944259643555</v>
      </c>
      <c r="DG710">
        <v>0.92025619745254517</v>
      </c>
      <c r="DH710">
        <v>0.97044771909713745</v>
      </c>
      <c r="DI710">
        <v>0.98627263307571411</v>
      </c>
      <c r="DJ710">
        <v>0.96024185419082642</v>
      </c>
      <c r="DK710">
        <v>0.89444780349731445</v>
      </c>
      <c r="DL710">
        <v>0.84557545185089111</v>
      </c>
      <c r="DM710">
        <v>0.81697756052017212</v>
      </c>
      <c r="DN710">
        <v>0.82726246118545532</v>
      </c>
      <c r="DO710">
        <v>0.77937191724777222</v>
      </c>
      <c r="DP710">
        <v>0.8091280460357666</v>
      </c>
      <c r="DQ710">
        <v>0.80120748281478882</v>
      </c>
      <c r="DR710">
        <v>0.77801072597503662</v>
      </c>
      <c r="DS710">
        <v>2.7008469104766846</v>
      </c>
      <c r="DT710">
        <v>6.2612800598144531</v>
      </c>
      <c r="DU710">
        <v>6.6681866645812988</v>
      </c>
      <c r="DV710">
        <v>6.7275180816650391</v>
      </c>
      <c r="DW710">
        <v>6.7060031890869141</v>
      </c>
      <c r="DX710">
        <v>6.6253585815429687</v>
      </c>
      <c r="DY710">
        <v>2.41800856590271</v>
      </c>
      <c r="DZ710">
        <v>0.34527072310447693</v>
      </c>
      <c r="EA710">
        <v>0.28123173117637634</v>
      </c>
      <c r="EB710">
        <v>1.9724913835525513</v>
      </c>
      <c r="EC710">
        <v>1.9596953392028809</v>
      </c>
      <c r="ED710">
        <v>2.0145175457000732</v>
      </c>
      <c r="EE710">
        <v>2.0072321891784668</v>
      </c>
      <c r="EF710">
        <v>2.0958387851715088</v>
      </c>
      <c r="EG710">
        <v>2.1019103527069092</v>
      </c>
      <c r="EH710">
        <v>2.0574557781219482</v>
      </c>
      <c r="EI710">
        <v>1.9625418186187744</v>
      </c>
      <c r="EJ710">
        <v>1.8862743377685547</v>
      </c>
      <c r="EK710">
        <v>1.867361307144165</v>
      </c>
      <c r="EL710">
        <v>1.9216800928115845</v>
      </c>
      <c r="EM710">
        <v>1.8182957172393799</v>
      </c>
      <c r="EN710">
        <v>1.8758659362792969</v>
      </c>
      <c r="EO710">
        <v>1.8745015859603882</v>
      </c>
      <c r="EP710">
        <v>1.8290861845016479</v>
      </c>
      <c r="EQ710">
        <v>4.1354260444641113</v>
      </c>
      <c r="ER710">
        <v>7.8146243095397949</v>
      </c>
      <c r="ES710">
        <v>8.3022575378417969</v>
      </c>
      <c r="ET710">
        <v>8.2981796264648437</v>
      </c>
      <c r="EU710">
        <v>8.2109413146972656</v>
      </c>
      <c r="EV710">
        <v>8.1262578964233398</v>
      </c>
      <c r="EW710">
        <v>3.8342335224151611</v>
      </c>
      <c r="EX710">
        <v>1.4902812242507935</v>
      </c>
      <c r="EY710">
        <v>1.4750964641571045</v>
      </c>
      <c r="EZ710">
        <v>50.392257690429687</v>
      </c>
      <c r="FA710">
        <v>49.807209014892578</v>
      </c>
      <c r="FB710">
        <v>49.154888153076172</v>
      </c>
      <c r="FC710">
        <v>48.413082122802734</v>
      </c>
      <c r="FD710">
        <v>47.804901123046875</v>
      </c>
      <c r="FE710">
        <v>47.105941772460937</v>
      </c>
      <c r="FF710">
        <v>46.669254302978516</v>
      </c>
      <c r="FG710">
        <v>46.923744201660156</v>
      </c>
      <c r="FH710">
        <v>48.200645446777344</v>
      </c>
      <c r="FI710">
        <v>49.648109436035156</v>
      </c>
      <c r="FJ710">
        <v>51.157924652099609</v>
      </c>
      <c r="FK710">
        <v>52.136188507080078</v>
      </c>
      <c r="FL710">
        <v>51.476032257080078</v>
      </c>
      <c r="FM710">
        <v>49.784805297851562</v>
      </c>
      <c r="FN710">
        <v>51.460445404052734</v>
      </c>
      <c r="FO710">
        <v>51.878070831298828</v>
      </c>
      <c r="FP710">
        <v>51.675483703613281</v>
      </c>
      <c r="FQ710">
        <v>51.079944610595703</v>
      </c>
      <c r="FR710">
        <v>49.735694885253906</v>
      </c>
      <c r="FS710">
        <v>48.655727386474609</v>
      </c>
      <c r="FT710">
        <v>48.296783447265625</v>
      </c>
      <c r="FU710">
        <v>47.368659973144531</v>
      </c>
      <c r="FV710">
        <v>46.497543334960937</v>
      </c>
      <c r="FW710">
        <v>45.959392547607422</v>
      </c>
      <c r="FX710">
        <v>245</v>
      </c>
      <c r="FY710">
        <v>8.9374296367168427E-2</v>
      </c>
      <c r="FZ710">
        <v>1</v>
      </c>
      <c r="GA710" s="57" t="s">
        <v>10</v>
      </c>
    </row>
    <row r="711" spans="1:183" x14ac:dyDescent="0.2">
      <c r="A711" t="s">
        <v>242</v>
      </c>
      <c r="B711" t="s">
        <v>246</v>
      </c>
      <c r="C711" t="s">
        <v>217</v>
      </c>
      <c r="D711" t="s">
        <v>38</v>
      </c>
      <c r="E711">
        <v>2015</v>
      </c>
      <c r="F711" t="s">
        <v>220</v>
      </c>
      <c r="G711" t="s">
        <v>243</v>
      </c>
      <c r="H711" s="57" t="s">
        <v>233</v>
      </c>
      <c r="I711">
        <v>171.23</v>
      </c>
      <c r="L711">
        <v>54.671323166964648</v>
      </c>
      <c r="M711">
        <v>53.568467750347388</v>
      </c>
      <c r="N711">
        <v>53.437097251414158</v>
      </c>
      <c r="O711">
        <v>54.349753121004611</v>
      </c>
      <c r="P711">
        <v>62.784813398267232</v>
      </c>
      <c r="Q711">
        <v>68.262386839165856</v>
      </c>
      <c r="R711">
        <v>79.294600541808478</v>
      </c>
      <c r="S711">
        <v>77.956961770476767</v>
      </c>
      <c r="T711">
        <v>78.925594603174531</v>
      </c>
      <c r="U711">
        <v>79.145017186820013</v>
      </c>
      <c r="V711">
        <v>80.853341944892506</v>
      </c>
      <c r="W711">
        <v>78.836972923383399</v>
      </c>
      <c r="X711">
        <v>79.405024096592228</v>
      </c>
      <c r="Y711">
        <v>78.786846022776174</v>
      </c>
      <c r="Z711">
        <v>76.547706688708161</v>
      </c>
      <c r="AA711">
        <v>72.292190825640034</v>
      </c>
      <c r="AB711">
        <v>71.717859263807867</v>
      </c>
      <c r="AC711">
        <v>74.704252206335397</v>
      </c>
      <c r="AD711">
        <v>74.68223116858087</v>
      </c>
      <c r="AE711">
        <v>73.608679464988157</v>
      </c>
      <c r="AF711">
        <v>72.432016744778224</v>
      </c>
      <c r="AG711">
        <v>63.35624216158913</v>
      </c>
      <c r="AH711">
        <v>54.719839983424052</v>
      </c>
      <c r="AI711">
        <v>51.462757721502925</v>
      </c>
      <c r="AJ711">
        <v>-1.7136224508285522</v>
      </c>
      <c r="AK711">
        <v>-1.6760504245758057</v>
      </c>
      <c r="AL711">
        <v>-1.695784330368042</v>
      </c>
      <c r="AM711">
        <v>-1.6723926067352295</v>
      </c>
      <c r="AN711">
        <v>-1.713828444480896</v>
      </c>
      <c r="AO711">
        <v>-1.6747398376464844</v>
      </c>
      <c r="AP711">
        <v>-1.656826376914978</v>
      </c>
      <c r="AQ711">
        <v>-1.6531635522842407</v>
      </c>
      <c r="AR711">
        <v>-1.6366932392120361</v>
      </c>
      <c r="AS711">
        <v>-1.6883913278579712</v>
      </c>
      <c r="AT711">
        <v>-1.7831357717514038</v>
      </c>
      <c r="AU711">
        <v>-1.6986627578735352</v>
      </c>
      <c r="AV711">
        <v>-1.7352488040924072</v>
      </c>
      <c r="AW711">
        <v>-1.7588069438934326</v>
      </c>
      <c r="AX711">
        <v>-1.7290079593658447</v>
      </c>
      <c r="AY711">
        <v>-0.72090315818786621</v>
      </c>
      <c r="AZ711">
        <v>2.5562529563903809</v>
      </c>
      <c r="BA711">
        <v>2.7706091403961182</v>
      </c>
      <c r="BB711">
        <v>2.981184720993042</v>
      </c>
      <c r="BC711">
        <v>3.1164329051971436</v>
      </c>
      <c r="BD711">
        <v>3.0454211235046387</v>
      </c>
      <c r="BE711">
        <v>-0.95996278524398804</v>
      </c>
      <c r="BF711">
        <v>-2.3858013153076172</v>
      </c>
      <c r="BG711">
        <v>-2.5663671493530273</v>
      </c>
      <c r="BH711">
        <v>-0.6247294545173645</v>
      </c>
      <c r="BI711">
        <v>-0.60203641653060913</v>
      </c>
      <c r="BJ711">
        <v>-0.59974604845046997</v>
      </c>
      <c r="BK711">
        <v>-0.58541649580001831</v>
      </c>
      <c r="BL711">
        <v>-0.58843725919723511</v>
      </c>
      <c r="BM711">
        <v>-0.55910205841064453</v>
      </c>
      <c r="BN711">
        <v>-0.55961239337921143</v>
      </c>
      <c r="BO711">
        <v>-0.58506947755813599</v>
      </c>
      <c r="BP711">
        <v>-0.59599435329437256</v>
      </c>
      <c r="BQ711">
        <v>-0.63800758123397827</v>
      </c>
      <c r="BR711">
        <v>-0.68871814012527466</v>
      </c>
      <c r="BS711">
        <v>-0.65973901748657227</v>
      </c>
      <c r="BT711">
        <v>-0.66851085424423218</v>
      </c>
      <c r="BU711">
        <v>-0.68551284074783325</v>
      </c>
      <c r="BV711">
        <v>-0.6779325008392334</v>
      </c>
      <c r="BW711">
        <v>0.71367621421813965</v>
      </c>
      <c r="BX711">
        <v>4.1095972061157227</v>
      </c>
      <c r="BY711">
        <v>4.4046807289123535</v>
      </c>
      <c r="BZ711">
        <v>4.5518465042114258</v>
      </c>
      <c r="CA711">
        <v>4.6213712692260742</v>
      </c>
      <c r="CB711">
        <v>4.546320915222168</v>
      </c>
      <c r="CC711">
        <v>0.4562622606754303</v>
      </c>
      <c r="CD711">
        <v>-1.240790843963623</v>
      </c>
      <c r="CE711">
        <v>-1.3725024461746216</v>
      </c>
      <c r="CF711">
        <v>0.12943445146083832</v>
      </c>
      <c r="CG711">
        <v>0.1418224424123764</v>
      </c>
      <c r="CH711">
        <v>0.1593666672706604</v>
      </c>
      <c r="CI711">
        <v>0.16741985082626343</v>
      </c>
      <c r="CJ711">
        <v>0.19100522994995117</v>
      </c>
      <c r="CK711">
        <v>0.21358530223369598</v>
      </c>
      <c r="CL711">
        <v>0.2003147304058075</v>
      </c>
      <c r="CM711">
        <v>0.15468916296958923</v>
      </c>
      <c r="CN711">
        <v>0.12479056417942047</v>
      </c>
      <c r="CO711">
        <v>8.9484989643096924E-2</v>
      </c>
      <c r="CP711">
        <v>6.9272160530090332E-2</v>
      </c>
      <c r="CQ711">
        <v>5.9816449880599976E-2</v>
      </c>
      <c r="CR711">
        <v>7.0308573544025421E-2</v>
      </c>
      <c r="CS711">
        <v>5.784732848405838E-2</v>
      </c>
      <c r="CT711">
        <v>5.0039127469062805E-2</v>
      </c>
      <c r="CU711">
        <v>1.7072615623474121</v>
      </c>
      <c r="CV711">
        <v>5.1854386329650879</v>
      </c>
      <c r="CW711">
        <v>5.5364336967468262</v>
      </c>
      <c r="CX711">
        <v>5.6396822929382324</v>
      </c>
      <c r="CY711">
        <v>5.6636872291564941</v>
      </c>
      <c r="CZ711">
        <v>5.5858397483825684</v>
      </c>
      <c r="DA711">
        <v>1.4371353387832642</v>
      </c>
      <c r="DB711">
        <v>-0.44776004552841187</v>
      </c>
      <c r="DC711">
        <v>-0.5456354022026062</v>
      </c>
      <c r="DD711">
        <v>0.88359838724136353</v>
      </c>
      <c r="DE711">
        <v>0.88568127155303955</v>
      </c>
      <c r="DF711">
        <v>0.91847944259643555</v>
      </c>
      <c r="DG711">
        <v>0.92025619745254517</v>
      </c>
      <c r="DH711">
        <v>0.97044771909713745</v>
      </c>
      <c r="DI711">
        <v>0.98627263307571411</v>
      </c>
      <c r="DJ711">
        <v>0.96024185419082642</v>
      </c>
      <c r="DK711">
        <v>0.89444780349731445</v>
      </c>
      <c r="DL711">
        <v>0.84557545185089111</v>
      </c>
      <c r="DM711">
        <v>0.81697756052017212</v>
      </c>
      <c r="DN711">
        <v>0.82726246118545532</v>
      </c>
      <c r="DO711">
        <v>0.77937191724777222</v>
      </c>
      <c r="DP711">
        <v>0.8091280460357666</v>
      </c>
      <c r="DQ711">
        <v>0.80120748281478882</v>
      </c>
      <c r="DR711">
        <v>0.77801072597503662</v>
      </c>
      <c r="DS711">
        <v>2.7008469104766846</v>
      </c>
      <c r="DT711">
        <v>6.2612800598144531</v>
      </c>
      <c r="DU711">
        <v>6.6681866645812988</v>
      </c>
      <c r="DV711">
        <v>6.7275180816650391</v>
      </c>
      <c r="DW711">
        <v>6.7060031890869141</v>
      </c>
      <c r="DX711">
        <v>6.6253585815429687</v>
      </c>
      <c r="DY711">
        <v>2.41800856590271</v>
      </c>
      <c r="DZ711">
        <v>0.34527072310447693</v>
      </c>
      <c r="EA711">
        <v>0.28123173117637634</v>
      </c>
      <c r="EB711">
        <v>1.9724913835525513</v>
      </c>
      <c r="EC711">
        <v>1.9596953392028809</v>
      </c>
      <c r="ED711">
        <v>2.0145175457000732</v>
      </c>
      <c r="EE711">
        <v>2.0072321891784668</v>
      </c>
      <c r="EF711">
        <v>2.0958387851715088</v>
      </c>
      <c r="EG711">
        <v>2.1019103527069092</v>
      </c>
      <c r="EH711">
        <v>2.0574557781219482</v>
      </c>
      <c r="EI711">
        <v>1.9625418186187744</v>
      </c>
      <c r="EJ711">
        <v>1.8862743377685547</v>
      </c>
      <c r="EK711">
        <v>1.867361307144165</v>
      </c>
      <c r="EL711">
        <v>1.9216800928115845</v>
      </c>
      <c r="EM711">
        <v>1.8182957172393799</v>
      </c>
      <c r="EN711">
        <v>1.8758659362792969</v>
      </c>
      <c r="EO711">
        <v>1.8745015859603882</v>
      </c>
      <c r="EP711">
        <v>1.8290861845016479</v>
      </c>
      <c r="EQ711">
        <v>4.1354260444641113</v>
      </c>
      <c r="ER711">
        <v>7.8146243095397949</v>
      </c>
      <c r="ES711">
        <v>8.3022575378417969</v>
      </c>
      <c r="ET711">
        <v>8.2981796264648437</v>
      </c>
      <c r="EU711">
        <v>8.2109413146972656</v>
      </c>
      <c r="EV711">
        <v>8.1262578964233398</v>
      </c>
      <c r="EW711">
        <v>3.8342335224151611</v>
      </c>
      <c r="EX711">
        <v>1.4902812242507935</v>
      </c>
      <c r="EY711">
        <v>1.4750964641571045</v>
      </c>
      <c r="EZ711">
        <v>50.392257690429687</v>
      </c>
      <c r="FA711">
        <v>49.807209014892578</v>
      </c>
      <c r="FB711">
        <v>49.154888153076172</v>
      </c>
      <c r="FC711">
        <v>48.413082122802734</v>
      </c>
      <c r="FD711">
        <v>47.804901123046875</v>
      </c>
      <c r="FE711">
        <v>47.105941772460937</v>
      </c>
      <c r="FF711">
        <v>46.669254302978516</v>
      </c>
      <c r="FG711">
        <v>46.923744201660156</v>
      </c>
      <c r="FH711">
        <v>48.200645446777344</v>
      </c>
      <c r="FI711">
        <v>49.648109436035156</v>
      </c>
      <c r="FJ711">
        <v>51.157924652099609</v>
      </c>
      <c r="FK711">
        <v>52.136188507080078</v>
      </c>
      <c r="FL711">
        <v>51.476032257080078</v>
      </c>
      <c r="FM711">
        <v>49.784805297851562</v>
      </c>
      <c r="FN711">
        <v>51.460445404052734</v>
      </c>
      <c r="FO711">
        <v>51.878070831298828</v>
      </c>
      <c r="FP711">
        <v>51.675483703613281</v>
      </c>
      <c r="FQ711">
        <v>51.079944610595703</v>
      </c>
      <c r="FR711">
        <v>49.735694885253906</v>
      </c>
      <c r="FS711">
        <v>48.655727386474609</v>
      </c>
      <c r="FT711">
        <v>48.296783447265625</v>
      </c>
      <c r="FU711">
        <v>47.368659973144531</v>
      </c>
      <c r="FV711">
        <v>46.497543334960937</v>
      </c>
      <c r="FW711">
        <v>45.959392547607422</v>
      </c>
      <c r="FX711">
        <v>245</v>
      </c>
      <c r="FY711">
        <v>8.9374296367168427E-2</v>
      </c>
      <c r="FZ711">
        <v>1</v>
      </c>
      <c r="GA711" s="57" t="s">
        <v>10</v>
      </c>
    </row>
    <row r="712" spans="1:183" x14ac:dyDescent="0.2">
      <c r="A712" t="s">
        <v>242</v>
      </c>
      <c r="B712" t="s">
        <v>246</v>
      </c>
      <c r="C712" t="s">
        <v>217</v>
      </c>
      <c r="D712" t="s">
        <v>38</v>
      </c>
      <c r="E712">
        <v>2016</v>
      </c>
      <c r="F712" t="s">
        <v>220</v>
      </c>
      <c r="G712" t="s">
        <v>243</v>
      </c>
      <c r="H712" s="57" t="s">
        <v>233</v>
      </c>
      <c r="I712">
        <v>171.23</v>
      </c>
      <c r="L712">
        <v>54.671323166964648</v>
      </c>
      <c r="M712">
        <v>53.568467750347388</v>
      </c>
      <c r="N712">
        <v>53.437097251414158</v>
      </c>
      <c r="O712">
        <v>54.349753121004611</v>
      </c>
      <c r="P712">
        <v>62.784813398267232</v>
      </c>
      <c r="Q712">
        <v>68.262386839165856</v>
      </c>
      <c r="R712">
        <v>79.294600541808478</v>
      </c>
      <c r="S712">
        <v>77.956961770476767</v>
      </c>
      <c r="T712">
        <v>78.925594603174531</v>
      </c>
      <c r="U712">
        <v>79.145017186820013</v>
      </c>
      <c r="V712">
        <v>80.853341944892506</v>
      </c>
      <c r="W712">
        <v>78.836972923383399</v>
      </c>
      <c r="X712">
        <v>79.405024096592228</v>
      </c>
      <c r="Y712">
        <v>78.786846022776174</v>
      </c>
      <c r="Z712">
        <v>76.547706688708161</v>
      </c>
      <c r="AA712">
        <v>72.292190825640034</v>
      </c>
      <c r="AB712">
        <v>71.717859263807867</v>
      </c>
      <c r="AC712">
        <v>74.704252206335397</v>
      </c>
      <c r="AD712">
        <v>74.68223116858087</v>
      </c>
      <c r="AE712">
        <v>73.608679464988157</v>
      </c>
      <c r="AF712">
        <v>72.432016744778224</v>
      </c>
      <c r="AG712">
        <v>63.35624216158913</v>
      </c>
      <c r="AH712">
        <v>54.719839983424052</v>
      </c>
      <c r="AI712">
        <v>51.462757721502925</v>
      </c>
      <c r="AJ712">
        <v>-1.7136224508285522</v>
      </c>
      <c r="AK712">
        <v>-1.6760504245758057</v>
      </c>
      <c r="AL712">
        <v>-1.695784330368042</v>
      </c>
      <c r="AM712">
        <v>-1.6723926067352295</v>
      </c>
      <c r="AN712">
        <v>-1.713828444480896</v>
      </c>
      <c r="AO712">
        <v>-1.6747398376464844</v>
      </c>
      <c r="AP712">
        <v>-1.656826376914978</v>
      </c>
      <c r="AQ712">
        <v>-1.6531635522842407</v>
      </c>
      <c r="AR712">
        <v>-1.6366932392120361</v>
      </c>
      <c r="AS712">
        <v>-1.6883913278579712</v>
      </c>
      <c r="AT712">
        <v>-1.7831357717514038</v>
      </c>
      <c r="AU712">
        <v>-1.6986627578735352</v>
      </c>
      <c r="AV712">
        <v>-1.7352488040924072</v>
      </c>
      <c r="AW712">
        <v>-1.7588069438934326</v>
      </c>
      <c r="AX712">
        <v>-1.7290079593658447</v>
      </c>
      <c r="AY712">
        <v>-0.72090315818786621</v>
      </c>
      <c r="AZ712">
        <v>2.5562529563903809</v>
      </c>
      <c r="BA712">
        <v>2.7706091403961182</v>
      </c>
      <c r="BB712">
        <v>2.981184720993042</v>
      </c>
      <c r="BC712">
        <v>3.1164329051971436</v>
      </c>
      <c r="BD712">
        <v>3.0454211235046387</v>
      </c>
      <c r="BE712">
        <v>-0.95996278524398804</v>
      </c>
      <c r="BF712">
        <v>-2.3858013153076172</v>
      </c>
      <c r="BG712">
        <v>-2.5663671493530273</v>
      </c>
      <c r="BH712">
        <v>-0.6247294545173645</v>
      </c>
      <c r="BI712">
        <v>-0.60203641653060913</v>
      </c>
      <c r="BJ712">
        <v>-0.59974604845046997</v>
      </c>
      <c r="BK712">
        <v>-0.58541649580001831</v>
      </c>
      <c r="BL712">
        <v>-0.58843725919723511</v>
      </c>
      <c r="BM712">
        <v>-0.55910205841064453</v>
      </c>
      <c r="BN712">
        <v>-0.55961239337921143</v>
      </c>
      <c r="BO712">
        <v>-0.58506947755813599</v>
      </c>
      <c r="BP712">
        <v>-0.59599435329437256</v>
      </c>
      <c r="BQ712">
        <v>-0.63800758123397827</v>
      </c>
      <c r="BR712">
        <v>-0.68871814012527466</v>
      </c>
      <c r="BS712">
        <v>-0.65973901748657227</v>
      </c>
      <c r="BT712">
        <v>-0.66851085424423218</v>
      </c>
      <c r="BU712">
        <v>-0.68551284074783325</v>
      </c>
      <c r="BV712">
        <v>-0.6779325008392334</v>
      </c>
      <c r="BW712">
        <v>0.71367621421813965</v>
      </c>
      <c r="BX712">
        <v>4.1095972061157227</v>
      </c>
      <c r="BY712">
        <v>4.4046807289123535</v>
      </c>
      <c r="BZ712">
        <v>4.5518465042114258</v>
      </c>
      <c r="CA712">
        <v>4.6213712692260742</v>
      </c>
      <c r="CB712">
        <v>4.546320915222168</v>
      </c>
      <c r="CC712">
        <v>0.4562622606754303</v>
      </c>
      <c r="CD712">
        <v>-1.240790843963623</v>
      </c>
      <c r="CE712">
        <v>-1.3725024461746216</v>
      </c>
      <c r="CF712">
        <v>0.12943445146083832</v>
      </c>
      <c r="CG712">
        <v>0.1418224424123764</v>
      </c>
      <c r="CH712">
        <v>0.1593666672706604</v>
      </c>
      <c r="CI712">
        <v>0.16741985082626343</v>
      </c>
      <c r="CJ712">
        <v>0.19100522994995117</v>
      </c>
      <c r="CK712">
        <v>0.21358530223369598</v>
      </c>
      <c r="CL712">
        <v>0.2003147304058075</v>
      </c>
      <c r="CM712">
        <v>0.15468916296958923</v>
      </c>
      <c r="CN712">
        <v>0.12479056417942047</v>
      </c>
      <c r="CO712">
        <v>8.9484989643096924E-2</v>
      </c>
      <c r="CP712">
        <v>6.9272160530090332E-2</v>
      </c>
      <c r="CQ712">
        <v>5.9816449880599976E-2</v>
      </c>
      <c r="CR712">
        <v>7.0308573544025421E-2</v>
      </c>
      <c r="CS712">
        <v>5.784732848405838E-2</v>
      </c>
      <c r="CT712">
        <v>5.0039127469062805E-2</v>
      </c>
      <c r="CU712">
        <v>1.7072615623474121</v>
      </c>
      <c r="CV712">
        <v>5.1854386329650879</v>
      </c>
      <c r="CW712">
        <v>5.5364336967468262</v>
      </c>
      <c r="CX712">
        <v>5.6396822929382324</v>
      </c>
      <c r="CY712">
        <v>5.6636872291564941</v>
      </c>
      <c r="CZ712">
        <v>5.5858397483825684</v>
      </c>
      <c r="DA712">
        <v>1.4371353387832642</v>
      </c>
      <c r="DB712">
        <v>-0.44776004552841187</v>
      </c>
      <c r="DC712">
        <v>-0.5456354022026062</v>
      </c>
      <c r="DD712">
        <v>0.88359838724136353</v>
      </c>
      <c r="DE712">
        <v>0.88568127155303955</v>
      </c>
      <c r="DF712">
        <v>0.91847944259643555</v>
      </c>
      <c r="DG712">
        <v>0.92025619745254517</v>
      </c>
      <c r="DH712">
        <v>0.97044771909713745</v>
      </c>
      <c r="DI712">
        <v>0.98627263307571411</v>
      </c>
      <c r="DJ712">
        <v>0.96024185419082642</v>
      </c>
      <c r="DK712">
        <v>0.89444780349731445</v>
      </c>
      <c r="DL712">
        <v>0.84557545185089111</v>
      </c>
      <c r="DM712">
        <v>0.81697756052017212</v>
      </c>
      <c r="DN712">
        <v>0.82726246118545532</v>
      </c>
      <c r="DO712">
        <v>0.77937191724777222</v>
      </c>
      <c r="DP712">
        <v>0.8091280460357666</v>
      </c>
      <c r="DQ712">
        <v>0.80120748281478882</v>
      </c>
      <c r="DR712">
        <v>0.77801072597503662</v>
      </c>
      <c r="DS712">
        <v>2.7008469104766846</v>
      </c>
      <c r="DT712">
        <v>6.2612800598144531</v>
      </c>
      <c r="DU712">
        <v>6.6681866645812988</v>
      </c>
      <c r="DV712">
        <v>6.7275180816650391</v>
      </c>
      <c r="DW712">
        <v>6.7060031890869141</v>
      </c>
      <c r="DX712">
        <v>6.6253585815429687</v>
      </c>
      <c r="DY712">
        <v>2.41800856590271</v>
      </c>
      <c r="DZ712">
        <v>0.34527072310447693</v>
      </c>
      <c r="EA712">
        <v>0.28123173117637634</v>
      </c>
      <c r="EB712">
        <v>1.9724913835525513</v>
      </c>
      <c r="EC712">
        <v>1.9596953392028809</v>
      </c>
      <c r="ED712">
        <v>2.0145175457000732</v>
      </c>
      <c r="EE712">
        <v>2.0072321891784668</v>
      </c>
      <c r="EF712">
        <v>2.0958387851715088</v>
      </c>
      <c r="EG712">
        <v>2.1019103527069092</v>
      </c>
      <c r="EH712">
        <v>2.0574557781219482</v>
      </c>
      <c r="EI712">
        <v>1.9625418186187744</v>
      </c>
      <c r="EJ712">
        <v>1.8862743377685547</v>
      </c>
      <c r="EK712">
        <v>1.867361307144165</v>
      </c>
      <c r="EL712">
        <v>1.9216800928115845</v>
      </c>
      <c r="EM712">
        <v>1.8182957172393799</v>
      </c>
      <c r="EN712">
        <v>1.8758659362792969</v>
      </c>
      <c r="EO712">
        <v>1.8745015859603882</v>
      </c>
      <c r="EP712">
        <v>1.8290861845016479</v>
      </c>
      <c r="EQ712">
        <v>4.1354260444641113</v>
      </c>
      <c r="ER712">
        <v>7.8146243095397949</v>
      </c>
      <c r="ES712">
        <v>8.3022575378417969</v>
      </c>
      <c r="ET712">
        <v>8.2981796264648437</v>
      </c>
      <c r="EU712">
        <v>8.2109413146972656</v>
      </c>
      <c r="EV712">
        <v>8.1262578964233398</v>
      </c>
      <c r="EW712">
        <v>3.8342335224151611</v>
      </c>
      <c r="EX712">
        <v>1.4902812242507935</v>
      </c>
      <c r="EY712">
        <v>1.4750964641571045</v>
      </c>
      <c r="EZ712">
        <v>50.392257690429687</v>
      </c>
      <c r="FA712">
        <v>49.807209014892578</v>
      </c>
      <c r="FB712">
        <v>49.154888153076172</v>
      </c>
      <c r="FC712">
        <v>48.413082122802734</v>
      </c>
      <c r="FD712">
        <v>47.804901123046875</v>
      </c>
      <c r="FE712">
        <v>47.105941772460937</v>
      </c>
      <c r="FF712">
        <v>46.669254302978516</v>
      </c>
      <c r="FG712">
        <v>46.923744201660156</v>
      </c>
      <c r="FH712">
        <v>48.200645446777344</v>
      </c>
      <c r="FI712">
        <v>49.648109436035156</v>
      </c>
      <c r="FJ712">
        <v>51.157924652099609</v>
      </c>
      <c r="FK712">
        <v>52.136188507080078</v>
      </c>
      <c r="FL712">
        <v>51.476032257080078</v>
      </c>
      <c r="FM712">
        <v>49.784805297851562</v>
      </c>
      <c r="FN712">
        <v>51.460445404052734</v>
      </c>
      <c r="FO712">
        <v>51.878070831298828</v>
      </c>
      <c r="FP712">
        <v>51.675483703613281</v>
      </c>
      <c r="FQ712">
        <v>51.079944610595703</v>
      </c>
      <c r="FR712">
        <v>49.735694885253906</v>
      </c>
      <c r="FS712">
        <v>48.655727386474609</v>
      </c>
      <c r="FT712">
        <v>48.296783447265625</v>
      </c>
      <c r="FU712">
        <v>47.368659973144531</v>
      </c>
      <c r="FV712">
        <v>46.497543334960937</v>
      </c>
      <c r="FW712">
        <v>45.959392547607422</v>
      </c>
      <c r="FX712">
        <v>245</v>
      </c>
      <c r="FY712">
        <v>8.9374296367168427E-2</v>
      </c>
      <c r="FZ712">
        <v>1</v>
      </c>
      <c r="GA712" s="57" t="s">
        <v>10</v>
      </c>
    </row>
    <row r="713" spans="1:183" x14ac:dyDescent="0.2">
      <c r="A713" t="s">
        <v>242</v>
      </c>
      <c r="B713" t="s">
        <v>246</v>
      </c>
      <c r="C713" t="s">
        <v>217</v>
      </c>
      <c r="D713" t="s">
        <v>39</v>
      </c>
      <c r="E713">
        <v>2014</v>
      </c>
      <c r="F713" t="s">
        <v>220</v>
      </c>
      <c r="G713" t="s">
        <v>243</v>
      </c>
      <c r="H713" s="57" t="s">
        <v>233</v>
      </c>
      <c r="I713">
        <v>171.23</v>
      </c>
      <c r="L713">
        <v>54.521765362313232</v>
      </c>
      <c r="M713">
        <v>52.262373928999089</v>
      </c>
      <c r="N713">
        <v>50.166287939226699</v>
      </c>
      <c r="O713">
        <v>51.703499902708842</v>
      </c>
      <c r="P713">
        <v>59.619535772445715</v>
      </c>
      <c r="Q713">
        <v>66.056046899715355</v>
      </c>
      <c r="R713">
        <v>78.792021205759383</v>
      </c>
      <c r="S713">
        <v>79.239408744361768</v>
      </c>
      <c r="T713">
        <v>81.085119640686244</v>
      </c>
      <c r="U713">
        <v>80.15469455722058</v>
      </c>
      <c r="V713">
        <v>82.934126087456491</v>
      </c>
      <c r="W713">
        <v>85.045127031492385</v>
      </c>
      <c r="X713">
        <v>84.323169729973529</v>
      </c>
      <c r="Y713">
        <v>85.730401123734936</v>
      </c>
      <c r="Z713">
        <v>85.095831310438001</v>
      </c>
      <c r="AA713">
        <v>82.951621458906018</v>
      </c>
      <c r="AB713">
        <v>81.22317194833559</v>
      </c>
      <c r="AC713">
        <v>79.245285728367804</v>
      </c>
      <c r="AD713">
        <v>78.189393954740851</v>
      </c>
      <c r="AE713">
        <v>79.608916362658306</v>
      </c>
      <c r="AF713">
        <v>78.606948539695935</v>
      </c>
      <c r="AG713">
        <v>74.368702264599236</v>
      </c>
      <c r="AH713">
        <v>63.020553749813409</v>
      </c>
      <c r="AI713">
        <v>56.143966201154527</v>
      </c>
      <c r="AJ713">
        <v>-1.5904840230941772</v>
      </c>
      <c r="AK713">
        <v>-1.5156691074371338</v>
      </c>
      <c r="AL713">
        <v>-1.4508877992630005</v>
      </c>
      <c r="AM713">
        <v>-1.4591833353042603</v>
      </c>
      <c r="AN713">
        <v>-1.4079906940460205</v>
      </c>
      <c r="AO713">
        <v>-1.4838567972183228</v>
      </c>
      <c r="AP713">
        <v>-1.547488808631897</v>
      </c>
      <c r="AQ713">
        <v>-1.6088286638259888</v>
      </c>
      <c r="AR713">
        <v>-1.6342450380325317</v>
      </c>
      <c r="AS713">
        <v>-1.6463737487792969</v>
      </c>
      <c r="AT713">
        <v>-1.6983151435852051</v>
      </c>
      <c r="AU713">
        <v>-1.7692296504974365</v>
      </c>
      <c r="AV713">
        <v>-0.43520820140838623</v>
      </c>
      <c r="AW713">
        <v>3.7979934215545654</v>
      </c>
      <c r="AX713">
        <v>3.6617910861968994</v>
      </c>
      <c r="AY713">
        <v>3.2943172454833984</v>
      </c>
      <c r="AZ713">
        <v>2.9056100845336914</v>
      </c>
      <c r="BA713">
        <v>2.7839992046356201</v>
      </c>
      <c r="BB713">
        <v>-1.1217496395111084</v>
      </c>
      <c r="BC713">
        <v>-2.8237173557281494</v>
      </c>
      <c r="BD713">
        <v>-2.8780033588409424</v>
      </c>
      <c r="BE713">
        <v>-2.6902158260345459</v>
      </c>
      <c r="BF713">
        <v>-2.5596866607666016</v>
      </c>
      <c r="BG713">
        <v>-2.6113567352294922</v>
      </c>
      <c r="BH713">
        <v>-0.56343358755111694</v>
      </c>
      <c r="BI713">
        <v>-0.5292162299156189</v>
      </c>
      <c r="BJ713">
        <v>-0.51226258277893066</v>
      </c>
      <c r="BK713">
        <v>-0.50940823554992676</v>
      </c>
      <c r="BL713">
        <v>-0.47679662704467773</v>
      </c>
      <c r="BM713">
        <v>-0.49077931046485901</v>
      </c>
      <c r="BN713">
        <v>-0.5198625922203064</v>
      </c>
      <c r="BO713">
        <v>-0.56925421953201294</v>
      </c>
      <c r="BP713">
        <v>-0.61448270082473755</v>
      </c>
      <c r="BQ713">
        <v>-0.63017725944519043</v>
      </c>
      <c r="BR713">
        <v>-0.66272819042205811</v>
      </c>
      <c r="BS713">
        <v>-0.68935322761535645</v>
      </c>
      <c r="BT713">
        <v>1.0345948934555054</v>
      </c>
      <c r="BU713">
        <v>5.5306129455566406</v>
      </c>
      <c r="BV713">
        <v>5.4375791549682617</v>
      </c>
      <c r="BW713">
        <v>5.0903129577636719</v>
      </c>
      <c r="BX713">
        <v>4.7504057884216309</v>
      </c>
      <c r="BY713">
        <v>4.6067667007446289</v>
      </c>
      <c r="BZ713">
        <v>0.55646246671676636</v>
      </c>
      <c r="CA713">
        <v>-1.4826059341430664</v>
      </c>
      <c r="CB713">
        <v>-1.5423647165298462</v>
      </c>
      <c r="CC713">
        <v>-1.4147650003433228</v>
      </c>
      <c r="CD713">
        <v>-1.354460597038269</v>
      </c>
      <c r="CE713">
        <v>-1.3993232250213623</v>
      </c>
      <c r="CF713">
        <v>0.14789842069149017</v>
      </c>
      <c r="CG713">
        <v>0.15399806201457977</v>
      </c>
      <c r="CH713">
        <v>0.13782630860805511</v>
      </c>
      <c r="CI713">
        <v>0.14840307831764221</v>
      </c>
      <c r="CJ713">
        <v>0.168145552277565</v>
      </c>
      <c r="CK713">
        <v>0.19702312350273132</v>
      </c>
      <c r="CL713">
        <v>0.19186826050281525</v>
      </c>
      <c r="CM713">
        <v>0.15075191855430603</v>
      </c>
      <c r="CN713">
        <v>9.1801606118679047E-2</v>
      </c>
      <c r="CO713">
        <v>7.3637336492538452E-2</v>
      </c>
      <c r="CP713">
        <v>5.4516218602657318E-2</v>
      </c>
      <c r="CQ713">
        <v>5.8565955609083176E-2</v>
      </c>
      <c r="CR713">
        <v>2.0525760650634766</v>
      </c>
      <c r="CS713">
        <v>6.7306199073791504</v>
      </c>
      <c r="CT713">
        <v>6.6674842834472656</v>
      </c>
      <c r="CU713">
        <v>6.3342142105102539</v>
      </c>
      <c r="CV713">
        <v>6.0281057357788086</v>
      </c>
      <c r="CW713">
        <v>5.8692097663879395</v>
      </c>
      <c r="CX713">
        <v>1.7187870740890503</v>
      </c>
      <c r="CY713">
        <v>-0.5537562370300293</v>
      </c>
      <c r="CZ713">
        <v>-0.61730551719665527</v>
      </c>
      <c r="DA713">
        <v>-0.5313916802406311</v>
      </c>
      <c r="DB713">
        <v>-0.51972472667694092</v>
      </c>
      <c r="DC713">
        <v>-0.55987244844436646</v>
      </c>
      <c r="DD713">
        <v>0.8592303991317749</v>
      </c>
      <c r="DE713">
        <v>0.83721232414245605</v>
      </c>
      <c r="DF713">
        <v>0.78791522979736328</v>
      </c>
      <c r="DG713">
        <v>0.80621439218521118</v>
      </c>
      <c r="DH713">
        <v>0.81308776140213013</v>
      </c>
      <c r="DI713">
        <v>0.88482558727264404</v>
      </c>
      <c r="DJ713">
        <v>0.9035990834236145</v>
      </c>
      <c r="DK713">
        <v>0.87075799703598022</v>
      </c>
      <c r="DL713">
        <v>0.79808586835861206</v>
      </c>
      <c r="DM713">
        <v>0.77745187282562256</v>
      </c>
      <c r="DN713">
        <v>0.77176058292388916</v>
      </c>
      <c r="DO713">
        <v>0.80648511648178101</v>
      </c>
      <c r="DP713">
        <v>3.0705573558807373</v>
      </c>
      <c r="DQ713">
        <v>7.9306273460388184</v>
      </c>
      <c r="DR713">
        <v>7.8973898887634277</v>
      </c>
      <c r="DS713">
        <v>7.5781154632568359</v>
      </c>
      <c r="DT713">
        <v>7.3058061599731445</v>
      </c>
      <c r="DU713">
        <v>7.13165283203125</v>
      </c>
      <c r="DV713">
        <v>2.8811118602752686</v>
      </c>
      <c r="DW713">
        <v>0.37509346008300781</v>
      </c>
      <c r="DX713">
        <v>0.30775368213653564</v>
      </c>
      <c r="DY713">
        <v>0.35198166966438293</v>
      </c>
      <c r="DZ713">
        <v>0.31501108407974243</v>
      </c>
      <c r="EA713">
        <v>0.27957826852798462</v>
      </c>
      <c r="EB713">
        <v>1.88628089427948</v>
      </c>
      <c r="EC713">
        <v>1.8236652612686157</v>
      </c>
      <c r="ED713">
        <v>1.7265403270721436</v>
      </c>
      <c r="EE713">
        <v>1.7559894323348999</v>
      </c>
      <c r="EF713">
        <v>1.7442817687988281</v>
      </c>
      <c r="EG713">
        <v>1.8779031038284302</v>
      </c>
      <c r="EH713">
        <v>1.9312254190444946</v>
      </c>
      <c r="EI713">
        <v>1.9103324413299561</v>
      </c>
      <c r="EJ713">
        <v>1.8178482055664063</v>
      </c>
      <c r="EK713">
        <v>1.793648362159729</v>
      </c>
      <c r="EL713">
        <v>1.8073475360870361</v>
      </c>
      <c r="EM713">
        <v>1.8863615989685059</v>
      </c>
      <c r="EN713">
        <v>4.5403604507446289</v>
      </c>
      <c r="EO713">
        <v>9.6632471084594727</v>
      </c>
      <c r="EP713">
        <v>9.6731777191162109</v>
      </c>
      <c r="EQ713">
        <v>9.3741111755371094</v>
      </c>
      <c r="ER713">
        <v>9.1506013870239258</v>
      </c>
      <c r="ES713">
        <v>8.9544200897216797</v>
      </c>
      <c r="ET713">
        <v>4.559323787689209</v>
      </c>
      <c r="EU713">
        <v>1.7162048816680908</v>
      </c>
      <c r="EV713">
        <v>1.6433923244476318</v>
      </c>
      <c r="EW713">
        <v>1.6274324655532837</v>
      </c>
      <c r="EX713">
        <v>1.5202370882034302</v>
      </c>
      <c r="EY713">
        <v>1.4916118383407593</v>
      </c>
      <c r="EZ713">
        <v>63.894187927246094</v>
      </c>
      <c r="FA713">
        <v>62.529544830322266</v>
      </c>
      <c r="FB713">
        <v>61.509922027587891</v>
      </c>
      <c r="FC713">
        <v>59.955314636230469</v>
      </c>
      <c r="FD713">
        <v>59.170722961425781</v>
      </c>
      <c r="FE713">
        <v>57.586803436279297</v>
      </c>
      <c r="FF713">
        <v>56.46893310546875</v>
      </c>
      <c r="FG713">
        <v>58.796810150146484</v>
      </c>
      <c r="FH713">
        <v>63.830673217773437</v>
      </c>
      <c r="FI713">
        <v>68.93585205078125</v>
      </c>
      <c r="FJ713">
        <v>73.122146606445312</v>
      </c>
      <c r="FK713">
        <v>76.266670227050781</v>
      </c>
      <c r="FL713">
        <v>78.940467834472656</v>
      </c>
      <c r="FM713">
        <v>80.840103149414063</v>
      </c>
      <c r="FN713">
        <v>81.765625</v>
      </c>
      <c r="FO713">
        <v>82.346275329589844</v>
      </c>
      <c r="FP713">
        <v>81.364631652832031</v>
      </c>
      <c r="FQ713">
        <v>80.047172546386719</v>
      </c>
      <c r="FR713">
        <v>77.431678771972656</v>
      </c>
      <c r="FS713">
        <v>72.243331909179687</v>
      </c>
      <c r="FT713">
        <v>69.018768310546875</v>
      </c>
      <c r="FU713">
        <v>67.115325927734375</v>
      </c>
      <c r="FV713">
        <v>65.407272338867188</v>
      </c>
      <c r="FW713">
        <v>64.189102172851562</v>
      </c>
      <c r="FX713">
        <v>245</v>
      </c>
      <c r="FY713">
        <v>8.9374296367168427E-2</v>
      </c>
      <c r="FZ713">
        <v>1</v>
      </c>
      <c r="GA713" s="57" t="s">
        <v>10</v>
      </c>
    </row>
    <row r="714" spans="1:183" x14ac:dyDescent="0.2">
      <c r="A714" t="s">
        <v>242</v>
      </c>
      <c r="B714" t="s">
        <v>246</v>
      </c>
      <c r="C714" t="s">
        <v>217</v>
      </c>
      <c r="D714" t="s">
        <v>39</v>
      </c>
      <c r="E714">
        <v>2015</v>
      </c>
      <c r="F714" t="s">
        <v>220</v>
      </c>
      <c r="G714" t="s">
        <v>243</v>
      </c>
      <c r="H714" s="57" t="s">
        <v>233</v>
      </c>
      <c r="I714">
        <v>171.23</v>
      </c>
      <c r="L714">
        <v>54.521765362313232</v>
      </c>
      <c r="M714">
        <v>52.262373928999089</v>
      </c>
      <c r="N714">
        <v>50.166287939226699</v>
      </c>
      <c r="O714">
        <v>51.703499902708842</v>
      </c>
      <c r="P714">
        <v>59.619535772445715</v>
      </c>
      <c r="Q714">
        <v>66.056046899715355</v>
      </c>
      <c r="R714">
        <v>78.792021205759383</v>
      </c>
      <c r="S714">
        <v>79.239408744361768</v>
      </c>
      <c r="T714">
        <v>81.085119640686244</v>
      </c>
      <c r="U714">
        <v>80.15469455722058</v>
      </c>
      <c r="V714">
        <v>82.934126087456491</v>
      </c>
      <c r="W714">
        <v>85.045127031492385</v>
      </c>
      <c r="X714">
        <v>84.323169729973529</v>
      </c>
      <c r="Y714">
        <v>85.730401123734936</v>
      </c>
      <c r="Z714">
        <v>85.095831310438001</v>
      </c>
      <c r="AA714">
        <v>82.951621458906018</v>
      </c>
      <c r="AB714">
        <v>81.22317194833559</v>
      </c>
      <c r="AC714">
        <v>79.245285728367804</v>
      </c>
      <c r="AD714">
        <v>78.189393954740851</v>
      </c>
      <c r="AE714">
        <v>79.608916362658306</v>
      </c>
      <c r="AF714">
        <v>78.606948539695935</v>
      </c>
      <c r="AG714">
        <v>74.368702264599236</v>
      </c>
      <c r="AH714">
        <v>63.020553749813409</v>
      </c>
      <c r="AI714">
        <v>56.143966201154527</v>
      </c>
      <c r="AJ714">
        <v>-1.5904840230941772</v>
      </c>
      <c r="AK714">
        <v>-1.5156691074371338</v>
      </c>
      <c r="AL714">
        <v>-1.4508877992630005</v>
      </c>
      <c r="AM714">
        <v>-1.4591833353042603</v>
      </c>
      <c r="AN714">
        <v>-1.4079906940460205</v>
      </c>
      <c r="AO714">
        <v>-1.4838567972183228</v>
      </c>
      <c r="AP714">
        <v>-1.547488808631897</v>
      </c>
      <c r="AQ714">
        <v>-1.6088286638259888</v>
      </c>
      <c r="AR714">
        <v>-1.6342450380325317</v>
      </c>
      <c r="AS714">
        <v>-1.6463737487792969</v>
      </c>
      <c r="AT714">
        <v>-1.6983151435852051</v>
      </c>
      <c r="AU714">
        <v>-1.7692296504974365</v>
      </c>
      <c r="AV714">
        <v>-0.43520820140838623</v>
      </c>
      <c r="AW714">
        <v>3.7979934215545654</v>
      </c>
      <c r="AX714">
        <v>3.6617910861968994</v>
      </c>
      <c r="AY714">
        <v>3.2943172454833984</v>
      </c>
      <c r="AZ714">
        <v>2.9056100845336914</v>
      </c>
      <c r="BA714">
        <v>2.7839992046356201</v>
      </c>
      <c r="BB714">
        <v>-1.1217496395111084</v>
      </c>
      <c r="BC714">
        <v>-2.8237173557281494</v>
      </c>
      <c r="BD714">
        <v>-2.8780033588409424</v>
      </c>
      <c r="BE714">
        <v>-2.6902158260345459</v>
      </c>
      <c r="BF714">
        <v>-2.5596866607666016</v>
      </c>
      <c r="BG714">
        <v>-2.6113567352294922</v>
      </c>
      <c r="BH714">
        <v>-0.56343358755111694</v>
      </c>
      <c r="BI714">
        <v>-0.5292162299156189</v>
      </c>
      <c r="BJ714">
        <v>-0.51226258277893066</v>
      </c>
      <c r="BK714">
        <v>-0.50940823554992676</v>
      </c>
      <c r="BL714">
        <v>-0.47679662704467773</v>
      </c>
      <c r="BM714">
        <v>-0.49077931046485901</v>
      </c>
      <c r="BN714">
        <v>-0.5198625922203064</v>
      </c>
      <c r="BO714">
        <v>-0.56925421953201294</v>
      </c>
      <c r="BP714">
        <v>-0.61448270082473755</v>
      </c>
      <c r="BQ714">
        <v>-0.63017725944519043</v>
      </c>
      <c r="BR714">
        <v>-0.66272819042205811</v>
      </c>
      <c r="BS714">
        <v>-0.68935322761535645</v>
      </c>
      <c r="BT714">
        <v>1.0345948934555054</v>
      </c>
      <c r="BU714">
        <v>5.5306129455566406</v>
      </c>
      <c r="BV714">
        <v>5.4375791549682617</v>
      </c>
      <c r="BW714">
        <v>5.0903129577636719</v>
      </c>
      <c r="BX714">
        <v>4.7504057884216309</v>
      </c>
      <c r="BY714">
        <v>4.6067667007446289</v>
      </c>
      <c r="BZ714">
        <v>0.55646246671676636</v>
      </c>
      <c r="CA714">
        <v>-1.4826059341430664</v>
      </c>
      <c r="CB714">
        <v>-1.5423647165298462</v>
      </c>
      <c r="CC714">
        <v>-1.4147650003433228</v>
      </c>
      <c r="CD714">
        <v>-1.354460597038269</v>
      </c>
      <c r="CE714">
        <v>-1.3993232250213623</v>
      </c>
      <c r="CF714">
        <v>0.14789842069149017</v>
      </c>
      <c r="CG714">
        <v>0.15399806201457977</v>
      </c>
      <c r="CH714">
        <v>0.13782630860805511</v>
      </c>
      <c r="CI714">
        <v>0.14840307831764221</v>
      </c>
      <c r="CJ714">
        <v>0.168145552277565</v>
      </c>
      <c r="CK714">
        <v>0.19702312350273132</v>
      </c>
      <c r="CL714">
        <v>0.19186826050281525</v>
      </c>
      <c r="CM714">
        <v>0.15075191855430603</v>
      </c>
      <c r="CN714">
        <v>9.1801606118679047E-2</v>
      </c>
      <c r="CO714">
        <v>7.3637336492538452E-2</v>
      </c>
      <c r="CP714">
        <v>5.4516218602657318E-2</v>
      </c>
      <c r="CQ714">
        <v>5.8565955609083176E-2</v>
      </c>
      <c r="CR714">
        <v>2.0525760650634766</v>
      </c>
      <c r="CS714">
        <v>6.7306199073791504</v>
      </c>
      <c r="CT714">
        <v>6.6674842834472656</v>
      </c>
      <c r="CU714">
        <v>6.3342142105102539</v>
      </c>
      <c r="CV714">
        <v>6.0281057357788086</v>
      </c>
      <c r="CW714">
        <v>5.8692097663879395</v>
      </c>
      <c r="CX714">
        <v>1.7187870740890503</v>
      </c>
      <c r="CY714">
        <v>-0.5537562370300293</v>
      </c>
      <c r="CZ714">
        <v>-0.61730551719665527</v>
      </c>
      <c r="DA714">
        <v>-0.5313916802406311</v>
      </c>
      <c r="DB714">
        <v>-0.51972472667694092</v>
      </c>
      <c r="DC714">
        <v>-0.55987244844436646</v>
      </c>
      <c r="DD714">
        <v>0.8592303991317749</v>
      </c>
      <c r="DE714">
        <v>0.83721232414245605</v>
      </c>
      <c r="DF714">
        <v>0.78791522979736328</v>
      </c>
      <c r="DG714">
        <v>0.80621439218521118</v>
      </c>
      <c r="DH714">
        <v>0.81308776140213013</v>
      </c>
      <c r="DI714">
        <v>0.88482558727264404</v>
      </c>
      <c r="DJ714">
        <v>0.9035990834236145</v>
      </c>
      <c r="DK714">
        <v>0.87075799703598022</v>
      </c>
      <c r="DL714">
        <v>0.79808586835861206</v>
      </c>
      <c r="DM714">
        <v>0.77745187282562256</v>
      </c>
      <c r="DN714">
        <v>0.77176058292388916</v>
      </c>
      <c r="DO714">
        <v>0.80648511648178101</v>
      </c>
      <c r="DP714">
        <v>3.0705573558807373</v>
      </c>
      <c r="DQ714">
        <v>7.9306273460388184</v>
      </c>
      <c r="DR714">
        <v>7.8973898887634277</v>
      </c>
      <c r="DS714">
        <v>7.5781154632568359</v>
      </c>
      <c r="DT714">
        <v>7.3058061599731445</v>
      </c>
      <c r="DU714">
        <v>7.13165283203125</v>
      </c>
      <c r="DV714">
        <v>2.8811118602752686</v>
      </c>
      <c r="DW714">
        <v>0.37509346008300781</v>
      </c>
      <c r="DX714">
        <v>0.30775368213653564</v>
      </c>
      <c r="DY714">
        <v>0.35198166966438293</v>
      </c>
      <c r="DZ714">
        <v>0.31501108407974243</v>
      </c>
      <c r="EA714">
        <v>0.27957826852798462</v>
      </c>
      <c r="EB714">
        <v>1.88628089427948</v>
      </c>
      <c r="EC714">
        <v>1.8236652612686157</v>
      </c>
      <c r="ED714">
        <v>1.7265403270721436</v>
      </c>
      <c r="EE714">
        <v>1.7559894323348999</v>
      </c>
      <c r="EF714">
        <v>1.7442817687988281</v>
      </c>
      <c r="EG714">
        <v>1.8779031038284302</v>
      </c>
      <c r="EH714">
        <v>1.9312254190444946</v>
      </c>
      <c r="EI714">
        <v>1.9103324413299561</v>
      </c>
      <c r="EJ714">
        <v>1.8178482055664063</v>
      </c>
      <c r="EK714">
        <v>1.793648362159729</v>
      </c>
      <c r="EL714">
        <v>1.8073475360870361</v>
      </c>
      <c r="EM714">
        <v>1.8863615989685059</v>
      </c>
      <c r="EN714">
        <v>4.5403604507446289</v>
      </c>
      <c r="EO714">
        <v>9.6632471084594727</v>
      </c>
      <c r="EP714">
        <v>9.6731777191162109</v>
      </c>
      <c r="EQ714">
        <v>9.3741111755371094</v>
      </c>
      <c r="ER714">
        <v>9.1506013870239258</v>
      </c>
      <c r="ES714">
        <v>8.9544200897216797</v>
      </c>
      <c r="ET714">
        <v>4.559323787689209</v>
      </c>
      <c r="EU714">
        <v>1.7162048816680908</v>
      </c>
      <c r="EV714">
        <v>1.6433923244476318</v>
      </c>
      <c r="EW714">
        <v>1.6274324655532837</v>
      </c>
      <c r="EX714">
        <v>1.5202370882034302</v>
      </c>
      <c r="EY714">
        <v>1.4916118383407593</v>
      </c>
      <c r="EZ714">
        <v>63.894187927246094</v>
      </c>
      <c r="FA714">
        <v>62.529544830322266</v>
      </c>
      <c r="FB714">
        <v>61.509922027587891</v>
      </c>
      <c r="FC714">
        <v>59.955314636230469</v>
      </c>
      <c r="FD714">
        <v>59.170722961425781</v>
      </c>
      <c r="FE714">
        <v>57.586803436279297</v>
      </c>
      <c r="FF714">
        <v>56.46893310546875</v>
      </c>
      <c r="FG714">
        <v>58.796810150146484</v>
      </c>
      <c r="FH714">
        <v>63.830673217773437</v>
      </c>
      <c r="FI714">
        <v>68.93585205078125</v>
      </c>
      <c r="FJ714">
        <v>73.122146606445312</v>
      </c>
      <c r="FK714">
        <v>76.266670227050781</v>
      </c>
      <c r="FL714">
        <v>78.940467834472656</v>
      </c>
      <c r="FM714">
        <v>80.840103149414063</v>
      </c>
      <c r="FN714">
        <v>81.765625</v>
      </c>
      <c r="FO714">
        <v>82.346275329589844</v>
      </c>
      <c r="FP714">
        <v>81.364631652832031</v>
      </c>
      <c r="FQ714">
        <v>80.047172546386719</v>
      </c>
      <c r="FR714">
        <v>77.431678771972656</v>
      </c>
      <c r="FS714">
        <v>72.243331909179687</v>
      </c>
      <c r="FT714">
        <v>69.018768310546875</v>
      </c>
      <c r="FU714">
        <v>67.115325927734375</v>
      </c>
      <c r="FV714">
        <v>65.407272338867188</v>
      </c>
      <c r="FW714">
        <v>64.189102172851562</v>
      </c>
      <c r="FX714">
        <v>245</v>
      </c>
      <c r="FY714">
        <v>8.9374296367168427E-2</v>
      </c>
      <c r="FZ714">
        <v>1</v>
      </c>
      <c r="GA714" s="57" t="s">
        <v>10</v>
      </c>
    </row>
    <row r="715" spans="1:183" x14ac:dyDescent="0.2">
      <c r="A715" t="s">
        <v>242</v>
      </c>
      <c r="B715" t="s">
        <v>246</v>
      </c>
      <c r="C715" t="s">
        <v>217</v>
      </c>
      <c r="D715" t="s">
        <v>39</v>
      </c>
      <c r="E715">
        <v>2016</v>
      </c>
      <c r="F715" t="s">
        <v>220</v>
      </c>
      <c r="G715" t="s">
        <v>243</v>
      </c>
      <c r="H715" s="57" t="s">
        <v>233</v>
      </c>
      <c r="I715">
        <v>171.23</v>
      </c>
      <c r="L715">
        <v>54.521765362313232</v>
      </c>
      <c r="M715">
        <v>52.262373928999089</v>
      </c>
      <c r="N715">
        <v>50.166287939226699</v>
      </c>
      <c r="O715">
        <v>51.703499902708842</v>
      </c>
      <c r="P715">
        <v>59.619535772445715</v>
      </c>
      <c r="Q715">
        <v>66.056046899715355</v>
      </c>
      <c r="R715">
        <v>78.792021205759383</v>
      </c>
      <c r="S715">
        <v>79.239408744361768</v>
      </c>
      <c r="T715">
        <v>81.085119640686244</v>
      </c>
      <c r="U715">
        <v>80.15469455722058</v>
      </c>
      <c r="V715">
        <v>82.934126087456491</v>
      </c>
      <c r="W715">
        <v>85.045127031492385</v>
      </c>
      <c r="X715">
        <v>84.323169729973529</v>
      </c>
      <c r="Y715">
        <v>85.730401123734936</v>
      </c>
      <c r="Z715">
        <v>85.095831310438001</v>
      </c>
      <c r="AA715">
        <v>82.951621458906018</v>
      </c>
      <c r="AB715">
        <v>81.22317194833559</v>
      </c>
      <c r="AC715">
        <v>79.245285728367804</v>
      </c>
      <c r="AD715">
        <v>78.189393954740851</v>
      </c>
      <c r="AE715">
        <v>79.608916362658306</v>
      </c>
      <c r="AF715">
        <v>78.606948539695935</v>
      </c>
      <c r="AG715">
        <v>74.368702264599236</v>
      </c>
      <c r="AH715">
        <v>63.020553749813409</v>
      </c>
      <c r="AI715">
        <v>56.143966201154527</v>
      </c>
      <c r="AJ715">
        <v>-1.5904840230941772</v>
      </c>
      <c r="AK715">
        <v>-1.5156691074371338</v>
      </c>
      <c r="AL715">
        <v>-1.4508877992630005</v>
      </c>
      <c r="AM715">
        <v>-1.4591833353042603</v>
      </c>
      <c r="AN715">
        <v>-1.4079906940460205</v>
      </c>
      <c r="AO715">
        <v>-1.4838567972183228</v>
      </c>
      <c r="AP715">
        <v>-1.547488808631897</v>
      </c>
      <c r="AQ715">
        <v>-1.6088286638259888</v>
      </c>
      <c r="AR715">
        <v>-1.6342450380325317</v>
      </c>
      <c r="AS715">
        <v>-1.6463737487792969</v>
      </c>
      <c r="AT715">
        <v>-1.6983151435852051</v>
      </c>
      <c r="AU715">
        <v>-1.7692296504974365</v>
      </c>
      <c r="AV715">
        <v>-0.43520820140838623</v>
      </c>
      <c r="AW715">
        <v>3.7979934215545654</v>
      </c>
      <c r="AX715">
        <v>3.6617910861968994</v>
      </c>
      <c r="AY715">
        <v>3.2943172454833984</v>
      </c>
      <c r="AZ715">
        <v>2.9056100845336914</v>
      </c>
      <c r="BA715">
        <v>2.7839992046356201</v>
      </c>
      <c r="BB715">
        <v>-1.1217496395111084</v>
      </c>
      <c r="BC715">
        <v>-2.8237173557281494</v>
      </c>
      <c r="BD715">
        <v>-2.8780033588409424</v>
      </c>
      <c r="BE715">
        <v>-2.6902158260345459</v>
      </c>
      <c r="BF715">
        <v>-2.5596866607666016</v>
      </c>
      <c r="BG715">
        <v>-2.6113567352294922</v>
      </c>
      <c r="BH715">
        <v>-0.56343358755111694</v>
      </c>
      <c r="BI715">
        <v>-0.5292162299156189</v>
      </c>
      <c r="BJ715">
        <v>-0.51226258277893066</v>
      </c>
      <c r="BK715">
        <v>-0.50940823554992676</v>
      </c>
      <c r="BL715">
        <v>-0.47679662704467773</v>
      </c>
      <c r="BM715">
        <v>-0.49077931046485901</v>
      </c>
      <c r="BN715">
        <v>-0.5198625922203064</v>
      </c>
      <c r="BO715">
        <v>-0.56925421953201294</v>
      </c>
      <c r="BP715">
        <v>-0.61448270082473755</v>
      </c>
      <c r="BQ715">
        <v>-0.63017725944519043</v>
      </c>
      <c r="BR715">
        <v>-0.66272819042205811</v>
      </c>
      <c r="BS715">
        <v>-0.68935322761535645</v>
      </c>
      <c r="BT715">
        <v>1.0345948934555054</v>
      </c>
      <c r="BU715">
        <v>5.5306129455566406</v>
      </c>
      <c r="BV715">
        <v>5.4375791549682617</v>
      </c>
      <c r="BW715">
        <v>5.0903129577636719</v>
      </c>
      <c r="BX715">
        <v>4.7504057884216309</v>
      </c>
      <c r="BY715">
        <v>4.6067667007446289</v>
      </c>
      <c r="BZ715">
        <v>0.55646246671676636</v>
      </c>
      <c r="CA715">
        <v>-1.4826059341430664</v>
      </c>
      <c r="CB715">
        <v>-1.5423647165298462</v>
      </c>
      <c r="CC715">
        <v>-1.4147650003433228</v>
      </c>
      <c r="CD715">
        <v>-1.354460597038269</v>
      </c>
      <c r="CE715">
        <v>-1.3993232250213623</v>
      </c>
      <c r="CF715">
        <v>0.14789842069149017</v>
      </c>
      <c r="CG715">
        <v>0.15399806201457977</v>
      </c>
      <c r="CH715">
        <v>0.13782630860805511</v>
      </c>
      <c r="CI715">
        <v>0.14840307831764221</v>
      </c>
      <c r="CJ715">
        <v>0.168145552277565</v>
      </c>
      <c r="CK715">
        <v>0.19702312350273132</v>
      </c>
      <c r="CL715">
        <v>0.19186826050281525</v>
      </c>
      <c r="CM715">
        <v>0.15075191855430603</v>
      </c>
      <c r="CN715">
        <v>9.1801606118679047E-2</v>
      </c>
      <c r="CO715">
        <v>7.3637336492538452E-2</v>
      </c>
      <c r="CP715">
        <v>5.4516218602657318E-2</v>
      </c>
      <c r="CQ715">
        <v>5.8565955609083176E-2</v>
      </c>
      <c r="CR715">
        <v>2.0525760650634766</v>
      </c>
      <c r="CS715">
        <v>6.7306199073791504</v>
      </c>
      <c r="CT715">
        <v>6.6674842834472656</v>
      </c>
      <c r="CU715">
        <v>6.3342142105102539</v>
      </c>
      <c r="CV715">
        <v>6.0281057357788086</v>
      </c>
      <c r="CW715">
        <v>5.8692097663879395</v>
      </c>
      <c r="CX715">
        <v>1.7187870740890503</v>
      </c>
      <c r="CY715">
        <v>-0.5537562370300293</v>
      </c>
      <c r="CZ715">
        <v>-0.61730551719665527</v>
      </c>
      <c r="DA715">
        <v>-0.5313916802406311</v>
      </c>
      <c r="DB715">
        <v>-0.51972472667694092</v>
      </c>
      <c r="DC715">
        <v>-0.55987244844436646</v>
      </c>
      <c r="DD715">
        <v>0.8592303991317749</v>
      </c>
      <c r="DE715">
        <v>0.83721232414245605</v>
      </c>
      <c r="DF715">
        <v>0.78791522979736328</v>
      </c>
      <c r="DG715">
        <v>0.80621439218521118</v>
      </c>
      <c r="DH715">
        <v>0.81308776140213013</v>
      </c>
      <c r="DI715">
        <v>0.88482558727264404</v>
      </c>
      <c r="DJ715">
        <v>0.9035990834236145</v>
      </c>
      <c r="DK715">
        <v>0.87075799703598022</v>
      </c>
      <c r="DL715">
        <v>0.79808586835861206</v>
      </c>
      <c r="DM715">
        <v>0.77745187282562256</v>
      </c>
      <c r="DN715">
        <v>0.77176058292388916</v>
      </c>
      <c r="DO715">
        <v>0.80648511648178101</v>
      </c>
      <c r="DP715">
        <v>3.0705573558807373</v>
      </c>
      <c r="DQ715">
        <v>7.9306273460388184</v>
      </c>
      <c r="DR715">
        <v>7.8973898887634277</v>
      </c>
      <c r="DS715">
        <v>7.5781154632568359</v>
      </c>
      <c r="DT715">
        <v>7.3058061599731445</v>
      </c>
      <c r="DU715">
        <v>7.13165283203125</v>
      </c>
      <c r="DV715">
        <v>2.8811118602752686</v>
      </c>
      <c r="DW715">
        <v>0.37509346008300781</v>
      </c>
      <c r="DX715">
        <v>0.30775368213653564</v>
      </c>
      <c r="DY715">
        <v>0.35198166966438293</v>
      </c>
      <c r="DZ715">
        <v>0.31501108407974243</v>
      </c>
      <c r="EA715">
        <v>0.27957826852798462</v>
      </c>
      <c r="EB715">
        <v>1.88628089427948</v>
      </c>
      <c r="EC715">
        <v>1.8236652612686157</v>
      </c>
      <c r="ED715">
        <v>1.7265403270721436</v>
      </c>
      <c r="EE715">
        <v>1.7559894323348999</v>
      </c>
      <c r="EF715">
        <v>1.7442817687988281</v>
      </c>
      <c r="EG715">
        <v>1.8779031038284302</v>
      </c>
      <c r="EH715">
        <v>1.9312254190444946</v>
      </c>
      <c r="EI715">
        <v>1.9103324413299561</v>
      </c>
      <c r="EJ715">
        <v>1.8178482055664063</v>
      </c>
      <c r="EK715">
        <v>1.793648362159729</v>
      </c>
      <c r="EL715">
        <v>1.8073475360870361</v>
      </c>
      <c r="EM715">
        <v>1.8863615989685059</v>
      </c>
      <c r="EN715">
        <v>4.5403604507446289</v>
      </c>
      <c r="EO715">
        <v>9.6632471084594727</v>
      </c>
      <c r="EP715">
        <v>9.6731777191162109</v>
      </c>
      <c r="EQ715">
        <v>9.3741111755371094</v>
      </c>
      <c r="ER715">
        <v>9.1506013870239258</v>
      </c>
      <c r="ES715">
        <v>8.9544200897216797</v>
      </c>
      <c r="ET715">
        <v>4.559323787689209</v>
      </c>
      <c r="EU715">
        <v>1.7162048816680908</v>
      </c>
      <c r="EV715">
        <v>1.6433923244476318</v>
      </c>
      <c r="EW715">
        <v>1.6274324655532837</v>
      </c>
      <c r="EX715">
        <v>1.5202370882034302</v>
      </c>
      <c r="EY715">
        <v>1.4916118383407593</v>
      </c>
      <c r="EZ715">
        <v>63.894187927246094</v>
      </c>
      <c r="FA715">
        <v>62.529544830322266</v>
      </c>
      <c r="FB715">
        <v>61.509922027587891</v>
      </c>
      <c r="FC715">
        <v>59.955314636230469</v>
      </c>
      <c r="FD715">
        <v>59.170722961425781</v>
      </c>
      <c r="FE715">
        <v>57.586803436279297</v>
      </c>
      <c r="FF715">
        <v>56.46893310546875</v>
      </c>
      <c r="FG715">
        <v>58.796810150146484</v>
      </c>
      <c r="FH715">
        <v>63.830673217773437</v>
      </c>
      <c r="FI715">
        <v>68.93585205078125</v>
      </c>
      <c r="FJ715">
        <v>73.122146606445312</v>
      </c>
      <c r="FK715">
        <v>76.266670227050781</v>
      </c>
      <c r="FL715">
        <v>78.940467834472656</v>
      </c>
      <c r="FM715">
        <v>80.840103149414063</v>
      </c>
      <c r="FN715">
        <v>81.765625</v>
      </c>
      <c r="FO715">
        <v>82.346275329589844</v>
      </c>
      <c r="FP715">
        <v>81.364631652832031</v>
      </c>
      <c r="FQ715">
        <v>80.047172546386719</v>
      </c>
      <c r="FR715">
        <v>77.431678771972656</v>
      </c>
      <c r="FS715">
        <v>72.243331909179687</v>
      </c>
      <c r="FT715">
        <v>69.018768310546875</v>
      </c>
      <c r="FU715">
        <v>67.115325927734375</v>
      </c>
      <c r="FV715">
        <v>65.407272338867188</v>
      </c>
      <c r="FW715">
        <v>64.189102172851562</v>
      </c>
      <c r="FX715">
        <v>245</v>
      </c>
      <c r="FY715">
        <v>8.9374296367168427E-2</v>
      </c>
      <c r="FZ715">
        <v>1</v>
      </c>
      <c r="GA715" s="57" t="s">
        <v>10</v>
      </c>
    </row>
    <row r="716" spans="1:183" x14ac:dyDescent="0.2">
      <c r="A716" t="s">
        <v>242</v>
      </c>
      <c r="B716" t="s">
        <v>246</v>
      </c>
      <c r="C716" t="s">
        <v>217</v>
      </c>
      <c r="D716" t="s">
        <v>40</v>
      </c>
      <c r="E716">
        <v>2014</v>
      </c>
      <c r="F716" t="s">
        <v>220</v>
      </c>
      <c r="G716" t="s">
        <v>243</v>
      </c>
      <c r="H716" s="57" t="s">
        <v>233</v>
      </c>
      <c r="I716">
        <v>173.93</v>
      </c>
      <c r="L716">
        <v>43.005785323747624</v>
      </c>
      <c r="M716">
        <v>41.487649856051462</v>
      </c>
      <c r="N716">
        <v>40.811221309686154</v>
      </c>
      <c r="O716">
        <v>41.366405660218298</v>
      </c>
      <c r="P716">
        <v>46.445266163061788</v>
      </c>
      <c r="Q716">
        <v>51.687133532939832</v>
      </c>
      <c r="R716">
        <v>60.149595249265971</v>
      </c>
      <c r="S716">
        <v>64.94699095874897</v>
      </c>
      <c r="T716">
        <v>70.824361488695942</v>
      </c>
      <c r="U716">
        <v>74.228300904880413</v>
      </c>
      <c r="V716">
        <v>78.92586022853888</v>
      </c>
      <c r="W716">
        <v>81.519674798089611</v>
      </c>
      <c r="X716">
        <v>81.515218757698094</v>
      </c>
      <c r="Y716">
        <v>81.760905039958971</v>
      </c>
      <c r="Z716">
        <v>80.558202849097469</v>
      </c>
      <c r="AA716">
        <v>78.270028683861085</v>
      </c>
      <c r="AB716">
        <v>76.374673403599445</v>
      </c>
      <c r="AC716">
        <v>74.287469454988496</v>
      </c>
      <c r="AD716">
        <v>70.895508137277233</v>
      </c>
      <c r="AE716">
        <v>68.522541840686358</v>
      </c>
      <c r="AF716">
        <v>66.750801855910026</v>
      </c>
      <c r="AG716">
        <v>60.514939261973289</v>
      </c>
      <c r="AH716">
        <v>51.787379186553025</v>
      </c>
      <c r="AI716">
        <v>46.407767731744862</v>
      </c>
      <c r="AJ716">
        <v>-2.1256735324859619</v>
      </c>
      <c r="AK716">
        <v>-1.9420874118804932</v>
      </c>
      <c r="AL716">
        <v>-1.9194654226303101</v>
      </c>
      <c r="AM716">
        <v>-1.7726162672042847</v>
      </c>
      <c r="AN716">
        <v>-1.6884086132049561</v>
      </c>
      <c r="AO716">
        <v>-1.7009743452072144</v>
      </c>
      <c r="AP716">
        <v>-1.6979570388793945</v>
      </c>
      <c r="AQ716">
        <v>-1.5232783555984497</v>
      </c>
      <c r="AR716">
        <v>-2.1014456748962402</v>
      </c>
      <c r="AS716">
        <v>-2.717728853225708</v>
      </c>
      <c r="AT716">
        <v>-2.955836296081543</v>
      </c>
      <c r="AU716">
        <v>-3.4467403888702393</v>
      </c>
      <c r="AV716">
        <v>0.45618930459022522</v>
      </c>
      <c r="AW716">
        <v>4.4438552856445313</v>
      </c>
      <c r="AX716">
        <v>4.3806896209716797</v>
      </c>
      <c r="AY716">
        <v>4.2931451797485352</v>
      </c>
      <c r="AZ716">
        <v>4.1136422157287598</v>
      </c>
      <c r="BA716">
        <v>3.9503607749938965</v>
      </c>
      <c r="BB716">
        <v>8.6834430694580078E-2</v>
      </c>
      <c r="BC716">
        <v>-1.9904677867889404</v>
      </c>
      <c r="BD716">
        <v>-2.1836338043212891</v>
      </c>
      <c r="BE716">
        <v>-2.2597115039825439</v>
      </c>
      <c r="BF716">
        <v>-2.2162806987762451</v>
      </c>
      <c r="BG716">
        <v>-2.0453672409057617</v>
      </c>
      <c r="BH716">
        <v>-0.87284457683563232</v>
      </c>
      <c r="BI716">
        <v>-0.79045844078063965</v>
      </c>
      <c r="BJ716">
        <v>-0.78167641162872314</v>
      </c>
      <c r="BK716">
        <v>-0.71888232231140137</v>
      </c>
      <c r="BL716">
        <v>-0.68133580684661865</v>
      </c>
      <c r="BM716">
        <v>-0.6827818751335144</v>
      </c>
      <c r="BN716">
        <v>-0.67459595203399658</v>
      </c>
      <c r="BO716">
        <v>-0.60688388347625732</v>
      </c>
      <c r="BP716">
        <v>-0.87752711772918701</v>
      </c>
      <c r="BQ716">
        <v>-1.1418076753616333</v>
      </c>
      <c r="BR716">
        <v>-1.2688120603561401</v>
      </c>
      <c r="BS716">
        <v>-1.4680874347686768</v>
      </c>
      <c r="BT716">
        <v>1.6093436479568481</v>
      </c>
      <c r="BU716">
        <v>5.6675872802734375</v>
      </c>
      <c r="BV716">
        <v>5.6351814270019531</v>
      </c>
      <c r="BW716">
        <v>5.5212588310241699</v>
      </c>
      <c r="BX716">
        <v>5.3114914894104004</v>
      </c>
      <c r="BY716">
        <v>5.1876688003540039</v>
      </c>
      <c r="BZ716">
        <v>1.2110008001327515</v>
      </c>
      <c r="CA716">
        <v>-0.8153533935546875</v>
      </c>
      <c r="CB716">
        <v>-1.0125195980072021</v>
      </c>
      <c r="CC716">
        <v>-1.0851137638092041</v>
      </c>
      <c r="CD716">
        <v>-1.0859309434890747</v>
      </c>
      <c r="CE716">
        <v>-1.0032439231872559</v>
      </c>
      <c r="CF716">
        <v>-5.1390728913247585E-3</v>
      </c>
      <c r="CG716">
        <v>7.1562789380550385E-3</v>
      </c>
      <c r="CH716">
        <v>6.3527962192893028E-3</v>
      </c>
      <c r="CI716">
        <v>1.0930586606264114E-2</v>
      </c>
      <c r="CJ716">
        <v>1.6159774735569954E-2</v>
      </c>
      <c r="CK716">
        <v>2.2415092214941978E-2</v>
      </c>
      <c r="CL716">
        <v>3.4180831164121628E-2</v>
      </c>
      <c r="CM716">
        <v>2.7808086946606636E-2</v>
      </c>
      <c r="CN716">
        <v>-2.9844876378774643E-2</v>
      </c>
      <c r="CO716">
        <v>-5.0329543650150299E-2</v>
      </c>
      <c r="CP716">
        <v>-0.10038405656814575</v>
      </c>
      <c r="CQ716">
        <v>-9.7678594291210175E-2</v>
      </c>
      <c r="CR716">
        <v>2.4080147743225098</v>
      </c>
      <c r="CS716">
        <v>6.5151405334472656</v>
      </c>
      <c r="CT716">
        <v>6.5040388107299805</v>
      </c>
      <c r="CU716">
        <v>6.3718466758728027</v>
      </c>
      <c r="CV716">
        <v>6.1411185264587402</v>
      </c>
      <c r="CW716">
        <v>6.0446248054504395</v>
      </c>
      <c r="CX716">
        <v>1.9895950555801392</v>
      </c>
      <c r="CY716">
        <v>-1.4726803638041019E-3</v>
      </c>
      <c r="CZ716">
        <v>-0.20140950381755829</v>
      </c>
      <c r="DA716">
        <v>-0.27159088850021362</v>
      </c>
      <c r="DB716">
        <v>-0.3030540943145752</v>
      </c>
      <c r="DC716">
        <v>-0.28147244453430176</v>
      </c>
      <c r="DD716">
        <v>0.86256641149520874</v>
      </c>
      <c r="DE716">
        <v>0.80477094650268555</v>
      </c>
      <c r="DF716">
        <v>0.79438197612762451</v>
      </c>
      <c r="DG716">
        <v>0.74074345827102661</v>
      </c>
      <c r="DH716">
        <v>0.71365535259246826</v>
      </c>
      <c r="DI716">
        <v>0.72761207818984985</v>
      </c>
      <c r="DJ716">
        <v>0.74295759201049805</v>
      </c>
      <c r="DK716">
        <v>0.66250008344650269</v>
      </c>
      <c r="DL716">
        <v>0.81783735752105713</v>
      </c>
      <c r="DM716">
        <v>1.0411486625671387</v>
      </c>
      <c r="DN716">
        <v>1.0680438280105591</v>
      </c>
      <c r="DO716">
        <v>1.2727303504943848</v>
      </c>
      <c r="DP716">
        <v>3.2066860198974609</v>
      </c>
      <c r="DQ716">
        <v>7.3626933097839355</v>
      </c>
      <c r="DR716">
        <v>7.3728961944580078</v>
      </c>
      <c r="DS716">
        <v>7.2224340438842773</v>
      </c>
      <c r="DT716">
        <v>6.9707455635070801</v>
      </c>
      <c r="DU716">
        <v>6.9015803337097168</v>
      </c>
      <c r="DV716">
        <v>2.7681894302368164</v>
      </c>
      <c r="DW716">
        <v>0.81240803003311157</v>
      </c>
      <c r="DX716">
        <v>0.60970067977905273</v>
      </c>
      <c r="DY716">
        <v>0.54193198680877686</v>
      </c>
      <c r="DZ716">
        <v>0.47982275485992432</v>
      </c>
      <c r="EA716">
        <v>0.44029903411865234</v>
      </c>
      <c r="EB716">
        <v>2.1153953075408936</v>
      </c>
      <c r="EC716">
        <v>1.9563999176025391</v>
      </c>
      <c r="ED716">
        <v>1.9321709871292114</v>
      </c>
      <c r="EE716">
        <v>1.7944773435592651</v>
      </c>
      <c r="EF716">
        <v>1.7207281589508057</v>
      </c>
      <c r="EG716">
        <v>1.7458045482635498</v>
      </c>
      <c r="EH716">
        <v>1.766318678855896</v>
      </c>
      <c r="EI716">
        <v>1.5788944959640503</v>
      </c>
      <c r="EJ716">
        <v>2.0417559146881104</v>
      </c>
      <c r="EK716">
        <v>2.6170697212219238</v>
      </c>
      <c r="EL716">
        <v>2.755068302154541</v>
      </c>
      <c r="EM716">
        <v>3.2513830661773682</v>
      </c>
      <c r="EN716">
        <v>4.3598403930664062</v>
      </c>
      <c r="EO716">
        <v>8.58642578125</v>
      </c>
      <c r="EP716">
        <v>8.6273880004882812</v>
      </c>
      <c r="EQ716">
        <v>8.4505481719970703</v>
      </c>
      <c r="ER716">
        <v>8.1685953140258789</v>
      </c>
      <c r="ES716">
        <v>8.1388883590698242</v>
      </c>
      <c r="ET716">
        <v>3.8923556804656982</v>
      </c>
      <c r="EU716">
        <v>1.9875224828720093</v>
      </c>
      <c r="EV716">
        <v>1.7808148860931396</v>
      </c>
      <c r="EW716">
        <v>1.7165297269821167</v>
      </c>
      <c r="EX716">
        <v>1.6101726293563843</v>
      </c>
      <c r="EY716">
        <v>1.4824224710464478</v>
      </c>
      <c r="EZ716">
        <v>65.29449462890625</v>
      </c>
      <c r="FA716">
        <v>64.458122253417969</v>
      </c>
      <c r="FB716">
        <v>63.453216552734375</v>
      </c>
      <c r="FC716">
        <v>62.617019653320312</v>
      </c>
      <c r="FD716">
        <v>61.955791473388672</v>
      </c>
      <c r="FE716">
        <v>61.272914886474609</v>
      </c>
      <c r="FF716">
        <v>62.187393188476562</v>
      </c>
      <c r="FG716">
        <v>65.580039978027344</v>
      </c>
      <c r="FH716">
        <v>69.536544799804688</v>
      </c>
      <c r="FI716">
        <v>73.549400329589844</v>
      </c>
      <c r="FJ716">
        <v>77.034873962402344</v>
      </c>
      <c r="FK716">
        <v>80.459548950195313</v>
      </c>
      <c r="FL716">
        <v>82.555252075195313</v>
      </c>
      <c r="FM716">
        <v>83.554122924804688</v>
      </c>
      <c r="FN716">
        <v>83.375579833984375</v>
      </c>
      <c r="FO716">
        <v>82.606399536132813</v>
      </c>
      <c r="FP716">
        <v>82.194961547851563</v>
      </c>
      <c r="FQ716">
        <v>81.898880004882813</v>
      </c>
      <c r="FR716">
        <v>78.969245910644531</v>
      </c>
      <c r="FS716">
        <v>74.020431518554688</v>
      </c>
      <c r="FT716">
        <v>70.722358703613281</v>
      </c>
      <c r="FU716">
        <v>69.074089050292969</v>
      </c>
      <c r="FV716">
        <v>68.012893676757813</v>
      </c>
      <c r="FW716">
        <v>66.678489685058594</v>
      </c>
      <c r="FX716">
        <v>245</v>
      </c>
      <c r="FY716">
        <v>8.9374296367168427E-2</v>
      </c>
      <c r="FZ716">
        <v>1</v>
      </c>
      <c r="GA716" s="57" t="s">
        <v>10</v>
      </c>
    </row>
    <row r="717" spans="1:183" x14ac:dyDescent="0.2">
      <c r="A717" t="s">
        <v>242</v>
      </c>
      <c r="B717" t="s">
        <v>246</v>
      </c>
      <c r="C717" t="s">
        <v>217</v>
      </c>
      <c r="D717" t="s">
        <v>40</v>
      </c>
      <c r="E717">
        <v>2015</v>
      </c>
      <c r="F717" t="s">
        <v>220</v>
      </c>
      <c r="G717" t="s">
        <v>243</v>
      </c>
      <c r="H717" s="57" t="s">
        <v>233</v>
      </c>
      <c r="I717">
        <v>173.93</v>
      </c>
      <c r="L717">
        <v>43.005785323747624</v>
      </c>
      <c r="M717">
        <v>41.487649856051462</v>
      </c>
      <c r="N717">
        <v>40.811221309686154</v>
      </c>
      <c r="O717">
        <v>41.366405660218298</v>
      </c>
      <c r="P717">
        <v>46.445266163061788</v>
      </c>
      <c r="Q717">
        <v>51.687133532939832</v>
      </c>
      <c r="R717">
        <v>60.149595249265971</v>
      </c>
      <c r="S717">
        <v>64.94699095874897</v>
      </c>
      <c r="T717">
        <v>70.824361488695942</v>
      </c>
      <c r="U717">
        <v>74.228300904880413</v>
      </c>
      <c r="V717">
        <v>78.92586022853888</v>
      </c>
      <c r="W717">
        <v>81.519674798089611</v>
      </c>
      <c r="X717">
        <v>81.515218757698094</v>
      </c>
      <c r="Y717">
        <v>81.760905039958971</v>
      </c>
      <c r="Z717">
        <v>80.558202849097469</v>
      </c>
      <c r="AA717">
        <v>78.270028683861085</v>
      </c>
      <c r="AB717">
        <v>76.374673403599445</v>
      </c>
      <c r="AC717">
        <v>74.287469454988496</v>
      </c>
      <c r="AD717">
        <v>70.895508137277233</v>
      </c>
      <c r="AE717">
        <v>68.522541840686358</v>
      </c>
      <c r="AF717">
        <v>66.750801855910026</v>
      </c>
      <c r="AG717">
        <v>60.514939261973289</v>
      </c>
      <c r="AH717">
        <v>51.787379186553025</v>
      </c>
      <c r="AI717">
        <v>46.407767731744862</v>
      </c>
      <c r="AJ717">
        <v>-2.1256735324859619</v>
      </c>
      <c r="AK717">
        <v>-1.9420874118804932</v>
      </c>
      <c r="AL717">
        <v>-1.9194654226303101</v>
      </c>
      <c r="AM717">
        <v>-1.7726162672042847</v>
      </c>
      <c r="AN717">
        <v>-1.6884086132049561</v>
      </c>
      <c r="AO717">
        <v>-1.7009743452072144</v>
      </c>
      <c r="AP717">
        <v>-1.6979570388793945</v>
      </c>
      <c r="AQ717">
        <v>-1.5232783555984497</v>
      </c>
      <c r="AR717">
        <v>-2.1014456748962402</v>
      </c>
      <c r="AS717">
        <v>-2.717728853225708</v>
      </c>
      <c r="AT717">
        <v>-2.955836296081543</v>
      </c>
      <c r="AU717">
        <v>-3.4467403888702393</v>
      </c>
      <c r="AV717">
        <v>0.45618930459022522</v>
      </c>
      <c r="AW717">
        <v>4.4438552856445313</v>
      </c>
      <c r="AX717">
        <v>4.3806896209716797</v>
      </c>
      <c r="AY717">
        <v>4.2931451797485352</v>
      </c>
      <c r="AZ717">
        <v>4.1136422157287598</v>
      </c>
      <c r="BA717">
        <v>3.9503607749938965</v>
      </c>
      <c r="BB717">
        <v>8.6834430694580078E-2</v>
      </c>
      <c r="BC717">
        <v>-1.9904677867889404</v>
      </c>
      <c r="BD717">
        <v>-2.1836338043212891</v>
      </c>
      <c r="BE717">
        <v>-2.2597115039825439</v>
      </c>
      <c r="BF717">
        <v>-2.2162806987762451</v>
      </c>
      <c r="BG717">
        <v>-2.0453672409057617</v>
      </c>
      <c r="BH717">
        <v>-0.87284457683563232</v>
      </c>
      <c r="BI717">
        <v>-0.79045844078063965</v>
      </c>
      <c r="BJ717">
        <v>-0.78167641162872314</v>
      </c>
      <c r="BK717">
        <v>-0.71888232231140137</v>
      </c>
      <c r="BL717">
        <v>-0.68133580684661865</v>
      </c>
      <c r="BM717">
        <v>-0.6827818751335144</v>
      </c>
      <c r="BN717">
        <v>-0.67459595203399658</v>
      </c>
      <c r="BO717">
        <v>-0.60688388347625732</v>
      </c>
      <c r="BP717">
        <v>-0.87752711772918701</v>
      </c>
      <c r="BQ717">
        <v>-1.1418076753616333</v>
      </c>
      <c r="BR717">
        <v>-1.2688120603561401</v>
      </c>
      <c r="BS717">
        <v>-1.4680874347686768</v>
      </c>
      <c r="BT717">
        <v>1.6093436479568481</v>
      </c>
      <c r="BU717">
        <v>5.6675872802734375</v>
      </c>
      <c r="BV717">
        <v>5.6351814270019531</v>
      </c>
      <c r="BW717">
        <v>5.5212588310241699</v>
      </c>
      <c r="BX717">
        <v>5.3114914894104004</v>
      </c>
      <c r="BY717">
        <v>5.1876688003540039</v>
      </c>
      <c r="BZ717">
        <v>1.2110008001327515</v>
      </c>
      <c r="CA717">
        <v>-0.8153533935546875</v>
      </c>
      <c r="CB717">
        <v>-1.0125195980072021</v>
      </c>
      <c r="CC717">
        <v>-1.0851137638092041</v>
      </c>
      <c r="CD717">
        <v>-1.0859309434890747</v>
      </c>
      <c r="CE717">
        <v>-1.0032439231872559</v>
      </c>
      <c r="CF717">
        <v>-5.1390728913247585E-3</v>
      </c>
      <c r="CG717">
        <v>7.1562789380550385E-3</v>
      </c>
      <c r="CH717">
        <v>6.3527962192893028E-3</v>
      </c>
      <c r="CI717">
        <v>1.0930586606264114E-2</v>
      </c>
      <c r="CJ717">
        <v>1.6159774735569954E-2</v>
      </c>
      <c r="CK717">
        <v>2.2415092214941978E-2</v>
      </c>
      <c r="CL717">
        <v>3.4180831164121628E-2</v>
      </c>
      <c r="CM717">
        <v>2.7808086946606636E-2</v>
      </c>
      <c r="CN717">
        <v>-2.9844876378774643E-2</v>
      </c>
      <c r="CO717">
        <v>-5.0329543650150299E-2</v>
      </c>
      <c r="CP717">
        <v>-0.10038405656814575</v>
      </c>
      <c r="CQ717">
        <v>-9.7678594291210175E-2</v>
      </c>
      <c r="CR717">
        <v>2.4080147743225098</v>
      </c>
      <c r="CS717">
        <v>6.5151405334472656</v>
      </c>
      <c r="CT717">
        <v>6.5040388107299805</v>
      </c>
      <c r="CU717">
        <v>6.3718466758728027</v>
      </c>
      <c r="CV717">
        <v>6.1411185264587402</v>
      </c>
      <c r="CW717">
        <v>6.0446248054504395</v>
      </c>
      <c r="CX717">
        <v>1.9895950555801392</v>
      </c>
      <c r="CY717">
        <v>-1.4726803638041019E-3</v>
      </c>
      <c r="CZ717">
        <v>-0.20140950381755829</v>
      </c>
      <c r="DA717">
        <v>-0.27159088850021362</v>
      </c>
      <c r="DB717">
        <v>-0.3030540943145752</v>
      </c>
      <c r="DC717">
        <v>-0.28147244453430176</v>
      </c>
      <c r="DD717">
        <v>0.86256641149520874</v>
      </c>
      <c r="DE717">
        <v>0.80477094650268555</v>
      </c>
      <c r="DF717">
        <v>0.79438197612762451</v>
      </c>
      <c r="DG717">
        <v>0.74074345827102661</v>
      </c>
      <c r="DH717">
        <v>0.71365535259246826</v>
      </c>
      <c r="DI717">
        <v>0.72761207818984985</v>
      </c>
      <c r="DJ717">
        <v>0.74295759201049805</v>
      </c>
      <c r="DK717">
        <v>0.66250008344650269</v>
      </c>
      <c r="DL717">
        <v>0.81783735752105713</v>
      </c>
      <c r="DM717">
        <v>1.0411486625671387</v>
      </c>
      <c r="DN717">
        <v>1.0680438280105591</v>
      </c>
      <c r="DO717">
        <v>1.2727303504943848</v>
      </c>
      <c r="DP717">
        <v>3.2066860198974609</v>
      </c>
      <c r="DQ717">
        <v>7.3626933097839355</v>
      </c>
      <c r="DR717">
        <v>7.3728961944580078</v>
      </c>
      <c r="DS717">
        <v>7.2224340438842773</v>
      </c>
      <c r="DT717">
        <v>6.9707455635070801</v>
      </c>
      <c r="DU717">
        <v>6.9015803337097168</v>
      </c>
      <c r="DV717">
        <v>2.7681894302368164</v>
      </c>
      <c r="DW717">
        <v>0.81240803003311157</v>
      </c>
      <c r="DX717">
        <v>0.60970067977905273</v>
      </c>
      <c r="DY717">
        <v>0.54193198680877686</v>
      </c>
      <c r="DZ717">
        <v>0.47982275485992432</v>
      </c>
      <c r="EA717">
        <v>0.44029903411865234</v>
      </c>
      <c r="EB717">
        <v>2.1153953075408936</v>
      </c>
      <c r="EC717">
        <v>1.9563999176025391</v>
      </c>
      <c r="ED717">
        <v>1.9321709871292114</v>
      </c>
      <c r="EE717">
        <v>1.7944773435592651</v>
      </c>
      <c r="EF717">
        <v>1.7207281589508057</v>
      </c>
      <c r="EG717">
        <v>1.7458045482635498</v>
      </c>
      <c r="EH717">
        <v>1.766318678855896</v>
      </c>
      <c r="EI717">
        <v>1.5788944959640503</v>
      </c>
      <c r="EJ717">
        <v>2.0417559146881104</v>
      </c>
      <c r="EK717">
        <v>2.6170697212219238</v>
      </c>
      <c r="EL717">
        <v>2.755068302154541</v>
      </c>
      <c r="EM717">
        <v>3.2513830661773682</v>
      </c>
      <c r="EN717">
        <v>4.3598403930664062</v>
      </c>
      <c r="EO717">
        <v>8.58642578125</v>
      </c>
      <c r="EP717">
        <v>8.6273880004882812</v>
      </c>
      <c r="EQ717">
        <v>8.4505481719970703</v>
      </c>
      <c r="ER717">
        <v>8.1685953140258789</v>
      </c>
      <c r="ES717">
        <v>8.1388883590698242</v>
      </c>
      <c r="ET717">
        <v>3.8923556804656982</v>
      </c>
      <c r="EU717">
        <v>1.9875224828720093</v>
      </c>
      <c r="EV717">
        <v>1.7808148860931396</v>
      </c>
      <c r="EW717">
        <v>1.7165297269821167</v>
      </c>
      <c r="EX717">
        <v>1.6101726293563843</v>
      </c>
      <c r="EY717">
        <v>1.4824224710464478</v>
      </c>
      <c r="EZ717">
        <v>65.29449462890625</v>
      </c>
      <c r="FA717">
        <v>64.458122253417969</v>
      </c>
      <c r="FB717">
        <v>63.453216552734375</v>
      </c>
      <c r="FC717">
        <v>62.617019653320312</v>
      </c>
      <c r="FD717">
        <v>61.955791473388672</v>
      </c>
      <c r="FE717">
        <v>61.272914886474609</v>
      </c>
      <c r="FF717">
        <v>62.187393188476562</v>
      </c>
      <c r="FG717">
        <v>65.580039978027344</v>
      </c>
      <c r="FH717">
        <v>69.536544799804688</v>
      </c>
      <c r="FI717">
        <v>73.549400329589844</v>
      </c>
      <c r="FJ717">
        <v>77.034873962402344</v>
      </c>
      <c r="FK717">
        <v>80.459548950195313</v>
      </c>
      <c r="FL717">
        <v>82.555252075195313</v>
      </c>
      <c r="FM717">
        <v>83.554122924804688</v>
      </c>
      <c r="FN717">
        <v>83.375579833984375</v>
      </c>
      <c r="FO717">
        <v>82.606399536132813</v>
      </c>
      <c r="FP717">
        <v>82.194961547851563</v>
      </c>
      <c r="FQ717">
        <v>81.898880004882813</v>
      </c>
      <c r="FR717">
        <v>78.969245910644531</v>
      </c>
      <c r="FS717">
        <v>74.020431518554688</v>
      </c>
      <c r="FT717">
        <v>70.722358703613281</v>
      </c>
      <c r="FU717">
        <v>69.074089050292969</v>
      </c>
      <c r="FV717">
        <v>68.012893676757813</v>
      </c>
      <c r="FW717">
        <v>66.678489685058594</v>
      </c>
      <c r="FX717">
        <v>245</v>
      </c>
      <c r="FY717">
        <v>8.9374296367168427E-2</v>
      </c>
      <c r="FZ717">
        <v>1</v>
      </c>
      <c r="GA717" s="57" t="s">
        <v>10</v>
      </c>
    </row>
    <row r="718" spans="1:183" x14ac:dyDescent="0.2">
      <c r="A718" t="s">
        <v>242</v>
      </c>
      <c r="B718" t="s">
        <v>246</v>
      </c>
      <c r="C718" t="s">
        <v>217</v>
      </c>
      <c r="D718" t="s">
        <v>40</v>
      </c>
      <c r="E718">
        <v>2016</v>
      </c>
      <c r="F718" t="s">
        <v>220</v>
      </c>
      <c r="G718" t="s">
        <v>243</v>
      </c>
      <c r="H718" s="57" t="s">
        <v>233</v>
      </c>
      <c r="I718">
        <v>173.93</v>
      </c>
      <c r="L718">
        <v>43.005785323747624</v>
      </c>
      <c r="M718">
        <v>41.487649856051462</v>
      </c>
      <c r="N718">
        <v>40.811221309686154</v>
      </c>
      <c r="O718">
        <v>41.366405660218298</v>
      </c>
      <c r="P718">
        <v>46.445266163061788</v>
      </c>
      <c r="Q718">
        <v>51.687133532939832</v>
      </c>
      <c r="R718">
        <v>60.149595249265971</v>
      </c>
      <c r="S718">
        <v>64.94699095874897</v>
      </c>
      <c r="T718">
        <v>70.824361488695942</v>
      </c>
      <c r="U718">
        <v>74.228300904880413</v>
      </c>
      <c r="V718">
        <v>78.92586022853888</v>
      </c>
      <c r="W718">
        <v>81.519674798089611</v>
      </c>
      <c r="X718">
        <v>81.515218757698094</v>
      </c>
      <c r="Y718">
        <v>81.760905039958971</v>
      </c>
      <c r="Z718">
        <v>80.558202849097469</v>
      </c>
      <c r="AA718">
        <v>78.270028683861085</v>
      </c>
      <c r="AB718">
        <v>76.374673403599445</v>
      </c>
      <c r="AC718">
        <v>74.287469454988496</v>
      </c>
      <c r="AD718">
        <v>70.895508137277233</v>
      </c>
      <c r="AE718">
        <v>68.522541840686358</v>
      </c>
      <c r="AF718">
        <v>66.750801855910026</v>
      </c>
      <c r="AG718">
        <v>60.514939261973289</v>
      </c>
      <c r="AH718">
        <v>51.787379186553025</v>
      </c>
      <c r="AI718">
        <v>46.407767731744862</v>
      </c>
      <c r="AJ718">
        <v>-2.1256735324859619</v>
      </c>
      <c r="AK718">
        <v>-1.9420874118804932</v>
      </c>
      <c r="AL718">
        <v>-1.9194654226303101</v>
      </c>
      <c r="AM718">
        <v>-1.7726162672042847</v>
      </c>
      <c r="AN718">
        <v>-1.6884086132049561</v>
      </c>
      <c r="AO718">
        <v>-1.7009743452072144</v>
      </c>
      <c r="AP718">
        <v>-1.6979570388793945</v>
      </c>
      <c r="AQ718">
        <v>-1.5232783555984497</v>
      </c>
      <c r="AR718">
        <v>-2.1014456748962402</v>
      </c>
      <c r="AS718">
        <v>-2.717728853225708</v>
      </c>
      <c r="AT718">
        <v>-2.955836296081543</v>
      </c>
      <c r="AU718">
        <v>-3.4467403888702393</v>
      </c>
      <c r="AV718">
        <v>0.45618930459022522</v>
      </c>
      <c r="AW718">
        <v>4.4438552856445313</v>
      </c>
      <c r="AX718">
        <v>4.3806896209716797</v>
      </c>
      <c r="AY718">
        <v>4.2931451797485352</v>
      </c>
      <c r="AZ718">
        <v>4.1136422157287598</v>
      </c>
      <c r="BA718">
        <v>3.9503607749938965</v>
      </c>
      <c r="BB718">
        <v>8.6834430694580078E-2</v>
      </c>
      <c r="BC718">
        <v>-1.9904677867889404</v>
      </c>
      <c r="BD718">
        <v>-2.1836338043212891</v>
      </c>
      <c r="BE718">
        <v>-2.2597115039825439</v>
      </c>
      <c r="BF718">
        <v>-2.2162806987762451</v>
      </c>
      <c r="BG718">
        <v>-2.0453672409057617</v>
      </c>
      <c r="BH718">
        <v>-0.87284457683563232</v>
      </c>
      <c r="BI718">
        <v>-0.79045844078063965</v>
      </c>
      <c r="BJ718">
        <v>-0.78167641162872314</v>
      </c>
      <c r="BK718">
        <v>-0.71888232231140137</v>
      </c>
      <c r="BL718">
        <v>-0.68133580684661865</v>
      </c>
      <c r="BM718">
        <v>-0.6827818751335144</v>
      </c>
      <c r="BN718">
        <v>-0.67459595203399658</v>
      </c>
      <c r="BO718">
        <v>-0.60688388347625732</v>
      </c>
      <c r="BP718">
        <v>-0.87752711772918701</v>
      </c>
      <c r="BQ718">
        <v>-1.1418076753616333</v>
      </c>
      <c r="BR718">
        <v>-1.2688120603561401</v>
      </c>
      <c r="BS718">
        <v>-1.4680874347686768</v>
      </c>
      <c r="BT718">
        <v>1.6093436479568481</v>
      </c>
      <c r="BU718">
        <v>5.6675872802734375</v>
      </c>
      <c r="BV718">
        <v>5.6351814270019531</v>
      </c>
      <c r="BW718">
        <v>5.5212588310241699</v>
      </c>
      <c r="BX718">
        <v>5.3114914894104004</v>
      </c>
      <c r="BY718">
        <v>5.1876688003540039</v>
      </c>
      <c r="BZ718">
        <v>1.2110008001327515</v>
      </c>
      <c r="CA718">
        <v>-0.8153533935546875</v>
      </c>
      <c r="CB718">
        <v>-1.0125195980072021</v>
      </c>
      <c r="CC718">
        <v>-1.0851137638092041</v>
      </c>
      <c r="CD718">
        <v>-1.0859309434890747</v>
      </c>
      <c r="CE718">
        <v>-1.0032439231872559</v>
      </c>
      <c r="CF718">
        <v>-5.1390728913247585E-3</v>
      </c>
      <c r="CG718">
        <v>7.1562789380550385E-3</v>
      </c>
      <c r="CH718">
        <v>6.3527962192893028E-3</v>
      </c>
      <c r="CI718">
        <v>1.0930586606264114E-2</v>
      </c>
      <c r="CJ718">
        <v>1.6159774735569954E-2</v>
      </c>
      <c r="CK718">
        <v>2.2415092214941978E-2</v>
      </c>
      <c r="CL718">
        <v>3.4180831164121628E-2</v>
      </c>
      <c r="CM718">
        <v>2.7808086946606636E-2</v>
      </c>
      <c r="CN718">
        <v>-2.9844876378774643E-2</v>
      </c>
      <c r="CO718">
        <v>-5.0329543650150299E-2</v>
      </c>
      <c r="CP718">
        <v>-0.10038405656814575</v>
      </c>
      <c r="CQ718">
        <v>-9.7678594291210175E-2</v>
      </c>
      <c r="CR718">
        <v>2.4080147743225098</v>
      </c>
      <c r="CS718">
        <v>6.5151405334472656</v>
      </c>
      <c r="CT718">
        <v>6.5040388107299805</v>
      </c>
      <c r="CU718">
        <v>6.3718466758728027</v>
      </c>
      <c r="CV718">
        <v>6.1411185264587402</v>
      </c>
      <c r="CW718">
        <v>6.0446248054504395</v>
      </c>
      <c r="CX718">
        <v>1.9895950555801392</v>
      </c>
      <c r="CY718">
        <v>-1.4726803638041019E-3</v>
      </c>
      <c r="CZ718">
        <v>-0.20140950381755829</v>
      </c>
      <c r="DA718">
        <v>-0.27159088850021362</v>
      </c>
      <c r="DB718">
        <v>-0.3030540943145752</v>
      </c>
      <c r="DC718">
        <v>-0.28147244453430176</v>
      </c>
      <c r="DD718">
        <v>0.86256641149520874</v>
      </c>
      <c r="DE718">
        <v>0.80477094650268555</v>
      </c>
      <c r="DF718">
        <v>0.79438197612762451</v>
      </c>
      <c r="DG718">
        <v>0.74074345827102661</v>
      </c>
      <c r="DH718">
        <v>0.71365535259246826</v>
      </c>
      <c r="DI718">
        <v>0.72761207818984985</v>
      </c>
      <c r="DJ718">
        <v>0.74295759201049805</v>
      </c>
      <c r="DK718">
        <v>0.66250008344650269</v>
      </c>
      <c r="DL718">
        <v>0.81783735752105713</v>
      </c>
      <c r="DM718">
        <v>1.0411486625671387</v>
      </c>
      <c r="DN718">
        <v>1.0680438280105591</v>
      </c>
      <c r="DO718">
        <v>1.2727303504943848</v>
      </c>
      <c r="DP718">
        <v>3.2066860198974609</v>
      </c>
      <c r="DQ718">
        <v>7.3626933097839355</v>
      </c>
      <c r="DR718">
        <v>7.3728961944580078</v>
      </c>
      <c r="DS718">
        <v>7.2224340438842773</v>
      </c>
      <c r="DT718">
        <v>6.9707455635070801</v>
      </c>
      <c r="DU718">
        <v>6.9015803337097168</v>
      </c>
      <c r="DV718">
        <v>2.7681894302368164</v>
      </c>
      <c r="DW718">
        <v>0.81240803003311157</v>
      </c>
      <c r="DX718">
        <v>0.60970067977905273</v>
      </c>
      <c r="DY718">
        <v>0.54193198680877686</v>
      </c>
      <c r="DZ718">
        <v>0.47982275485992432</v>
      </c>
      <c r="EA718">
        <v>0.44029903411865234</v>
      </c>
      <c r="EB718">
        <v>2.1153953075408936</v>
      </c>
      <c r="EC718">
        <v>1.9563999176025391</v>
      </c>
      <c r="ED718">
        <v>1.9321709871292114</v>
      </c>
      <c r="EE718">
        <v>1.7944773435592651</v>
      </c>
      <c r="EF718">
        <v>1.7207281589508057</v>
      </c>
      <c r="EG718">
        <v>1.7458045482635498</v>
      </c>
      <c r="EH718">
        <v>1.766318678855896</v>
      </c>
      <c r="EI718">
        <v>1.5788944959640503</v>
      </c>
      <c r="EJ718">
        <v>2.0417559146881104</v>
      </c>
      <c r="EK718">
        <v>2.6170697212219238</v>
      </c>
      <c r="EL718">
        <v>2.755068302154541</v>
      </c>
      <c r="EM718">
        <v>3.2513830661773682</v>
      </c>
      <c r="EN718">
        <v>4.3598403930664062</v>
      </c>
      <c r="EO718">
        <v>8.58642578125</v>
      </c>
      <c r="EP718">
        <v>8.6273880004882812</v>
      </c>
      <c r="EQ718">
        <v>8.4505481719970703</v>
      </c>
      <c r="ER718">
        <v>8.1685953140258789</v>
      </c>
      <c r="ES718">
        <v>8.1388883590698242</v>
      </c>
      <c r="ET718">
        <v>3.8923556804656982</v>
      </c>
      <c r="EU718">
        <v>1.9875224828720093</v>
      </c>
      <c r="EV718">
        <v>1.7808148860931396</v>
      </c>
      <c r="EW718">
        <v>1.7165297269821167</v>
      </c>
      <c r="EX718">
        <v>1.6101726293563843</v>
      </c>
      <c r="EY718">
        <v>1.4824224710464478</v>
      </c>
      <c r="EZ718">
        <v>65.29449462890625</v>
      </c>
      <c r="FA718">
        <v>64.458122253417969</v>
      </c>
      <c r="FB718">
        <v>63.453216552734375</v>
      </c>
      <c r="FC718">
        <v>62.617019653320312</v>
      </c>
      <c r="FD718">
        <v>61.955791473388672</v>
      </c>
      <c r="FE718">
        <v>61.272914886474609</v>
      </c>
      <c r="FF718">
        <v>62.187393188476562</v>
      </c>
      <c r="FG718">
        <v>65.580039978027344</v>
      </c>
      <c r="FH718">
        <v>69.536544799804688</v>
      </c>
      <c r="FI718">
        <v>73.549400329589844</v>
      </c>
      <c r="FJ718">
        <v>77.034873962402344</v>
      </c>
      <c r="FK718">
        <v>80.459548950195313</v>
      </c>
      <c r="FL718">
        <v>82.555252075195313</v>
      </c>
      <c r="FM718">
        <v>83.554122924804688</v>
      </c>
      <c r="FN718">
        <v>83.375579833984375</v>
      </c>
      <c r="FO718">
        <v>82.606399536132813</v>
      </c>
      <c r="FP718">
        <v>82.194961547851563</v>
      </c>
      <c r="FQ718">
        <v>81.898880004882813</v>
      </c>
      <c r="FR718">
        <v>78.969245910644531</v>
      </c>
      <c r="FS718">
        <v>74.020431518554688</v>
      </c>
      <c r="FT718">
        <v>70.722358703613281</v>
      </c>
      <c r="FU718">
        <v>69.074089050292969</v>
      </c>
      <c r="FV718">
        <v>68.012893676757813</v>
      </c>
      <c r="FW718">
        <v>66.678489685058594</v>
      </c>
      <c r="FX718">
        <v>245</v>
      </c>
      <c r="FY718">
        <v>8.9374296367168427E-2</v>
      </c>
      <c r="FZ718">
        <v>1</v>
      </c>
      <c r="GA718" s="57" t="s">
        <v>10</v>
      </c>
    </row>
    <row r="719" spans="1:183" x14ac:dyDescent="0.2">
      <c r="A719" t="s">
        <v>242</v>
      </c>
      <c r="B719" t="s">
        <v>246</v>
      </c>
      <c r="C719" t="s">
        <v>217</v>
      </c>
      <c r="D719" t="s">
        <v>41</v>
      </c>
      <c r="E719">
        <v>2014</v>
      </c>
      <c r="F719" t="s">
        <v>220</v>
      </c>
      <c r="G719" t="s">
        <v>243</v>
      </c>
      <c r="H719" s="57" t="s">
        <v>233</v>
      </c>
      <c r="I719">
        <v>173.93</v>
      </c>
      <c r="L719">
        <v>43.295966175209507</v>
      </c>
      <c r="M719">
        <v>41.65297344791793</v>
      </c>
      <c r="N719">
        <v>41.270956528570515</v>
      </c>
      <c r="O719">
        <v>41.913775614679231</v>
      </c>
      <c r="P719">
        <v>47.011317472205604</v>
      </c>
      <c r="Q719">
        <v>52.255075916447673</v>
      </c>
      <c r="R719">
        <v>60.628721546599373</v>
      </c>
      <c r="S719">
        <v>65.022110595078274</v>
      </c>
      <c r="T719">
        <v>70.411710594712233</v>
      </c>
      <c r="U719">
        <v>73.545592727601914</v>
      </c>
      <c r="V719">
        <v>77.846924039001749</v>
      </c>
      <c r="W719">
        <v>79.63536204335621</v>
      </c>
      <c r="X719">
        <v>79.724508173152202</v>
      </c>
      <c r="Y719">
        <v>80.032301298996259</v>
      </c>
      <c r="Z719">
        <v>79.805041694012132</v>
      </c>
      <c r="AA719">
        <v>78.375705180755517</v>
      </c>
      <c r="AB719">
        <v>76.87570790098205</v>
      </c>
      <c r="AC719">
        <v>74.563511472434541</v>
      </c>
      <c r="AD719">
        <v>71.22030056189584</v>
      </c>
      <c r="AE719">
        <v>69.016392408158211</v>
      </c>
      <c r="AF719">
        <v>67.171804478583638</v>
      </c>
      <c r="AG719">
        <v>60.793413575949295</v>
      </c>
      <c r="AH719">
        <v>52.15729342462361</v>
      </c>
      <c r="AI719">
        <v>46.896900964887315</v>
      </c>
      <c r="AJ719">
        <v>-2.1998589038848877</v>
      </c>
      <c r="AK719">
        <v>-1.9612029790878296</v>
      </c>
      <c r="AL719">
        <v>-2.0849251747131348</v>
      </c>
      <c r="AM719">
        <v>-1.8973313570022583</v>
      </c>
      <c r="AN719">
        <v>-1.8055938482284546</v>
      </c>
      <c r="AO719">
        <v>-1.81718909740448</v>
      </c>
      <c r="AP719">
        <v>-1.8538973331451416</v>
      </c>
      <c r="AQ719">
        <v>-1.6954367160797119</v>
      </c>
      <c r="AR719">
        <v>-2.0603289604187012</v>
      </c>
      <c r="AS719">
        <v>-2.5970723628997803</v>
      </c>
      <c r="AT719">
        <v>-2.932138204574585</v>
      </c>
      <c r="AU719">
        <v>-3.2341570854187012</v>
      </c>
      <c r="AV719">
        <v>0.35279911756515503</v>
      </c>
      <c r="AW719">
        <v>4.377011775970459</v>
      </c>
      <c r="AX719">
        <v>4.3768949508666992</v>
      </c>
      <c r="AY719">
        <v>4.3341970443725586</v>
      </c>
      <c r="AZ719">
        <v>4.1772623062133789</v>
      </c>
      <c r="BA719">
        <v>3.9850659370422363</v>
      </c>
      <c r="BB719">
        <v>-5.0952162593603134E-2</v>
      </c>
      <c r="BC719">
        <v>-2.0767123699188232</v>
      </c>
      <c r="BD719">
        <v>-2.6100709438323975</v>
      </c>
      <c r="BE719">
        <v>-2.671722412109375</v>
      </c>
      <c r="BF719">
        <v>-2.4616966247558594</v>
      </c>
      <c r="BG719">
        <v>-2.2749869823455811</v>
      </c>
      <c r="BH719">
        <v>-0.91223645210266113</v>
      </c>
      <c r="BI719">
        <v>-0.80578446388244629</v>
      </c>
      <c r="BJ719">
        <v>-0.8562544584274292</v>
      </c>
      <c r="BK719">
        <v>-0.77713197469711304</v>
      </c>
      <c r="BL719">
        <v>-0.73803067207336426</v>
      </c>
      <c r="BM719">
        <v>-0.73757851123809814</v>
      </c>
      <c r="BN719">
        <v>-0.74845618009567261</v>
      </c>
      <c r="BO719">
        <v>-0.68522542715072632</v>
      </c>
      <c r="BP719">
        <v>-0.8627205491065979</v>
      </c>
      <c r="BQ719">
        <v>-1.0904529094696045</v>
      </c>
      <c r="BR719">
        <v>-1.2647386789321899</v>
      </c>
      <c r="BS719">
        <v>-1.3881616592407227</v>
      </c>
      <c r="BT719">
        <v>1.4878386259078979</v>
      </c>
      <c r="BU719">
        <v>5.5774784088134766</v>
      </c>
      <c r="BV719">
        <v>5.611201286315918</v>
      </c>
      <c r="BW719">
        <v>5.5381860733032227</v>
      </c>
      <c r="BX719">
        <v>5.3452482223510742</v>
      </c>
      <c r="BY719">
        <v>5.202754020690918</v>
      </c>
      <c r="BZ719">
        <v>1.0745019912719727</v>
      </c>
      <c r="CA719">
        <v>-0.91314208507537842</v>
      </c>
      <c r="CB719">
        <v>-1.3385552167892456</v>
      </c>
      <c r="CC719">
        <v>-1.3757568597793579</v>
      </c>
      <c r="CD719">
        <v>-1.2719631195068359</v>
      </c>
      <c r="CE719">
        <v>-1.1773501634597778</v>
      </c>
      <c r="CF719">
        <v>-2.0433126017451286E-2</v>
      </c>
      <c r="CG719">
        <v>-5.545144435018301E-3</v>
      </c>
      <c r="CH719">
        <v>-5.2808597683906555E-3</v>
      </c>
      <c r="CI719">
        <v>-1.2853363296017051E-3</v>
      </c>
      <c r="CJ719">
        <v>1.3603479601442814E-3</v>
      </c>
      <c r="CK719">
        <v>1.0156466625630856E-2</v>
      </c>
      <c r="CL719">
        <v>1.7168939113616943E-2</v>
      </c>
      <c r="CM719">
        <v>1.4443829655647278E-2</v>
      </c>
      <c r="CN719">
        <v>-3.3260591328144073E-2</v>
      </c>
      <c r="CO719">
        <v>-4.6972900629043579E-2</v>
      </c>
      <c r="CP719">
        <v>-0.10990292578935623</v>
      </c>
      <c r="CQ719">
        <v>-0.10963081568479538</v>
      </c>
      <c r="CR719">
        <v>2.273963451385498</v>
      </c>
      <c r="CS719">
        <v>6.4089179039001465</v>
      </c>
      <c r="CT719">
        <v>6.4660782814025879</v>
      </c>
      <c r="CU719">
        <v>6.372065544128418</v>
      </c>
      <c r="CV719">
        <v>6.1541919708251953</v>
      </c>
      <c r="CW719">
        <v>6.0461206436157227</v>
      </c>
      <c r="CX719">
        <v>1.8539880514144897</v>
      </c>
      <c r="CY719">
        <v>-0.10725685209035873</v>
      </c>
      <c r="CZ719">
        <v>-0.45790725946426392</v>
      </c>
      <c r="DA719">
        <v>-0.47817516326904297</v>
      </c>
      <c r="DB719">
        <v>-0.44795739650726318</v>
      </c>
      <c r="DC719">
        <v>-0.4171302318572998</v>
      </c>
      <c r="DD719">
        <v>0.87137019634246826</v>
      </c>
      <c r="DE719">
        <v>0.79469418525695801</v>
      </c>
      <c r="DF719">
        <v>0.84569269418716431</v>
      </c>
      <c r="DG719">
        <v>0.77456128597259521</v>
      </c>
      <c r="DH719">
        <v>0.74075138568878174</v>
      </c>
      <c r="DI719">
        <v>0.75789147615432739</v>
      </c>
      <c r="DJ719">
        <v>0.78279405832290649</v>
      </c>
      <c r="DK719">
        <v>0.71411305665969849</v>
      </c>
      <c r="DL719">
        <v>0.79619938135147095</v>
      </c>
      <c r="DM719">
        <v>0.99650710821151733</v>
      </c>
      <c r="DN719">
        <v>1.0449328422546387</v>
      </c>
      <c r="DO719">
        <v>1.1689000129699707</v>
      </c>
      <c r="DP719">
        <v>3.0600883960723877</v>
      </c>
      <c r="DQ719">
        <v>7.2403573989868164</v>
      </c>
      <c r="DR719">
        <v>7.3209552764892578</v>
      </c>
      <c r="DS719">
        <v>7.2059445381164551</v>
      </c>
      <c r="DT719">
        <v>6.9631352424621582</v>
      </c>
      <c r="DU719">
        <v>6.8894877433776855</v>
      </c>
      <c r="DV719">
        <v>2.6334741115570068</v>
      </c>
      <c r="DW719">
        <v>0.69862836599349976</v>
      </c>
      <c r="DX719">
        <v>0.42274066805839539</v>
      </c>
      <c r="DY719">
        <v>0.41940662264823914</v>
      </c>
      <c r="DZ719">
        <v>0.37604835629463196</v>
      </c>
      <c r="EA719">
        <v>0.34308966994285583</v>
      </c>
      <c r="EB719">
        <v>2.1589925289154053</v>
      </c>
      <c r="EC719">
        <v>1.9501127004623413</v>
      </c>
      <c r="ED719">
        <v>2.0743634700775146</v>
      </c>
      <c r="EE719">
        <v>1.8947606086730957</v>
      </c>
      <c r="EF719">
        <v>1.8083145618438721</v>
      </c>
      <c r="EG719">
        <v>1.8375020027160645</v>
      </c>
      <c r="EH719">
        <v>1.8882352113723755</v>
      </c>
      <c r="EI719">
        <v>1.7243243455886841</v>
      </c>
      <c r="EJ719">
        <v>1.9938077926635742</v>
      </c>
      <c r="EK719">
        <v>2.5031266212463379</v>
      </c>
      <c r="EL719">
        <v>2.7123322486877441</v>
      </c>
      <c r="EM719">
        <v>3.0148954391479492</v>
      </c>
      <c r="EN719">
        <v>4.1951279640197754</v>
      </c>
      <c r="EO719">
        <v>8.4408235549926758</v>
      </c>
      <c r="EP719">
        <v>8.5552616119384766</v>
      </c>
      <c r="EQ719">
        <v>8.4099340438842773</v>
      </c>
      <c r="ER719">
        <v>8.1311206817626953</v>
      </c>
      <c r="ES719">
        <v>8.1071758270263672</v>
      </c>
      <c r="ET719">
        <v>3.7589282989501953</v>
      </c>
      <c r="EU719">
        <v>1.8621985912322998</v>
      </c>
      <c r="EV719">
        <v>1.6942564249038696</v>
      </c>
      <c r="EW719">
        <v>1.7153720855712891</v>
      </c>
      <c r="EX719">
        <v>1.5657817125320435</v>
      </c>
      <c r="EY719">
        <v>1.4407265186309814</v>
      </c>
      <c r="EZ719">
        <v>64.318412780761719</v>
      </c>
      <c r="FA719">
        <v>63.84576416015625</v>
      </c>
      <c r="FB719">
        <v>63.522109985351563</v>
      </c>
      <c r="FC719">
        <v>62.698017120361328</v>
      </c>
      <c r="FD719">
        <v>61.93475341796875</v>
      </c>
      <c r="FE719">
        <v>61.549758911132813</v>
      </c>
      <c r="FF719">
        <v>61.694541931152344</v>
      </c>
      <c r="FG719">
        <v>64.207374572753906</v>
      </c>
      <c r="FH719">
        <v>68.006271362304688</v>
      </c>
      <c r="FI719">
        <v>71.763580322265625</v>
      </c>
      <c r="FJ719">
        <v>74.551849365234375</v>
      </c>
      <c r="FK719">
        <v>77.289169311523438</v>
      </c>
      <c r="FL719">
        <v>79.812019348144531</v>
      </c>
      <c r="FM719">
        <v>81.088607788085938</v>
      </c>
      <c r="FN719">
        <v>82.431884765625</v>
      </c>
      <c r="FO719">
        <v>83.244979858398438</v>
      </c>
      <c r="FP719">
        <v>83.183418273925781</v>
      </c>
      <c r="FQ719">
        <v>81.823944091796875</v>
      </c>
      <c r="FR719">
        <v>79.010765075683594</v>
      </c>
      <c r="FS719">
        <v>75.081153869628906</v>
      </c>
      <c r="FT719">
        <v>71.605262756347656</v>
      </c>
      <c r="FU719">
        <v>69.936614990234375</v>
      </c>
      <c r="FV719">
        <v>68.663803100585937</v>
      </c>
      <c r="FW719">
        <v>67.214637756347656</v>
      </c>
      <c r="FX719">
        <v>245</v>
      </c>
      <c r="FY719">
        <v>8.9374296367168427E-2</v>
      </c>
      <c r="FZ719">
        <v>1</v>
      </c>
      <c r="GA719" s="57" t="s">
        <v>10</v>
      </c>
    </row>
    <row r="720" spans="1:183" x14ac:dyDescent="0.2">
      <c r="A720" t="s">
        <v>242</v>
      </c>
      <c r="B720" t="s">
        <v>246</v>
      </c>
      <c r="C720" t="s">
        <v>217</v>
      </c>
      <c r="D720" t="s">
        <v>41</v>
      </c>
      <c r="E720">
        <v>2015</v>
      </c>
      <c r="F720" t="s">
        <v>220</v>
      </c>
      <c r="G720" t="s">
        <v>243</v>
      </c>
      <c r="H720" s="57" t="s">
        <v>233</v>
      </c>
      <c r="I720">
        <v>173.93</v>
      </c>
      <c r="L720">
        <v>43.295966175209507</v>
      </c>
      <c r="M720">
        <v>41.65297344791793</v>
      </c>
      <c r="N720">
        <v>41.270956528570515</v>
      </c>
      <c r="O720">
        <v>41.913775614679231</v>
      </c>
      <c r="P720">
        <v>47.011317472205604</v>
      </c>
      <c r="Q720">
        <v>52.255075916447673</v>
      </c>
      <c r="R720">
        <v>60.628721546599373</v>
      </c>
      <c r="S720">
        <v>65.022110595078274</v>
      </c>
      <c r="T720">
        <v>70.411710594712233</v>
      </c>
      <c r="U720">
        <v>73.545592727601914</v>
      </c>
      <c r="V720">
        <v>77.846924039001749</v>
      </c>
      <c r="W720">
        <v>79.63536204335621</v>
      </c>
      <c r="X720">
        <v>79.724508173152202</v>
      </c>
      <c r="Y720">
        <v>80.032301298996259</v>
      </c>
      <c r="Z720">
        <v>79.805041694012132</v>
      </c>
      <c r="AA720">
        <v>78.375705180755517</v>
      </c>
      <c r="AB720">
        <v>76.87570790098205</v>
      </c>
      <c r="AC720">
        <v>74.563511472434541</v>
      </c>
      <c r="AD720">
        <v>71.22030056189584</v>
      </c>
      <c r="AE720">
        <v>69.016392408158211</v>
      </c>
      <c r="AF720">
        <v>67.171804478583638</v>
      </c>
      <c r="AG720">
        <v>60.793413575949295</v>
      </c>
      <c r="AH720">
        <v>52.15729342462361</v>
      </c>
      <c r="AI720">
        <v>46.896900964887315</v>
      </c>
      <c r="AJ720">
        <v>-2.1998589038848877</v>
      </c>
      <c r="AK720">
        <v>-1.9612029790878296</v>
      </c>
      <c r="AL720">
        <v>-2.0849251747131348</v>
      </c>
      <c r="AM720">
        <v>-1.8973313570022583</v>
      </c>
      <c r="AN720">
        <v>-1.8055938482284546</v>
      </c>
      <c r="AO720">
        <v>-1.81718909740448</v>
      </c>
      <c r="AP720">
        <v>-1.8538973331451416</v>
      </c>
      <c r="AQ720">
        <v>-1.6954367160797119</v>
      </c>
      <c r="AR720">
        <v>-2.0603289604187012</v>
      </c>
      <c r="AS720">
        <v>-2.5970723628997803</v>
      </c>
      <c r="AT720">
        <v>-2.932138204574585</v>
      </c>
      <c r="AU720">
        <v>-3.2341570854187012</v>
      </c>
      <c r="AV720">
        <v>0.35279911756515503</v>
      </c>
      <c r="AW720">
        <v>4.377011775970459</v>
      </c>
      <c r="AX720">
        <v>4.3768949508666992</v>
      </c>
      <c r="AY720">
        <v>4.3341970443725586</v>
      </c>
      <c r="AZ720">
        <v>4.1772623062133789</v>
      </c>
      <c r="BA720">
        <v>3.9850659370422363</v>
      </c>
      <c r="BB720">
        <v>-5.0952162593603134E-2</v>
      </c>
      <c r="BC720">
        <v>-2.0767123699188232</v>
      </c>
      <c r="BD720">
        <v>-2.6100709438323975</v>
      </c>
      <c r="BE720">
        <v>-2.671722412109375</v>
      </c>
      <c r="BF720">
        <v>-2.4616966247558594</v>
      </c>
      <c r="BG720">
        <v>-2.2749869823455811</v>
      </c>
      <c r="BH720">
        <v>-0.91223645210266113</v>
      </c>
      <c r="BI720">
        <v>-0.80578446388244629</v>
      </c>
      <c r="BJ720">
        <v>-0.8562544584274292</v>
      </c>
      <c r="BK720">
        <v>-0.77713197469711304</v>
      </c>
      <c r="BL720">
        <v>-0.73803067207336426</v>
      </c>
      <c r="BM720">
        <v>-0.73757851123809814</v>
      </c>
      <c r="BN720">
        <v>-0.74845618009567261</v>
      </c>
      <c r="BO720">
        <v>-0.68522542715072632</v>
      </c>
      <c r="BP720">
        <v>-0.8627205491065979</v>
      </c>
      <c r="BQ720">
        <v>-1.0904529094696045</v>
      </c>
      <c r="BR720">
        <v>-1.2647386789321899</v>
      </c>
      <c r="BS720">
        <v>-1.3881616592407227</v>
      </c>
      <c r="BT720">
        <v>1.4878386259078979</v>
      </c>
      <c r="BU720">
        <v>5.5774784088134766</v>
      </c>
      <c r="BV720">
        <v>5.611201286315918</v>
      </c>
      <c r="BW720">
        <v>5.5381860733032227</v>
      </c>
      <c r="BX720">
        <v>5.3452482223510742</v>
      </c>
      <c r="BY720">
        <v>5.202754020690918</v>
      </c>
      <c r="BZ720">
        <v>1.0745019912719727</v>
      </c>
      <c r="CA720">
        <v>-0.91314208507537842</v>
      </c>
      <c r="CB720">
        <v>-1.3385552167892456</v>
      </c>
      <c r="CC720">
        <v>-1.3757568597793579</v>
      </c>
      <c r="CD720">
        <v>-1.2719631195068359</v>
      </c>
      <c r="CE720">
        <v>-1.1773501634597778</v>
      </c>
      <c r="CF720">
        <v>-2.0433126017451286E-2</v>
      </c>
      <c r="CG720">
        <v>-5.545144435018301E-3</v>
      </c>
      <c r="CH720">
        <v>-5.2808597683906555E-3</v>
      </c>
      <c r="CI720">
        <v>-1.2853363296017051E-3</v>
      </c>
      <c r="CJ720">
        <v>1.3603479601442814E-3</v>
      </c>
      <c r="CK720">
        <v>1.0156466625630856E-2</v>
      </c>
      <c r="CL720">
        <v>1.7168939113616943E-2</v>
      </c>
      <c r="CM720">
        <v>1.4443829655647278E-2</v>
      </c>
      <c r="CN720">
        <v>-3.3260591328144073E-2</v>
      </c>
      <c r="CO720">
        <v>-4.6972900629043579E-2</v>
      </c>
      <c r="CP720">
        <v>-0.10990292578935623</v>
      </c>
      <c r="CQ720">
        <v>-0.10963081568479538</v>
      </c>
      <c r="CR720">
        <v>2.273963451385498</v>
      </c>
      <c r="CS720">
        <v>6.4089179039001465</v>
      </c>
      <c r="CT720">
        <v>6.4660782814025879</v>
      </c>
      <c r="CU720">
        <v>6.372065544128418</v>
      </c>
      <c r="CV720">
        <v>6.1541919708251953</v>
      </c>
      <c r="CW720">
        <v>6.0461206436157227</v>
      </c>
      <c r="CX720">
        <v>1.8539880514144897</v>
      </c>
      <c r="CY720">
        <v>-0.10725685209035873</v>
      </c>
      <c r="CZ720">
        <v>-0.45790725946426392</v>
      </c>
      <c r="DA720">
        <v>-0.47817516326904297</v>
      </c>
      <c r="DB720">
        <v>-0.44795739650726318</v>
      </c>
      <c r="DC720">
        <v>-0.4171302318572998</v>
      </c>
      <c r="DD720">
        <v>0.87137019634246826</v>
      </c>
      <c r="DE720">
        <v>0.79469418525695801</v>
      </c>
      <c r="DF720">
        <v>0.84569269418716431</v>
      </c>
      <c r="DG720">
        <v>0.77456128597259521</v>
      </c>
      <c r="DH720">
        <v>0.74075138568878174</v>
      </c>
      <c r="DI720">
        <v>0.75789147615432739</v>
      </c>
      <c r="DJ720">
        <v>0.78279405832290649</v>
      </c>
      <c r="DK720">
        <v>0.71411305665969849</v>
      </c>
      <c r="DL720">
        <v>0.79619938135147095</v>
      </c>
      <c r="DM720">
        <v>0.99650710821151733</v>
      </c>
      <c r="DN720">
        <v>1.0449328422546387</v>
      </c>
      <c r="DO720">
        <v>1.1689000129699707</v>
      </c>
      <c r="DP720">
        <v>3.0600883960723877</v>
      </c>
      <c r="DQ720">
        <v>7.2403573989868164</v>
      </c>
      <c r="DR720">
        <v>7.3209552764892578</v>
      </c>
      <c r="DS720">
        <v>7.2059445381164551</v>
      </c>
      <c r="DT720">
        <v>6.9631352424621582</v>
      </c>
      <c r="DU720">
        <v>6.8894877433776855</v>
      </c>
      <c r="DV720">
        <v>2.6334741115570068</v>
      </c>
      <c r="DW720">
        <v>0.69862836599349976</v>
      </c>
      <c r="DX720">
        <v>0.42274066805839539</v>
      </c>
      <c r="DY720">
        <v>0.41940662264823914</v>
      </c>
      <c r="DZ720">
        <v>0.37604835629463196</v>
      </c>
      <c r="EA720">
        <v>0.34308966994285583</v>
      </c>
      <c r="EB720">
        <v>2.1589925289154053</v>
      </c>
      <c r="EC720">
        <v>1.9501127004623413</v>
      </c>
      <c r="ED720">
        <v>2.0743634700775146</v>
      </c>
      <c r="EE720">
        <v>1.8947606086730957</v>
      </c>
      <c r="EF720">
        <v>1.8083145618438721</v>
      </c>
      <c r="EG720">
        <v>1.8375020027160645</v>
      </c>
      <c r="EH720">
        <v>1.8882352113723755</v>
      </c>
      <c r="EI720">
        <v>1.7243243455886841</v>
      </c>
      <c r="EJ720">
        <v>1.9938077926635742</v>
      </c>
      <c r="EK720">
        <v>2.5031266212463379</v>
      </c>
      <c r="EL720">
        <v>2.7123322486877441</v>
      </c>
      <c r="EM720">
        <v>3.0148954391479492</v>
      </c>
      <c r="EN720">
        <v>4.1951279640197754</v>
      </c>
      <c r="EO720">
        <v>8.4408235549926758</v>
      </c>
      <c r="EP720">
        <v>8.5552616119384766</v>
      </c>
      <c r="EQ720">
        <v>8.4099340438842773</v>
      </c>
      <c r="ER720">
        <v>8.1311206817626953</v>
      </c>
      <c r="ES720">
        <v>8.1071758270263672</v>
      </c>
      <c r="ET720">
        <v>3.7589282989501953</v>
      </c>
      <c r="EU720">
        <v>1.8621985912322998</v>
      </c>
      <c r="EV720">
        <v>1.6942564249038696</v>
      </c>
      <c r="EW720">
        <v>1.7153720855712891</v>
      </c>
      <c r="EX720">
        <v>1.5657817125320435</v>
      </c>
      <c r="EY720">
        <v>1.4407265186309814</v>
      </c>
      <c r="EZ720">
        <v>64.318412780761719</v>
      </c>
      <c r="FA720">
        <v>63.84576416015625</v>
      </c>
      <c r="FB720">
        <v>63.522109985351563</v>
      </c>
      <c r="FC720">
        <v>62.698017120361328</v>
      </c>
      <c r="FD720">
        <v>61.93475341796875</v>
      </c>
      <c r="FE720">
        <v>61.549758911132813</v>
      </c>
      <c r="FF720">
        <v>61.694541931152344</v>
      </c>
      <c r="FG720">
        <v>64.207374572753906</v>
      </c>
      <c r="FH720">
        <v>68.006271362304688</v>
      </c>
      <c r="FI720">
        <v>71.763580322265625</v>
      </c>
      <c r="FJ720">
        <v>74.551849365234375</v>
      </c>
      <c r="FK720">
        <v>77.289169311523438</v>
      </c>
      <c r="FL720">
        <v>79.812019348144531</v>
      </c>
      <c r="FM720">
        <v>81.088607788085938</v>
      </c>
      <c r="FN720">
        <v>82.431884765625</v>
      </c>
      <c r="FO720">
        <v>83.244979858398438</v>
      </c>
      <c r="FP720">
        <v>83.183418273925781</v>
      </c>
      <c r="FQ720">
        <v>81.823944091796875</v>
      </c>
      <c r="FR720">
        <v>79.010765075683594</v>
      </c>
      <c r="FS720">
        <v>75.081153869628906</v>
      </c>
      <c r="FT720">
        <v>71.605262756347656</v>
      </c>
      <c r="FU720">
        <v>69.936614990234375</v>
      </c>
      <c r="FV720">
        <v>68.663803100585937</v>
      </c>
      <c r="FW720">
        <v>67.214637756347656</v>
      </c>
      <c r="FX720">
        <v>245</v>
      </c>
      <c r="FY720">
        <v>8.9374296367168427E-2</v>
      </c>
      <c r="FZ720">
        <v>1</v>
      </c>
      <c r="GA720" s="57" t="s">
        <v>10</v>
      </c>
    </row>
    <row r="721" spans="1:183" x14ac:dyDescent="0.2">
      <c r="A721" t="s">
        <v>242</v>
      </c>
      <c r="B721" t="s">
        <v>246</v>
      </c>
      <c r="C721" t="s">
        <v>217</v>
      </c>
      <c r="D721" t="s">
        <v>41</v>
      </c>
      <c r="E721">
        <v>2016</v>
      </c>
      <c r="F721" t="s">
        <v>220</v>
      </c>
      <c r="G721" t="s">
        <v>243</v>
      </c>
      <c r="H721" s="57" t="s">
        <v>233</v>
      </c>
      <c r="I721">
        <v>173.93</v>
      </c>
      <c r="L721">
        <v>43.295966175209507</v>
      </c>
      <c r="M721">
        <v>41.65297344791793</v>
      </c>
      <c r="N721">
        <v>41.270956528570515</v>
      </c>
      <c r="O721">
        <v>41.913775614679231</v>
      </c>
      <c r="P721">
        <v>47.011317472205604</v>
      </c>
      <c r="Q721">
        <v>52.255075916447673</v>
      </c>
      <c r="R721">
        <v>60.628721546599373</v>
      </c>
      <c r="S721">
        <v>65.022110595078274</v>
      </c>
      <c r="T721">
        <v>70.411710594712233</v>
      </c>
      <c r="U721">
        <v>73.545592727601914</v>
      </c>
      <c r="V721">
        <v>77.846924039001749</v>
      </c>
      <c r="W721">
        <v>79.63536204335621</v>
      </c>
      <c r="X721">
        <v>79.724508173152202</v>
      </c>
      <c r="Y721">
        <v>80.032301298996259</v>
      </c>
      <c r="Z721">
        <v>79.805041694012132</v>
      </c>
      <c r="AA721">
        <v>78.375705180755517</v>
      </c>
      <c r="AB721">
        <v>76.87570790098205</v>
      </c>
      <c r="AC721">
        <v>74.563511472434541</v>
      </c>
      <c r="AD721">
        <v>71.22030056189584</v>
      </c>
      <c r="AE721">
        <v>69.016392408158211</v>
      </c>
      <c r="AF721">
        <v>67.171804478583638</v>
      </c>
      <c r="AG721">
        <v>60.793413575949295</v>
      </c>
      <c r="AH721">
        <v>52.15729342462361</v>
      </c>
      <c r="AI721">
        <v>46.896900964887315</v>
      </c>
      <c r="AJ721">
        <v>-2.1998589038848877</v>
      </c>
      <c r="AK721">
        <v>-1.9612029790878296</v>
      </c>
      <c r="AL721">
        <v>-2.0849251747131348</v>
      </c>
      <c r="AM721">
        <v>-1.8973313570022583</v>
      </c>
      <c r="AN721">
        <v>-1.8055938482284546</v>
      </c>
      <c r="AO721">
        <v>-1.81718909740448</v>
      </c>
      <c r="AP721">
        <v>-1.8538973331451416</v>
      </c>
      <c r="AQ721">
        <v>-1.6954367160797119</v>
      </c>
      <c r="AR721">
        <v>-2.0603289604187012</v>
      </c>
      <c r="AS721">
        <v>-2.5970723628997803</v>
      </c>
      <c r="AT721">
        <v>-2.932138204574585</v>
      </c>
      <c r="AU721">
        <v>-3.2341570854187012</v>
      </c>
      <c r="AV721">
        <v>0.35279911756515503</v>
      </c>
      <c r="AW721">
        <v>4.377011775970459</v>
      </c>
      <c r="AX721">
        <v>4.3768949508666992</v>
      </c>
      <c r="AY721">
        <v>4.3341970443725586</v>
      </c>
      <c r="AZ721">
        <v>4.1772623062133789</v>
      </c>
      <c r="BA721">
        <v>3.9850659370422363</v>
      </c>
      <c r="BB721">
        <v>-5.0952162593603134E-2</v>
      </c>
      <c r="BC721">
        <v>-2.0767123699188232</v>
      </c>
      <c r="BD721">
        <v>-2.6100709438323975</v>
      </c>
      <c r="BE721">
        <v>-2.671722412109375</v>
      </c>
      <c r="BF721">
        <v>-2.4616966247558594</v>
      </c>
      <c r="BG721">
        <v>-2.2749869823455811</v>
      </c>
      <c r="BH721">
        <v>-0.91223645210266113</v>
      </c>
      <c r="BI721">
        <v>-0.80578446388244629</v>
      </c>
      <c r="BJ721">
        <v>-0.8562544584274292</v>
      </c>
      <c r="BK721">
        <v>-0.77713197469711304</v>
      </c>
      <c r="BL721">
        <v>-0.73803067207336426</v>
      </c>
      <c r="BM721">
        <v>-0.73757851123809814</v>
      </c>
      <c r="BN721">
        <v>-0.74845618009567261</v>
      </c>
      <c r="BO721">
        <v>-0.68522542715072632</v>
      </c>
      <c r="BP721">
        <v>-0.8627205491065979</v>
      </c>
      <c r="BQ721">
        <v>-1.0904529094696045</v>
      </c>
      <c r="BR721">
        <v>-1.2647386789321899</v>
      </c>
      <c r="BS721">
        <v>-1.3881616592407227</v>
      </c>
      <c r="BT721">
        <v>1.4878386259078979</v>
      </c>
      <c r="BU721">
        <v>5.5774784088134766</v>
      </c>
      <c r="BV721">
        <v>5.611201286315918</v>
      </c>
      <c r="BW721">
        <v>5.5381860733032227</v>
      </c>
      <c r="BX721">
        <v>5.3452482223510742</v>
      </c>
      <c r="BY721">
        <v>5.202754020690918</v>
      </c>
      <c r="BZ721">
        <v>1.0745019912719727</v>
      </c>
      <c r="CA721">
        <v>-0.91314208507537842</v>
      </c>
      <c r="CB721">
        <v>-1.3385552167892456</v>
      </c>
      <c r="CC721">
        <v>-1.3757568597793579</v>
      </c>
      <c r="CD721">
        <v>-1.2719631195068359</v>
      </c>
      <c r="CE721">
        <v>-1.1773501634597778</v>
      </c>
      <c r="CF721">
        <v>-2.0433126017451286E-2</v>
      </c>
      <c r="CG721">
        <v>-5.545144435018301E-3</v>
      </c>
      <c r="CH721">
        <v>-5.2808597683906555E-3</v>
      </c>
      <c r="CI721">
        <v>-1.2853363296017051E-3</v>
      </c>
      <c r="CJ721">
        <v>1.3603479601442814E-3</v>
      </c>
      <c r="CK721">
        <v>1.0156466625630856E-2</v>
      </c>
      <c r="CL721">
        <v>1.7168939113616943E-2</v>
      </c>
      <c r="CM721">
        <v>1.4443829655647278E-2</v>
      </c>
      <c r="CN721">
        <v>-3.3260591328144073E-2</v>
      </c>
      <c r="CO721">
        <v>-4.6972900629043579E-2</v>
      </c>
      <c r="CP721">
        <v>-0.10990292578935623</v>
      </c>
      <c r="CQ721">
        <v>-0.10963081568479538</v>
      </c>
      <c r="CR721">
        <v>2.273963451385498</v>
      </c>
      <c r="CS721">
        <v>6.4089179039001465</v>
      </c>
      <c r="CT721">
        <v>6.4660782814025879</v>
      </c>
      <c r="CU721">
        <v>6.372065544128418</v>
      </c>
      <c r="CV721">
        <v>6.1541919708251953</v>
      </c>
      <c r="CW721">
        <v>6.0461206436157227</v>
      </c>
      <c r="CX721">
        <v>1.8539880514144897</v>
      </c>
      <c r="CY721">
        <v>-0.10725685209035873</v>
      </c>
      <c r="CZ721">
        <v>-0.45790725946426392</v>
      </c>
      <c r="DA721">
        <v>-0.47817516326904297</v>
      </c>
      <c r="DB721">
        <v>-0.44795739650726318</v>
      </c>
      <c r="DC721">
        <v>-0.4171302318572998</v>
      </c>
      <c r="DD721">
        <v>0.87137019634246826</v>
      </c>
      <c r="DE721">
        <v>0.79469418525695801</v>
      </c>
      <c r="DF721">
        <v>0.84569269418716431</v>
      </c>
      <c r="DG721">
        <v>0.77456128597259521</v>
      </c>
      <c r="DH721">
        <v>0.74075138568878174</v>
      </c>
      <c r="DI721">
        <v>0.75789147615432739</v>
      </c>
      <c r="DJ721">
        <v>0.78279405832290649</v>
      </c>
      <c r="DK721">
        <v>0.71411305665969849</v>
      </c>
      <c r="DL721">
        <v>0.79619938135147095</v>
      </c>
      <c r="DM721">
        <v>0.99650710821151733</v>
      </c>
      <c r="DN721">
        <v>1.0449328422546387</v>
      </c>
      <c r="DO721">
        <v>1.1689000129699707</v>
      </c>
      <c r="DP721">
        <v>3.0600883960723877</v>
      </c>
      <c r="DQ721">
        <v>7.2403573989868164</v>
      </c>
      <c r="DR721">
        <v>7.3209552764892578</v>
      </c>
      <c r="DS721">
        <v>7.2059445381164551</v>
      </c>
      <c r="DT721">
        <v>6.9631352424621582</v>
      </c>
      <c r="DU721">
        <v>6.8894877433776855</v>
      </c>
      <c r="DV721">
        <v>2.6334741115570068</v>
      </c>
      <c r="DW721">
        <v>0.69862836599349976</v>
      </c>
      <c r="DX721">
        <v>0.42274066805839539</v>
      </c>
      <c r="DY721">
        <v>0.41940662264823914</v>
      </c>
      <c r="DZ721">
        <v>0.37604835629463196</v>
      </c>
      <c r="EA721">
        <v>0.34308966994285583</v>
      </c>
      <c r="EB721">
        <v>2.1589925289154053</v>
      </c>
      <c r="EC721">
        <v>1.9501127004623413</v>
      </c>
      <c r="ED721">
        <v>2.0743634700775146</v>
      </c>
      <c r="EE721">
        <v>1.8947606086730957</v>
      </c>
      <c r="EF721">
        <v>1.8083145618438721</v>
      </c>
      <c r="EG721">
        <v>1.8375020027160645</v>
      </c>
      <c r="EH721">
        <v>1.8882352113723755</v>
      </c>
      <c r="EI721">
        <v>1.7243243455886841</v>
      </c>
      <c r="EJ721">
        <v>1.9938077926635742</v>
      </c>
      <c r="EK721">
        <v>2.5031266212463379</v>
      </c>
      <c r="EL721">
        <v>2.7123322486877441</v>
      </c>
      <c r="EM721">
        <v>3.0148954391479492</v>
      </c>
      <c r="EN721">
        <v>4.1951279640197754</v>
      </c>
      <c r="EO721">
        <v>8.4408235549926758</v>
      </c>
      <c r="EP721">
        <v>8.5552616119384766</v>
      </c>
      <c r="EQ721">
        <v>8.4099340438842773</v>
      </c>
      <c r="ER721">
        <v>8.1311206817626953</v>
      </c>
      <c r="ES721">
        <v>8.1071758270263672</v>
      </c>
      <c r="ET721">
        <v>3.7589282989501953</v>
      </c>
      <c r="EU721">
        <v>1.8621985912322998</v>
      </c>
      <c r="EV721">
        <v>1.6942564249038696</v>
      </c>
      <c r="EW721">
        <v>1.7153720855712891</v>
      </c>
      <c r="EX721">
        <v>1.5657817125320435</v>
      </c>
      <c r="EY721">
        <v>1.4407265186309814</v>
      </c>
      <c r="EZ721">
        <v>64.318412780761719</v>
      </c>
      <c r="FA721">
        <v>63.84576416015625</v>
      </c>
      <c r="FB721">
        <v>63.522109985351563</v>
      </c>
      <c r="FC721">
        <v>62.698017120361328</v>
      </c>
      <c r="FD721">
        <v>61.93475341796875</v>
      </c>
      <c r="FE721">
        <v>61.549758911132813</v>
      </c>
      <c r="FF721">
        <v>61.694541931152344</v>
      </c>
      <c r="FG721">
        <v>64.207374572753906</v>
      </c>
      <c r="FH721">
        <v>68.006271362304688</v>
      </c>
      <c r="FI721">
        <v>71.763580322265625</v>
      </c>
      <c r="FJ721">
        <v>74.551849365234375</v>
      </c>
      <c r="FK721">
        <v>77.289169311523438</v>
      </c>
      <c r="FL721">
        <v>79.812019348144531</v>
      </c>
      <c r="FM721">
        <v>81.088607788085938</v>
      </c>
      <c r="FN721">
        <v>82.431884765625</v>
      </c>
      <c r="FO721">
        <v>83.244979858398438</v>
      </c>
      <c r="FP721">
        <v>83.183418273925781</v>
      </c>
      <c r="FQ721">
        <v>81.823944091796875</v>
      </c>
      <c r="FR721">
        <v>79.010765075683594</v>
      </c>
      <c r="FS721">
        <v>75.081153869628906</v>
      </c>
      <c r="FT721">
        <v>71.605262756347656</v>
      </c>
      <c r="FU721">
        <v>69.936614990234375</v>
      </c>
      <c r="FV721">
        <v>68.663803100585937</v>
      </c>
      <c r="FW721">
        <v>67.214637756347656</v>
      </c>
      <c r="FX721">
        <v>245</v>
      </c>
      <c r="FY721">
        <v>8.9374296367168427E-2</v>
      </c>
      <c r="FZ721">
        <v>1</v>
      </c>
      <c r="GA721" s="57" t="s">
        <v>10</v>
      </c>
    </row>
    <row r="722" spans="1:183" x14ac:dyDescent="0.2">
      <c r="A722" t="s">
        <v>242</v>
      </c>
      <c r="B722" t="s">
        <v>246</v>
      </c>
      <c r="C722" t="s">
        <v>217</v>
      </c>
      <c r="D722" t="s">
        <v>42</v>
      </c>
      <c r="E722">
        <v>2014</v>
      </c>
      <c r="F722" t="s">
        <v>220</v>
      </c>
      <c r="G722" t="s">
        <v>243</v>
      </c>
      <c r="H722" s="57" t="s">
        <v>233</v>
      </c>
      <c r="I722">
        <v>175.28</v>
      </c>
      <c r="L722">
        <v>45.990979054338787</v>
      </c>
      <c r="M722">
        <v>44.693325389021119</v>
      </c>
      <c r="N722">
        <v>43.928991713451175</v>
      </c>
      <c r="O722">
        <v>44.844892193908741</v>
      </c>
      <c r="P722">
        <v>50.159794462077286</v>
      </c>
      <c r="Q722">
        <v>55.400347376185827</v>
      </c>
      <c r="R722">
        <v>64.23286148332275</v>
      </c>
      <c r="S722">
        <v>69.885645032251915</v>
      </c>
      <c r="T722">
        <v>76.349761562749705</v>
      </c>
      <c r="U722">
        <v>79.198532611536891</v>
      </c>
      <c r="V722">
        <v>82.828651715041289</v>
      </c>
      <c r="W722">
        <v>83.938325008722458</v>
      </c>
      <c r="X722">
        <v>83.840328509955398</v>
      </c>
      <c r="Y722">
        <v>84.289903615807305</v>
      </c>
      <c r="Z722">
        <v>83.299754223835691</v>
      </c>
      <c r="AA722">
        <v>81.920601743111916</v>
      </c>
      <c r="AB722">
        <v>79.908711669320653</v>
      </c>
      <c r="AC722">
        <v>77.064509356866992</v>
      </c>
      <c r="AD722">
        <v>73.899365249090977</v>
      </c>
      <c r="AE722">
        <v>72.617714638780768</v>
      </c>
      <c r="AF722">
        <v>70.868505077782601</v>
      </c>
      <c r="AG722">
        <v>63.916698821363816</v>
      </c>
      <c r="AH722">
        <v>54.425221321176224</v>
      </c>
      <c r="AI722">
        <v>48.923896324520143</v>
      </c>
      <c r="AJ722">
        <v>-2.5432827472686768</v>
      </c>
      <c r="AK722">
        <v>-2.4874417781829834</v>
      </c>
      <c r="AL722">
        <v>-2.3334369659423828</v>
      </c>
      <c r="AM722">
        <v>-2.4486057758331299</v>
      </c>
      <c r="AN722">
        <v>-2.4600472450256348</v>
      </c>
      <c r="AO722">
        <v>-2.4572553634643555</v>
      </c>
      <c r="AP722">
        <v>-2.4370009899139404</v>
      </c>
      <c r="AQ722">
        <v>-2.556990385055542</v>
      </c>
      <c r="AR722">
        <v>-2.7315165996551514</v>
      </c>
      <c r="AS722">
        <v>-2.9319586753845215</v>
      </c>
      <c r="AT722">
        <v>-3.2338852882385254</v>
      </c>
      <c r="AU722">
        <v>-3.4821255207061768</v>
      </c>
      <c r="AV722">
        <v>0.21256494522094727</v>
      </c>
      <c r="AW722">
        <v>4.4439730644226074</v>
      </c>
      <c r="AX722">
        <v>4.3877296447753906</v>
      </c>
      <c r="AY722">
        <v>4.277496337890625</v>
      </c>
      <c r="AZ722">
        <v>4.1147794723510742</v>
      </c>
      <c r="BA722">
        <v>3.9258766174316406</v>
      </c>
      <c r="BB722">
        <v>-0.1795828640460968</v>
      </c>
      <c r="BC722">
        <v>-2.2430145740509033</v>
      </c>
      <c r="BD722">
        <v>-2.5624542236328125</v>
      </c>
      <c r="BE722">
        <v>-2.7122039794921875</v>
      </c>
      <c r="BF722">
        <v>-2.6265575885772705</v>
      </c>
      <c r="BG722">
        <v>-2.6561291217803955</v>
      </c>
      <c r="BH722">
        <v>-1.0523432493209839</v>
      </c>
      <c r="BI722">
        <v>-1.0228595733642578</v>
      </c>
      <c r="BJ722">
        <v>-0.96129822731018066</v>
      </c>
      <c r="BK722">
        <v>-1.0089712142944336</v>
      </c>
      <c r="BL722">
        <v>-1.0104532241821289</v>
      </c>
      <c r="BM722">
        <v>-1.0016375780105591</v>
      </c>
      <c r="BN722">
        <v>-0.98510831594467163</v>
      </c>
      <c r="BO722">
        <v>-1.0466160774230957</v>
      </c>
      <c r="BP722">
        <v>-1.1596065759658813</v>
      </c>
      <c r="BQ722">
        <v>-1.2470846176147461</v>
      </c>
      <c r="BR722">
        <v>-1.3900443315505981</v>
      </c>
      <c r="BS722">
        <v>-1.4874049425125122</v>
      </c>
      <c r="BT722">
        <v>1.4745205640792847</v>
      </c>
      <c r="BU722">
        <v>5.7823061943054199</v>
      </c>
      <c r="BV722">
        <v>5.7313075065612793</v>
      </c>
      <c r="BW722">
        <v>5.6044020652770996</v>
      </c>
      <c r="BX722">
        <v>5.4054460525512695</v>
      </c>
      <c r="BY722">
        <v>5.2234978675842285</v>
      </c>
      <c r="BZ722">
        <v>1.030032753944397</v>
      </c>
      <c r="CA722">
        <v>-1.0760765075683594</v>
      </c>
      <c r="CB722">
        <v>-1.3004857301712036</v>
      </c>
      <c r="CC722">
        <v>-1.4205143451690674</v>
      </c>
      <c r="CD722">
        <v>-1.3849725723266602</v>
      </c>
      <c r="CE722">
        <v>-1.397929310798645</v>
      </c>
      <c r="CF722">
        <v>-1.9723080098628998E-2</v>
      </c>
      <c r="CG722">
        <v>-8.4944423288106918E-3</v>
      </c>
      <c r="CH722">
        <v>-1.0959151200950146E-2</v>
      </c>
      <c r="CI722">
        <v>-1.1884803883731365E-2</v>
      </c>
      <c r="CJ722">
        <v>-6.4687682315707207E-3</v>
      </c>
      <c r="CK722">
        <v>6.5187662839889526E-3</v>
      </c>
      <c r="CL722">
        <v>2.0468108355998993E-2</v>
      </c>
      <c r="CM722">
        <v>-5.3544831462204456E-4</v>
      </c>
      <c r="CN722">
        <v>-7.0906482636928558E-2</v>
      </c>
      <c r="CO722">
        <v>-8.0146007239818573E-2</v>
      </c>
      <c r="CP722">
        <v>-0.11300572752952576</v>
      </c>
      <c r="CQ722">
        <v>-0.10586750507354736</v>
      </c>
      <c r="CR722">
        <v>2.3485472202301025</v>
      </c>
      <c r="CS722">
        <v>6.7092318534851074</v>
      </c>
      <c r="CT722">
        <v>6.661865234375</v>
      </c>
      <c r="CU722">
        <v>6.5234127044677734</v>
      </c>
      <c r="CV722">
        <v>6.2993578910827637</v>
      </c>
      <c r="CW722">
        <v>6.1222262382507324</v>
      </c>
      <c r="CX722">
        <v>1.8678088188171387</v>
      </c>
      <c r="CY722">
        <v>-0.26785871386528015</v>
      </c>
      <c r="CZ722">
        <v>-0.42645019292831421</v>
      </c>
      <c r="DA722">
        <v>-0.52589404582977295</v>
      </c>
      <c r="DB722">
        <v>-0.5250546932220459</v>
      </c>
      <c r="DC722">
        <v>-0.52650398015975952</v>
      </c>
      <c r="DD722">
        <v>1.0128970146179199</v>
      </c>
      <c r="DE722">
        <v>1.0058706998825073</v>
      </c>
      <c r="DF722">
        <v>0.93937993049621582</v>
      </c>
      <c r="DG722">
        <v>0.98520159721374512</v>
      </c>
      <c r="DH722">
        <v>0.99751561880111694</v>
      </c>
      <c r="DI722">
        <v>1.0146751403808594</v>
      </c>
      <c r="DJ722">
        <v>1.026044487953186</v>
      </c>
      <c r="DK722">
        <v>1.045545220375061</v>
      </c>
      <c r="DL722">
        <v>1.0177936553955078</v>
      </c>
      <c r="DM722">
        <v>1.0867925882339478</v>
      </c>
      <c r="DN722">
        <v>1.1640329360961914</v>
      </c>
      <c r="DO722">
        <v>1.2756699323654175</v>
      </c>
      <c r="DP722">
        <v>3.2225737571716309</v>
      </c>
      <c r="DQ722">
        <v>7.6361570358276367</v>
      </c>
      <c r="DR722">
        <v>7.5924234390258789</v>
      </c>
      <c r="DS722">
        <v>7.4424233436584473</v>
      </c>
      <c r="DT722">
        <v>7.1932697296142578</v>
      </c>
      <c r="DU722">
        <v>7.0209546089172363</v>
      </c>
      <c r="DV722">
        <v>2.7055847644805908</v>
      </c>
      <c r="DW722">
        <v>0.54035907983779907</v>
      </c>
      <c r="DX722">
        <v>0.44758531451225281</v>
      </c>
      <c r="DY722">
        <v>0.36872625350952148</v>
      </c>
      <c r="DZ722">
        <v>0.33486324548721313</v>
      </c>
      <c r="EA722">
        <v>0.34492135047912598</v>
      </c>
      <c r="EB722">
        <v>2.5038363933563232</v>
      </c>
      <c r="EC722">
        <v>2.4704527854919434</v>
      </c>
      <c r="ED722">
        <v>2.311518669128418</v>
      </c>
      <c r="EE722">
        <v>2.4248361587524414</v>
      </c>
      <c r="EF722">
        <v>2.4471096992492676</v>
      </c>
      <c r="EG722">
        <v>2.4702928066253662</v>
      </c>
      <c r="EH722">
        <v>2.4779372215270996</v>
      </c>
      <c r="EI722">
        <v>2.5559194087982178</v>
      </c>
      <c r="EJ722">
        <v>2.5897035598754883</v>
      </c>
      <c r="EK722">
        <v>2.7716667652130127</v>
      </c>
      <c r="EL722">
        <v>3.0078737735748291</v>
      </c>
      <c r="EM722">
        <v>3.270390510559082</v>
      </c>
      <c r="EN722">
        <v>4.4845294952392578</v>
      </c>
      <c r="EO722">
        <v>8.9744901657104492</v>
      </c>
      <c r="EP722">
        <v>8.9360008239746094</v>
      </c>
      <c r="EQ722">
        <v>8.7693290710449219</v>
      </c>
      <c r="ER722">
        <v>8.4839363098144531</v>
      </c>
      <c r="ES722">
        <v>8.3185758590698242</v>
      </c>
      <c r="ET722">
        <v>3.9152004718780518</v>
      </c>
      <c r="EU722">
        <v>1.7072972059249878</v>
      </c>
      <c r="EV722">
        <v>1.7095538377761841</v>
      </c>
      <c r="EW722">
        <v>1.6604158878326416</v>
      </c>
      <c r="EX722">
        <v>1.5764482021331787</v>
      </c>
      <c r="EY722">
        <v>1.6031211614608765</v>
      </c>
      <c r="EZ722">
        <v>71.392829895019531</v>
      </c>
      <c r="FA722">
        <v>70.281822204589844</v>
      </c>
      <c r="FB722">
        <v>69.423599243164062</v>
      </c>
      <c r="FC722">
        <v>68.550590515136719</v>
      </c>
      <c r="FD722">
        <v>67.790985107421875</v>
      </c>
      <c r="FE722">
        <v>67.526206970214844</v>
      </c>
      <c r="FF722">
        <v>68.339729309082031</v>
      </c>
      <c r="FG722">
        <v>71.595718383789063</v>
      </c>
      <c r="FH722">
        <v>75.817108154296875</v>
      </c>
      <c r="FI722">
        <v>78.918724060058594</v>
      </c>
      <c r="FJ722">
        <v>80.97943115234375</v>
      </c>
      <c r="FK722">
        <v>82.49237060546875</v>
      </c>
      <c r="FL722">
        <v>84.561660766601562</v>
      </c>
      <c r="FM722">
        <v>86.201187133789063</v>
      </c>
      <c r="FN722">
        <v>86.713302612304688</v>
      </c>
      <c r="FO722">
        <v>87.107948303222656</v>
      </c>
      <c r="FP722">
        <v>86.605171203613281</v>
      </c>
      <c r="FQ722">
        <v>85.600120544433594</v>
      </c>
      <c r="FR722">
        <v>83.910194396972656</v>
      </c>
      <c r="FS722">
        <v>81.551788330078125</v>
      </c>
      <c r="FT722">
        <v>77.719337463378906</v>
      </c>
      <c r="FU722">
        <v>74.886680603027344</v>
      </c>
      <c r="FV722">
        <v>73.075614929199219</v>
      </c>
      <c r="FW722">
        <v>71.533943176269531</v>
      </c>
      <c r="FX722">
        <v>245</v>
      </c>
      <c r="FY722">
        <v>8.9374296367168427E-2</v>
      </c>
      <c r="FZ722">
        <v>1</v>
      </c>
      <c r="GA722" s="57" t="s">
        <v>10</v>
      </c>
    </row>
    <row r="723" spans="1:183" x14ac:dyDescent="0.2">
      <c r="A723" t="s">
        <v>242</v>
      </c>
      <c r="B723" t="s">
        <v>246</v>
      </c>
      <c r="C723" t="s">
        <v>217</v>
      </c>
      <c r="D723" t="s">
        <v>42</v>
      </c>
      <c r="E723">
        <v>2015</v>
      </c>
      <c r="F723" t="s">
        <v>220</v>
      </c>
      <c r="G723" t="s">
        <v>243</v>
      </c>
      <c r="H723" s="57" t="s">
        <v>233</v>
      </c>
      <c r="I723">
        <v>175.28</v>
      </c>
      <c r="L723">
        <v>45.990979054338787</v>
      </c>
      <c r="M723">
        <v>44.693325389021119</v>
      </c>
      <c r="N723">
        <v>43.928991713451175</v>
      </c>
      <c r="O723">
        <v>44.844892193908741</v>
      </c>
      <c r="P723">
        <v>50.159794462077286</v>
      </c>
      <c r="Q723">
        <v>55.400347376185827</v>
      </c>
      <c r="R723">
        <v>64.23286148332275</v>
      </c>
      <c r="S723">
        <v>69.885645032251915</v>
      </c>
      <c r="T723">
        <v>76.349761562749705</v>
      </c>
      <c r="U723">
        <v>79.198532611536891</v>
      </c>
      <c r="V723">
        <v>82.828651715041289</v>
      </c>
      <c r="W723">
        <v>83.938325008722458</v>
      </c>
      <c r="X723">
        <v>83.840328509955398</v>
      </c>
      <c r="Y723">
        <v>84.289903615807305</v>
      </c>
      <c r="Z723">
        <v>83.299754223835691</v>
      </c>
      <c r="AA723">
        <v>81.920601743111916</v>
      </c>
      <c r="AB723">
        <v>79.908711669320653</v>
      </c>
      <c r="AC723">
        <v>77.064509356866992</v>
      </c>
      <c r="AD723">
        <v>73.899365249090977</v>
      </c>
      <c r="AE723">
        <v>72.617714638780768</v>
      </c>
      <c r="AF723">
        <v>70.868505077782601</v>
      </c>
      <c r="AG723">
        <v>63.916698821363816</v>
      </c>
      <c r="AH723">
        <v>54.425221321176224</v>
      </c>
      <c r="AI723">
        <v>48.923896324520143</v>
      </c>
      <c r="AJ723">
        <v>-2.5432827472686768</v>
      </c>
      <c r="AK723">
        <v>-2.4874417781829834</v>
      </c>
      <c r="AL723">
        <v>-2.3334369659423828</v>
      </c>
      <c r="AM723">
        <v>-2.4486057758331299</v>
      </c>
      <c r="AN723">
        <v>-2.4600472450256348</v>
      </c>
      <c r="AO723">
        <v>-2.4572553634643555</v>
      </c>
      <c r="AP723">
        <v>-2.4370009899139404</v>
      </c>
      <c r="AQ723">
        <v>-2.556990385055542</v>
      </c>
      <c r="AR723">
        <v>-2.7315165996551514</v>
      </c>
      <c r="AS723">
        <v>-2.9319586753845215</v>
      </c>
      <c r="AT723">
        <v>-3.2338852882385254</v>
      </c>
      <c r="AU723">
        <v>-3.4821255207061768</v>
      </c>
      <c r="AV723">
        <v>0.21256494522094727</v>
      </c>
      <c r="AW723">
        <v>4.4439730644226074</v>
      </c>
      <c r="AX723">
        <v>4.3877296447753906</v>
      </c>
      <c r="AY723">
        <v>4.277496337890625</v>
      </c>
      <c r="AZ723">
        <v>4.1147794723510742</v>
      </c>
      <c r="BA723">
        <v>3.9258766174316406</v>
      </c>
      <c r="BB723">
        <v>-0.1795828640460968</v>
      </c>
      <c r="BC723">
        <v>-2.2430145740509033</v>
      </c>
      <c r="BD723">
        <v>-2.5624542236328125</v>
      </c>
      <c r="BE723">
        <v>-2.7122039794921875</v>
      </c>
      <c r="BF723">
        <v>-2.6265575885772705</v>
      </c>
      <c r="BG723">
        <v>-2.6561291217803955</v>
      </c>
      <c r="BH723">
        <v>-1.0523432493209839</v>
      </c>
      <c r="BI723">
        <v>-1.0228595733642578</v>
      </c>
      <c r="BJ723">
        <v>-0.96129822731018066</v>
      </c>
      <c r="BK723">
        <v>-1.0089712142944336</v>
      </c>
      <c r="BL723">
        <v>-1.0104532241821289</v>
      </c>
      <c r="BM723">
        <v>-1.0016375780105591</v>
      </c>
      <c r="BN723">
        <v>-0.98510831594467163</v>
      </c>
      <c r="BO723">
        <v>-1.0466160774230957</v>
      </c>
      <c r="BP723">
        <v>-1.1596065759658813</v>
      </c>
      <c r="BQ723">
        <v>-1.2470846176147461</v>
      </c>
      <c r="BR723">
        <v>-1.3900443315505981</v>
      </c>
      <c r="BS723">
        <v>-1.4874049425125122</v>
      </c>
      <c r="BT723">
        <v>1.4745205640792847</v>
      </c>
      <c r="BU723">
        <v>5.7823061943054199</v>
      </c>
      <c r="BV723">
        <v>5.7313075065612793</v>
      </c>
      <c r="BW723">
        <v>5.6044020652770996</v>
      </c>
      <c r="BX723">
        <v>5.4054460525512695</v>
      </c>
      <c r="BY723">
        <v>5.2234978675842285</v>
      </c>
      <c r="BZ723">
        <v>1.030032753944397</v>
      </c>
      <c r="CA723">
        <v>-1.0760765075683594</v>
      </c>
      <c r="CB723">
        <v>-1.3004857301712036</v>
      </c>
      <c r="CC723">
        <v>-1.4205143451690674</v>
      </c>
      <c r="CD723">
        <v>-1.3849725723266602</v>
      </c>
      <c r="CE723">
        <v>-1.397929310798645</v>
      </c>
      <c r="CF723">
        <v>-1.9723080098628998E-2</v>
      </c>
      <c r="CG723">
        <v>-8.4944423288106918E-3</v>
      </c>
      <c r="CH723">
        <v>-1.0959151200950146E-2</v>
      </c>
      <c r="CI723">
        <v>-1.1884803883731365E-2</v>
      </c>
      <c r="CJ723">
        <v>-6.4687682315707207E-3</v>
      </c>
      <c r="CK723">
        <v>6.5187662839889526E-3</v>
      </c>
      <c r="CL723">
        <v>2.0468108355998993E-2</v>
      </c>
      <c r="CM723">
        <v>-5.3544831462204456E-4</v>
      </c>
      <c r="CN723">
        <v>-7.0906482636928558E-2</v>
      </c>
      <c r="CO723">
        <v>-8.0146007239818573E-2</v>
      </c>
      <c r="CP723">
        <v>-0.11300572752952576</v>
      </c>
      <c r="CQ723">
        <v>-0.10586750507354736</v>
      </c>
      <c r="CR723">
        <v>2.3485472202301025</v>
      </c>
      <c r="CS723">
        <v>6.7092318534851074</v>
      </c>
      <c r="CT723">
        <v>6.661865234375</v>
      </c>
      <c r="CU723">
        <v>6.5234127044677734</v>
      </c>
      <c r="CV723">
        <v>6.2993578910827637</v>
      </c>
      <c r="CW723">
        <v>6.1222262382507324</v>
      </c>
      <c r="CX723">
        <v>1.8678088188171387</v>
      </c>
      <c r="CY723">
        <v>-0.26785871386528015</v>
      </c>
      <c r="CZ723">
        <v>-0.42645019292831421</v>
      </c>
      <c r="DA723">
        <v>-0.52589404582977295</v>
      </c>
      <c r="DB723">
        <v>-0.5250546932220459</v>
      </c>
      <c r="DC723">
        <v>-0.52650398015975952</v>
      </c>
      <c r="DD723">
        <v>1.0128970146179199</v>
      </c>
      <c r="DE723">
        <v>1.0058706998825073</v>
      </c>
      <c r="DF723">
        <v>0.93937993049621582</v>
      </c>
      <c r="DG723">
        <v>0.98520159721374512</v>
      </c>
      <c r="DH723">
        <v>0.99751561880111694</v>
      </c>
      <c r="DI723">
        <v>1.0146751403808594</v>
      </c>
      <c r="DJ723">
        <v>1.026044487953186</v>
      </c>
      <c r="DK723">
        <v>1.045545220375061</v>
      </c>
      <c r="DL723">
        <v>1.0177936553955078</v>
      </c>
      <c r="DM723">
        <v>1.0867925882339478</v>
      </c>
      <c r="DN723">
        <v>1.1640329360961914</v>
      </c>
      <c r="DO723">
        <v>1.2756699323654175</v>
      </c>
      <c r="DP723">
        <v>3.2225737571716309</v>
      </c>
      <c r="DQ723">
        <v>7.6361570358276367</v>
      </c>
      <c r="DR723">
        <v>7.5924234390258789</v>
      </c>
      <c r="DS723">
        <v>7.4424233436584473</v>
      </c>
      <c r="DT723">
        <v>7.1932697296142578</v>
      </c>
      <c r="DU723">
        <v>7.0209546089172363</v>
      </c>
      <c r="DV723">
        <v>2.7055847644805908</v>
      </c>
      <c r="DW723">
        <v>0.54035907983779907</v>
      </c>
      <c r="DX723">
        <v>0.44758531451225281</v>
      </c>
      <c r="DY723">
        <v>0.36872625350952148</v>
      </c>
      <c r="DZ723">
        <v>0.33486324548721313</v>
      </c>
      <c r="EA723">
        <v>0.34492135047912598</v>
      </c>
      <c r="EB723">
        <v>2.5038363933563232</v>
      </c>
      <c r="EC723">
        <v>2.4704527854919434</v>
      </c>
      <c r="ED723">
        <v>2.311518669128418</v>
      </c>
      <c r="EE723">
        <v>2.4248361587524414</v>
      </c>
      <c r="EF723">
        <v>2.4471096992492676</v>
      </c>
      <c r="EG723">
        <v>2.4702928066253662</v>
      </c>
      <c r="EH723">
        <v>2.4779372215270996</v>
      </c>
      <c r="EI723">
        <v>2.5559194087982178</v>
      </c>
      <c r="EJ723">
        <v>2.5897035598754883</v>
      </c>
      <c r="EK723">
        <v>2.7716667652130127</v>
      </c>
      <c r="EL723">
        <v>3.0078737735748291</v>
      </c>
      <c r="EM723">
        <v>3.270390510559082</v>
      </c>
      <c r="EN723">
        <v>4.4845294952392578</v>
      </c>
      <c r="EO723">
        <v>8.9744901657104492</v>
      </c>
      <c r="EP723">
        <v>8.9360008239746094</v>
      </c>
      <c r="EQ723">
        <v>8.7693290710449219</v>
      </c>
      <c r="ER723">
        <v>8.4839363098144531</v>
      </c>
      <c r="ES723">
        <v>8.3185758590698242</v>
      </c>
      <c r="ET723">
        <v>3.9152004718780518</v>
      </c>
      <c r="EU723">
        <v>1.7072972059249878</v>
      </c>
      <c r="EV723">
        <v>1.7095538377761841</v>
      </c>
      <c r="EW723">
        <v>1.6604158878326416</v>
      </c>
      <c r="EX723">
        <v>1.5764482021331787</v>
      </c>
      <c r="EY723">
        <v>1.6031211614608765</v>
      </c>
      <c r="EZ723">
        <v>71.392829895019531</v>
      </c>
      <c r="FA723">
        <v>70.281822204589844</v>
      </c>
      <c r="FB723">
        <v>69.423599243164062</v>
      </c>
      <c r="FC723">
        <v>68.550590515136719</v>
      </c>
      <c r="FD723">
        <v>67.790985107421875</v>
      </c>
      <c r="FE723">
        <v>67.526206970214844</v>
      </c>
      <c r="FF723">
        <v>68.339729309082031</v>
      </c>
      <c r="FG723">
        <v>71.595718383789063</v>
      </c>
      <c r="FH723">
        <v>75.817108154296875</v>
      </c>
      <c r="FI723">
        <v>78.918724060058594</v>
      </c>
      <c r="FJ723">
        <v>80.97943115234375</v>
      </c>
      <c r="FK723">
        <v>82.49237060546875</v>
      </c>
      <c r="FL723">
        <v>84.561660766601562</v>
      </c>
      <c r="FM723">
        <v>86.201187133789063</v>
      </c>
      <c r="FN723">
        <v>86.713302612304688</v>
      </c>
      <c r="FO723">
        <v>87.107948303222656</v>
      </c>
      <c r="FP723">
        <v>86.605171203613281</v>
      </c>
      <c r="FQ723">
        <v>85.600120544433594</v>
      </c>
      <c r="FR723">
        <v>83.910194396972656</v>
      </c>
      <c r="FS723">
        <v>81.551788330078125</v>
      </c>
      <c r="FT723">
        <v>77.719337463378906</v>
      </c>
      <c r="FU723">
        <v>74.886680603027344</v>
      </c>
      <c r="FV723">
        <v>73.075614929199219</v>
      </c>
      <c r="FW723">
        <v>71.533943176269531</v>
      </c>
      <c r="FX723">
        <v>245</v>
      </c>
      <c r="FY723">
        <v>8.9374296367168427E-2</v>
      </c>
      <c r="FZ723">
        <v>1</v>
      </c>
      <c r="GA723" s="57" t="s">
        <v>10</v>
      </c>
    </row>
    <row r="724" spans="1:183" x14ac:dyDescent="0.2">
      <c r="A724" t="s">
        <v>242</v>
      </c>
      <c r="B724" t="s">
        <v>246</v>
      </c>
      <c r="C724" t="s">
        <v>217</v>
      </c>
      <c r="D724" t="s">
        <v>42</v>
      </c>
      <c r="E724">
        <v>2016</v>
      </c>
      <c r="F724" t="s">
        <v>220</v>
      </c>
      <c r="G724" t="s">
        <v>243</v>
      </c>
      <c r="H724" s="57" t="s">
        <v>233</v>
      </c>
      <c r="I724">
        <v>175.28</v>
      </c>
      <c r="L724">
        <v>45.990979054338787</v>
      </c>
      <c r="M724">
        <v>44.693325389021119</v>
      </c>
      <c r="N724">
        <v>43.928991713451175</v>
      </c>
      <c r="O724">
        <v>44.844892193908741</v>
      </c>
      <c r="P724">
        <v>50.159794462077286</v>
      </c>
      <c r="Q724">
        <v>55.400347376185827</v>
      </c>
      <c r="R724">
        <v>64.23286148332275</v>
      </c>
      <c r="S724">
        <v>69.885645032251915</v>
      </c>
      <c r="T724">
        <v>76.349761562749705</v>
      </c>
      <c r="U724">
        <v>79.198532611536891</v>
      </c>
      <c r="V724">
        <v>82.828651715041289</v>
      </c>
      <c r="W724">
        <v>83.938325008722458</v>
      </c>
      <c r="X724">
        <v>83.840328509955398</v>
      </c>
      <c r="Y724">
        <v>84.289903615807305</v>
      </c>
      <c r="Z724">
        <v>83.299754223835691</v>
      </c>
      <c r="AA724">
        <v>81.920601743111916</v>
      </c>
      <c r="AB724">
        <v>79.908711669320653</v>
      </c>
      <c r="AC724">
        <v>77.064509356866992</v>
      </c>
      <c r="AD724">
        <v>73.899365249090977</v>
      </c>
      <c r="AE724">
        <v>72.617714638780768</v>
      </c>
      <c r="AF724">
        <v>70.868505077782601</v>
      </c>
      <c r="AG724">
        <v>63.916698821363816</v>
      </c>
      <c r="AH724">
        <v>54.425221321176224</v>
      </c>
      <c r="AI724">
        <v>48.923896324520143</v>
      </c>
      <c r="AJ724">
        <v>-2.5432827472686768</v>
      </c>
      <c r="AK724">
        <v>-2.4874417781829834</v>
      </c>
      <c r="AL724">
        <v>-2.3334369659423828</v>
      </c>
      <c r="AM724">
        <v>-2.4486057758331299</v>
      </c>
      <c r="AN724">
        <v>-2.4600472450256348</v>
      </c>
      <c r="AO724">
        <v>-2.4572553634643555</v>
      </c>
      <c r="AP724">
        <v>-2.4370009899139404</v>
      </c>
      <c r="AQ724">
        <v>-2.556990385055542</v>
      </c>
      <c r="AR724">
        <v>-2.7315165996551514</v>
      </c>
      <c r="AS724">
        <v>-2.9319586753845215</v>
      </c>
      <c r="AT724">
        <v>-3.2338852882385254</v>
      </c>
      <c r="AU724">
        <v>-3.4821255207061768</v>
      </c>
      <c r="AV724">
        <v>0.21256494522094727</v>
      </c>
      <c r="AW724">
        <v>4.4439730644226074</v>
      </c>
      <c r="AX724">
        <v>4.3877296447753906</v>
      </c>
      <c r="AY724">
        <v>4.277496337890625</v>
      </c>
      <c r="AZ724">
        <v>4.1147794723510742</v>
      </c>
      <c r="BA724">
        <v>3.9258766174316406</v>
      </c>
      <c r="BB724">
        <v>-0.1795828640460968</v>
      </c>
      <c r="BC724">
        <v>-2.2430145740509033</v>
      </c>
      <c r="BD724">
        <v>-2.5624542236328125</v>
      </c>
      <c r="BE724">
        <v>-2.7122039794921875</v>
      </c>
      <c r="BF724">
        <v>-2.6265575885772705</v>
      </c>
      <c r="BG724">
        <v>-2.6561291217803955</v>
      </c>
      <c r="BH724">
        <v>-1.0523432493209839</v>
      </c>
      <c r="BI724">
        <v>-1.0228595733642578</v>
      </c>
      <c r="BJ724">
        <v>-0.96129822731018066</v>
      </c>
      <c r="BK724">
        <v>-1.0089712142944336</v>
      </c>
      <c r="BL724">
        <v>-1.0104532241821289</v>
      </c>
      <c r="BM724">
        <v>-1.0016375780105591</v>
      </c>
      <c r="BN724">
        <v>-0.98510831594467163</v>
      </c>
      <c r="BO724">
        <v>-1.0466160774230957</v>
      </c>
      <c r="BP724">
        <v>-1.1596065759658813</v>
      </c>
      <c r="BQ724">
        <v>-1.2470846176147461</v>
      </c>
      <c r="BR724">
        <v>-1.3900443315505981</v>
      </c>
      <c r="BS724">
        <v>-1.4874049425125122</v>
      </c>
      <c r="BT724">
        <v>1.4745205640792847</v>
      </c>
      <c r="BU724">
        <v>5.7823061943054199</v>
      </c>
      <c r="BV724">
        <v>5.7313075065612793</v>
      </c>
      <c r="BW724">
        <v>5.6044020652770996</v>
      </c>
      <c r="BX724">
        <v>5.4054460525512695</v>
      </c>
      <c r="BY724">
        <v>5.2234978675842285</v>
      </c>
      <c r="BZ724">
        <v>1.030032753944397</v>
      </c>
      <c r="CA724">
        <v>-1.0760765075683594</v>
      </c>
      <c r="CB724">
        <v>-1.3004857301712036</v>
      </c>
      <c r="CC724">
        <v>-1.4205143451690674</v>
      </c>
      <c r="CD724">
        <v>-1.3849725723266602</v>
      </c>
      <c r="CE724">
        <v>-1.397929310798645</v>
      </c>
      <c r="CF724">
        <v>-1.9723080098628998E-2</v>
      </c>
      <c r="CG724">
        <v>-8.4944423288106918E-3</v>
      </c>
      <c r="CH724">
        <v>-1.0959151200950146E-2</v>
      </c>
      <c r="CI724">
        <v>-1.1884803883731365E-2</v>
      </c>
      <c r="CJ724">
        <v>-6.4687682315707207E-3</v>
      </c>
      <c r="CK724">
        <v>6.5187662839889526E-3</v>
      </c>
      <c r="CL724">
        <v>2.0468108355998993E-2</v>
      </c>
      <c r="CM724">
        <v>-5.3544831462204456E-4</v>
      </c>
      <c r="CN724">
        <v>-7.0906482636928558E-2</v>
      </c>
      <c r="CO724">
        <v>-8.0146007239818573E-2</v>
      </c>
      <c r="CP724">
        <v>-0.11300572752952576</v>
      </c>
      <c r="CQ724">
        <v>-0.10586750507354736</v>
      </c>
      <c r="CR724">
        <v>2.3485472202301025</v>
      </c>
      <c r="CS724">
        <v>6.7092318534851074</v>
      </c>
      <c r="CT724">
        <v>6.661865234375</v>
      </c>
      <c r="CU724">
        <v>6.5234127044677734</v>
      </c>
      <c r="CV724">
        <v>6.2993578910827637</v>
      </c>
      <c r="CW724">
        <v>6.1222262382507324</v>
      </c>
      <c r="CX724">
        <v>1.8678088188171387</v>
      </c>
      <c r="CY724">
        <v>-0.26785871386528015</v>
      </c>
      <c r="CZ724">
        <v>-0.42645019292831421</v>
      </c>
      <c r="DA724">
        <v>-0.52589404582977295</v>
      </c>
      <c r="DB724">
        <v>-0.5250546932220459</v>
      </c>
      <c r="DC724">
        <v>-0.52650398015975952</v>
      </c>
      <c r="DD724">
        <v>1.0128970146179199</v>
      </c>
      <c r="DE724">
        <v>1.0058706998825073</v>
      </c>
      <c r="DF724">
        <v>0.93937993049621582</v>
      </c>
      <c r="DG724">
        <v>0.98520159721374512</v>
      </c>
      <c r="DH724">
        <v>0.99751561880111694</v>
      </c>
      <c r="DI724">
        <v>1.0146751403808594</v>
      </c>
      <c r="DJ724">
        <v>1.026044487953186</v>
      </c>
      <c r="DK724">
        <v>1.045545220375061</v>
      </c>
      <c r="DL724">
        <v>1.0177936553955078</v>
      </c>
      <c r="DM724">
        <v>1.0867925882339478</v>
      </c>
      <c r="DN724">
        <v>1.1640329360961914</v>
      </c>
      <c r="DO724">
        <v>1.2756699323654175</v>
      </c>
      <c r="DP724">
        <v>3.2225737571716309</v>
      </c>
      <c r="DQ724">
        <v>7.6361570358276367</v>
      </c>
      <c r="DR724">
        <v>7.5924234390258789</v>
      </c>
      <c r="DS724">
        <v>7.4424233436584473</v>
      </c>
      <c r="DT724">
        <v>7.1932697296142578</v>
      </c>
      <c r="DU724">
        <v>7.0209546089172363</v>
      </c>
      <c r="DV724">
        <v>2.7055847644805908</v>
      </c>
      <c r="DW724">
        <v>0.54035907983779907</v>
      </c>
      <c r="DX724">
        <v>0.44758531451225281</v>
      </c>
      <c r="DY724">
        <v>0.36872625350952148</v>
      </c>
      <c r="DZ724">
        <v>0.33486324548721313</v>
      </c>
      <c r="EA724">
        <v>0.34492135047912598</v>
      </c>
      <c r="EB724">
        <v>2.5038363933563232</v>
      </c>
      <c r="EC724">
        <v>2.4704527854919434</v>
      </c>
      <c r="ED724">
        <v>2.311518669128418</v>
      </c>
      <c r="EE724">
        <v>2.4248361587524414</v>
      </c>
      <c r="EF724">
        <v>2.4471096992492676</v>
      </c>
      <c r="EG724">
        <v>2.4702928066253662</v>
      </c>
      <c r="EH724">
        <v>2.4779372215270996</v>
      </c>
      <c r="EI724">
        <v>2.5559194087982178</v>
      </c>
      <c r="EJ724">
        <v>2.5897035598754883</v>
      </c>
      <c r="EK724">
        <v>2.7716667652130127</v>
      </c>
      <c r="EL724">
        <v>3.0078737735748291</v>
      </c>
      <c r="EM724">
        <v>3.270390510559082</v>
      </c>
      <c r="EN724">
        <v>4.4845294952392578</v>
      </c>
      <c r="EO724">
        <v>8.9744901657104492</v>
      </c>
      <c r="EP724">
        <v>8.9360008239746094</v>
      </c>
      <c r="EQ724">
        <v>8.7693290710449219</v>
      </c>
      <c r="ER724">
        <v>8.4839363098144531</v>
      </c>
      <c r="ES724">
        <v>8.3185758590698242</v>
      </c>
      <c r="ET724">
        <v>3.9152004718780518</v>
      </c>
      <c r="EU724">
        <v>1.7072972059249878</v>
      </c>
      <c r="EV724">
        <v>1.7095538377761841</v>
      </c>
      <c r="EW724">
        <v>1.6604158878326416</v>
      </c>
      <c r="EX724">
        <v>1.5764482021331787</v>
      </c>
      <c r="EY724">
        <v>1.6031211614608765</v>
      </c>
      <c r="EZ724">
        <v>71.392829895019531</v>
      </c>
      <c r="FA724">
        <v>70.281822204589844</v>
      </c>
      <c r="FB724">
        <v>69.423599243164062</v>
      </c>
      <c r="FC724">
        <v>68.550590515136719</v>
      </c>
      <c r="FD724">
        <v>67.790985107421875</v>
      </c>
      <c r="FE724">
        <v>67.526206970214844</v>
      </c>
      <c r="FF724">
        <v>68.339729309082031</v>
      </c>
      <c r="FG724">
        <v>71.595718383789063</v>
      </c>
      <c r="FH724">
        <v>75.817108154296875</v>
      </c>
      <c r="FI724">
        <v>78.918724060058594</v>
      </c>
      <c r="FJ724">
        <v>80.97943115234375</v>
      </c>
      <c r="FK724">
        <v>82.49237060546875</v>
      </c>
      <c r="FL724">
        <v>84.561660766601562</v>
      </c>
      <c r="FM724">
        <v>86.201187133789063</v>
      </c>
      <c r="FN724">
        <v>86.713302612304688</v>
      </c>
      <c r="FO724">
        <v>87.107948303222656</v>
      </c>
      <c r="FP724">
        <v>86.605171203613281</v>
      </c>
      <c r="FQ724">
        <v>85.600120544433594</v>
      </c>
      <c r="FR724">
        <v>83.910194396972656</v>
      </c>
      <c r="FS724">
        <v>81.551788330078125</v>
      </c>
      <c r="FT724">
        <v>77.719337463378906</v>
      </c>
      <c r="FU724">
        <v>74.886680603027344</v>
      </c>
      <c r="FV724">
        <v>73.075614929199219</v>
      </c>
      <c r="FW724">
        <v>71.533943176269531</v>
      </c>
      <c r="FX724">
        <v>245</v>
      </c>
      <c r="FY724">
        <v>8.9374296367168427E-2</v>
      </c>
      <c r="FZ724">
        <v>1</v>
      </c>
      <c r="GA724" s="57" t="s">
        <v>10</v>
      </c>
    </row>
    <row r="725" spans="1:183" x14ac:dyDescent="0.2">
      <c r="A725" t="s">
        <v>242</v>
      </c>
      <c r="B725" t="s">
        <v>246</v>
      </c>
      <c r="C725" t="s">
        <v>217</v>
      </c>
      <c r="D725" t="s">
        <v>43</v>
      </c>
      <c r="E725">
        <v>2014</v>
      </c>
      <c r="F725" t="s">
        <v>220</v>
      </c>
      <c r="G725" t="s">
        <v>243</v>
      </c>
      <c r="H725" s="57" t="s">
        <v>233</v>
      </c>
      <c r="I725">
        <v>175.95000000000002</v>
      </c>
      <c r="L725">
        <v>46.969104938681049</v>
      </c>
      <c r="M725">
        <v>45.575654154337755</v>
      </c>
      <c r="N725">
        <v>44.773766413871023</v>
      </c>
      <c r="O725">
        <v>45.879880935100005</v>
      </c>
      <c r="P725">
        <v>51.393918681005978</v>
      </c>
      <c r="Q725">
        <v>56.52374931337252</v>
      </c>
      <c r="R725">
        <v>65.541901233537843</v>
      </c>
      <c r="S725">
        <v>71.135072172979264</v>
      </c>
      <c r="T725">
        <v>77.744784551304591</v>
      </c>
      <c r="U725">
        <v>81.03308196259097</v>
      </c>
      <c r="V725">
        <v>85.199140288519445</v>
      </c>
      <c r="W725">
        <v>86.80930819681258</v>
      </c>
      <c r="X725">
        <v>86.617078031714627</v>
      </c>
      <c r="Y725">
        <v>87.323920841331102</v>
      </c>
      <c r="Z725">
        <v>86.421962997568912</v>
      </c>
      <c r="AA725">
        <v>84.83241306686844</v>
      </c>
      <c r="AB725">
        <v>82.439839681846252</v>
      </c>
      <c r="AC725">
        <v>79.207005832350063</v>
      </c>
      <c r="AD725">
        <v>75.50505837323098</v>
      </c>
      <c r="AE725">
        <v>73.603202604301529</v>
      </c>
      <c r="AF725">
        <v>72.077946750147944</v>
      </c>
      <c r="AG725">
        <v>65.398237368468088</v>
      </c>
      <c r="AH725">
        <v>55.710413103890509</v>
      </c>
      <c r="AI725">
        <v>50.04807693730578</v>
      </c>
      <c r="AJ725">
        <v>-2.2718930244445801</v>
      </c>
      <c r="AK725">
        <v>-2.2271115779876709</v>
      </c>
      <c r="AL725">
        <v>-1.8934324979782104</v>
      </c>
      <c r="AM725">
        <v>-1.9833544492721558</v>
      </c>
      <c r="AN725">
        <v>-2.083972692489624</v>
      </c>
      <c r="AO725">
        <v>-2.201740026473999</v>
      </c>
      <c r="AP725">
        <v>-2.2693326473236084</v>
      </c>
      <c r="AQ725">
        <v>-2.413444995880127</v>
      </c>
      <c r="AR725">
        <v>-2.5676920413970947</v>
      </c>
      <c r="AS725">
        <v>-2.8407557010650635</v>
      </c>
      <c r="AT725">
        <v>-2.9939680099487305</v>
      </c>
      <c r="AU725">
        <v>-3.414961576461792</v>
      </c>
      <c r="AV725">
        <v>9.3124344944953918E-2</v>
      </c>
      <c r="AW725">
        <v>4.5599713325500488</v>
      </c>
      <c r="AX725">
        <v>4.5250954627990723</v>
      </c>
      <c r="AY725">
        <v>4.4594168663024902</v>
      </c>
      <c r="AZ725">
        <v>4.3062477111816406</v>
      </c>
      <c r="BA725">
        <v>3.9672133922576904</v>
      </c>
      <c r="BB725">
        <v>-0.28052285313606262</v>
      </c>
      <c r="BC725">
        <v>-2.1680309772491455</v>
      </c>
      <c r="BD725">
        <v>-2.1549410820007324</v>
      </c>
      <c r="BE725">
        <v>-2.0327804088592529</v>
      </c>
      <c r="BF725">
        <v>-1.9705379009246826</v>
      </c>
      <c r="BG725">
        <v>-2.1419291496276855</v>
      </c>
      <c r="BH725">
        <v>-0.94360136985778809</v>
      </c>
      <c r="BI725">
        <v>-0.918163001537323</v>
      </c>
      <c r="BJ725">
        <v>-0.78250318765640259</v>
      </c>
      <c r="BK725">
        <v>-0.81752640008926392</v>
      </c>
      <c r="BL725">
        <v>-0.85438567399978638</v>
      </c>
      <c r="BM725">
        <v>-0.89540314674377441</v>
      </c>
      <c r="BN725">
        <v>-0.91850608587265015</v>
      </c>
      <c r="BO725">
        <v>-0.99268633127212524</v>
      </c>
      <c r="BP725">
        <v>-1.0985279083251953</v>
      </c>
      <c r="BQ725">
        <v>-1.2194931507110596</v>
      </c>
      <c r="BR725">
        <v>-1.297447681427002</v>
      </c>
      <c r="BS725">
        <v>-1.4633209705352783</v>
      </c>
      <c r="BT725">
        <v>1.3782129287719727</v>
      </c>
      <c r="BU725">
        <v>5.9265122413635254</v>
      </c>
      <c r="BV725">
        <v>5.9090394973754883</v>
      </c>
      <c r="BW725">
        <v>5.8298797607421875</v>
      </c>
      <c r="BX725">
        <v>5.6073746681213379</v>
      </c>
      <c r="BY725">
        <v>5.2630324363708496</v>
      </c>
      <c r="BZ725">
        <v>0.91310703754425049</v>
      </c>
      <c r="CA725">
        <v>-1.0530004501342773</v>
      </c>
      <c r="CB725">
        <v>-1.0406926870346069</v>
      </c>
      <c r="CC725">
        <v>-0.9607359766960144</v>
      </c>
      <c r="CD725">
        <v>-0.97105914354324341</v>
      </c>
      <c r="CE725">
        <v>-1.1256042718887329</v>
      </c>
      <c r="CF725">
        <v>-2.3630661889910698E-2</v>
      </c>
      <c r="CG725">
        <v>-1.1589090339839458E-2</v>
      </c>
      <c r="CH725">
        <v>-1.3076942414045334E-2</v>
      </c>
      <c r="CI725">
        <v>-1.0077384300529957E-2</v>
      </c>
      <c r="CJ725">
        <v>-2.7775319758802652E-3</v>
      </c>
      <c r="CK725">
        <v>9.361710399389267E-3</v>
      </c>
      <c r="CL725">
        <v>1.7072336748242378E-2</v>
      </c>
      <c r="CM725">
        <v>-8.673262782394886E-3</v>
      </c>
      <c r="CN725">
        <v>-8.0989234149456024E-2</v>
      </c>
      <c r="CO725">
        <v>-9.6611574292182922E-2</v>
      </c>
      <c r="CP725">
        <v>-0.12244299054145813</v>
      </c>
      <c r="CQ725">
        <v>-0.11162076145410538</v>
      </c>
      <c r="CR725">
        <v>2.2682614326477051</v>
      </c>
      <c r="CS725">
        <v>6.8729743957519531</v>
      </c>
      <c r="CT725">
        <v>6.8675551414489746</v>
      </c>
      <c r="CU725">
        <v>6.7790584564208984</v>
      </c>
      <c r="CV725">
        <v>6.5085315704345703</v>
      </c>
      <c r="CW725">
        <v>6.1605124473571777</v>
      </c>
      <c r="CX725">
        <v>1.7398115396499634</v>
      </c>
      <c r="CY725">
        <v>-0.28073370456695557</v>
      </c>
      <c r="CZ725">
        <v>-0.26896762847900391</v>
      </c>
      <c r="DA725">
        <v>-0.21824127435684204</v>
      </c>
      <c r="DB725">
        <v>-0.27882319688796997</v>
      </c>
      <c r="DC725">
        <v>-0.42170068621635437</v>
      </c>
      <c r="DD725">
        <v>0.896340012550354</v>
      </c>
      <c r="DE725">
        <v>0.89498478174209595</v>
      </c>
      <c r="DF725">
        <v>0.75634932518005371</v>
      </c>
      <c r="DG725">
        <v>0.79737162590026855</v>
      </c>
      <c r="DH725">
        <v>0.84883064031600952</v>
      </c>
      <c r="DI725">
        <v>0.91412657499313354</v>
      </c>
      <c r="DJ725">
        <v>0.95265078544616699</v>
      </c>
      <c r="DK725">
        <v>0.97533977031707764</v>
      </c>
      <c r="DL725">
        <v>0.93654942512512207</v>
      </c>
      <c r="DM725">
        <v>1.0262700319290161</v>
      </c>
      <c r="DN725">
        <v>1.0525617599487305</v>
      </c>
      <c r="DO725">
        <v>1.2400795221328735</v>
      </c>
      <c r="DP725">
        <v>3.1583099365234375</v>
      </c>
      <c r="DQ725">
        <v>7.8194365501403809</v>
      </c>
      <c r="DR725">
        <v>7.8260703086853027</v>
      </c>
      <c r="DS725">
        <v>7.7282371520996094</v>
      </c>
      <c r="DT725">
        <v>7.4096879959106445</v>
      </c>
      <c r="DU725">
        <v>7.0579929351806641</v>
      </c>
      <c r="DV725">
        <v>2.5665159225463867</v>
      </c>
      <c r="DW725">
        <v>0.49153298139572144</v>
      </c>
      <c r="DX725">
        <v>0.5027574896812439</v>
      </c>
      <c r="DY725">
        <v>0.52425342798233032</v>
      </c>
      <c r="DZ725">
        <v>0.41341277956962585</v>
      </c>
      <c r="EA725">
        <v>0.28220283985137939</v>
      </c>
      <c r="EB725">
        <v>2.2246315479278564</v>
      </c>
      <c r="EC725">
        <v>2.2039334774017334</v>
      </c>
      <c r="ED725">
        <v>1.8672786951065063</v>
      </c>
      <c r="EE725">
        <v>1.9631997346878052</v>
      </c>
      <c r="EF725">
        <v>2.0784175395965576</v>
      </c>
      <c r="EG725">
        <v>2.2204632759094238</v>
      </c>
      <c r="EH725">
        <v>2.3034772872924805</v>
      </c>
      <c r="EI725">
        <v>2.3960983753204346</v>
      </c>
      <c r="EJ725">
        <v>2.4057135581970215</v>
      </c>
      <c r="EK725">
        <v>2.6475327014923096</v>
      </c>
      <c r="EL725">
        <v>2.7490818500518799</v>
      </c>
      <c r="EM725">
        <v>3.1917200088500977</v>
      </c>
      <c r="EN725">
        <v>4.4433984756469727</v>
      </c>
      <c r="EO725">
        <v>9.1859769821166992</v>
      </c>
      <c r="EP725">
        <v>9.2100143432617188</v>
      </c>
      <c r="EQ725">
        <v>9.0987005233764648</v>
      </c>
      <c r="ER725">
        <v>8.7108154296875</v>
      </c>
      <c r="ES725">
        <v>8.3538122177124023</v>
      </c>
      <c r="ET725">
        <v>3.760145902633667</v>
      </c>
      <c r="EU725">
        <v>1.6065634489059448</v>
      </c>
      <c r="EV725">
        <v>1.6170059442520142</v>
      </c>
      <c r="EW725">
        <v>1.5962978601455688</v>
      </c>
      <c r="EX725">
        <v>1.4128915071487427</v>
      </c>
      <c r="EY725">
        <v>1.298527717590332</v>
      </c>
      <c r="EZ725">
        <v>71.942253112792969</v>
      </c>
      <c r="FA725">
        <v>71.486351013183594</v>
      </c>
      <c r="FB725">
        <v>70.232460021972656</v>
      </c>
      <c r="FC725">
        <v>70.146354675292969</v>
      </c>
      <c r="FD725">
        <v>69.397575378417969</v>
      </c>
      <c r="FE725">
        <v>68.512924194335937</v>
      </c>
      <c r="FF725">
        <v>68.878585815429687</v>
      </c>
      <c r="FG725">
        <v>71.693435668945313</v>
      </c>
      <c r="FH725">
        <v>76.477149963378906</v>
      </c>
      <c r="FI725">
        <v>80.494728088378906</v>
      </c>
      <c r="FJ725">
        <v>84.021430969238281</v>
      </c>
      <c r="FK725">
        <v>86.345222473144531</v>
      </c>
      <c r="FL725">
        <v>88.409576416015625</v>
      </c>
      <c r="FM725">
        <v>90.255462646484375</v>
      </c>
      <c r="FN725">
        <v>90.731063842773438</v>
      </c>
      <c r="FO725">
        <v>90.87945556640625</v>
      </c>
      <c r="FP725">
        <v>89.856719970703125</v>
      </c>
      <c r="FQ725">
        <v>88.512008666992188</v>
      </c>
      <c r="FR725">
        <v>86.205245971679688</v>
      </c>
      <c r="FS725">
        <v>82.091598510742188</v>
      </c>
      <c r="FT725">
        <v>78.585502624511719</v>
      </c>
      <c r="FU725">
        <v>76.59619140625</v>
      </c>
      <c r="FV725">
        <v>74.500099182128906</v>
      </c>
      <c r="FW725">
        <v>72.891380310058594</v>
      </c>
      <c r="FX725">
        <v>245</v>
      </c>
      <c r="FY725">
        <v>8.9374296367168427E-2</v>
      </c>
      <c r="FZ725">
        <v>1</v>
      </c>
      <c r="GA725" s="57" t="s">
        <v>10</v>
      </c>
    </row>
    <row r="726" spans="1:183" x14ac:dyDescent="0.2">
      <c r="A726" t="s">
        <v>242</v>
      </c>
      <c r="B726" t="s">
        <v>246</v>
      </c>
      <c r="C726" t="s">
        <v>217</v>
      </c>
      <c r="D726" t="s">
        <v>43</v>
      </c>
      <c r="E726">
        <v>2015</v>
      </c>
      <c r="F726" t="s">
        <v>220</v>
      </c>
      <c r="G726" t="s">
        <v>243</v>
      </c>
      <c r="H726" s="57" t="s">
        <v>233</v>
      </c>
      <c r="I726">
        <v>175.95000000000002</v>
      </c>
      <c r="L726">
        <v>46.969104938681049</v>
      </c>
      <c r="M726">
        <v>45.575654154337755</v>
      </c>
      <c r="N726">
        <v>44.773766413871023</v>
      </c>
      <c r="O726">
        <v>45.879880935100005</v>
      </c>
      <c r="P726">
        <v>51.393918681005978</v>
      </c>
      <c r="Q726">
        <v>56.52374931337252</v>
      </c>
      <c r="R726">
        <v>65.541901233537843</v>
      </c>
      <c r="S726">
        <v>71.135072172979264</v>
      </c>
      <c r="T726">
        <v>77.744784551304591</v>
      </c>
      <c r="U726">
        <v>81.03308196259097</v>
      </c>
      <c r="V726">
        <v>85.199140288519445</v>
      </c>
      <c r="W726">
        <v>86.80930819681258</v>
      </c>
      <c r="X726">
        <v>86.617078031714627</v>
      </c>
      <c r="Y726">
        <v>87.323920841331102</v>
      </c>
      <c r="Z726">
        <v>86.421962997568912</v>
      </c>
      <c r="AA726">
        <v>84.83241306686844</v>
      </c>
      <c r="AB726">
        <v>82.439839681846252</v>
      </c>
      <c r="AC726">
        <v>79.207005832350063</v>
      </c>
      <c r="AD726">
        <v>75.50505837323098</v>
      </c>
      <c r="AE726">
        <v>73.603202604301529</v>
      </c>
      <c r="AF726">
        <v>72.077946750147944</v>
      </c>
      <c r="AG726">
        <v>65.398237368468088</v>
      </c>
      <c r="AH726">
        <v>55.710413103890509</v>
      </c>
      <c r="AI726">
        <v>50.04807693730578</v>
      </c>
      <c r="AJ726">
        <v>-2.2718930244445801</v>
      </c>
      <c r="AK726">
        <v>-2.2271115779876709</v>
      </c>
      <c r="AL726">
        <v>-1.8934324979782104</v>
      </c>
      <c r="AM726">
        <v>-1.9833544492721558</v>
      </c>
      <c r="AN726">
        <v>-2.083972692489624</v>
      </c>
      <c r="AO726">
        <v>-2.201740026473999</v>
      </c>
      <c r="AP726">
        <v>-2.2693326473236084</v>
      </c>
      <c r="AQ726">
        <v>-2.413444995880127</v>
      </c>
      <c r="AR726">
        <v>-2.5676920413970947</v>
      </c>
      <c r="AS726">
        <v>-2.8407557010650635</v>
      </c>
      <c r="AT726">
        <v>-2.9939680099487305</v>
      </c>
      <c r="AU726">
        <v>-3.414961576461792</v>
      </c>
      <c r="AV726">
        <v>9.3124344944953918E-2</v>
      </c>
      <c r="AW726">
        <v>4.5599713325500488</v>
      </c>
      <c r="AX726">
        <v>4.5250954627990723</v>
      </c>
      <c r="AY726">
        <v>4.4594168663024902</v>
      </c>
      <c r="AZ726">
        <v>4.3062477111816406</v>
      </c>
      <c r="BA726">
        <v>3.9672133922576904</v>
      </c>
      <c r="BB726">
        <v>-0.28052285313606262</v>
      </c>
      <c r="BC726">
        <v>-2.1680309772491455</v>
      </c>
      <c r="BD726">
        <v>-2.1549410820007324</v>
      </c>
      <c r="BE726">
        <v>-2.0327804088592529</v>
      </c>
      <c r="BF726">
        <v>-1.9705379009246826</v>
      </c>
      <c r="BG726">
        <v>-2.1419291496276855</v>
      </c>
      <c r="BH726">
        <v>-0.94360136985778809</v>
      </c>
      <c r="BI726">
        <v>-0.918163001537323</v>
      </c>
      <c r="BJ726">
        <v>-0.78250318765640259</v>
      </c>
      <c r="BK726">
        <v>-0.81752640008926392</v>
      </c>
      <c r="BL726">
        <v>-0.85438567399978638</v>
      </c>
      <c r="BM726">
        <v>-0.89540314674377441</v>
      </c>
      <c r="BN726">
        <v>-0.91850608587265015</v>
      </c>
      <c r="BO726">
        <v>-0.99268633127212524</v>
      </c>
      <c r="BP726">
        <v>-1.0985279083251953</v>
      </c>
      <c r="BQ726">
        <v>-1.2194931507110596</v>
      </c>
      <c r="BR726">
        <v>-1.297447681427002</v>
      </c>
      <c r="BS726">
        <v>-1.4633209705352783</v>
      </c>
      <c r="BT726">
        <v>1.3782129287719727</v>
      </c>
      <c r="BU726">
        <v>5.9265122413635254</v>
      </c>
      <c r="BV726">
        <v>5.9090394973754883</v>
      </c>
      <c r="BW726">
        <v>5.8298797607421875</v>
      </c>
      <c r="BX726">
        <v>5.6073746681213379</v>
      </c>
      <c r="BY726">
        <v>5.2630324363708496</v>
      </c>
      <c r="BZ726">
        <v>0.91310703754425049</v>
      </c>
      <c r="CA726">
        <v>-1.0530004501342773</v>
      </c>
      <c r="CB726">
        <v>-1.0406926870346069</v>
      </c>
      <c r="CC726">
        <v>-0.9607359766960144</v>
      </c>
      <c r="CD726">
        <v>-0.97105914354324341</v>
      </c>
      <c r="CE726">
        <v>-1.1256042718887329</v>
      </c>
      <c r="CF726">
        <v>-2.3630661889910698E-2</v>
      </c>
      <c r="CG726">
        <v>-1.1589090339839458E-2</v>
      </c>
      <c r="CH726">
        <v>-1.3076942414045334E-2</v>
      </c>
      <c r="CI726">
        <v>-1.0077384300529957E-2</v>
      </c>
      <c r="CJ726">
        <v>-2.7775319758802652E-3</v>
      </c>
      <c r="CK726">
        <v>9.361710399389267E-3</v>
      </c>
      <c r="CL726">
        <v>1.7072336748242378E-2</v>
      </c>
      <c r="CM726">
        <v>-8.673262782394886E-3</v>
      </c>
      <c r="CN726">
        <v>-8.0989234149456024E-2</v>
      </c>
      <c r="CO726">
        <v>-9.6611574292182922E-2</v>
      </c>
      <c r="CP726">
        <v>-0.12244299054145813</v>
      </c>
      <c r="CQ726">
        <v>-0.11162076145410538</v>
      </c>
      <c r="CR726">
        <v>2.2682614326477051</v>
      </c>
      <c r="CS726">
        <v>6.8729743957519531</v>
      </c>
      <c r="CT726">
        <v>6.8675551414489746</v>
      </c>
      <c r="CU726">
        <v>6.7790584564208984</v>
      </c>
      <c r="CV726">
        <v>6.5085315704345703</v>
      </c>
      <c r="CW726">
        <v>6.1605124473571777</v>
      </c>
      <c r="CX726">
        <v>1.7398115396499634</v>
      </c>
      <c r="CY726">
        <v>-0.28073370456695557</v>
      </c>
      <c r="CZ726">
        <v>-0.26896762847900391</v>
      </c>
      <c r="DA726">
        <v>-0.21824127435684204</v>
      </c>
      <c r="DB726">
        <v>-0.27882319688796997</v>
      </c>
      <c r="DC726">
        <v>-0.42170068621635437</v>
      </c>
      <c r="DD726">
        <v>0.896340012550354</v>
      </c>
      <c r="DE726">
        <v>0.89498478174209595</v>
      </c>
      <c r="DF726">
        <v>0.75634932518005371</v>
      </c>
      <c r="DG726">
        <v>0.79737162590026855</v>
      </c>
      <c r="DH726">
        <v>0.84883064031600952</v>
      </c>
      <c r="DI726">
        <v>0.91412657499313354</v>
      </c>
      <c r="DJ726">
        <v>0.95265078544616699</v>
      </c>
      <c r="DK726">
        <v>0.97533977031707764</v>
      </c>
      <c r="DL726">
        <v>0.93654942512512207</v>
      </c>
      <c r="DM726">
        <v>1.0262700319290161</v>
      </c>
      <c r="DN726">
        <v>1.0525617599487305</v>
      </c>
      <c r="DO726">
        <v>1.2400795221328735</v>
      </c>
      <c r="DP726">
        <v>3.1583099365234375</v>
      </c>
      <c r="DQ726">
        <v>7.8194365501403809</v>
      </c>
      <c r="DR726">
        <v>7.8260703086853027</v>
      </c>
      <c r="DS726">
        <v>7.7282371520996094</v>
      </c>
      <c r="DT726">
        <v>7.4096879959106445</v>
      </c>
      <c r="DU726">
        <v>7.0579929351806641</v>
      </c>
      <c r="DV726">
        <v>2.5665159225463867</v>
      </c>
      <c r="DW726">
        <v>0.49153298139572144</v>
      </c>
      <c r="DX726">
        <v>0.5027574896812439</v>
      </c>
      <c r="DY726">
        <v>0.52425342798233032</v>
      </c>
      <c r="DZ726">
        <v>0.41341277956962585</v>
      </c>
      <c r="EA726">
        <v>0.28220283985137939</v>
      </c>
      <c r="EB726">
        <v>2.2246315479278564</v>
      </c>
      <c r="EC726">
        <v>2.2039334774017334</v>
      </c>
      <c r="ED726">
        <v>1.8672786951065063</v>
      </c>
      <c r="EE726">
        <v>1.9631997346878052</v>
      </c>
      <c r="EF726">
        <v>2.0784175395965576</v>
      </c>
      <c r="EG726">
        <v>2.2204632759094238</v>
      </c>
      <c r="EH726">
        <v>2.3034772872924805</v>
      </c>
      <c r="EI726">
        <v>2.3960983753204346</v>
      </c>
      <c r="EJ726">
        <v>2.4057135581970215</v>
      </c>
      <c r="EK726">
        <v>2.6475327014923096</v>
      </c>
      <c r="EL726">
        <v>2.7490818500518799</v>
      </c>
      <c r="EM726">
        <v>3.1917200088500977</v>
      </c>
      <c r="EN726">
        <v>4.4433984756469727</v>
      </c>
      <c r="EO726">
        <v>9.1859769821166992</v>
      </c>
      <c r="EP726">
        <v>9.2100143432617188</v>
      </c>
      <c r="EQ726">
        <v>9.0987005233764648</v>
      </c>
      <c r="ER726">
        <v>8.7108154296875</v>
      </c>
      <c r="ES726">
        <v>8.3538122177124023</v>
      </c>
      <c r="ET726">
        <v>3.760145902633667</v>
      </c>
      <c r="EU726">
        <v>1.6065634489059448</v>
      </c>
      <c r="EV726">
        <v>1.6170059442520142</v>
      </c>
      <c r="EW726">
        <v>1.5962978601455688</v>
      </c>
      <c r="EX726">
        <v>1.4128915071487427</v>
      </c>
      <c r="EY726">
        <v>1.298527717590332</v>
      </c>
      <c r="EZ726">
        <v>71.942253112792969</v>
      </c>
      <c r="FA726">
        <v>71.486351013183594</v>
      </c>
      <c r="FB726">
        <v>70.232460021972656</v>
      </c>
      <c r="FC726">
        <v>70.146354675292969</v>
      </c>
      <c r="FD726">
        <v>69.397575378417969</v>
      </c>
      <c r="FE726">
        <v>68.512924194335937</v>
      </c>
      <c r="FF726">
        <v>68.878585815429687</v>
      </c>
      <c r="FG726">
        <v>71.693435668945313</v>
      </c>
      <c r="FH726">
        <v>76.477149963378906</v>
      </c>
      <c r="FI726">
        <v>80.494728088378906</v>
      </c>
      <c r="FJ726">
        <v>84.021430969238281</v>
      </c>
      <c r="FK726">
        <v>86.345222473144531</v>
      </c>
      <c r="FL726">
        <v>88.409576416015625</v>
      </c>
      <c r="FM726">
        <v>90.255462646484375</v>
      </c>
      <c r="FN726">
        <v>90.731063842773438</v>
      </c>
      <c r="FO726">
        <v>90.87945556640625</v>
      </c>
      <c r="FP726">
        <v>89.856719970703125</v>
      </c>
      <c r="FQ726">
        <v>88.512008666992188</v>
      </c>
      <c r="FR726">
        <v>86.205245971679688</v>
      </c>
      <c r="FS726">
        <v>82.091598510742188</v>
      </c>
      <c r="FT726">
        <v>78.585502624511719</v>
      </c>
      <c r="FU726">
        <v>76.59619140625</v>
      </c>
      <c r="FV726">
        <v>74.500099182128906</v>
      </c>
      <c r="FW726">
        <v>72.891380310058594</v>
      </c>
      <c r="FX726">
        <v>245</v>
      </c>
      <c r="FY726">
        <v>8.9374296367168427E-2</v>
      </c>
      <c r="FZ726">
        <v>1</v>
      </c>
      <c r="GA726" s="57" t="s">
        <v>10</v>
      </c>
    </row>
    <row r="727" spans="1:183" x14ac:dyDescent="0.2">
      <c r="A727" t="s">
        <v>242</v>
      </c>
      <c r="B727" t="s">
        <v>246</v>
      </c>
      <c r="C727" t="s">
        <v>217</v>
      </c>
      <c r="D727" t="s">
        <v>43</v>
      </c>
      <c r="E727">
        <v>2016</v>
      </c>
      <c r="F727" t="s">
        <v>220</v>
      </c>
      <c r="G727" t="s">
        <v>243</v>
      </c>
      <c r="H727" s="57" t="s">
        <v>233</v>
      </c>
      <c r="I727">
        <v>175.95000000000002</v>
      </c>
      <c r="L727">
        <v>46.969104938681049</v>
      </c>
      <c r="M727">
        <v>45.575654154337755</v>
      </c>
      <c r="N727">
        <v>44.773766413871023</v>
      </c>
      <c r="O727">
        <v>45.879880935100005</v>
      </c>
      <c r="P727">
        <v>51.393918681005978</v>
      </c>
      <c r="Q727">
        <v>56.52374931337252</v>
      </c>
      <c r="R727">
        <v>65.541901233537843</v>
      </c>
      <c r="S727">
        <v>71.135072172979264</v>
      </c>
      <c r="T727">
        <v>77.744784551304591</v>
      </c>
      <c r="U727">
        <v>81.03308196259097</v>
      </c>
      <c r="V727">
        <v>85.199140288519445</v>
      </c>
      <c r="W727">
        <v>86.80930819681258</v>
      </c>
      <c r="X727">
        <v>86.617078031714627</v>
      </c>
      <c r="Y727">
        <v>87.323920841331102</v>
      </c>
      <c r="Z727">
        <v>86.421962997568912</v>
      </c>
      <c r="AA727">
        <v>84.83241306686844</v>
      </c>
      <c r="AB727">
        <v>82.439839681846252</v>
      </c>
      <c r="AC727">
        <v>79.207005832350063</v>
      </c>
      <c r="AD727">
        <v>75.50505837323098</v>
      </c>
      <c r="AE727">
        <v>73.603202604301529</v>
      </c>
      <c r="AF727">
        <v>72.077946750147944</v>
      </c>
      <c r="AG727">
        <v>65.398237368468088</v>
      </c>
      <c r="AH727">
        <v>55.710413103890509</v>
      </c>
      <c r="AI727">
        <v>50.04807693730578</v>
      </c>
      <c r="AJ727">
        <v>-2.2718930244445801</v>
      </c>
      <c r="AK727">
        <v>-2.2271115779876709</v>
      </c>
      <c r="AL727">
        <v>-1.8934324979782104</v>
      </c>
      <c r="AM727">
        <v>-1.9833544492721558</v>
      </c>
      <c r="AN727">
        <v>-2.083972692489624</v>
      </c>
      <c r="AO727">
        <v>-2.201740026473999</v>
      </c>
      <c r="AP727">
        <v>-2.2693326473236084</v>
      </c>
      <c r="AQ727">
        <v>-2.413444995880127</v>
      </c>
      <c r="AR727">
        <v>-2.5676920413970947</v>
      </c>
      <c r="AS727">
        <v>-2.8407557010650635</v>
      </c>
      <c r="AT727">
        <v>-2.9939680099487305</v>
      </c>
      <c r="AU727">
        <v>-3.414961576461792</v>
      </c>
      <c r="AV727">
        <v>9.3124344944953918E-2</v>
      </c>
      <c r="AW727">
        <v>4.5599713325500488</v>
      </c>
      <c r="AX727">
        <v>4.5250954627990723</v>
      </c>
      <c r="AY727">
        <v>4.4594168663024902</v>
      </c>
      <c r="AZ727">
        <v>4.3062477111816406</v>
      </c>
      <c r="BA727">
        <v>3.9672133922576904</v>
      </c>
      <c r="BB727">
        <v>-0.28052285313606262</v>
      </c>
      <c r="BC727">
        <v>-2.1680309772491455</v>
      </c>
      <c r="BD727">
        <v>-2.1549410820007324</v>
      </c>
      <c r="BE727">
        <v>-2.0327804088592529</v>
      </c>
      <c r="BF727">
        <v>-1.9705379009246826</v>
      </c>
      <c r="BG727">
        <v>-2.1419291496276855</v>
      </c>
      <c r="BH727">
        <v>-0.94360136985778809</v>
      </c>
      <c r="BI727">
        <v>-0.918163001537323</v>
      </c>
      <c r="BJ727">
        <v>-0.78250318765640259</v>
      </c>
      <c r="BK727">
        <v>-0.81752640008926392</v>
      </c>
      <c r="BL727">
        <v>-0.85438567399978638</v>
      </c>
      <c r="BM727">
        <v>-0.89540314674377441</v>
      </c>
      <c r="BN727">
        <v>-0.91850608587265015</v>
      </c>
      <c r="BO727">
        <v>-0.99268633127212524</v>
      </c>
      <c r="BP727">
        <v>-1.0985279083251953</v>
      </c>
      <c r="BQ727">
        <v>-1.2194931507110596</v>
      </c>
      <c r="BR727">
        <v>-1.297447681427002</v>
      </c>
      <c r="BS727">
        <v>-1.4633209705352783</v>
      </c>
      <c r="BT727">
        <v>1.3782129287719727</v>
      </c>
      <c r="BU727">
        <v>5.9265122413635254</v>
      </c>
      <c r="BV727">
        <v>5.9090394973754883</v>
      </c>
      <c r="BW727">
        <v>5.8298797607421875</v>
      </c>
      <c r="BX727">
        <v>5.6073746681213379</v>
      </c>
      <c r="BY727">
        <v>5.2630324363708496</v>
      </c>
      <c r="BZ727">
        <v>0.91310703754425049</v>
      </c>
      <c r="CA727">
        <v>-1.0530004501342773</v>
      </c>
      <c r="CB727">
        <v>-1.0406926870346069</v>
      </c>
      <c r="CC727">
        <v>-0.9607359766960144</v>
      </c>
      <c r="CD727">
        <v>-0.97105914354324341</v>
      </c>
      <c r="CE727">
        <v>-1.1256042718887329</v>
      </c>
      <c r="CF727">
        <v>-2.3630661889910698E-2</v>
      </c>
      <c r="CG727">
        <v>-1.1589090339839458E-2</v>
      </c>
      <c r="CH727">
        <v>-1.3076942414045334E-2</v>
      </c>
      <c r="CI727">
        <v>-1.0077384300529957E-2</v>
      </c>
      <c r="CJ727">
        <v>-2.7775319758802652E-3</v>
      </c>
      <c r="CK727">
        <v>9.361710399389267E-3</v>
      </c>
      <c r="CL727">
        <v>1.7072336748242378E-2</v>
      </c>
      <c r="CM727">
        <v>-8.673262782394886E-3</v>
      </c>
      <c r="CN727">
        <v>-8.0989234149456024E-2</v>
      </c>
      <c r="CO727">
        <v>-9.6611574292182922E-2</v>
      </c>
      <c r="CP727">
        <v>-0.12244299054145813</v>
      </c>
      <c r="CQ727">
        <v>-0.11162076145410538</v>
      </c>
      <c r="CR727">
        <v>2.2682614326477051</v>
      </c>
      <c r="CS727">
        <v>6.8729743957519531</v>
      </c>
      <c r="CT727">
        <v>6.8675551414489746</v>
      </c>
      <c r="CU727">
        <v>6.7790584564208984</v>
      </c>
      <c r="CV727">
        <v>6.5085315704345703</v>
      </c>
      <c r="CW727">
        <v>6.1605124473571777</v>
      </c>
      <c r="CX727">
        <v>1.7398115396499634</v>
      </c>
      <c r="CY727">
        <v>-0.28073370456695557</v>
      </c>
      <c r="CZ727">
        <v>-0.26896762847900391</v>
      </c>
      <c r="DA727">
        <v>-0.21824127435684204</v>
      </c>
      <c r="DB727">
        <v>-0.27882319688796997</v>
      </c>
      <c r="DC727">
        <v>-0.42170068621635437</v>
      </c>
      <c r="DD727">
        <v>0.896340012550354</v>
      </c>
      <c r="DE727">
        <v>0.89498478174209595</v>
      </c>
      <c r="DF727">
        <v>0.75634932518005371</v>
      </c>
      <c r="DG727">
        <v>0.79737162590026855</v>
      </c>
      <c r="DH727">
        <v>0.84883064031600952</v>
      </c>
      <c r="DI727">
        <v>0.91412657499313354</v>
      </c>
      <c r="DJ727">
        <v>0.95265078544616699</v>
      </c>
      <c r="DK727">
        <v>0.97533977031707764</v>
      </c>
      <c r="DL727">
        <v>0.93654942512512207</v>
      </c>
      <c r="DM727">
        <v>1.0262700319290161</v>
      </c>
      <c r="DN727">
        <v>1.0525617599487305</v>
      </c>
      <c r="DO727">
        <v>1.2400795221328735</v>
      </c>
      <c r="DP727">
        <v>3.1583099365234375</v>
      </c>
      <c r="DQ727">
        <v>7.8194365501403809</v>
      </c>
      <c r="DR727">
        <v>7.8260703086853027</v>
      </c>
      <c r="DS727">
        <v>7.7282371520996094</v>
      </c>
      <c r="DT727">
        <v>7.4096879959106445</v>
      </c>
      <c r="DU727">
        <v>7.0579929351806641</v>
      </c>
      <c r="DV727">
        <v>2.5665159225463867</v>
      </c>
      <c r="DW727">
        <v>0.49153298139572144</v>
      </c>
      <c r="DX727">
        <v>0.5027574896812439</v>
      </c>
      <c r="DY727">
        <v>0.52425342798233032</v>
      </c>
      <c r="DZ727">
        <v>0.41341277956962585</v>
      </c>
      <c r="EA727">
        <v>0.28220283985137939</v>
      </c>
      <c r="EB727">
        <v>2.2246315479278564</v>
      </c>
      <c r="EC727">
        <v>2.2039334774017334</v>
      </c>
      <c r="ED727">
        <v>1.8672786951065063</v>
      </c>
      <c r="EE727">
        <v>1.9631997346878052</v>
      </c>
      <c r="EF727">
        <v>2.0784175395965576</v>
      </c>
      <c r="EG727">
        <v>2.2204632759094238</v>
      </c>
      <c r="EH727">
        <v>2.3034772872924805</v>
      </c>
      <c r="EI727">
        <v>2.3960983753204346</v>
      </c>
      <c r="EJ727">
        <v>2.4057135581970215</v>
      </c>
      <c r="EK727">
        <v>2.6475327014923096</v>
      </c>
      <c r="EL727">
        <v>2.7490818500518799</v>
      </c>
      <c r="EM727">
        <v>3.1917200088500977</v>
      </c>
      <c r="EN727">
        <v>4.4433984756469727</v>
      </c>
      <c r="EO727">
        <v>9.1859769821166992</v>
      </c>
      <c r="EP727">
        <v>9.2100143432617188</v>
      </c>
      <c r="EQ727">
        <v>9.0987005233764648</v>
      </c>
      <c r="ER727">
        <v>8.7108154296875</v>
      </c>
      <c r="ES727">
        <v>8.3538122177124023</v>
      </c>
      <c r="ET727">
        <v>3.760145902633667</v>
      </c>
      <c r="EU727">
        <v>1.6065634489059448</v>
      </c>
      <c r="EV727">
        <v>1.6170059442520142</v>
      </c>
      <c r="EW727">
        <v>1.5962978601455688</v>
      </c>
      <c r="EX727">
        <v>1.4128915071487427</v>
      </c>
      <c r="EY727">
        <v>1.298527717590332</v>
      </c>
      <c r="EZ727">
        <v>71.942253112792969</v>
      </c>
      <c r="FA727">
        <v>71.486351013183594</v>
      </c>
      <c r="FB727">
        <v>70.232460021972656</v>
      </c>
      <c r="FC727">
        <v>70.146354675292969</v>
      </c>
      <c r="FD727">
        <v>69.397575378417969</v>
      </c>
      <c r="FE727">
        <v>68.512924194335937</v>
      </c>
      <c r="FF727">
        <v>68.878585815429687</v>
      </c>
      <c r="FG727">
        <v>71.693435668945313</v>
      </c>
      <c r="FH727">
        <v>76.477149963378906</v>
      </c>
      <c r="FI727">
        <v>80.494728088378906</v>
      </c>
      <c r="FJ727">
        <v>84.021430969238281</v>
      </c>
      <c r="FK727">
        <v>86.345222473144531</v>
      </c>
      <c r="FL727">
        <v>88.409576416015625</v>
      </c>
      <c r="FM727">
        <v>90.255462646484375</v>
      </c>
      <c r="FN727">
        <v>90.731063842773438</v>
      </c>
      <c r="FO727">
        <v>90.87945556640625</v>
      </c>
      <c r="FP727">
        <v>89.856719970703125</v>
      </c>
      <c r="FQ727">
        <v>88.512008666992188</v>
      </c>
      <c r="FR727">
        <v>86.205245971679688</v>
      </c>
      <c r="FS727">
        <v>82.091598510742188</v>
      </c>
      <c r="FT727">
        <v>78.585502624511719</v>
      </c>
      <c r="FU727">
        <v>76.59619140625</v>
      </c>
      <c r="FV727">
        <v>74.500099182128906</v>
      </c>
      <c r="FW727">
        <v>72.891380310058594</v>
      </c>
      <c r="FX727">
        <v>245</v>
      </c>
      <c r="FY727">
        <v>8.9374296367168427E-2</v>
      </c>
      <c r="FZ727">
        <v>1</v>
      </c>
      <c r="GA727" s="57" t="s">
        <v>10</v>
      </c>
    </row>
    <row r="728" spans="1:183" x14ac:dyDescent="0.2">
      <c r="A728" t="s">
        <v>242</v>
      </c>
      <c r="B728" t="s">
        <v>246</v>
      </c>
      <c r="C728" t="s">
        <v>217</v>
      </c>
      <c r="D728" t="s">
        <v>44</v>
      </c>
      <c r="E728">
        <v>2014</v>
      </c>
      <c r="F728" t="s">
        <v>220</v>
      </c>
      <c r="G728" t="s">
        <v>243</v>
      </c>
      <c r="H728" s="57" t="s">
        <v>233</v>
      </c>
      <c r="I728">
        <v>175.95000000000002</v>
      </c>
      <c r="L728">
        <v>46.792399066632967</v>
      </c>
      <c r="M728">
        <v>45.566992140287589</v>
      </c>
      <c r="N728">
        <v>44.655680383601265</v>
      </c>
      <c r="O728">
        <v>45.521884405484961</v>
      </c>
      <c r="P728">
        <v>50.896953519090687</v>
      </c>
      <c r="Q728">
        <v>56.371708000649015</v>
      </c>
      <c r="R728">
        <v>65.190458551599207</v>
      </c>
      <c r="S728">
        <v>70.251531391633677</v>
      </c>
      <c r="T728">
        <v>77.481921409782473</v>
      </c>
      <c r="U728">
        <v>81.556902274119849</v>
      </c>
      <c r="V728">
        <v>85.891083246982561</v>
      </c>
      <c r="W728">
        <v>87.180717177751404</v>
      </c>
      <c r="X728">
        <v>86.938345811479422</v>
      </c>
      <c r="Y728">
        <v>86.851616684849063</v>
      </c>
      <c r="Z728">
        <v>85.775992107570275</v>
      </c>
      <c r="AA728">
        <v>84.221760028084759</v>
      </c>
      <c r="AB728">
        <v>81.885335027308102</v>
      </c>
      <c r="AC728">
        <v>77.767374459976608</v>
      </c>
      <c r="AD728">
        <v>73.922489572742862</v>
      </c>
      <c r="AE728">
        <v>72.791422904430348</v>
      </c>
      <c r="AF728">
        <v>71.708093609288937</v>
      </c>
      <c r="AG728">
        <v>65.412661699835098</v>
      </c>
      <c r="AH728">
        <v>56.211047944843365</v>
      </c>
      <c r="AI728">
        <v>50.386831548534815</v>
      </c>
      <c r="AJ728">
        <v>-2.5187299251556396</v>
      </c>
      <c r="AK728">
        <v>-2.4764320850372314</v>
      </c>
      <c r="AL728">
        <v>-2.0775222778320313</v>
      </c>
      <c r="AM728">
        <v>-2.2747340202331543</v>
      </c>
      <c r="AN728">
        <v>-2.249981164932251</v>
      </c>
      <c r="AO728">
        <v>-2.4057047367095947</v>
      </c>
      <c r="AP728">
        <v>-2.4714691638946533</v>
      </c>
      <c r="AQ728">
        <v>-2.5702276229858398</v>
      </c>
      <c r="AR728">
        <v>-2.6863002777099609</v>
      </c>
      <c r="AS728">
        <v>-2.8701715469360352</v>
      </c>
      <c r="AT728">
        <v>-3.0086574554443359</v>
      </c>
      <c r="AU728">
        <v>-3.6269373893737793</v>
      </c>
      <c r="AV728">
        <v>4.3539408594369888E-2</v>
      </c>
      <c r="AW728">
        <v>4.6628475189208984</v>
      </c>
      <c r="AX728">
        <v>4.5992584228515625</v>
      </c>
      <c r="AY728">
        <v>4.5405869483947754</v>
      </c>
      <c r="AZ728">
        <v>4.3979864120483398</v>
      </c>
      <c r="BA728">
        <v>3.8527443408966064</v>
      </c>
      <c r="BB728">
        <v>-0.53909295797348022</v>
      </c>
      <c r="BC728">
        <v>-2.9647088050842285</v>
      </c>
      <c r="BD728">
        <v>-2.810572624206543</v>
      </c>
      <c r="BE728">
        <v>-2.304734468460083</v>
      </c>
      <c r="BF728">
        <v>-2.2455003261566162</v>
      </c>
      <c r="BG728">
        <v>-2.3980159759521484</v>
      </c>
      <c r="BH728">
        <v>-1.0242503881454468</v>
      </c>
      <c r="BI728">
        <v>-1.0001394748687744</v>
      </c>
      <c r="BJ728">
        <v>-0.83945721387863159</v>
      </c>
      <c r="BK728">
        <v>-0.9193418025970459</v>
      </c>
      <c r="BL728">
        <v>-0.90250653028488159</v>
      </c>
      <c r="BM728">
        <v>-0.95894873142242432</v>
      </c>
      <c r="BN728">
        <v>-0.98247671127319336</v>
      </c>
      <c r="BO728">
        <v>-1.0407097339630127</v>
      </c>
      <c r="BP728">
        <v>-1.1338536739349365</v>
      </c>
      <c r="BQ728">
        <v>-1.2176125049591064</v>
      </c>
      <c r="BR728">
        <v>-1.2866183519363403</v>
      </c>
      <c r="BS728">
        <v>-1.5321416854858398</v>
      </c>
      <c r="BT728">
        <v>1.4427798986434937</v>
      </c>
      <c r="BU728">
        <v>6.1249713897705078</v>
      </c>
      <c r="BV728">
        <v>6.0954008102416992</v>
      </c>
      <c r="BW728">
        <v>6.0182380676269531</v>
      </c>
      <c r="BX728">
        <v>5.8164658546447754</v>
      </c>
      <c r="BY728">
        <v>5.2328228950500488</v>
      </c>
      <c r="BZ728">
        <v>0.75171828269958496</v>
      </c>
      <c r="CA728">
        <v>-1.554906964302063</v>
      </c>
      <c r="CB728">
        <v>-1.4309334754943848</v>
      </c>
      <c r="CC728">
        <v>-1.0888420343399048</v>
      </c>
      <c r="CD728">
        <v>-1.0749740600585937</v>
      </c>
      <c r="CE728">
        <v>-1.1929953098297119</v>
      </c>
      <c r="CF728">
        <v>1.0821589268743992E-2</v>
      </c>
      <c r="CG728">
        <v>2.2336345165967941E-2</v>
      </c>
      <c r="CH728">
        <v>1.8022825941443443E-2</v>
      </c>
      <c r="CI728">
        <v>1.9398799166083336E-2</v>
      </c>
      <c r="CJ728">
        <v>3.0750242993235588E-2</v>
      </c>
      <c r="CK728">
        <v>4.3069988489151001E-2</v>
      </c>
      <c r="CL728">
        <v>4.8795018345117569E-2</v>
      </c>
      <c r="CM728">
        <v>1.8629638478159904E-2</v>
      </c>
      <c r="CN728">
        <v>-5.8633886277675629E-2</v>
      </c>
      <c r="CO728">
        <v>-7.305513322353363E-2</v>
      </c>
      <c r="CP728">
        <v>-9.3939334154129028E-2</v>
      </c>
      <c r="CQ728">
        <v>-8.1292472779750824E-2</v>
      </c>
      <c r="CR728">
        <v>2.4118895530700684</v>
      </c>
      <c r="CS728">
        <v>7.1376338005065918</v>
      </c>
      <c r="CT728">
        <v>7.1316242218017578</v>
      </c>
      <c r="CU728">
        <v>7.0416545867919922</v>
      </c>
      <c r="CV728">
        <v>6.7989010810852051</v>
      </c>
      <c r="CW728">
        <v>6.1886610984802246</v>
      </c>
      <c r="CX728">
        <v>1.6457302570343018</v>
      </c>
      <c r="CY728">
        <v>-0.57848250865936279</v>
      </c>
      <c r="CZ728">
        <v>-0.47539952397346497</v>
      </c>
      <c r="DA728">
        <v>-0.24671858549118042</v>
      </c>
      <c r="DB728">
        <v>-0.26427119970321655</v>
      </c>
      <c r="DC728">
        <v>-0.35840165615081787</v>
      </c>
      <c r="DD728">
        <v>1.0458935499191284</v>
      </c>
      <c r="DE728">
        <v>1.0448122024536133</v>
      </c>
      <c r="DF728">
        <v>0.87550288438796997</v>
      </c>
      <c r="DG728">
        <v>0.95813941955566406</v>
      </c>
      <c r="DH728">
        <v>0.96400701999664307</v>
      </c>
      <c r="DI728">
        <v>1.0450887680053711</v>
      </c>
      <c r="DJ728">
        <v>1.0800666809082031</v>
      </c>
      <c r="DK728">
        <v>1.0779690742492676</v>
      </c>
      <c r="DL728">
        <v>1.0165859460830688</v>
      </c>
      <c r="DM728">
        <v>1.0715022087097168</v>
      </c>
      <c r="DN728">
        <v>1.0987396240234375</v>
      </c>
      <c r="DO728">
        <v>1.3695566654205322</v>
      </c>
      <c r="DP728">
        <v>3.3809993267059326</v>
      </c>
      <c r="DQ728">
        <v>8.1502962112426758</v>
      </c>
      <c r="DR728">
        <v>8.1678476333618164</v>
      </c>
      <c r="DS728">
        <v>8.0650711059570312</v>
      </c>
      <c r="DT728">
        <v>7.7813358306884766</v>
      </c>
      <c r="DU728">
        <v>7.1444993019104004</v>
      </c>
      <c r="DV728">
        <v>2.5397422313690186</v>
      </c>
      <c r="DW728">
        <v>0.39794197678565979</v>
      </c>
      <c r="DX728">
        <v>0.48013436794281006</v>
      </c>
      <c r="DY728">
        <v>0.59540486335754395</v>
      </c>
      <c r="DZ728">
        <v>0.54643166065216064</v>
      </c>
      <c r="EA728">
        <v>0.47619202733039856</v>
      </c>
      <c r="EB728">
        <v>2.5403730869293213</v>
      </c>
      <c r="EC728">
        <v>2.5211048126220703</v>
      </c>
      <c r="ED728">
        <v>2.1135678291320801</v>
      </c>
      <c r="EE728">
        <v>2.3135316371917725</v>
      </c>
      <c r="EF728">
        <v>2.3114817142486572</v>
      </c>
      <c r="EG728">
        <v>2.491844654083252</v>
      </c>
      <c r="EH728">
        <v>2.5690593719482422</v>
      </c>
      <c r="EI728">
        <v>2.6074869632720947</v>
      </c>
      <c r="EJ728">
        <v>2.5690326690673828</v>
      </c>
      <c r="EK728">
        <v>2.7240612506866455</v>
      </c>
      <c r="EL728">
        <v>2.8207788467407227</v>
      </c>
      <c r="EM728">
        <v>3.4643523693084717</v>
      </c>
      <c r="EN728">
        <v>4.7802395820617676</v>
      </c>
      <c r="EO728">
        <v>9.6124210357666016</v>
      </c>
      <c r="EP728">
        <v>9.6639900207519531</v>
      </c>
      <c r="EQ728">
        <v>9.5427217483520508</v>
      </c>
      <c r="ER728">
        <v>9.1998157501220703</v>
      </c>
      <c r="ES728">
        <v>8.5245780944824219</v>
      </c>
      <c r="ET728">
        <v>3.8305535316467285</v>
      </c>
      <c r="EU728">
        <v>1.8077439069747925</v>
      </c>
      <c r="EV728">
        <v>1.8597735166549683</v>
      </c>
      <c r="EW728">
        <v>1.8112972974777222</v>
      </c>
      <c r="EX728">
        <v>1.7169579267501831</v>
      </c>
      <c r="EY728">
        <v>1.6812127828598022</v>
      </c>
      <c r="EZ728">
        <v>71.035911560058594</v>
      </c>
      <c r="FA728">
        <v>70.527610778808594</v>
      </c>
      <c r="FB728">
        <v>69.618217468261719</v>
      </c>
      <c r="FC728">
        <v>69.007209777832031</v>
      </c>
      <c r="FD728">
        <v>68.64837646484375</v>
      </c>
      <c r="FE728">
        <v>68.98175048828125</v>
      </c>
      <c r="FF728">
        <v>68.562591552734375</v>
      </c>
      <c r="FG728">
        <v>70.339004516601563</v>
      </c>
      <c r="FH728">
        <v>76.437896728515625</v>
      </c>
      <c r="FI728">
        <v>82.000694274902344</v>
      </c>
      <c r="FJ728">
        <v>86.206146240234375</v>
      </c>
      <c r="FK728">
        <v>88.321449279785156</v>
      </c>
      <c r="FL728">
        <v>89.880462646484375</v>
      </c>
      <c r="FM728">
        <v>90.394439697265625</v>
      </c>
      <c r="FN728">
        <v>90.809921264648437</v>
      </c>
      <c r="FO728">
        <v>90.483802795410156</v>
      </c>
      <c r="FP728">
        <v>89.038711547851563</v>
      </c>
      <c r="FQ728">
        <v>85.903968811035156</v>
      </c>
      <c r="FR728">
        <v>82.254356384277344</v>
      </c>
      <c r="FS728">
        <v>79.503761291503906</v>
      </c>
      <c r="FT728">
        <v>77.805747985839844</v>
      </c>
      <c r="FU728">
        <v>76.891380310058594</v>
      </c>
      <c r="FV728">
        <v>76.552383422851563</v>
      </c>
      <c r="FW728">
        <v>75.56695556640625</v>
      </c>
      <c r="FX728">
        <v>245</v>
      </c>
      <c r="FY728">
        <v>8.9374296367168427E-2</v>
      </c>
      <c r="FZ728">
        <v>1</v>
      </c>
      <c r="GA728" s="57" t="s">
        <v>10</v>
      </c>
    </row>
    <row r="729" spans="1:183" x14ac:dyDescent="0.2">
      <c r="A729" t="s">
        <v>242</v>
      </c>
      <c r="B729" t="s">
        <v>246</v>
      </c>
      <c r="C729" t="s">
        <v>217</v>
      </c>
      <c r="D729" t="s">
        <v>44</v>
      </c>
      <c r="E729">
        <v>2015</v>
      </c>
      <c r="F729" t="s">
        <v>220</v>
      </c>
      <c r="G729" t="s">
        <v>243</v>
      </c>
      <c r="H729" s="57" t="s">
        <v>233</v>
      </c>
      <c r="I729">
        <v>175.95000000000002</v>
      </c>
      <c r="L729">
        <v>46.792399066632967</v>
      </c>
      <c r="M729">
        <v>45.566992140287589</v>
      </c>
      <c r="N729">
        <v>44.655680383601265</v>
      </c>
      <c r="O729">
        <v>45.521884405484961</v>
      </c>
      <c r="P729">
        <v>50.896953519090687</v>
      </c>
      <c r="Q729">
        <v>56.371708000649015</v>
      </c>
      <c r="R729">
        <v>65.190458551599207</v>
      </c>
      <c r="S729">
        <v>70.251531391633677</v>
      </c>
      <c r="T729">
        <v>77.481921409782473</v>
      </c>
      <c r="U729">
        <v>81.556902274119849</v>
      </c>
      <c r="V729">
        <v>85.891083246982561</v>
      </c>
      <c r="W729">
        <v>87.180717177751404</v>
      </c>
      <c r="X729">
        <v>86.938345811479422</v>
      </c>
      <c r="Y729">
        <v>86.851616684849063</v>
      </c>
      <c r="Z729">
        <v>85.775992107570275</v>
      </c>
      <c r="AA729">
        <v>84.221760028084759</v>
      </c>
      <c r="AB729">
        <v>81.885335027308102</v>
      </c>
      <c r="AC729">
        <v>77.767374459976608</v>
      </c>
      <c r="AD729">
        <v>73.922489572742862</v>
      </c>
      <c r="AE729">
        <v>72.791422904430348</v>
      </c>
      <c r="AF729">
        <v>71.708093609288937</v>
      </c>
      <c r="AG729">
        <v>65.412661699835098</v>
      </c>
      <c r="AH729">
        <v>56.211047944843365</v>
      </c>
      <c r="AI729">
        <v>50.386831548534815</v>
      </c>
      <c r="AJ729">
        <v>-2.5187299251556396</v>
      </c>
      <c r="AK729">
        <v>-2.4764320850372314</v>
      </c>
      <c r="AL729">
        <v>-2.0775222778320313</v>
      </c>
      <c r="AM729">
        <v>-2.2747340202331543</v>
      </c>
      <c r="AN729">
        <v>-2.249981164932251</v>
      </c>
      <c r="AO729">
        <v>-2.4057047367095947</v>
      </c>
      <c r="AP729">
        <v>-2.4714691638946533</v>
      </c>
      <c r="AQ729">
        <v>-2.5702276229858398</v>
      </c>
      <c r="AR729">
        <v>-2.6863002777099609</v>
      </c>
      <c r="AS729">
        <v>-2.8701715469360352</v>
      </c>
      <c r="AT729">
        <v>-3.0086574554443359</v>
      </c>
      <c r="AU729">
        <v>-3.6269373893737793</v>
      </c>
      <c r="AV729">
        <v>4.3539408594369888E-2</v>
      </c>
      <c r="AW729">
        <v>4.6628475189208984</v>
      </c>
      <c r="AX729">
        <v>4.5992584228515625</v>
      </c>
      <c r="AY729">
        <v>4.5405869483947754</v>
      </c>
      <c r="AZ729">
        <v>4.3979864120483398</v>
      </c>
      <c r="BA729">
        <v>3.8527443408966064</v>
      </c>
      <c r="BB729">
        <v>-0.53909295797348022</v>
      </c>
      <c r="BC729">
        <v>-2.9647088050842285</v>
      </c>
      <c r="BD729">
        <v>-2.810572624206543</v>
      </c>
      <c r="BE729">
        <v>-2.304734468460083</v>
      </c>
      <c r="BF729">
        <v>-2.2455003261566162</v>
      </c>
      <c r="BG729">
        <v>-2.3980159759521484</v>
      </c>
      <c r="BH729">
        <v>-1.0242503881454468</v>
      </c>
      <c r="BI729">
        <v>-1.0001394748687744</v>
      </c>
      <c r="BJ729">
        <v>-0.83945721387863159</v>
      </c>
      <c r="BK729">
        <v>-0.9193418025970459</v>
      </c>
      <c r="BL729">
        <v>-0.90250653028488159</v>
      </c>
      <c r="BM729">
        <v>-0.95894873142242432</v>
      </c>
      <c r="BN729">
        <v>-0.98247671127319336</v>
      </c>
      <c r="BO729">
        <v>-1.0407097339630127</v>
      </c>
      <c r="BP729">
        <v>-1.1338536739349365</v>
      </c>
      <c r="BQ729">
        <v>-1.2176125049591064</v>
      </c>
      <c r="BR729">
        <v>-1.2866183519363403</v>
      </c>
      <c r="BS729">
        <v>-1.5321416854858398</v>
      </c>
      <c r="BT729">
        <v>1.4427798986434937</v>
      </c>
      <c r="BU729">
        <v>6.1249713897705078</v>
      </c>
      <c r="BV729">
        <v>6.0954008102416992</v>
      </c>
      <c r="BW729">
        <v>6.0182380676269531</v>
      </c>
      <c r="BX729">
        <v>5.8164658546447754</v>
      </c>
      <c r="BY729">
        <v>5.2328228950500488</v>
      </c>
      <c r="BZ729">
        <v>0.75171828269958496</v>
      </c>
      <c r="CA729">
        <v>-1.554906964302063</v>
      </c>
      <c r="CB729">
        <v>-1.4309334754943848</v>
      </c>
      <c r="CC729">
        <v>-1.0888420343399048</v>
      </c>
      <c r="CD729">
        <v>-1.0749740600585937</v>
      </c>
      <c r="CE729">
        <v>-1.1929953098297119</v>
      </c>
      <c r="CF729">
        <v>1.0821589268743992E-2</v>
      </c>
      <c r="CG729">
        <v>2.2336345165967941E-2</v>
      </c>
      <c r="CH729">
        <v>1.8022825941443443E-2</v>
      </c>
      <c r="CI729">
        <v>1.9398799166083336E-2</v>
      </c>
      <c r="CJ729">
        <v>3.0750242993235588E-2</v>
      </c>
      <c r="CK729">
        <v>4.3069988489151001E-2</v>
      </c>
      <c r="CL729">
        <v>4.8795018345117569E-2</v>
      </c>
      <c r="CM729">
        <v>1.8629638478159904E-2</v>
      </c>
      <c r="CN729">
        <v>-5.8633886277675629E-2</v>
      </c>
      <c r="CO729">
        <v>-7.305513322353363E-2</v>
      </c>
      <c r="CP729">
        <v>-9.3939334154129028E-2</v>
      </c>
      <c r="CQ729">
        <v>-8.1292472779750824E-2</v>
      </c>
      <c r="CR729">
        <v>2.4118895530700684</v>
      </c>
      <c r="CS729">
        <v>7.1376338005065918</v>
      </c>
      <c r="CT729">
        <v>7.1316242218017578</v>
      </c>
      <c r="CU729">
        <v>7.0416545867919922</v>
      </c>
      <c r="CV729">
        <v>6.7989010810852051</v>
      </c>
      <c r="CW729">
        <v>6.1886610984802246</v>
      </c>
      <c r="CX729">
        <v>1.6457302570343018</v>
      </c>
      <c r="CY729">
        <v>-0.57848250865936279</v>
      </c>
      <c r="CZ729">
        <v>-0.47539952397346497</v>
      </c>
      <c r="DA729">
        <v>-0.24671858549118042</v>
      </c>
      <c r="DB729">
        <v>-0.26427119970321655</v>
      </c>
      <c r="DC729">
        <v>-0.35840165615081787</v>
      </c>
      <c r="DD729">
        <v>1.0458935499191284</v>
      </c>
      <c r="DE729">
        <v>1.0448122024536133</v>
      </c>
      <c r="DF729">
        <v>0.87550288438796997</v>
      </c>
      <c r="DG729">
        <v>0.95813941955566406</v>
      </c>
      <c r="DH729">
        <v>0.96400701999664307</v>
      </c>
      <c r="DI729">
        <v>1.0450887680053711</v>
      </c>
      <c r="DJ729">
        <v>1.0800666809082031</v>
      </c>
      <c r="DK729">
        <v>1.0779690742492676</v>
      </c>
      <c r="DL729">
        <v>1.0165859460830688</v>
      </c>
      <c r="DM729">
        <v>1.0715022087097168</v>
      </c>
      <c r="DN729">
        <v>1.0987396240234375</v>
      </c>
      <c r="DO729">
        <v>1.3695566654205322</v>
      </c>
      <c r="DP729">
        <v>3.3809993267059326</v>
      </c>
      <c r="DQ729">
        <v>8.1502962112426758</v>
      </c>
      <c r="DR729">
        <v>8.1678476333618164</v>
      </c>
      <c r="DS729">
        <v>8.0650711059570312</v>
      </c>
      <c r="DT729">
        <v>7.7813358306884766</v>
      </c>
      <c r="DU729">
        <v>7.1444993019104004</v>
      </c>
      <c r="DV729">
        <v>2.5397422313690186</v>
      </c>
      <c r="DW729">
        <v>0.39794197678565979</v>
      </c>
      <c r="DX729">
        <v>0.48013436794281006</v>
      </c>
      <c r="DY729">
        <v>0.59540486335754395</v>
      </c>
      <c r="DZ729">
        <v>0.54643166065216064</v>
      </c>
      <c r="EA729">
        <v>0.47619202733039856</v>
      </c>
      <c r="EB729">
        <v>2.5403730869293213</v>
      </c>
      <c r="EC729">
        <v>2.5211048126220703</v>
      </c>
      <c r="ED729">
        <v>2.1135678291320801</v>
      </c>
      <c r="EE729">
        <v>2.3135316371917725</v>
      </c>
      <c r="EF729">
        <v>2.3114817142486572</v>
      </c>
      <c r="EG729">
        <v>2.491844654083252</v>
      </c>
      <c r="EH729">
        <v>2.5690593719482422</v>
      </c>
      <c r="EI729">
        <v>2.6074869632720947</v>
      </c>
      <c r="EJ729">
        <v>2.5690326690673828</v>
      </c>
      <c r="EK729">
        <v>2.7240612506866455</v>
      </c>
      <c r="EL729">
        <v>2.8207788467407227</v>
      </c>
      <c r="EM729">
        <v>3.4643523693084717</v>
      </c>
      <c r="EN729">
        <v>4.7802395820617676</v>
      </c>
      <c r="EO729">
        <v>9.6124210357666016</v>
      </c>
      <c r="EP729">
        <v>9.6639900207519531</v>
      </c>
      <c r="EQ729">
        <v>9.5427217483520508</v>
      </c>
      <c r="ER729">
        <v>9.1998157501220703</v>
      </c>
      <c r="ES729">
        <v>8.5245780944824219</v>
      </c>
      <c r="ET729">
        <v>3.8305535316467285</v>
      </c>
      <c r="EU729">
        <v>1.8077439069747925</v>
      </c>
      <c r="EV729">
        <v>1.8597735166549683</v>
      </c>
      <c r="EW729">
        <v>1.8112972974777222</v>
      </c>
      <c r="EX729">
        <v>1.7169579267501831</v>
      </c>
      <c r="EY729">
        <v>1.6812127828598022</v>
      </c>
      <c r="EZ729">
        <v>71.035911560058594</v>
      </c>
      <c r="FA729">
        <v>70.527610778808594</v>
      </c>
      <c r="FB729">
        <v>69.618217468261719</v>
      </c>
      <c r="FC729">
        <v>69.007209777832031</v>
      </c>
      <c r="FD729">
        <v>68.64837646484375</v>
      </c>
      <c r="FE729">
        <v>68.98175048828125</v>
      </c>
      <c r="FF729">
        <v>68.562591552734375</v>
      </c>
      <c r="FG729">
        <v>70.339004516601563</v>
      </c>
      <c r="FH729">
        <v>76.437896728515625</v>
      </c>
      <c r="FI729">
        <v>82.000694274902344</v>
      </c>
      <c r="FJ729">
        <v>86.206146240234375</v>
      </c>
      <c r="FK729">
        <v>88.321449279785156</v>
      </c>
      <c r="FL729">
        <v>89.880462646484375</v>
      </c>
      <c r="FM729">
        <v>90.394439697265625</v>
      </c>
      <c r="FN729">
        <v>90.809921264648437</v>
      </c>
      <c r="FO729">
        <v>90.483802795410156</v>
      </c>
      <c r="FP729">
        <v>89.038711547851563</v>
      </c>
      <c r="FQ729">
        <v>85.903968811035156</v>
      </c>
      <c r="FR729">
        <v>82.254356384277344</v>
      </c>
      <c r="FS729">
        <v>79.503761291503906</v>
      </c>
      <c r="FT729">
        <v>77.805747985839844</v>
      </c>
      <c r="FU729">
        <v>76.891380310058594</v>
      </c>
      <c r="FV729">
        <v>76.552383422851563</v>
      </c>
      <c r="FW729">
        <v>75.56695556640625</v>
      </c>
      <c r="FX729">
        <v>245</v>
      </c>
      <c r="FY729">
        <v>8.9374296367168427E-2</v>
      </c>
      <c r="FZ729">
        <v>1</v>
      </c>
      <c r="GA729" s="57" t="s">
        <v>10</v>
      </c>
    </row>
    <row r="730" spans="1:183" x14ac:dyDescent="0.2">
      <c r="A730" t="s">
        <v>242</v>
      </c>
      <c r="B730" t="s">
        <v>246</v>
      </c>
      <c r="C730" t="s">
        <v>217</v>
      </c>
      <c r="D730" t="s">
        <v>44</v>
      </c>
      <c r="E730">
        <v>2016</v>
      </c>
      <c r="F730" t="s">
        <v>220</v>
      </c>
      <c r="G730" t="s">
        <v>243</v>
      </c>
      <c r="H730" s="57" t="s">
        <v>233</v>
      </c>
      <c r="I730">
        <v>175.95000000000002</v>
      </c>
      <c r="L730">
        <v>46.792399066632967</v>
      </c>
      <c r="M730">
        <v>45.566992140287589</v>
      </c>
      <c r="N730">
        <v>44.655680383601265</v>
      </c>
      <c r="O730">
        <v>45.521884405484961</v>
      </c>
      <c r="P730">
        <v>50.896953519090687</v>
      </c>
      <c r="Q730">
        <v>56.371708000649015</v>
      </c>
      <c r="R730">
        <v>65.190458551599207</v>
      </c>
      <c r="S730">
        <v>70.251531391633677</v>
      </c>
      <c r="T730">
        <v>77.481921409782473</v>
      </c>
      <c r="U730">
        <v>81.556902274119849</v>
      </c>
      <c r="V730">
        <v>85.891083246982561</v>
      </c>
      <c r="W730">
        <v>87.180717177751404</v>
      </c>
      <c r="X730">
        <v>86.938345811479422</v>
      </c>
      <c r="Y730">
        <v>86.851616684849063</v>
      </c>
      <c r="Z730">
        <v>85.775992107570275</v>
      </c>
      <c r="AA730">
        <v>84.221760028084759</v>
      </c>
      <c r="AB730">
        <v>81.885335027308102</v>
      </c>
      <c r="AC730">
        <v>77.767374459976608</v>
      </c>
      <c r="AD730">
        <v>73.922489572742862</v>
      </c>
      <c r="AE730">
        <v>72.791422904430348</v>
      </c>
      <c r="AF730">
        <v>71.708093609288937</v>
      </c>
      <c r="AG730">
        <v>65.412661699835098</v>
      </c>
      <c r="AH730">
        <v>56.211047944843365</v>
      </c>
      <c r="AI730">
        <v>50.386831548534815</v>
      </c>
      <c r="AJ730">
        <v>-2.5187299251556396</v>
      </c>
      <c r="AK730">
        <v>-2.4764320850372314</v>
      </c>
      <c r="AL730">
        <v>-2.0775222778320313</v>
      </c>
      <c r="AM730">
        <v>-2.2747340202331543</v>
      </c>
      <c r="AN730">
        <v>-2.249981164932251</v>
      </c>
      <c r="AO730">
        <v>-2.4057047367095947</v>
      </c>
      <c r="AP730">
        <v>-2.4714691638946533</v>
      </c>
      <c r="AQ730">
        <v>-2.5702276229858398</v>
      </c>
      <c r="AR730">
        <v>-2.6863002777099609</v>
      </c>
      <c r="AS730">
        <v>-2.8701715469360352</v>
      </c>
      <c r="AT730">
        <v>-3.0086574554443359</v>
      </c>
      <c r="AU730">
        <v>-3.6269373893737793</v>
      </c>
      <c r="AV730">
        <v>4.3539408594369888E-2</v>
      </c>
      <c r="AW730">
        <v>4.6628475189208984</v>
      </c>
      <c r="AX730">
        <v>4.5992584228515625</v>
      </c>
      <c r="AY730">
        <v>4.5405869483947754</v>
      </c>
      <c r="AZ730">
        <v>4.3979864120483398</v>
      </c>
      <c r="BA730">
        <v>3.8527443408966064</v>
      </c>
      <c r="BB730">
        <v>-0.53909295797348022</v>
      </c>
      <c r="BC730">
        <v>-2.9647088050842285</v>
      </c>
      <c r="BD730">
        <v>-2.810572624206543</v>
      </c>
      <c r="BE730">
        <v>-2.304734468460083</v>
      </c>
      <c r="BF730">
        <v>-2.2455003261566162</v>
      </c>
      <c r="BG730">
        <v>-2.3980159759521484</v>
      </c>
      <c r="BH730">
        <v>-1.0242503881454468</v>
      </c>
      <c r="BI730">
        <v>-1.0001394748687744</v>
      </c>
      <c r="BJ730">
        <v>-0.83945721387863159</v>
      </c>
      <c r="BK730">
        <v>-0.9193418025970459</v>
      </c>
      <c r="BL730">
        <v>-0.90250653028488159</v>
      </c>
      <c r="BM730">
        <v>-0.95894873142242432</v>
      </c>
      <c r="BN730">
        <v>-0.98247671127319336</v>
      </c>
      <c r="BO730">
        <v>-1.0407097339630127</v>
      </c>
      <c r="BP730">
        <v>-1.1338536739349365</v>
      </c>
      <c r="BQ730">
        <v>-1.2176125049591064</v>
      </c>
      <c r="BR730">
        <v>-1.2866183519363403</v>
      </c>
      <c r="BS730">
        <v>-1.5321416854858398</v>
      </c>
      <c r="BT730">
        <v>1.4427798986434937</v>
      </c>
      <c r="BU730">
        <v>6.1249713897705078</v>
      </c>
      <c r="BV730">
        <v>6.0954008102416992</v>
      </c>
      <c r="BW730">
        <v>6.0182380676269531</v>
      </c>
      <c r="BX730">
        <v>5.8164658546447754</v>
      </c>
      <c r="BY730">
        <v>5.2328228950500488</v>
      </c>
      <c r="BZ730">
        <v>0.75171828269958496</v>
      </c>
      <c r="CA730">
        <v>-1.554906964302063</v>
      </c>
      <c r="CB730">
        <v>-1.4309334754943848</v>
      </c>
      <c r="CC730">
        <v>-1.0888420343399048</v>
      </c>
      <c r="CD730">
        <v>-1.0749740600585937</v>
      </c>
      <c r="CE730">
        <v>-1.1929953098297119</v>
      </c>
      <c r="CF730">
        <v>1.0821589268743992E-2</v>
      </c>
      <c r="CG730">
        <v>2.2336345165967941E-2</v>
      </c>
      <c r="CH730">
        <v>1.8022825941443443E-2</v>
      </c>
      <c r="CI730">
        <v>1.9398799166083336E-2</v>
      </c>
      <c r="CJ730">
        <v>3.0750242993235588E-2</v>
      </c>
      <c r="CK730">
        <v>4.3069988489151001E-2</v>
      </c>
      <c r="CL730">
        <v>4.8795018345117569E-2</v>
      </c>
      <c r="CM730">
        <v>1.8629638478159904E-2</v>
      </c>
      <c r="CN730">
        <v>-5.8633886277675629E-2</v>
      </c>
      <c r="CO730">
        <v>-7.305513322353363E-2</v>
      </c>
      <c r="CP730">
        <v>-9.3939334154129028E-2</v>
      </c>
      <c r="CQ730">
        <v>-8.1292472779750824E-2</v>
      </c>
      <c r="CR730">
        <v>2.4118895530700684</v>
      </c>
      <c r="CS730">
        <v>7.1376338005065918</v>
      </c>
      <c r="CT730">
        <v>7.1316242218017578</v>
      </c>
      <c r="CU730">
        <v>7.0416545867919922</v>
      </c>
      <c r="CV730">
        <v>6.7989010810852051</v>
      </c>
      <c r="CW730">
        <v>6.1886610984802246</v>
      </c>
      <c r="CX730">
        <v>1.6457302570343018</v>
      </c>
      <c r="CY730">
        <v>-0.57848250865936279</v>
      </c>
      <c r="CZ730">
        <v>-0.47539952397346497</v>
      </c>
      <c r="DA730">
        <v>-0.24671858549118042</v>
      </c>
      <c r="DB730">
        <v>-0.26427119970321655</v>
      </c>
      <c r="DC730">
        <v>-0.35840165615081787</v>
      </c>
      <c r="DD730">
        <v>1.0458935499191284</v>
      </c>
      <c r="DE730">
        <v>1.0448122024536133</v>
      </c>
      <c r="DF730">
        <v>0.87550288438796997</v>
      </c>
      <c r="DG730">
        <v>0.95813941955566406</v>
      </c>
      <c r="DH730">
        <v>0.96400701999664307</v>
      </c>
      <c r="DI730">
        <v>1.0450887680053711</v>
      </c>
      <c r="DJ730">
        <v>1.0800666809082031</v>
      </c>
      <c r="DK730">
        <v>1.0779690742492676</v>
      </c>
      <c r="DL730">
        <v>1.0165859460830688</v>
      </c>
      <c r="DM730">
        <v>1.0715022087097168</v>
      </c>
      <c r="DN730">
        <v>1.0987396240234375</v>
      </c>
      <c r="DO730">
        <v>1.3695566654205322</v>
      </c>
      <c r="DP730">
        <v>3.3809993267059326</v>
      </c>
      <c r="DQ730">
        <v>8.1502962112426758</v>
      </c>
      <c r="DR730">
        <v>8.1678476333618164</v>
      </c>
      <c r="DS730">
        <v>8.0650711059570312</v>
      </c>
      <c r="DT730">
        <v>7.7813358306884766</v>
      </c>
      <c r="DU730">
        <v>7.1444993019104004</v>
      </c>
      <c r="DV730">
        <v>2.5397422313690186</v>
      </c>
      <c r="DW730">
        <v>0.39794197678565979</v>
      </c>
      <c r="DX730">
        <v>0.48013436794281006</v>
      </c>
      <c r="DY730">
        <v>0.59540486335754395</v>
      </c>
      <c r="DZ730">
        <v>0.54643166065216064</v>
      </c>
      <c r="EA730">
        <v>0.47619202733039856</v>
      </c>
      <c r="EB730">
        <v>2.5403730869293213</v>
      </c>
      <c r="EC730">
        <v>2.5211048126220703</v>
      </c>
      <c r="ED730">
        <v>2.1135678291320801</v>
      </c>
      <c r="EE730">
        <v>2.3135316371917725</v>
      </c>
      <c r="EF730">
        <v>2.3114817142486572</v>
      </c>
      <c r="EG730">
        <v>2.491844654083252</v>
      </c>
      <c r="EH730">
        <v>2.5690593719482422</v>
      </c>
      <c r="EI730">
        <v>2.6074869632720947</v>
      </c>
      <c r="EJ730">
        <v>2.5690326690673828</v>
      </c>
      <c r="EK730">
        <v>2.7240612506866455</v>
      </c>
      <c r="EL730">
        <v>2.8207788467407227</v>
      </c>
      <c r="EM730">
        <v>3.4643523693084717</v>
      </c>
      <c r="EN730">
        <v>4.7802395820617676</v>
      </c>
      <c r="EO730">
        <v>9.6124210357666016</v>
      </c>
      <c r="EP730">
        <v>9.6639900207519531</v>
      </c>
      <c r="EQ730">
        <v>9.5427217483520508</v>
      </c>
      <c r="ER730">
        <v>9.1998157501220703</v>
      </c>
      <c r="ES730">
        <v>8.5245780944824219</v>
      </c>
      <c r="ET730">
        <v>3.8305535316467285</v>
      </c>
      <c r="EU730">
        <v>1.8077439069747925</v>
      </c>
      <c r="EV730">
        <v>1.8597735166549683</v>
      </c>
      <c r="EW730">
        <v>1.8112972974777222</v>
      </c>
      <c r="EX730">
        <v>1.7169579267501831</v>
      </c>
      <c r="EY730">
        <v>1.6812127828598022</v>
      </c>
      <c r="EZ730">
        <v>71.035911560058594</v>
      </c>
      <c r="FA730">
        <v>70.527610778808594</v>
      </c>
      <c r="FB730">
        <v>69.618217468261719</v>
      </c>
      <c r="FC730">
        <v>69.007209777832031</v>
      </c>
      <c r="FD730">
        <v>68.64837646484375</v>
      </c>
      <c r="FE730">
        <v>68.98175048828125</v>
      </c>
      <c r="FF730">
        <v>68.562591552734375</v>
      </c>
      <c r="FG730">
        <v>70.339004516601563</v>
      </c>
      <c r="FH730">
        <v>76.437896728515625</v>
      </c>
      <c r="FI730">
        <v>82.000694274902344</v>
      </c>
      <c r="FJ730">
        <v>86.206146240234375</v>
      </c>
      <c r="FK730">
        <v>88.321449279785156</v>
      </c>
      <c r="FL730">
        <v>89.880462646484375</v>
      </c>
      <c r="FM730">
        <v>90.394439697265625</v>
      </c>
      <c r="FN730">
        <v>90.809921264648437</v>
      </c>
      <c r="FO730">
        <v>90.483802795410156</v>
      </c>
      <c r="FP730">
        <v>89.038711547851563</v>
      </c>
      <c r="FQ730">
        <v>85.903968811035156</v>
      </c>
      <c r="FR730">
        <v>82.254356384277344</v>
      </c>
      <c r="FS730">
        <v>79.503761291503906</v>
      </c>
      <c r="FT730">
        <v>77.805747985839844</v>
      </c>
      <c r="FU730">
        <v>76.891380310058594</v>
      </c>
      <c r="FV730">
        <v>76.552383422851563</v>
      </c>
      <c r="FW730">
        <v>75.56695556640625</v>
      </c>
      <c r="FX730">
        <v>245</v>
      </c>
      <c r="FY730">
        <v>8.9374296367168427E-2</v>
      </c>
      <c r="FZ730">
        <v>1</v>
      </c>
      <c r="GA730" s="57" t="s">
        <v>10</v>
      </c>
    </row>
    <row r="731" spans="1:183" x14ac:dyDescent="0.2">
      <c r="A731" t="s">
        <v>242</v>
      </c>
      <c r="B731" t="s">
        <v>246</v>
      </c>
      <c r="C731" t="s">
        <v>217</v>
      </c>
      <c r="D731" t="s">
        <v>45</v>
      </c>
      <c r="E731">
        <v>2014</v>
      </c>
      <c r="F731" t="s">
        <v>220</v>
      </c>
      <c r="G731" t="s">
        <v>243</v>
      </c>
      <c r="H731" s="57" t="s">
        <v>233</v>
      </c>
      <c r="I731">
        <v>173.93</v>
      </c>
      <c r="L731">
        <v>59.055099120819293</v>
      </c>
      <c r="M731">
        <v>58.652254217977749</v>
      </c>
      <c r="N731">
        <v>57.360781251328589</v>
      </c>
      <c r="O731">
        <v>58.198705221097356</v>
      </c>
      <c r="P731">
        <v>63.039337561066269</v>
      </c>
      <c r="Q731">
        <v>67.760495258946236</v>
      </c>
      <c r="R731">
        <v>76.683654903174158</v>
      </c>
      <c r="S731">
        <v>80.807327833457904</v>
      </c>
      <c r="T731">
        <v>86.721760026186871</v>
      </c>
      <c r="U731">
        <v>91.365959640086999</v>
      </c>
      <c r="V731">
        <v>96.673827506725956</v>
      </c>
      <c r="W731">
        <v>98.540033921015564</v>
      </c>
      <c r="X731">
        <v>96.844895737256763</v>
      </c>
      <c r="Y731">
        <v>96.821551486239386</v>
      </c>
      <c r="Z731">
        <v>96.440640915949217</v>
      </c>
      <c r="AA731">
        <v>94.436590866153423</v>
      </c>
      <c r="AB731">
        <v>92.19254726832942</v>
      </c>
      <c r="AC731">
        <v>89.581300629618539</v>
      </c>
      <c r="AD731">
        <v>86.069075496072898</v>
      </c>
      <c r="AE731">
        <v>84.225489123892032</v>
      </c>
      <c r="AF731">
        <v>82.847143832525177</v>
      </c>
      <c r="AG731">
        <v>76.250180695017818</v>
      </c>
      <c r="AH731">
        <v>67.070580975214142</v>
      </c>
      <c r="AI731">
        <v>61.397762838859485</v>
      </c>
      <c r="AJ731">
        <v>-8.8253355026245117</v>
      </c>
      <c r="AK731">
        <v>-9.0137672424316406</v>
      </c>
      <c r="AL731">
        <v>-7.7542352676391602</v>
      </c>
      <c r="AM731">
        <v>-7.7419085502624512</v>
      </c>
      <c r="AN731">
        <v>-7.8044142723083496</v>
      </c>
      <c r="AO731">
        <v>-7.9750676155090332</v>
      </c>
      <c r="AP731">
        <v>-8.0721940994262695</v>
      </c>
      <c r="AQ731">
        <v>-7.6423916816711426</v>
      </c>
      <c r="AR731">
        <v>-8.6678447723388672</v>
      </c>
      <c r="AS731">
        <v>-9.4769268035888672</v>
      </c>
      <c r="AT731">
        <v>-9.5494518280029297</v>
      </c>
      <c r="AU731">
        <v>-10.504119873046875</v>
      </c>
      <c r="AV731">
        <v>0.85952901840209961</v>
      </c>
      <c r="AW731">
        <v>5.6487407684326172</v>
      </c>
      <c r="AX731">
        <v>5.6158676147460937</v>
      </c>
      <c r="AY731">
        <v>5.5307846069335938</v>
      </c>
      <c r="AZ731">
        <v>5.3178238868713379</v>
      </c>
      <c r="BA731">
        <v>5.1466226577758789</v>
      </c>
      <c r="BB731">
        <v>0.3858894407749176</v>
      </c>
      <c r="BC731">
        <v>-2.8443822860717773</v>
      </c>
      <c r="BD731">
        <v>-2.8148272037506104</v>
      </c>
      <c r="BE731">
        <v>-2.6922001838684082</v>
      </c>
      <c r="BF731">
        <v>-2.6330649852752686</v>
      </c>
      <c r="BG731">
        <v>-2.6540112495422363</v>
      </c>
      <c r="BH731">
        <v>-3.6290328502655029</v>
      </c>
      <c r="BI731">
        <v>-3.6993942260742187</v>
      </c>
      <c r="BJ731">
        <v>-3.1829392910003662</v>
      </c>
      <c r="BK731">
        <v>-3.178098201751709</v>
      </c>
      <c r="BL731">
        <v>-3.1961066722869873</v>
      </c>
      <c r="BM731">
        <v>-3.2638006210327148</v>
      </c>
      <c r="BN731">
        <v>-3.3016772270202637</v>
      </c>
      <c r="BO731">
        <v>-3.1344223022460938</v>
      </c>
      <c r="BP731">
        <v>-3.6004264354705811</v>
      </c>
      <c r="BQ731">
        <v>-3.9460127353668213</v>
      </c>
      <c r="BR731">
        <v>-3.9948916435241699</v>
      </c>
      <c r="BS731">
        <v>-4.3850193023681641</v>
      </c>
      <c r="BT731">
        <v>2.8061563968658447</v>
      </c>
      <c r="BU731">
        <v>7.3427033424377441</v>
      </c>
      <c r="BV731">
        <v>7.3312520980834961</v>
      </c>
      <c r="BW731">
        <v>7.2502608299255371</v>
      </c>
      <c r="BX731">
        <v>7.0819625854492187</v>
      </c>
      <c r="BY731">
        <v>6.9468770027160645</v>
      </c>
      <c r="BZ731">
        <v>2.3517646789550781</v>
      </c>
      <c r="CA731">
        <v>-0.32751354575157166</v>
      </c>
      <c r="CB731">
        <v>-0.36272215843200684</v>
      </c>
      <c r="CC731">
        <v>-0.33834043145179749</v>
      </c>
      <c r="CD731">
        <v>-0.38270846009254456</v>
      </c>
      <c r="CE731">
        <v>-0.49980834126472473</v>
      </c>
      <c r="CF731">
        <v>-3.0089175328612328E-2</v>
      </c>
      <c r="CG731">
        <v>-1.8675792962312698E-2</v>
      </c>
      <c r="CH731">
        <v>-1.6873480752110481E-2</v>
      </c>
      <c r="CI731">
        <v>-1.7217123880982399E-2</v>
      </c>
      <c r="CJ731">
        <v>-4.4069504365324974E-3</v>
      </c>
      <c r="CK731">
        <v>-7.915509631857276E-4</v>
      </c>
      <c r="CL731">
        <v>2.3685286287218332E-3</v>
      </c>
      <c r="CM731">
        <v>-1.2216781266033649E-2</v>
      </c>
      <c r="CN731">
        <v>-9.074796736240387E-2</v>
      </c>
      <c r="CO731">
        <v>-0.11531835794448853</v>
      </c>
      <c r="CP731">
        <v>-0.14782020449638367</v>
      </c>
      <c r="CQ731">
        <v>-0.14694905281066895</v>
      </c>
      <c r="CR731">
        <v>4.1543846130371094</v>
      </c>
      <c r="CS731">
        <v>8.5159368515014648</v>
      </c>
      <c r="CT731">
        <v>8.519322395324707</v>
      </c>
      <c r="CU731">
        <v>8.4411649703979492</v>
      </c>
      <c r="CV731">
        <v>8.3037986755371094</v>
      </c>
      <c r="CW731">
        <v>8.1937274932861328</v>
      </c>
      <c r="CX731">
        <v>3.7133240699768066</v>
      </c>
      <c r="CY731">
        <v>1.4156620502471924</v>
      </c>
      <c r="CZ731">
        <v>1.335598349571228</v>
      </c>
      <c r="DA731">
        <v>1.2919355630874634</v>
      </c>
      <c r="DB731">
        <v>1.1758817434310913</v>
      </c>
      <c r="DC731">
        <v>0.99218600988388062</v>
      </c>
      <c r="DD731">
        <v>3.5688545703887939</v>
      </c>
      <c r="DE731">
        <v>3.6620426177978516</v>
      </c>
      <c r="DF731">
        <v>3.1491923332214355</v>
      </c>
      <c r="DG731">
        <v>3.1436641216278076</v>
      </c>
      <c r="DH731">
        <v>3.1872928142547607</v>
      </c>
      <c r="DI731">
        <v>3.2622175216674805</v>
      </c>
      <c r="DJ731">
        <v>3.3064141273498535</v>
      </c>
      <c r="DK731">
        <v>3.1099889278411865</v>
      </c>
      <c r="DL731">
        <v>3.4189305305480957</v>
      </c>
      <c r="DM731">
        <v>3.7153761386871338</v>
      </c>
      <c r="DN731">
        <v>3.6992511749267578</v>
      </c>
      <c r="DO731">
        <v>4.0911211967468262</v>
      </c>
      <c r="DP731">
        <v>5.5026130676269531</v>
      </c>
      <c r="DQ731">
        <v>9.6891698837280273</v>
      </c>
      <c r="DR731">
        <v>9.707392692565918</v>
      </c>
      <c r="DS731">
        <v>9.6320686340332031</v>
      </c>
      <c r="DT731">
        <v>9.5256357192993164</v>
      </c>
      <c r="DU731">
        <v>9.4405784606933594</v>
      </c>
      <c r="DV731">
        <v>5.0748834609985352</v>
      </c>
      <c r="DW731">
        <v>3.1588377952575684</v>
      </c>
      <c r="DX731">
        <v>3.0339188575744629</v>
      </c>
      <c r="DY731">
        <v>2.9222116470336914</v>
      </c>
      <c r="DZ731">
        <v>2.7344717979431152</v>
      </c>
      <c r="EA731">
        <v>2.4841804504394531</v>
      </c>
      <c r="EB731">
        <v>8.7651576995849609</v>
      </c>
      <c r="EC731">
        <v>8.9764156341552734</v>
      </c>
      <c r="ED731">
        <v>7.7204885482788086</v>
      </c>
      <c r="EE731">
        <v>7.7074742317199707</v>
      </c>
      <c r="EF731">
        <v>7.795600414276123</v>
      </c>
      <c r="EG731">
        <v>7.9734845161437988</v>
      </c>
      <c r="EH731">
        <v>8.0769309997558594</v>
      </c>
      <c r="EI731">
        <v>7.6179580688476563</v>
      </c>
      <c r="EJ731">
        <v>8.4863491058349609</v>
      </c>
      <c r="EK731">
        <v>9.2462902069091797</v>
      </c>
      <c r="EL731">
        <v>9.2538108825683594</v>
      </c>
      <c r="EM731">
        <v>10.210221290588379</v>
      </c>
      <c r="EN731">
        <v>7.4492406845092773</v>
      </c>
      <c r="EO731">
        <v>11.383132934570313</v>
      </c>
      <c r="EP731">
        <v>11.42277717590332</v>
      </c>
      <c r="EQ731">
        <v>11.351545333862305</v>
      </c>
      <c r="ER731">
        <v>11.289773941040039</v>
      </c>
      <c r="ES731">
        <v>11.240832328796387</v>
      </c>
      <c r="ET731">
        <v>7.0407586097717285</v>
      </c>
      <c r="EU731">
        <v>5.6757063865661621</v>
      </c>
      <c r="EV731">
        <v>5.4860239028930664</v>
      </c>
      <c r="EW731">
        <v>5.2760715484619141</v>
      </c>
      <c r="EX731">
        <v>4.9848284721374512</v>
      </c>
      <c r="EY731">
        <v>4.6383833885192871</v>
      </c>
      <c r="EZ731">
        <v>76.160919189453125</v>
      </c>
      <c r="FA731">
        <v>74.968650817871094</v>
      </c>
      <c r="FB731">
        <v>72.82904052734375</v>
      </c>
      <c r="FC731">
        <v>71.466293334960937</v>
      </c>
      <c r="FD731">
        <v>69.785064697265625</v>
      </c>
      <c r="FE731">
        <v>68.108718872070313</v>
      </c>
      <c r="FF731">
        <v>68.906837463378906</v>
      </c>
      <c r="FG731">
        <v>69.82574462890625</v>
      </c>
      <c r="FH731">
        <v>72.814598083496094</v>
      </c>
      <c r="FI731">
        <v>78.674415588378906</v>
      </c>
      <c r="FJ731">
        <v>82.678443908691406</v>
      </c>
      <c r="FK731">
        <v>84.677452087402344</v>
      </c>
      <c r="FL731">
        <v>84.010398864746094</v>
      </c>
      <c r="FM731">
        <v>84.248397827148438</v>
      </c>
      <c r="FN731">
        <v>85.334564208984375</v>
      </c>
      <c r="FO731">
        <v>84.695762634277344</v>
      </c>
      <c r="FP731">
        <v>83.417671203613281</v>
      </c>
      <c r="FQ731">
        <v>81.861480712890625</v>
      </c>
      <c r="FR731">
        <v>79.039970397949219</v>
      </c>
      <c r="FS731">
        <v>76.041824340820313</v>
      </c>
      <c r="FT731">
        <v>73.528999328613281</v>
      </c>
      <c r="FU731">
        <v>71.383041381835938</v>
      </c>
      <c r="FV731">
        <v>70.107666015625</v>
      </c>
      <c r="FW731">
        <v>68.844749450683594</v>
      </c>
      <c r="FX731">
        <v>245</v>
      </c>
      <c r="FY731">
        <v>8.9374296367168427E-2</v>
      </c>
      <c r="FZ731">
        <v>1</v>
      </c>
      <c r="GA731" s="57" t="s">
        <v>10</v>
      </c>
    </row>
    <row r="732" spans="1:183" x14ac:dyDescent="0.2">
      <c r="A732" t="s">
        <v>242</v>
      </c>
      <c r="B732" t="s">
        <v>246</v>
      </c>
      <c r="C732" t="s">
        <v>217</v>
      </c>
      <c r="D732" t="s">
        <v>45</v>
      </c>
      <c r="E732">
        <v>2015</v>
      </c>
      <c r="F732" t="s">
        <v>220</v>
      </c>
      <c r="G732" t="s">
        <v>243</v>
      </c>
      <c r="H732" s="57" t="s">
        <v>233</v>
      </c>
      <c r="I732">
        <v>173.93</v>
      </c>
      <c r="L732">
        <v>59.055099120819293</v>
      </c>
      <c r="M732">
        <v>58.652254217977749</v>
      </c>
      <c r="N732">
        <v>57.360781251328589</v>
      </c>
      <c r="O732">
        <v>58.198705221097356</v>
      </c>
      <c r="P732">
        <v>63.039337561066269</v>
      </c>
      <c r="Q732">
        <v>67.760495258946236</v>
      </c>
      <c r="R732">
        <v>76.683654903174158</v>
      </c>
      <c r="S732">
        <v>80.807327833457904</v>
      </c>
      <c r="T732">
        <v>86.721760026186871</v>
      </c>
      <c r="U732">
        <v>91.365959640086999</v>
      </c>
      <c r="V732">
        <v>96.673827506725956</v>
      </c>
      <c r="W732">
        <v>98.540033921015564</v>
      </c>
      <c r="X732">
        <v>96.844895737256763</v>
      </c>
      <c r="Y732">
        <v>96.821551486239386</v>
      </c>
      <c r="Z732">
        <v>96.440640915949217</v>
      </c>
      <c r="AA732">
        <v>94.436590866153423</v>
      </c>
      <c r="AB732">
        <v>92.19254726832942</v>
      </c>
      <c r="AC732">
        <v>89.581300629618539</v>
      </c>
      <c r="AD732">
        <v>86.069075496072898</v>
      </c>
      <c r="AE732">
        <v>84.225489123892032</v>
      </c>
      <c r="AF732">
        <v>82.847143832525177</v>
      </c>
      <c r="AG732">
        <v>76.250180695017818</v>
      </c>
      <c r="AH732">
        <v>67.070580975214142</v>
      </c>
      <c r="AI732">
        <v>61.397762838859485</v>
      </c>
      <c r="AJ732">
        <v>-8.8253355026245117</v>
      </c>
      <c r="AK732">
        <v>-9.0137672424316406</v>
      </c>
      <c r="AL732">
        <v>-7.7542352676391602</v>
      </c>
      <c r="AM732">
        <v>-7.7419085502624512</v>
      </c>
      <c r="AN732">
        <v>-7.8044142723083496</v>
      </c>
      <c r="AO732">
        <v>-7.9750676155090332</v>
      </c>
      <c r="AP732">
        <v>-8.0721940994262695</v>
      </c>
      <c r="AQ732">
        <v>-7.6423916816711426</v>
      </c>
      <c r="AR732">
        <v>-8.6678447723388672</v>
      </c>
      <c r="AS732">
        <v>-9.4769268035888672</v>
      </c>
      <c r="AT732">
        <v>-9.5494518280029297</v>
      </c>
      <c r="AU732">
        <v>-10.504119873046875</v>
      </c>
      <c r="AV732">
        <v>0.85952901840209961</v>
      </c>
      <c r="AW732">
        <v>5.6487407684326172</v>
      </c>
      <c r="AX732">
        <v>5.6158676147460937</v>
      </c>
      <c r="AY732">
        <v>5.5307846069335938</v>
      </c>
      <c r="AZ732">
        <v>5.3178238868713379</v>
      </c>
      <c r="BA732">
        <v>5.1466226577758789</v>
      </c>
      <c r="BB732">
        <v>0.3858894407749176</v>
      </c>
      <c r="BC732">
        <v>-2.8443822860717773</v>
      </c>
      <c r="BD732">
        <v>-2.8148272037506104</v>
      </c>
      <c r="BE732">
        <v>-2.6922001838684082</v>
      </c>
      <c r="BF732">
        <v>-2.6330649852752686</v>
      </c>
      <c r="BG732">
        <v>-2.6540112495422363</v>
      </c>
      <c r="BH732">
        <v>-3.6290328502655029</v>
      </c>
      <c r="BI732">
        <v>-3.6993942260742187</v>
      </c>
      <c r="BJ732">
        <v>-3.1829392910003662</v>
      </c>
      <c r="BK732">
        <v>-3.178098201751709</v>
      </c>
      <c r="BL732">
        <v>-3.1961066722869873</v>
      </c>
      <c r="BM732">
        <v>-3.2638006210327148</v>
      </c>
      <c r="BN732">
        <v>-3.3016772270202637</v>
      </c>
      <c r="BO732">
        <v>-3.1344223022460938</v>
      </c>
      <c r="BP732">
        <v>-3.6004264354705811</v>
      </c>
      <c r="BQ732">
        <v>-3.9460127353668213</v>
      </c>
      <c r="BR732">
        <v>-3.9948916435241699</v>
      </c>
      <c r="BS732">
        <v>-4.3850193023681641</v>
      </c>
      <c r="BT732">
        <v>2.8061563968658447</v>
      </c>
      <c r="BU732">
        <v>7.3427033424377441</v>
      </c>
      <c r="BV732">
        <v>7.3312520980834961</v>
      </c>
      <c r="BW732">
        <v>7.2502608299255371</v>
      </c>
      <c r="BX732">
        <v>7.0819625854492187</v>
      </c>
      <c r="BY732">
        <v>6.9468770027160645</v>
      </c>
      <c r="BZ732">
        <v>2.3517646789550781</v>
      </c>
      <c r="CA732">
        <v>-0.32751354575157166</v>
      </c>
      <c r="CB732">
        <v>-0.36272215843200684</v>
      </c>
      <c r="CC732">
        <v>-0.33834043145179749</v>
      </c>
      <c r="CD732">
        <v>-0.38270846009254456</v>
      </c>
      <c r="CE732">
        <v>-0.49980834126472473</v>
      </c>
      <c r="CF732">
        <v>-3.0089175328612328E-2</v>
      </c>
      <c r="CG732">
        <v>-1.8675792962312698E-2</v>
      </c>
      <c r="CH732">
        <v>-1.6873480752110481E-2</v>
      </c>
      <c r="CI732">
        <v>-1.7217123880982399E-2</v>
      </c>
      <c r="CJ732">
        <v>-4.4069504365324974E-3</v>
      </c>
      <c r="CK732">
        <v>-7.915509631857276E-4</v>
      </c>
      <c r="CL732">
        <v>2.3685286287218332E-3</v>
      </c>
      <c r="CM732">
        <v>-1.2216781266033649E-2</v>
      </c>
      <c r="CN732">
        <v>-9.074796736240387E-2</v>
      </c>
      <c r="CO732">
        <v>-0.11531835794448853</v>
      </c>
      <c r="CP732">
        <v>-0.14782020449638367</v>
      </c>
      <c r="CQ732">
        <v>-0.14694905281066895</v>
      </c>
      <c r="CR732">
        <v>4.1543846130371094</v>
      </c>
      <c r="CS732">
        <v>8.5159368515014648</v>
      </c>
      <c r="CT732">
        <v>8.519322395324707</v>
      </c>
      <c r="CU732">
        <v>8.4411649703979492</v>
      </c>
      <c r="CV732">
        <v>8.3037986755371094</v>
      </c>
      <c r="CW732">
        <v>8.1937274932861328</v>
      </c>
      <c r="CX732">
        <v>3.7133240699768066</v>
      </c>
      <c r="CY732">
        <v>1.4156620502471924</v>
      </c>
      <c r="CZ732">
        <v>1.335598349571228</v>
      </c>
      <c r="DA732">
        <v>1.2919355630874634</v>
      </c>
      <c r="DB732">
        <v>1.1758817434310913</v>
      </c>
      <c r="DC732">
        <v>0.99218600988388062</v>
      </c>
      <c r="DD732">
        <v>3.5688545703887939</v>
      </c>
      <c r="DE732">
        <v>3.6620426177978516</v>
      </c>
      <c r="DF732">
        <v>3.1491923332214355</v>
      </c>
      <c r="DG732">
        <v>3.1436641216278076</v>
      </c>
      <c r="DH732">
        <v>3.1872928142547607</v>
      </c>
      <c r="DI732">
        <v>3.2622175216674805</v>
      </c>
      <c r="DJ732">
        <v>3.3064141273498535</v>
      </c>
      <c r="DK732">
        <v>3.1099889278411865</v>
      </c>
      <c r="DL732">
        <v>3.4189305305480957</v>
      </c>
      <c r="DM732">
        <v>3.7153761386871338</v>
      </c>
      <c r="DN732">
        <v>3.6992511749267578</v>
      </c>
      <c r="DO732">
        <v>4.0911211967468262</v>
      </c>
      <c r="DP732">
        <v>5.5026130676269531</v>
      </c>
      <c r="DQ732">
        <v>9.6891698837280273</v>
      </c>
      <c r="DR732">
        <v>9.707392692565918</v>
      </c>
      <c r="DS732">
        <v>9.6320686340332031</v>
      </c>
      <c r="DT732">
        <v>9.5256357192993164</v>
      </c>
      <c r="DU732">
        <v>9.4405784606933594</v>
      </c>
      <c r="DV732">
        <v>5.0748834609985352</v>
      </c>
      <c r="DW732">
        <v>3.1588377952575684</v>
      </c>
      <c r="DX732">
        <v>3.0339188575744629</v>
      </c>
      <c r="DY732">
        <v>2.9222116470336914</v>
      </c>
      <c r="DZ732">
        <v>2.7344717979431152</v>
      </c>
      <c r="EA732">
        <v>2.4841804504394531</v>
      </c>
      <c r="EB732">
        <v>8.7651576995849609</v>
      </c>
      <c r="EC732">
        <v>8.9764156341552734</v>
      </c>
      <c r="ED732">
        <v>7.7204885482788086</v>
      </c>
      <c r="EE732">
        <v>7.7074742317199707</v>
      </c>
      <c r="EF732">
        <v>7.795600414276123</v>
      </c>
      <c r="EG732">
        <v>7.9734845161437988</v>
      </c>
      <c r="EH732">
        <v>8.0769309997558594</v>
      </c>
      <c r="EI732">
        <v>7.6179580688476563</v>
      </c>
      <c r="EJ732">
        <v>8.4863491058349609</v>
      </c>
      <c r="EK732">
        <v>9.2462902069091797</v>
      </c>
      <c r="EL732">
        <v>9.2538108825683594</v>
      </c>
      <c r="EM732">
        <v>10.210221290588379</v>
      </c>
      <c r="EN732">
        <v>7.4492406845092773</v>
      </c>
      <c r="EO732">
        <v>11.383132934570313</v>
      </c>
      <c r="EP732">
        <v>11.42277717590332</v>
      </c>
      <c r="EQ732">
        <v>11.351545333862305</v>
      </c>
      <c r="ER732">
        <v>11.289773941040039</v>
      </c>
      <c r="ES732">
        <v>11.240832328796387</v>
      </c>
      <c r="ET732">
        <v>7.0407586097717285</v>
      </c>
      <c r="EU732">
        <v>5.6757063865661621</v>
      </c>
      <c r="EV732">
        <v>5.4860239028930664</v>
      </c>
      <c r="EW732">
        <v>5.2760715484619141</v>
      </c>
      <c r="EX732">
        <v>4.9848284721374512</v>
      </c>
      <c r="EY732">
        <v>4.6383833885192871</v>
      </c>
      <c r="EZ732">
        <v>76.160919189453125</v>
      </c>
      <c r="FA732">
        <v>74.968650817871094</v>
      </c>
      <c r="FB732">
        <v>72.82904052734375</v>
      </c>
      <c r="FC732">
        <v>71.466293334960937</v>
      </c>
      <c r="FD732">
        <v>69.785064697265625</v>
      </c>
      <c r="FE732">
        <v>68.108718872070313</v>
      </c>
      <c r="FF732">
        <v>68.906837463378906</v>
      </c>
      <c r="FG732">
        <v>69.82574462890625</v>
      </c>
      <c r="FH732">
        <v>72.814598083496094</v>
      </c>
      <c r="FI732">
        <v>78.674415588378906</v>
      </c>
      <c r="FJ732">
        <v>82.678443908691406</v>
      </c>
      <c r="FK732">
        <v>84.677452087402344</v>
      </c>
      <c r="FL732">
        <v>84.010398864746094</v>
      </c>
      <c r="FM732">
        <v>84.248397827148438</v>
      </c>
      <c r="FN732">
        <v>85.334564208984375</v>
      </c>
      <c r="FO732">
        <v>84.695762634277344</v>
      </c>
      <c r="FP732">
        <v>83.417671203613281</v>
      </c>
      <c r="FQ732">
        <v>81.861480712890625</v>
      </c>
      <c r="FR732">
        <v>79.039970397949219</v>
      </c>
      <c r="FS732">
        <v>76.041824340820313</v>
      </c>
      <c r="FT732">
        <v>73.528999328613281</v>
      </c>
      <c r="FU732">
        <v>71.383041381835938</v>
      </c>
      <c r="FV732">
        <v>70.107666015625</v>
      </c>
      <c r="FW732">
        <v>68.844749450683594</v>
      </c>
      <c r="FX732">
        <v>245</v>
      </c>
      <c r="FY732">
        <v>8.9374296367168427E-2</v>
      </c>
      <c r="FZ732">
        <v>1</v>
      </c>
      <c r="GA732" s="57" t="s">
        <v>10</v>
      </c>
    </row>
    <row r="733" spans="1:183" x14ac:dyDescent="0.2">
      <c r="A733" t="s">
        <v>242</v>
      </c>
      <c r="B733" t="s">
        <v>246</v>
      </c>
      <c r="C733" t="s">
        <v>217</v>
      </c>
      <c r="D733" t="s">
        <v>45</v>
      </c>
      <c r="E733">
        <v>2016</v>
      </c>
      <c r="F733" t="s">
        <v>220</v>
      </c>
      <c r="G733" t="s">
        <v>243</v>
      </c>
      <c r="H733" s="57" t="s">
        <v>233</v>
      </c>
      <c r="I733">
        <v>173.93</v>
      </c>
      <c r="L733">
        <v>59.055099120819293</v>
      </c>
      <c r="M733">
        <v>58.652254217977749</v>
      </c>
      <c r="N733">
        <v>57.360781251328589</v>
      </c>
      <c r="O733">
        <v>58.198705221097356</v>
      </c>
      <c r="P733">
        <v>63.039337561066269</v>
      </c>
      <c r="Q733">
        <v>67.760495258946236</v>
      </c>
      <c r="R733">
        <v>76.683654903174158</v>
      </c>
      <c r="S733">
        <v>80.807327833457904</v>
      </c>
      <c r="T733">
        <v>86.721760026186871</v>
      </c>
      <c r="U733">
        <v>91.365959640086999</v>
      </c>
      <c r="V733">
        <v>96.673827506725956</v>
      </c>
      <c r="W733">
        <v>98.540033921015564</v>
      </c>
      <c r="X733">
        <v>96.844895737256763</v>
      </c>
      <c r="Y733">
        <v>96.821551486239386</v>
      </c>
      <c r="Z733">
        <v>96.440640915949217</v>
      </c>
      <c r="AA733">
        <v>94.436590866153423</v>
      </c>
      <c r="AB733">
        <v>92.19254726832942</v>
      </c>
      <c r="AC733">
        <v>89.581300629618539</v>
      </c>
      <c r="AD733">
        <v>86.069075496072898</v>
      </c>
      <c r="AE733">
        <v>84.225489123892032</v>
      </c>
      <c r="AF733">
        <v>82.847143832525177</v>
      </c>
      <c r="AG733">
        <v>76.250180695017818</v>
      </c>
      <c r="AH733">
        <v>67.070580975214142</v>
      </c>
      <c r="AI733">
        <v>61.397762838859485</v>
      </c>
      <c r="AJ733">
        <v>-8.8253355026245117</v>
      </c>
      <c r="AK733">
        <v>-9.0137672424316406</v>
      </c>
      <c r="AL733">
        <v>-7.7542352676391602</v>
      </c>
      <c r="AM733">
        <v>-7.7419085502624512</v>
      </c>
      <c r="AN733">
        <v>-7.8044142723083496</v>
      </c>
      <c r="AO733">
        <v>-7.9750676155090332</v>
      </c>
      <c r="AP733">
        <v>-8.0721940994262695</v>
      </c>
      <c r="AQ733">
        <v>-7.6423916816711426</v>
      </c>
      <c r="AR733">
        <v>-8.6678447723388672</v>
      </c>
      <c r="AS733">
        <v>-9.4769268035888672</v>
      </c>
      <c r="AT733">
        <v>-9.5494518280029297</v>
      </c>
      <c r="AU733">
        <v>-10.504119873046875</v>
      </c>
      <c r="AV733">
        <v>0.85952901840209961</v>
      </c>
      <c r="AW733">
        <v>5.6487407684326172</v>
      </c>
      <c r="AX733">
        <v>5.6158676147460937</v>
      </c>
      <c r="AY733">
        <v>5.5307846069335938</v>
      </c>
      <c r="AZ733">
        <v>5.3178238868713379</v>
      </c>
      <c r="BA733">
        <v>5.1466226577758789</v>
      </c>
      <c r="BB733">
        <v>0.3858894407749176</v>
      </c>
      <c r="BC733">
        <v>-2.8443822860717773</v>
      </c>
      <c r="BD733">
        <v>-2.8148272037506104</v>
      </c>
      <c r="BE733">
        <v>-2.6922001838684082</v>
      </c>
      <c r="BF733">
        <v>-2.6330649852752686</v>
      </c>
      <c r="BG733">
        <v>-2.6540112495422363</v>
      </c>
      <c r="BH733">
        <v>-3.6290328502655029</v>
      </c>
      <c r="BI733">
        <v>-3.6993942260742187</v>
      </c>
      <c r="BJ733">
        <v>-3.1829392910003662</v>
      </c>
      <c r="BK733">
        <v>-3.178098201751709</v>
      </c>
      <c r="BL733">
        <v>-3.1961066722869873</v>
      </c>
      <c r="BM733">
        <v>-3.2638006210327148</v>
      </c>
      <c r="BN733">
        <v>-3.3016772270202637</v>
      </c>
      <c r="BO733">
        <v>-3.1344223022460938</v>
      </c>
      <c r="BP733">
        <v>-3.6004264354705811</v>
      </c>
      <c r="BQ733">
        <v>-3.9460127353668213</v>
      </c>
      <c r="BR733">
        <v>-3.9948916435241699</v>
      </c>
      <c r="BS733">
        <v>-4.3850193023681641</v>
      </c>
      <c r="BT733">
        <v>2.8061563968658447</v>
      </c>
      <c r="BU733">
        <v>7.3427033424377441</v>
      </c>
      <c r="BV733">
        <v>7.3312520980834961</v>
      </c>
      <c r="BW733">
        <v>7.2502608299255371</v>
      </c>
      <c r="BX733">
        <v>7.0819625854492187</v>
      </c>
      <c r="BY733">
        <v>6.9468770027160645</v>
      </c>
      <c r="BZ733">
        <v>2.3517646789550781</v>
      </c>
      <c r="CA733">
        <v>-0.32751354575157166</v>
      </c>
      <c r="CB733">
        <v>-0.36272215843200684</v>
      </c>
      <c r="CC733">
        <v>-0.33834043145179749</v>
      </c>
      <c r="CD733">
        <v>-0.38270846009254456</v>
      </c>
      <c r="CE733">
        <v>-0.49980834126472473</v>
      </c>
      <c r="CF733">
        <v>-3.0089175328612328E-2</v>
      </c>
      <c r="CG733">
        <v>-1.8675792962312698E-2</v>
      </c>
      <c r="CH733">
        <v>-1.6873480752110481E-2</v>
      </c>
      <c r="CI733">
        <v>-1.7217123880982399E-2</v>
      </c>
      <c r="CJ733">
        <v>-4.4069504365324974E-3</v>
      </c>
      <c r="CK733">
        <v>-7.915509631857276E-4</v>
      </c>
      <c r="CL733">
        <v>2.3685286287218332E-3</v>
      </c>
      <c r="CM733">
        <v>-1.2216781266033649E-2</v>
      </c>
      <c r="CN733">
        <v>-9.074796736240387E-2</v>
      </c>
      <c r="CO733">
        <v>-0.11531835794448853</v>
      </c>
      <c r="CP733">
        <v>-0.14782020449638367</v>
      </c>
      <c r="CQ733">
        <v>-0.14694905281066895</v>
      </c>
      <c r="CR733">
        <v>4.1543846130371094</v>
      </c>
      <c r="CS733">
        <v>8.5159368515014648</v>
      </c>
      <c r="CT733">
        <v>8.519322395324707</v>
      </c>
      <c r="CU733">
        <v>8.4411649703979492</v>
      </c>
      <c r="CV733">
        <v>8.3037986755371094</v>
      </c>
      <c r="CW733">
        <v>8.1937274932861328</v>
      </c>
      <c r="CX733">
        <v>3.7133240699768066</v>
      </c>
      <c r="CY733">
        <v>1.4156620502471924</v>
      </c>
      <c r="CZ733">
        <v>1.335598349571228</v>
      </c>
      <c r="DA733">
        <v>1.2919355630874634</v>
      </c>
      <c r="DB733">
        <v>1.1758817434310913</v>
      </c>
      <c r="DC733">
        <v>0.99218600988388062</v>
      </c>
      <c r="DD733">
        <v>3.5688545703887939</v>
      </c>
      <c r="DE733">
        <v>3.6620426177978516</v>
      </c>
      <c r="DF733">
        <v>3.1491923332214355</v>
      </c>
      <c r="DG733">
        <v>3.1436641216278076</v>
      </c>
      <c r="DH733">
        <v>3.1872928142547607</v>
      </c>
      <c r="DI733">
        <v>3.2622175216674805</v>
      </c>
      <c r="DJ733">
        <v>3.3064141273498535</v>
      </c>
      <c r="DK733">
        <v>3.1099889278411865</v>
      </c>
      <c r="DL733">
        <v>3.4189305305480957</v>
      </c>
      <c r="DM733">
        <v>3.7153761386871338</v>
      </c>
      <c r="DN733">
        <v>3.6992511749267578</v>
      </c>
      <c r="DO733">
        <v>4.0911211967468262</v>
      </c>
      <c r="DP733">
        <v>5.5026130676269531</v>
      </c>
      <c r="DQ733">
        <v>9.6891698837280273</v>
      </c>
      <c r="DR733">
        <v>9.707392692565918</v>
      </c>
      <c r="DS733">
        <v>9.6320686340332031</v>
      </c>
      <c r="DT733">
        <v>9.5256357192993164</v>
      </c>
      <c r="DU733">
        <v>9.4405784606933594</v>
      </c>
      <c r="DV733">
        <v>5.0748834609985352</v>
      </c>
      <c r="DW733">
        <v>3.1588377952575684</v>
      </c>
      <c r="DX733">
        <v>3.0339188575744629</v>
      </c>
      <c r="DY733">
        <v>2.9222116470336914</v>
      </c>
      <c r="DZ733">
        <v>2.7344717979431152</v>
      </c>
      <c r="EA733">
        <v>2.4841804504394531</v>
      </c>
      <c r="EB733">
        <v>8.7651576995849609</v>
      </c>
      <c r="EC733">
        <v>8.9764156341552734</v>
      </c>
      <c r="ED733">
        <v>7.7204885482788086</v>
      </c>
      <c r="EE733">
        <v>7.7074742317199707</v>
      </c>
      <c r="EF733">
        <v>7.795600414276123</v>
      </c>
      <c r="EG733">
        <v>7.9734845161437988</v>
      </c>
      <c r="EH733">
        <v>8.0769309997558594</v>
      </c>
      <c r="EI733">
        <v>7.6179580688476563</v>
      </c>
      <c r="EJ733">
        <v>8.4863491058349609</v>
      </c>
      <c r="EK733">
        <v>9.2462902069091797</v>
      </c>
      <c r="EL733">
        <v>9.2538108825683594</v>
      </c>
      <c r="EM733">
        <v>10.210221290588379</v>
      </c>
      <c r="EN733">
        <v>7.4492406845092773</v>
      </c>
      <c r="EO733">
        <v>11.383132934570313</v>
      </c>
      <c r="EP733">
        <v>11.42277717590332</v>
      </c>
      <c r="EQ733">
        <v>11.351545333862305</v>
      </c>
      <c r="ER733">
        <v>11.289773941040039</v>
      </c>
      <c r="ES733">
        <v>11.240832328796387</v>
      </c>
      <c r="ET733">
        <v>7.0407586097717285</v>
      </c>
      <c r="EU733">
        <v>5.6757063865661621</v>
      </c>
      <c r="EV733">
        <v>5.4860239028930664</v>
      </c>
      <c r="EW733">
        <v>5.2760715484619141</v>
      </c>
      <c r="EX733">
        <v>4.9848284721374512</v>
      </c>
      <c r="EY733">
        <v>4.6383833885192871</v>
      </c>
      <c r="EZ733">
        <v>76.160919189453125</v>
      </c>
      <c r="FA733">
        <v>74.968650817871094</v>
      </c>
      <c r="FB733">
        <v>72.82904052734375</v>
      </c>
      <c r="FC733">
        <v>71.466293334960937</v>
      </c>
      <c r="FD733">
        <v>69.785064697265625</v>
      </c>
      <c r="FE733">
        <v>68.108718872070313</v>
      </c>
      <c r="FF733">
        <v>68.906837463378906</v>
      </c>
      <c r="FG733">
        <v>69.82574462890625</v>
      </c>
      <c r="FH733">
        <v>72.814598083496094</v>
      </c>
      <c r="FI733">
        <v>78.674415588378906</v>
      </c>
      <c r="FJ733">
        <v>82.678443908691406</v>
      </c>
      <c r="FK733">
        <v>84.677452087402344</v>
      </c>
      <c r="FL733">
        <v>84.010398864746094</v>
      </c>
      <c r="FM733">
        <v>84.248397827148438</v>
      </c>
      <c r="FN733">
        <v>85.334564208984375</v>
      </c>
      <c r="FO733">
        <v>84.695762634277344</v>
      </c>
      <c r="FP733">
        <v>83.417671203613281</v>
      </c>
      <c r="FQ733">
        <v>81.861480712890625</v>
      </c>
      <c r="FR733">
        <v>79.039970397949219</v>
      </c>
      <c r="FS733">
        <v>76.041824340820313</v>
      </c>
      <c r="FT733">
        <v>73.528999328613281</v>
      </c>
      <c r="FU733">
        <v>71.383041381835938</v>
      </c>
      <c r="FV733">
        <v>70.107666015625</v>
      </c>
      <c r="FW733">
        <v>68.844749450683594</v>
      </c>
      <c r="FX733">
        <v>245</v>
      </c>
      <c r="FY733">
        <v>8.9374296367168427E-2</v>
      </c>
      <c r="FZ733">
        <v>1</v>
      </c>
      <c r="GA733" s="57" t="s">
        <v>10</v>
      </c>
    </row>
    <row r="734" spans="1:183" x14ac:dyDescent="0.2">
      <c r="A734" t="s">
        <v>242</v>
      </c>
      <c r="B734" t="s">
        <v>246</v>
      </c>
      <c r="C734" t="s">
        <v>217</v>
      </c>
      <c r="D734" t="s">
        <v>46</v>
      </c>
      <c r="E734">
        <v>2014</v>
      </c>
      <c r="F734" t="s">
        <v>220</v>
      </c>
      <c r="G734" t="s">
        <v>243</v>
      </c>
      <c r="H734" s="57" t="s">
        <v>233</v>
      </c>
      <c r="I734">
        <v>173.93</v>
      </c>
      <c r="L734">
        <v>54.08572249897037</v>
      </c>
      <c r="M734">
        <v>52.027742357684723</v>
      </c>
      <c r="N734">
        <v>50.281862932428716</v>
      </c>
      <c r="O734">
        <v>51.649418906719461</v>
      </c>
      <c r="P734">
        <v>60.540525354295319</v>
      </c>
      <c r="Q734">
        <v>66.098264011952764</v>
      </c>
      <c r="R734">
        <v>78.735897731695303</v>
      </c>
      <c r="S734">
        <v>78.662454166830969</v>
      </c>
      <c r="T734">
        <v>79.968144982851754</v>
      </c>
      <c r="U734">
        <v>79.807238549479138</v>
      </c>
      <c r="V734">
        <v>82.898802163744406</v>
      </c>
      <c r="W734">
        <v>84.89584285077737</v>
      </c>
      <c r="X734">
        <v>87.037699172412474</v>
      </c>
      <c r="Y734">
        <v>88.377191482109652</v>
      </c>
      <c r="Z734">
        <v>87.917523035922486</v>
      </c>
      <c r="AA734">
        <v>82.756488808389577</v>
      </c>
      <c r="AB734">
        <v>79.878219839304535</v>
      </c>
      <c r="AC734">
        <v>77.752248666542755</v>
      </c>
      <c r="AD734">
        <v>76.142340708862818</v>
      </c>
      <c r="AE734">
        <v>77.346640768419931</v>
      </c>
      <c r="AF734">
        <v>76.741824654825592</v>
      </c>
      <c r="AG734">
        <v>73.427987105224886</v>
      </c>
      <c r="AH734">
        <v>62.107820282844436</v>
      </c>
      <c r="AI734">
        <v>55.406612807344523</v>
      </c>
      <c r="AJ734">
        <v>-1.6537715196609497</v>
      </c>
      <c r="AK734">
        <v>-1.6119407415390015</v>
      </c>
      <c r="AL734">
        <v>-1.6100437641143799</v>
      </c>
      <c r="AM734">
        <v>-1.6127502918243408</v>
      </c>
      <c r="AN734">
        <v>-1.6772329807281494</v>
      </c>
      <c r="AO734">
        <v>-1.6144407987594604</v>
      </c>
      <c r="AP734">
        <v>-1.6196340322494507</v>
      </c>
      <c r="AQ734">
        <v>-1.6151498556137085</v>
      </c>
      <c r="AR734">
        <v>-1.6238061189651489</v>
      </c>
      <c r="AS734">
        <v>-1.6537196636199951</v>
      </c>
      <c r="AT734">
        <v>-1.7202134132385254</v>
      </c>
      <c r="AU734">
        <v>-1.7313474416732788</v>
      </c>
      <c r="AV734">
        <v>-1.7878597974777222</v>
      </c>
      <c r="AW734">
        <v>-1.8629961013793945</v>
      </c>
      <c r="AX734">
        <v>-1.8976180553436279</v>
      </c>
      <c r="AY734">
        <v>-0.73950237035751343</v>
      </c>
      <c r="AZ734">
        <v>3.0587396621704102</v>
      </c>
      <c r="BA734">
        <v>2.8695504665374756</v>
      </c>
      <c r="BB734">
        <v>2.8829858303070068</v>
      </c>
      <c r="BC734">
        <v>3.2570507526397705</v>
      </c>
      <c r="BD734">
        <v>3.186457633972168</v>
      </c>
      <c r="BE734">
        <v>-0.85838997364044189</v>
      </c>
      <c r="BF734">
        <v>-2.4839591979980469</v>
      </c>
      <c r="BG734">
        <v>-2.5960376262664795</v>
      </c>
      <c r="BH734">
        <v>-0.58956766128540039</v>
      </c>
      <c r="BI734">
        <v>-0.56898963451385498</v>
      </c>
      <c r="BJ734">
        <v>-0.57828688621520996</v>
      </c>
      <c r="BK734">
        <v>-0.57462096214294434</v>
      </c>
      <c r="BL734">
        <v>-0.59049689769744873</v>
      </c>
      <c r="BM734">
        <v>-0.54831451177597046</v>
      </c>
      <c r="BN734">
        <v>-0.55919474363327026</v>
      </c>
      <c r="BO734">
        <v>-0.57905423641204834</v>
      </c>
      <c r="BP734">
        <v>-0.61488968133926392</v>
      </c>
      <c r="BQ734">
        <v>-0.63470172882080078</v>
      </c>
      <c r="BR734">
        <v>-0.67009353637695313</v>
      </c>
      <c r="BS734">
        <v>-0.67249321937561035</v>
      </c>
      <c r="BT734">
        <v>-0.69152355194091797</v>
      </c>
      <c r="BU734">
        <v>-0.72468841075897217</v>
      </c>
      <c r="BV734">
        <v>-0.74322253465652466</v>
      </c>
      <c r="BW734">
        <v>0.8222697377204895</v>
      </c>
      <c r="BX734">
        <v>4.7600216865539551</v>
      </c>
      <c r="BY734">
        <v>4.5725727081298828</v>
      </c>
      <c r="BZ734">
        <v>4.5343828201293945</v>
      </c>
      <c r="CA734">
        <v>4.8652491569519043</v>
      </c>
      <c r="CB734">
        <v>4.8115081787109375</v>
      </c>
      <c r="CC734">
        <v>0.61067098379135132</v>
      </c>
      <c r="CD734">
        <v>-1.3172467947006226</v>
      </c>
      <c r="CE734">
        <v>-1.3950457572937012</v>
      </c>
      <c r="CF734">
        <v>0.14749675989151001</v>
      </c>
      <c r="CG734">
        <v>0.15335509181022644</v>
      </c>
      <c r="CH734">
        <v>0.13630479574203491</v>
      </c>
      <c r="CI734">
        <v>0.14438426494598389</v>
      </c>
      <c r="CJ734">
        <v>0.16217322647571564</v>
      </c>
      <c r="CK734">
        <v>0.19008135795593262</v>
      </c>
      <c r="CL734">
        <v>0.17526224255561829</v>
      </c>
      <c r="CM734">
        <v>0.13854239881038666</v>
      </c>
      <c r="CN734">
        <v>8.3882734179496765E-2</v>
      </c>
      <c r="CO734">
        <v>7.1067005395889282E-2</v>
      </c>
      <c r="CP734">
        <v>5.7216249406337738E-2</v>
      </c>
      <c r="CQ734">
        <v>6.0865923762321472E-2</v>
      </c>
      <c r="CR734">
        <v>6.7795589566230774E-2</v>
      </c>
      <c r="CS734">
        <v>6.3700050115585327E-2</v>
      </c>
      <c r="CT734">
        <v>5.6308235973119736E-2</v>
      </c>
      <c r="CU734">
        <v>1.9039483070373535</v>
      </c>
      <c r="CV734">
        <v>5.938323974609375</v>
      </c>
      <c r="CW734">
        <v>5.7520809173583984</v>
      </c>
      <c r="CX734">
        <v>5.6781353950500488</v>
      </c>
      <c r="CY734">
        <v>5.9790825843811035</v>
      </c>
      <c r="CZ734">
        <v>5.9370131492614746</v>
      </c>
      <c r="DA734">
        <v>1.6281380653381348</v>
      </c>
      <c r="DB734">
        <v>-0.50918525457382202</v>
      </c>
      <c r="DC734">
        <v>-0.56324255466461182</v>
      </c>
      <c r="DD734">
        <v>0.88456112146377563</v>
      </c>
      <c r="DE734">
        <v>0.87569981813430786</v>
      </c>
      <c r="DF734">
        <v>0.85089647769927979</v>
      </c>
      <c r="DG734">
        <v>0.86338949203491211</v>
      </c>
      <c r="DH734">
        <v>0.91484332084655762</v>
      </c>
      <c r="DI734">
        <v>0.92847722768783569</v>
      </c>
      <c r="DJ734">
        <v>0.90971928834915161</v>
      </c>
      <c r="DK734">
        <v>0.85613906383514404</v>
      </c>
      <c r="DL734">
        <v>0.78265517950057983</v>
      </c>
      <c r="DM734">
        <v>0.77683573961257935</v>
      </c>
      <c r="DN734">
        <v>0.78452605009078979</v>
      </c>
      <c r="DO734">
        <v>0.79422509670257568</v>
      </c>
      <c r="DP734">
        <v>0.8271147608757019</v>
      </c>
      <c r="DQ734">
        <v>0.85208851099014282</v>
      </c>
      <c r="DR734">
        <v>0.85583901405334473</v>
      </c>
      <c r="DS734">
        <v>2.9856269359588623</v>
      </c>
      <c r="DT734">
        <v>7.1166267395019531</v>
      </c>
      <c r="DU734">
        <v>6.9315886497497559</v>
      </c>
      <c r="DV734">
        <v>6.8218879699707031</v>
      </c>
      <c r="DW734">
        <v>7.0929160118103027</v>
      </c>
      <c r="DX734">
        <v>7.0625181198120117</v>
      </c>
      <c r="DY734">
        <v>2.6456050872802734</v>
      </c>
      <c r="DZ734">
        <v>0.29887622594833374</v>
      </c>
      <c r="EA734">
        <v>0.26856064796447754</v>
      </c>
      <c r="EB734">
        <v>1.9487650394439697</v>
      </c>
      <c r="EC734">
        <v>1.9186508655548096</v>
      </c>
      <c r="ED734">
        <v>1.8826533555984497</v>
      </c>
      <c r="EE734">
        <v>1.9015188217163086</v>
      </c>
      <c r="EF734">
        <v>2.0015795230865479</v>
      </c>
      <c r="EG734">
        <v>1.9946036338806152</v>
      </c>
      <c r="EH734">
        <v>1.970158576965332</v>
      </c>
      <c r="EI734">
        <v>1.8922346830368042</v>
      </c>
      <c r="EJ734">
        <v>1.7915714979171753</v>
      </c>
      <c r="EK734">
        <v>1.7958537340164185</v>
      </c>
      <c r="EL734">
        <v>1.8346458673477173</v>
      </c>
      <c r="EM734">
        <v>1.8530791997909546</v>
      </c>
      <c r="EN734">
        <v>1.9234510660171509</v>
      </c>
      <c r="EO734">
        <v>1.99039626121521</v>
      </c>
      <c r="EP734">
        <v>2.0102345943450928</v>
      </c>
      <c r="EQ734">
        <v>4.5473990440368652</v>
      </c>
      <c r="ER734">
        <v>8.8179082870483398</v>
      </c>
      <c r="ES734">
        <v>8.6346111297607422</v>
      </c>
      <c r="ET734">
        <v>8.4732847213745117</v>
      </c>
      <c r="EU734">
        <v>8.7011146545410156</v>
      </c>
      <c r="EV734">
        <v>8.6875686645507812</v>
      </c>
      <c r="EW734">
        <v>4.1146659851074219</v>
      </c>
      <c r="EX734">
        <v>1.4655886888504028</v>
      </c>
      <c r="EY734">
        <v>1.4695523977279663</v>
      </c>
      <c r="EZ734">
        <v>62.687393188476563</v>
      </c>
      <c r="FA734">
        <v>61.227222442626953</v>
      </c>
      <c r="FB734">
        <v>60.652168273925781</v>
      </c>
      <c r="FC734">
        <v>59.749279022216797</v>
      </c>
      <c r="FD734">
        <v>58.660728454589844</v>
      </c>
      <c r="FE734">
        <v>58.359203338623047</v>
      </c>
      <c r="FF734">
        <v>57.710769653320312</v>
      </c>
      <c r="FG734">
        <v>57.910106658935547</v>
      </c>
      <c r="FH734">
        <v>62.172584533691406</v>
      </c>
      <c r="FI734">
        <v>67.186172485351562</v>
      </c>
      <c r="FJ734">
        <v>73.508773803710938</v>
      </c>
      <c r="FK734">
        <v>77.295364379882813</v>
      </c>
      <c r="FL734">
        <v>80.211174011230469</v>
      </c>
      <c r="FM734">
        <v>81.816810607910156</v>
      </c>
      <c r="FN734">
        <v>83.425643920898437</v>
      </c>
      <c r="FO734">
        <v>83.336662292480469</v>
      </c>
      <c r="FP734">
        <v>79.994758605957031</v>
      </c>
      <c r="FQ734">
        <v>75.534103393554688</v>
      </c>
      <c r="FR734">
        <v>71.536521911621094</v>
      </c>
      <c r="FS734">
        <v>69.497146606445313</v>
      </c>
      <c r="FT734">
        <v>67.412506103515625</v>
      </c>
      <c r="FU734">
        <v>65.540679931640625</v>
      </c>
      <c r="FV734">
        <v>63.727210998535156</v>
      </c>
      <c r="FW734">
        <v>61.920673370361328</v>
      </c>
      <c r="FX734">
        <v>245</v>
      </c>
      <c r="FY734">
        <v>8.9374296367168427E-2</v>
      </c>
      <c r="FZ734">
        <v>1</v>
      </c>
      <c r="GA734" s="57" t="s">
        <v>10</v>
      </c>
    </row>
    <row r="735" spans="1:183" x14ac:dyDescent="0.2">
      <c r="A735" t="s">
        <v>242</v>
      </c>
      <c r="B735" t="s">
        <v>246</v>
      </c>
      <c r="C735" t="s">
        <v>217</v>
      </c>
      <c r="D735" t="s">
        <v>46</v>
      </c>
      <c r="E735">
        <v>2015</v>
      </c>
      <c r="F735" t="s">
        <v>220</v>
      </c>
      <c r="G735" t="s">
        <v>243</v>
      </c>
      <c r="H735" s="57" t="s">
        <v>233</v>
      </c>
      <c r="I735">
        <v>173.93</v>
      </c>
      <c r="L735">
        <v>54.08572249897037</v>
      </c>
      <c r="M735">
        <v>52.027742357684723</v>
      </c>
      <c r="N735">
        <v>50.281862932428716</v>
      </c>
      <c r="O735">
        <v>51.649418906719461</v>
      </c>
      <c r="P735">
        <v>60.540525354295319</v>
      </c>
      <c r="Q735">
        <v>66.098264011952764</v>
      </c>
      <c r="R735">
        <v>78.735897731695303</v>
      </c>
      <c r="S735">
        <v>78.662454166830969</v>
      </c>
      <c r="T735">
        <v>79.968144982851754</v>
      </c>
      <c r="U735">
        <v>79.807238549479138</v>
      </c>
      <c r="V735">
        <v>82.898802163744406</v>
      </c>
      <c r="W735">
        <v>84.89584285077737</v>
      </c>
      <c r="X735">
        <v>87.037699172412474</v>
      </c>
      <c r="Y735">
        <v>88.377191482109652</v>
      </c>
      <c r="Z735">
        <v>87.917523035922486</v>
      </c>
      <c r="AA735">
        <v>82.756488808389577</v>
      </c>
      <c r="AB735">
        <v>79.878219839304535</v>
      </c>
      <c r="AC735">
        <v>77.752248666542755</v>
      </c>
      <c r="AD735">
        <v>76.142340708862818</v>
      </c>
      <c r="AE735">
        <v>77.346640768419931</v>
      </c>
      <c r="AF735">
        <v>76.741824654825592</v>
      </c>
      <c r="AG735">
        <v>73.427987105224886</v>
      </c>
      <c r="AH735">
        <v>62.107820282844436</v>
      </c>
      <c r="AI735">
        <v>55.406612807344523</v>
      </c>
      <c r="AJ735">
        <v>-1.6537715196609497</v>
      </c>
      <c r="AK735">
        <v>-1.6119407415390015</v>
      </c>
      <c r="AL735">
        <v>-1.6100437641143799</v>
      </c>
      <c r="AM735">
        <v>-1.6127502918243408</v>
      </c>
      <c r="AN735">
        <v>-1.6772329807281494</v>
      </c>
      <c r="AO735">
        <v>-1.6144407987594604</v>
      </c>
      <c r="AP735">
        <v>-1.6196340322494507</v>
      </c>
      <c r="AQ735">
        <v>-1.6151498556137085</v>
      </c>
      <c r="AR735">
        <v>-1.6238061189651489</v>
      </c>
      <c r="AS735">
        <v>-1.6537196636199951</v>
      </c>
      <c r="AT735">
        <v>-1.7202134132385254</v>
      </c>
      <c r="AU735">
        <v>-1.7313474416732788</v>
      </c>
      <c r="AV735">
        <v>-1.7878597974777222</v>
      </c>
      <c r="AW735">
        <v>-1.8629961013793945</v>
      </c>
      <c r="AX735">
        <v>-1.8976180553436279</v>
      </c>
      <c r="AY735">
        <v>-0.73950237035751343</v>
      </c>
      <c r="AZ735">
        <v>3.0587396621704102</v>
      </c>
      <c r="BA735">
        <v>2.8695504665374756</v>
      </c>
      <c r="BB735">
        <v>2.8829858303070068</v>
      </c>
      <c r="BC735">
        <v>3.2570507526397705</v>
      </c>
      <c r="BD735">
        <v>3.186457633972168</v>
      </c>
      <c r="BE735">
        <v>-0.85838997364044189</v>
      </c>
      <c r="BF735">
        <v>-2.4839591979980469</v>
      </c>
      <c r="BG735">
        <v>-2.5960376262664795</v>
      </c>
      <c r="BH735">
        <v>-0.58956766128540039</v>
      </c>
      <c r="BI735">
        <v>-0.56898963451385498</v>
      </c>
      <c r="BJ735">
        <v>-0.57828688621520996</v>
      </c>
      <c r="BK735">
        <v>-0.57462096214294434</v>
      </c>
      <c r="BL735">
        <v>-0.59049689769744873</v>
      </c>
      <c r="BM735">
        <v>-0.54831451177597046</v>
      </c>
      <c r="BN735">
        <v>-0.55919474363327026</v>
      </c>
      <c r="BO735">
        <v>-0.57905423641204834</v>
      </c>
      <c r="BP735">
        <v>-0.61488968133926392</v>
      </c>
      <c r="BQ735">
        <v>-0.63470172882080078</v>
      </c>
      <c r="BR735">
        <v>-0.67009353637695313</v>
      </c>
      <c r="BS735">
        <v>-0.67249321937561035</v>
      </c>
      <c r="BT735">
        <v>-0.69152355194091797</v>
      </c>
      <c r="BU735">
        <v>-0.72468841075897217</v>
      </c>
      <c r="BV735">
        <v>-0.74322253465652466</v>
      </c>
      <c r="BW735">
        <v>0.8222697377204895</v>
      </c>
      <c r="BX735">
        <v>4.7600216865539551</v>
      </c>
      <c r="BY735">
        <v>4.5725727081298828</v>
      </c>
      <c r="BZ735">
        <v>4.5343828201293945</v>
      </c>
      <c r="CA735">
        <v>4.8652491569519043</v>
      </c>
      <c r="CB735">
        <v>4.8115081787109375</v>
      </c>
      <c r="CC735">
        <v>0.61067098379135132</v>
      </c>
      <c r="CD735">
        <v>-1.3172467947006226</v>
      </c>
      <c r="CE735">
        <v>-1.3950457572937012</v>
      </c>
      <c r="CF735">
        <v>0.14749675989151001</v>
      </c>
      <c r="CG735">
        <v>0.15335509181022644</v>
      </c>
      <c r="CH735">
        <v>0.13630479574203491</v>
      </c>
      <c r="CI735">
        <v>0.14438426494598389</v>
      </c>
      <c r="CJ735">
        <v>0.16217322647571564</v>
      </c>
      <c r="CK735">
        <v>0.19008135795593262</v>
      </c>
      <c r="CL735">
        <v>0.17526224255561829</v>
      </c>
      <c r="CM735">
        <v>0.13854239881038666</v>
      </c>
      <c r="CN735">
        <v>8.3882734179496765E-2</v>
      </c>
      <c r="CO735">
        <v>7.1067005395889282E-2</v>
      </c>
      <c r="CP735">
        <v>5.7216249406337738E-2</v>
      </c>
      <c r="CQ735">
        <v>6.0865923762321472E-2</v>
      </c>
      <c r="CR735">
        <v>6.7795589566230774E-2</v>
      </c>
      <c r="CS735">
        <v>6.3700050115585327E-2</v>
      </c>
      <c r="CT735">
        <v>5.6308235973119736E-2</v>
      </c>
      <c r="CU735">
        <v>1.9039483070373535</v>
      </c>
      <c r="CV735">
        <v>5.938323974609375</v>
      </c>
      <c r="CW735">
        <v>5.7520809173583984</v>
      </c>
      <c r="CX735">
        <v>5.6781353950500488</v>
      </c>
      <c r="CY735">
        <v>5.9790825843811035</v>
      </c>
      <c r="CZ735">
        <v>5.9370131492614746</v>
      </c>
      <c r="DA735">
        <v>1.6281380653381348</v>
      </c>
      <c r="DB735">
        <v>-0.50918525457382202</v>
      </c>
      <c r="DC735">
        <v>-0.56324255466461182</v>
      </c>
      <c r="DD735">
        <v>0.88456112146377563</v>
      </c>
      <c r="DE735">
        <v>0.87569981813430786</v>
      </c>
      <c r="DF735">
        <v>0.85089647769927979</v>
      </c>
      <c r="DG735">
        <v>0.86338949203491211</v>
      </c>
      <c r="DH735">
        <v>0.91484332084655762</v>
      </c>
      <c r="DI735">
        <v>0.92847722768783569</v>
      </c>
      <c r="DJ735">
        <v>0.90971928834915161</v>
      </c>
      <c r="DK735">
        <v>0.85613906383514404</v>
      </c>
      <c r="DL735">
        <v>0.78265517950057983</v>
      </c>
      <c r="DM735">
        <v>0.77683573961257935</v>
      </c>
      <c r="DN735">
        <v>0.78452605009078979</v>
      </c>
      <c r="DO735">
        <v>0.79422509670257568</v>
      </c>
      <c r="DP735">
        <v>0.8271147608757019</v>
      </c>
      <c r="DQ735">
        <v>0.85208851099014282</v>
      </c>
      <c r="DR735">
        <v>0.85583901405334473</v>
      </c>
      <c r="DS735">
        <v>2.9856269359588623</v>
      </c>
      <c r="DT735">
        <v>7.1166267395019531</v>
      </c>
      <c r="DU735">
        <v>6.9315886497497559</v>
      </c>
      <c r="DV735">
        <v>6.8218879699707031</v>
      </c>
      <c r="DW735">
        <v>7.0929160118103027</v>
      </c>
      <c r="DX735">
        <v>7.0625181198120117</v>
      </c>
      <c r="DY735">
        <v>2.6456050872802734</v>
      </c>
      <c r="DZ735">
        <v>0.29887622594833374</v>
      </c>
      <c r="EA735">
        <v>0.26856064796447754</v>
      </c>
      <c r="EB735">
        <v>1.9487650394439697</v>
      </c>
      <c r="EC735">
        <v>1.9186508655548096</v>
      </c>
      <c r="ED735">
        <v>1.8826533555984497</v>
      </c>
      <c r="EE735">
        <v>1.9015188217163086</v>
      </c>
      <c r="EF735">
        <v>2.0015795230865479</v>
      </c>
      <c r="EG735">
        <v>1.9946036338806152</v>
      </c>
      <c r="EH735">
        <v>1.970158576965332</v>
      </c>
      <c r="EI735">
        <v>1.8922346830368042</v>
      </c>
      <c r="EJ735">
        <v>1.7915714979171753</v>
      </c>
      <c r="EK735">
        <v>1.7958537340164185</v>
      </c>
      <c r="EL735">
        <v>1.8346458673477173</v>
      </c>
      <c r="EM735">
        <v>1.8530791997909546</v>
      </c>
      <c r="EN735">
        <v>1.9234510660171509</v>
      </c>
      <c r="EO735">
        <v>1.99039626121521</v>
      </c>
      <c r="EP735">
        <v>2.0102345943450928</v>
      </c>
      <c r="EQ735">
        <v>4.5473990440368652</v>
      </c>
      <c r="ER735">
        <v>8.8179082870483398</v>
      </c>
      <c r="ES735">
        <v>8.6346111297607422</v>
      </c>
      <c r="ET735">
        <v>8.4732847213745117</v>
      </c>
      <c r="EU735">
        <v>8.7011146545410156</v>
      </c>
      <c r="EV735">
        <v>8.6875686645507812</v>
      </c>
      <c r="EW735">
        <v>4.1146659851074219</v>
      </c>
      <c r="EX735">
        <v>1.4655886888504028</v>
      </c>
      <c r="EY735">
        <v>1.4695523977279663</v>
      </c>
      <c r="EZ735">
        <v>62.687393188476563</v>
      </c>
      <c r="FA735">
        <v>61.227222442626953</v>
      </c>
      <c r="FB735">
        <v>60.652168273925781</v>
      </c>
      <c r="FC735">
        <v>59.749279022216797</v>
      </c>
      <c r="FD735">
        <v>58.660728454589844</v>
      </c>
      <c r="FE735">
        <v>58.359203338623047</v>
      </c>
      <c r="FF735">
        <v>57.710769653320312</v>
      </c>
      <c r="FG735">
        <v>57.910106658935547</v>
      </c>
      <c r="FH735">
        <v>62.172584533691406</v>
      </c>
      <c r="FI735">
        <v>67.186172485351562</v>
      </c>
      <c r="FJ735">
        <v>73.508773803710938</v>
      </c>
      <c r="FK735">
        <v>77.295364379882813</v>
      </c>
      <c r="FL735">
        <v>80.211174011230469</v>
      </c>
      <c r="FM735">
        <v>81.816810607910156</v>
      </c>
      <c r="FN735">
        <v>83.425643920898437</v>
      </c>
      <c r="FO735">
        <v>83.336662292480469</v>
      </c>
      <c r="FP735">
        <v>79.994758605957031</v>
      </c>
      <c r="FQ735">
        <v>75.534103393554688</v>
      </c>
      <c r="FR735">
        <v>71.536521911621094</v>
      </c>
      <c r="FS735">
        <v>69.497146606445313</v>
      </c>
      <c r="FT735">
        <v>67.412506103515625</v>
      </c>
      <c r="FU735">
        <v>65.540679931640625</v>
      </c>
      <c r="FV735">
        <v>63.727210998535156</v>
      </c>
      <c r="FW735">
        <v>61.920673370361328</v>
      </c>
      <c r="FX735">
        <v>245</v>
      </c>
      <c r="FY735">
        <v>8.9374296367168427E-2</v>
      </c>
      <c r="FZ735">
        <v>1</v>
      </c>
      <c r="GA735" s="57" t="s">
        <v>10</v>
      </c>
    </row>
    <row r="736" spans="1:183" x14ac:dyDescent="0.2">
      <c r="A736" t="s">
        <v>242</v>
      </c>
      <c r="B736" t="s">
        <v>246</v>
      </c>
      <c r="C736" t="s">
        <v>217</v>
      </c>
      <c r="D736" t="s">
        <v>46</v>
      </c>
      <c r="E736">
        <v>2016</v>
      </c>
      <c r="F736" t="s">
        <v>220</v>
      </c>
      <c r="G736" t="s">
        <v>243</v>
      </c>
      <c r="H736" s="57" t="s">
        <v>233</v>
      </c>
      <c r="I736">
        <v>173.93</v>
      </c>
      <c r="L736">
        <v>54.08572249897037</v>
      </c>
      <c r="M736">
        <v>52.027742357684723</v>
      </c>
      <c r="N736">
        <v>50.281862932428716</v>
      </c>
      <c r="O736">
        <v>51.649418906719461</v>
      </c>
      <c r="P736">
        <v>60.540525354295319</v>
      </c>
      <c r="Q736">
        <v>66.098264011952764</v>
      </c>
      <c r="R736">
        <v>78.735897731695303</v>
      </c>
      <c r="S736">
        <v>78.662454166830969</v>
      </c>
      <c r="T736">
        <v>79.968144982851754</v>
      </c>
      <c r="U736">
        <v>79.807238549479138</v>
      </c>
      <c r="V736">
        <v>82.898802163744406</v>
      </c>
      <c r="W736">
        <v>84.89584285077737</v>
      </c>
      <c r="X736">
        <v>87.037699172412474</v>
      </c>
      <c r="Y736">
        <v>88.377191482109652</v>
      </c>
      <c r="Z736">
        <v>87.917523035922486</v>
      </c>
      <c r="AA736">
        <v>82.756488808389577</v>
      </c>
      <c r="AB736">
        <v>79.878219839304535</v>
      </c>
      <c r="AC736">
        <v>77.752248666542755</v>
      </c>
      <c r="AD736">
        <v>76.142340708862818</v>
      </c>
      <c r="AE736">
        <v>77.346640768419931</v>
      </c>
      <c r="AF736">
        <v>76.741824654825592</v>
      </c>
      <c r="AG736">
        <v>73.427987105224886</v>
      </c>
      <c r="AH736">
        <v>62.107820282844436</v>
      </c>
      <c r="AI736">
        <v>55.406612807344523</v>
      </c>
      <c r="AJ736">
        <v>-1.6537715196609497</v>
      </c>
      <c r="AK736">
        <v>-1.6119407415390015</v>
      </c>
      <c r="AL736">
        <v>-1.6100437641143799</v>
      </c>
      <c r="AM736">
        <v>-1.6127502918243408</v>
      </c>
      <c r="AN736">
        <v>-1.6772329807281494</v>
      </c>
      <c r="AO736">
        <v>-1.6144407987594604</v>
      </c>
      <c r="AP736">
        <v>-1.6196340322494507</v>
      </c>
      <c r="AQ736">
        <v>-1.6151498556137085</v>
      </c>
      <c r="AR736">
        <v>-1.6238061189651489</v>
      </c>
      <c r="AS736">
        <v>-1.6537196636199951</v>
      </c>
      <c r="AT736">
        <v>-1.7202134132385254</v>
      </c>
      <c r="AU736">
        <v>-1.7313474416732788</v>
      </c>
      <c r="AV736">
        <v>-1.7878597974777222</v>
      </c>
      <c r="AW736">
        <v>-1.8629961013793945</v>
      </c>
      <c r="AX736">
        <v>-1.8976180553436279</v>
      </c>
      <c r="AY736">
        <v>-0.73950237035751343</v>
      </c>
      <c r="AZ736">
        <v>3.0587396621704102</v>
      </c>
      <c r="BA736">
        <v>2.8695504665374756</v>
      </c>
      <c r="BB736">
        <v>2.8829858303070068</v>
      </c>
      <c r="BC736">
        <v>3.2570507526397705</v>
      </c>
      <c r="BD736">
        <v>3.186457633972168</v>
      </c>
      <c r="BE736">
        <v>-0.85838997364044189</v>
      </c>
      <c r="BF736">
        <v>-2.4839591979980469</v>
      </c>
      <c r="BG736">
        <v>-2.5960376262664795</v>
      </c>
      <c r="BH736">
        <v>-0.58956766128540039</v>
      </c>
      <c r="BI736">
        <v>-0.56898963451385498</v>
      </c>
      <c r="BJ736">
        <v>-0.57828688621520996</v>
      </c>
      <c r="BK736">
        <v>-0.57462096214294434</v>
      </c>
      <c r="BL736">
        <v>-0.59049689769744873</v>
      </c>
      <c r="BM736">
        <v>-0.54831451177597046</v>
      </c>
      <c r="BN736">
        <v>-0.55919474363327026</v>
      </c>
      <c r="BO736">
        <v>-0.57905423641204834</v>
      </c>
      <c r="BP736">
        <v>-0.61488968133926392</v>
      </c>
      <c r="BQ736">
        <v>-0.63470172882080078</v>
      </c>
      <c r="BR736">
        <v>-0.67009353637695313</v>
      </c>
      <c r="BS736">
        <v>-0.67249321937561035</v>
      </c>
      <c r="BT736">
        <v>-0.69152355194091797</v>
      </c>
      <c r="BU736">
        <v>-0.72468841075897217</v>
      </c>
      <c r="BV736">
        <v>-0.74322253465652466</v>
      </c>
      <c r="BW736">
        <v>0.8222697377204895</v>
      </c>
      <c r="BX736">
        <v>4.7600216865539551</v>
      </c>
      <c r="BY736">
        <v>4.5725727081298828</v>
      </c>
      <c r="BZ736">
        <v>4.5343828201293945</v>
      </c>
      <c r="CA736">
        <v>4.8652491569519043</v>
      </c>
      <c r="CB736">
        <v>4.8115081787109375</v>
      </c>
      <c r="CC736">
        <v>0.61067098379135132</v>
      </c>
      <c r="CD736">
        <v>-1.3172467947006226</v>
      </c>
      <c r="CE736">
        <v>-1.3950457572937012</v>
      </c>
      <c r="CF736">
        <v>0.14749675989151001</v>
      </c>
      <c r="CG736">
        <v>0.15335509181022644</v>
      </c>
      <c r="CH736">
        <v>0.13630479574203491</v>
      </c>
      <c r="CI736">
        <v>0.14438426494598389</v>
      </c>
      <c r="CJ736">
        <v>0.16217322647571564</v>
      </c>
      <c r="CK736">
        <v>0.19008135795593262</v>
      </c>
      <c r="CL736">
        <v>0.17526224255561829</v>
      </c>
      <c r="CM736">
        <v>0.13854239881038666</v>
      </c>
      <c r="CN736">
        <v>8.3882734179496765E-2</v>
      </c>
      <c r="CO736">
        <v>7.1067005395889282E-2</v>
      </c>
      <c r="CP736">
        <v>5.7216249406337738E-2</v>
      </c>
      <c r="CQ736">
        <v>6.0865923762321472E-2</v>
      </c>
      <c r="CR736">
        <v>6.7795589566230774E-2</v>
      </c>
      <c r="CS736">
        <v>6.3700050115585327E-2</v>
      </c>
      <c r="CT736">
        <v>5.6308235973119736E-2</v>
      </c>
      <c r="CU736">
        <v>1.9039483070373535</v>
      </c>
      <c r="CV736">
        <v>5.938323974609375</v>
      </c>
      <c r="CW736">
        <v>5.7520809173583984</v>
      </c>
      <c r="CX736">
        <v>5.6781353950500488</v>
      </c>
      <c r="CY736">
        <v>5.9790825843811035</v>
      </c>
      <c r="CZ736">
        <v>5.9370131492614746</v>
      </c>
      <c r="DA736">
        <v>1.6281380653381348</v>
      </c>
      <c r="DB736">
        <v>-0.50918525457382202</v>
      </c>
      <c r="DC736">
        <v>-0.56324255466461182</v>
      </c>
      <c r="DD736">
        <v>0.88456112146377563</v>
      </c>
      <c r="DE736">
        <v>0.87569981813430786</v>
      </c>
      <c r="DF736">
        <v>0.85089647769927979</v>
      </c>
      <c r="DG736">
        <v>0.86338949203491211</v>
      </c>
      <c r="DH736">
        <v>0.91484332084655762</v>
      </c>
      <c r="DI736">
        <v>0.92847722768783569</v>
      </c>
      <c r="DJ736">
        <v>0.90971928834915161</v>
      </c>
      <c r="DK736">
        <v>0.85613906383514404</v>
      </c>
      <c r="DL736">
        <v>0.78265517950057983</v>
      </c>
      <c r="DM736">
        <v>0.77683573961257935</v>
      </c>
      <c r="DN736">
        <v>0.78452605009078979</v>
      </c>
      <c r="DO736">
        <v>0.79422509670257568</v>
      </c>
      <c r="DP736">
        <v>0.8271147608757019</v>
      </c>
      <c r="DQ736">
        <v>0.85208851099014282</v>
      </c>
      <c r="DR736">
        <v>0.85583901405334473</v>
      </c>
      <c r="DS736">
        <v>2.9856269359588623</v>
      </c>
      <c r="DT736">
        <v>7.1166267395019531</v>
      </c>
      <c r="DU736">
        <v>6.9315886497497559</v>
      </c>
      <c r="DV736">
        <v>6.8218879699707031</v>
      </c>
      <c r="DW736">
        <v>7.0929160118103027</v>
      </c>
      <c r="DX736">
        <v>7.0625181198120117</v>
      </c>
      <c r="DY736">
        <v>2.6456050872802734</v>
      </c>
      <c r="DZ736">
        <v>0.29887622594833374</v>
      </c>
      <c r="EA736">
        <v>0.26856064796447754</v>
      </c>
      <c r="EB736">
        <v>1.9487650394439697</v>
      </c>
      <c r="EC736">
        <v>1.9186508655548096</v>
      </c>
      <c r="ED736">
        <v>1.8826533555984497</v>
      </c>
      <c r="EE736">
        <v>1.9015188217163086</v>
      </c>
      <c r="EF736">
        <v>2.0015795230865479</v>
      </c>
      <c r="EG736">
        <v>1.9946036338806152</v>
      </c>
      <c r="EH736">
        <v>1.970158576965332</v>
      </c>
      <c r="EI736">
        <v>1.8922346830368042</v>
      </c>
      <c r="EJ736">
        <v>1.7915714979171753</v>
      </c>
      <c r="EK736">
        <v>1.7958537340164185</v>
      </c>
      <c r="EL736">
        <v>1.8346458673477173</v>
      </c>
      <c r="EM736">
        <v>1.8530791997909546</v>
      </c>
      <c r="EN736">
        <v>1.9234510660171509</v>
      </c>
      <c r="EO736">
        <v>1.99039626121521</v>
      </c>
      <c r="EP736">
        <v>2.0102345943450928</v>
      </c>
      <c r="EQ736">
        <v>4.5473990440368652</v>
      </c>
      <c r="ER736">
        <v>8.8179082870483398</v>
      </c>
      <c r="ES736">
        <v>8.6346111297607422</v>
      </c>
      <c r="ET736">
        <v>8.4732847213745117</v>
      </c>
      <c r="EU736">
        <v>8.7011146545410156</v>
      </c>
      <c r="EV736">
        <v>8.6875686645507812</v>
      </c>
      <c r="EW736">
        <v>4.1146659851074219</v>
      </c>
      <c r="EX736">
        <v>1.4655886888504028</v>
      </c>
      <c r="EY736">
        <v>1.4695523977279663</v>
      </c>
      <c r="EZ736">
        <v>62.687393188476563</v>
      </c>
      <c r="FA736">
        <v>61.227222442626953</v>
      </c>
      <c r="FB736">
        <v>60.652168273925781</v>
      </c>
      <c r="FC736">
        <v>59.749279022216797</v>
      </c>
      <c r="FD736">
        <v>58.660728454589844</v>
      </c>
      <c r="FE736">
        <v>58.359203338623047</v>
      </c>
      <c r="FF736">
        <v>57.710769653320312</v>
      </c>
      <c r="FG736">
        <v>57.910106658935547</v>
      </c>
      <c r="FH736">
        <v>62.172584533691406</v>
      </c>
      <c r="FI736">
        <v>67.186172485351562</v>
      </c>
      <c r="FJ736">
        <v>73.508773803710938</v>
      </c>
      <c r="FK736">
        <v>77.295364379882813</v>
      </c>
      <c r="FL736">
        <v>80.211174011230469</v>
      </c>
      <c r="FM736">
        <v>81.816810607910156</v>
      </c>
      <c r="FN736">
        <v>83.425643920898437</v>
      </c>
      <c r="FO736">
        <v>83.336662292480469</v>
      </c>
      <c r="FP736">
        <v>79.994758605957031</v>
      </c>
      <c r="FQ736">
        <v>75.534103393554688</v>
      </c>
      <c r="FR736">
        <v>71.536521911621094</v>
      </c>
      <c r="FS736">
        <v>69.497146606445313</v>
      </c>
      <c r="FT736">
        <v>67.412506103515625</v>
      </c>
      <c r="FU736">
        <v>65.540679931640625</v>
      </c>
      <c r="FV736">
        <v>63.727210998535156</v>
      </c>
      <c r="FW736">
        <v>61.920673370361328</v>
      </c>
      <c r="FX736">
        <v>245</v>
      </c>
      <c r="FY736">
        <v>8.9374296367168427E-2</v>
      </c>
      <c r="FZ736">
        <v>1</v>
      </c>
      <c r="GA736" s="57" t="s">
        <v>10</v>
      </c>
    </row>
    <row r="737" spans="1:183" x14ac:dyDescent="0.2">
      <c r="A737" t="s">
        <v>242</v>
      </c>
      <c r="B737" t="s">
        <v>246</v>
      </c>
      <c r="C737" t="s">
        <v>217</v>
      </c>
      <c r="D737" t="s">
        <v>47</v>
      </c>
      <c r="E737">
        <v>2014</v>
      </c>
      <c r="F737" t="s">
        <v>220</v>
      </c>
      <c r="G737" t="s">
        <v>243</v>
      </c>
      <c r="H737" s="57" t="s">
        <v>233</v>
      </c>
      <c r="I737">
        <v>173.93</v>
      </c>
      <c r="L737">
        <v>54.447788965108103</v>
      </c>
      <c r="M737">
        <v>53.215283338094636</v>
      </c>
      <c r="N737">
        <v>52.842545206932286</v>
      </c>
      <c r="O737">
        <v>53.511356254034609</v>
      </c>
      <c r="P737">
        <v>62.239158916346312</v>
      </c>
      <c r="Q737">
        <v>67.887165291568081</v>
      </c>
      <c r="R737">
        <v>79.097367084511447</v>
      </c>
      <c r="S737">
        <v>77.700480261981667</v>
      </c>
      <c r="T737">
        <v>78.824991784357252</v>
      </c>
      <c r="U737">
        <v>78.697932024034785</v>
      </c>
      <c r="V737">
        <v>80.528795264607126</v>
      </c>
      <c r="W737">
        <v>78.867790729477875</v>
      </c>
      <c r="X737">
        <v>79.390233985327242</v>
      </c>
      <c r="Y737">
        <v>78.95712074940603</v>
      </c>
      <c r="Z737">
        <v>77.22233531748995</v>
      </c>
      <c r="AA737">
        <v>72.86415831082347</v>
      </c>
      <c r="AB737">
        <v>71.883621081892912</v>
      </c>
      <c r="AC737">
        <v>74.639081453735329</v>
      </c>
      <c r="AD737">
        <v>74.330003031816304</v>
      </c>
      <c r="AE737">
        <v>73.198453274495776</v>
      </c>
      <c r="AF737">
        <v>72.488257518654123</v>
      </c>
      <c r="AG737">
        <v>64.132932841053616</v>
      </c>
      <c r="AH737">
        <v>56.394776478235173</v>
      </c>
      <c r="AI737">
        <v>52.920539564952833</v>
      </c>
      <c r="AJ737">
        <v>-1.6714825630187988</v>
      </c>
      <c r="AK737">
        <v>-1.641495943069458</v>
      </c>
      <c r="AL737">
        <v>-1.6764050722122192</v>
      </c>
      <c r="AM737">
        <v>-1.6466449499130249</v>
      </c>
      <c r="AN737">
        <v>-1.6721386909484863</v>
      </c>
      <c r="AO737">
        <v>-1.6265150308609009</v>
      </c>
      <c r="AP737">
        <v>-1.6050401926040649</v>
      </c>
      <c r="AQ737">
        <v>-1.5990993976593018</v>
      </c>
      <c r="AR737">
        <v>-1.5838577747344971</v>
      </c>
      <c r="AS737">
        <v>-1.637205958366394</v>
      </c>
      <c r="AT737">
        <v>-1.7445510625839233</v>
      </c>
      <c r="AU737">
        <v>-1.6254987716674805</v>
      </c>
      <c r="AV737">
        <v>-1.6586000919342041</v>
      </c>
      <c r="AW737">
        <v>-1.6658011674880981</v>
      </c>
      <c r="AX737">
        <v>-1.6401405334472656</v>
      </c>
      <c r="AY737">
        <v>-0.53918033838272095</v>
      </c>
      <c r="AZ737">
        <v>2.7675864696502686</v>
      </c>
      <c r="BA737">
        <v>2.9275035858154297</v>
      </c>
      <c r="BB737">
        <v>3.158198356628418</v>
      </c>
      <c r="BC737">
        <v>3.2937722206115723</v>
      </c>
      <c r="BD737">
        <v>3.2212564945220947</v>
      </c>
      <c r="BE737">
        <v>-0.81335526704788208</v>
      </c>
      <c r="BF737">
        <v>-2.3326098918914795</v>
      </c>
      <c r="BG737">
        <v>-2.532801628112793</v>
      </c>
      <c r="BH737">
        <v>-0.60024309158325195</v>
      </c>
      <c r="BI737">
        <v>-0.5803992748260498</v>
      </c>
      <c r="BJ737">
        <v>-0.58771669864654541</v>
      </c>
      <c r="BK737">
        <v>-0.57222294807434082</v>
      </c>
      <c r="BL737">
        <v>-0.56805717945098877</v>
      </c>
      <c r="BM737">
        <v>-0.53485757112503052</v>
      </c>
      <c r="BN737">
        <v>-0.52986621856689453</v>
      </c>
      <c r="BO737">
        <v>-0.55235832929611206</v>
      </c>
      <c r="BP737">
        <v>-0.56432825326919556</v>
      </c>
      <c r="BQ737">
        <v>-0.61018562316894531</v>
      </c>
      <c r="BR737">
        <v>-0.66174793243408203</v>
      </c>
      <c r="BS737">
        <v>-0.62120258808135986</v>
      </c>
      <c r="BT737">
        <v>-0.63041597604751587</v>
      </c>
      <c r="BU737">
        <v>-0.6394304633140564</v>
      </c>
      <c r="BV737">
        <v>-0.63326150178909302</v>
      </c>
      <c r="BW737">
        <v>0.80465573072433472</v>
      </c>
      <c r="BX737">
        <v>4.2178277969360352</v>
      </c>
      <c r="BY737">
        <v>4.4719810485839844</v>
      </c>
      <c r="BZ737">
        <v>4.626584529876709</v>
      </c>
      <c r="CA737">
        <v>4.6942958831787109</v>
      </c>
      <c r="CB737">
        <v>4.6370859146118164</v>
      </c>
      <c r="CC737">
        <v>0.54674923419952393</v>
      </c>
      <c r="CD737">
        <v>-1.2058976888656616</v>
      </c>
      <c r="CE737">
        <v>-1.3547021150588989</v>
      </c>
      <c r="CF737">
        <v>0.14169409871101379</v>
      </c>
      <c r="CG737">
        <v>0.15451303124427795</v>
      </c>
      <c r="CH737">
        <v>0.16630549728870392</v>
      </c>
      <c r="CI737">
        <v>0.17191837728023529</v>
      </c>
      <c r="CJ737">
        <v>0.19662633538246155</v>
      </c>
      <c r="CK737">
        <v>0.22122108936309814</v>
      </c>
      <c r="CL737">
        <v>0.21479600667953491</v>
      </c>
      <c r="CM737">
        <v>0.17261135578155518</v>
      </c>
      <c r="CN737">
        <v>0.1417948454618454</v>
      </c>
      <c r="CO737">
        <v>0.1011255607008934</v>
      </c>
      <c r="CP737">
        <v>8.8198214769363403E-2</v>
      </c>
      <c r="CQ737">
        <v>7.4369810521602631E-2</v>
      </c>
      <c r="CR737">
        <v>8.1701196730136871E-2</v>
      </c>
      <c r="CS737">
        <v>7.1430742740631104E-2</v>
      </c>
      <c r="CT737">
        <v>6.4099855720996857E-2</v>
      </c>
      <c r="CU737">
        <v>1.7353924512863159</v>
      </c>
      <c r="CV737">
        <v>5.2222604751586914</v>
      </c>
      <c r="CW737">
        <v>5.5416817665100098</v>
      </c>
      <c r="CX737">
        <v>5.6435847282409668</v>
      </c>
      <c r="CY737">
        <v>5.6642942428588867</v>
      </c>
      <c r="CZ737">
        <v>5.6176848411560059</v>
      </c>
      <c r="DA737">
        <v>1.4887534379959106</v>
      </c>
      <c r="DB737">
        <v>-0.42554032802581787</v>
      </c>
      <c r="DC737">
        <v>-0.5387539267539978</v>
      </c>
      <c r="DD737">
        <v>0.88363128900527954</v>
      </c>
      <c r="DE737">
        <v>0.88942533731460571</v>
      </c>
      <c r="DF737">
        <v>0.92032772302627563</v>
      </c>
      <c r="DG737">
        <v>0.91605973243713379</v>
      </c>
      <c r="DH737">
        <v>0.96130985021591187</v>
      </c>
      <c r="DI737">
        <v>0.97729974985122681</v>
      </c>
      <c r="DJ737">
        <v>0.95945823192596436</v>
      </c>
      <c r="DK737">
        <v>0.89758104085922241</v>
      </c>
      <c r="DL737">
        <v>0.84791791439056396</v>
      </c>
      <c r="DM737">
        <v>0.81243675947189331</v>
      </c>
      <c r="DN737">
        <v>0.83814436197280884</v>
      </c>
      <c r="DO737">
        <v>0.76994222402572632</v>
      </c>
      <c r="DP737">
        <v>0.79381835460662842</v>
      </c>
      <c r="DQ737">
        <v>0.7822919487953186</v>
      </c>
      <c r="DR737">
        <v>0.76146119832992554</v>
      </c>
      <c r="DS737">
        <v>2.6661293506622314</v>
      </c>
      <c r="DT737">
        <v>6.2266931533813477</v>
      </c>
      <c r="DU737">
        <v>6.611382007598877</v>
      </c>
      <c r="DV737">
        <v>6.6605844497680664</v>
      </c>
      <c r="DW737">
        <v>6.6342921257019043</v>
      </c>
      <c r="DX737">
        <v>6.5982842445373535</v>
      </c>
      <c r="DY737">
        <v>2.4307577610015869</v>
      </c>
      <c r="DZ737">
        <v>0.35481703281402588</v>
      </c>
      <c r="EA737">
        <v>0.27719429135322571</v>
      </c>
      <c r="EB737">
        <v>1.9548707008361816</v>
      </c>
      <c r="EC737">
        <v>1.9505219459533691</v>
      </c>
      <c r="ED737">
        <v>2.0090160369873047</v>
      </c>
      <c r="EE737">
        <v>1.9904816150665283</v>
      </c>
      <c r="EF737">
        <v>2.0653913021087646</v>
      </c>
      <c r="EG737">
        <v>2.0689573287963867</v>
      </c>
      <c r="EH737">
        <v>2.0346322059631348</v>
      </c>
      <c r="EI737">
        <v>1.9443221092224121</v>
      </c>
      <c r="EJ737">
        <v>1.8674474954605103</v>
      </c>
      <c r="EK737">
        <v>1.8394571542739868</v>
      </c>
      <c r="EL737">
        <v>1.9209475517272949</v>
      </c>
      <c r="EM737">
        <v>1.7742383480072021</v>
      </c>
      <c r="EN737">
        <v>1.8220024108886719</v>
      </c>
      <c r="EO737">
        <v>1.8086626529693604</v>
      </c>
      <c r="EP737">
        <v>1.7683403491973877</v>
      </c>
      <c r="EQ737">
        <v>4.0099654197692871</v>
      </c>
      <c r="ER737">
        <v>7.6769342422485352</v>
      </c>
      <c r="ES737">
        <v>8.1558599472045898</v>
      </c>
      <c r="ET737">
        <v>8.1289710998535156</v>
      </c>
      <c r="EU737">
        <v>8.034815788269043</v>
      </c>
      <c r="EV737">
        <v>8.0141134262084961</v>
      </c>
      <c r="EW737">
        <v>3.7908623218536377</v>
      </c>
      <c r="EX737">
        <v>1.4815291166305542</v>
      </c>
      <c r="EY737">
        <v>1.4552938938140869</v>
      </c>
      <c r="EZ737">
        <v>47.875247955322266</v>
      </c>
      <c r="FA737">
        <v>47.479030609130859</v>
      </c>
      <c r="FB737">
        <v>46.633327484130859</v>
      </c>
      <c r="FC737">
        <v>45.8258056640625</v>
      </c>
      <c r="FD737">
        <v>46.262836456298828</v>
      </c>
      <c r="FE737">
        <v>45.448101043701172</v>
      </c>
      <c r="FF737">
        <v>45.249641418457031</v>
      </c>
      <c r="FG737">
        <v>44.645729064941406</v>
      </c>
      <c r="FH737">
        <v>45.478672027587891</v>
      </c>
      <c r="FI737">
        <v>47.817005157470703</v>
      </c>
      <c r="FJ737">
        <v>50.076026916503906</v>
      </c>
      <c r="FK737">
        <v>51.837413787841797</v>
      </c>
      <c r="FL737">
        <v>52.985931396484375</v>
      </c>
      <c r="FM737">
        <v>54.127887725830078</v>
      </c>
      <c r="FN737">
        <v>54.870449066162109</v>
      </c>
      <c r="FO737">
        <v>55.385112762451172</v>
      </c>
      <c r="FP737">
        <v>55.418819427490234</v>
      </c>
      <c r="FQ737">
        <v>54.055042266845703</v>
      </c>
      <c r="FR737">
        <v>52.452556610107422</v>
      </c>
      <c r="FS737">
        <v>51.348064422607422</v>
      </c>
      <c r="FT737">
        <v>50.244827270507812</v>
      </c>
      <c r="FU737">
        <v>49.636951446533203</v>
      </c>
      <c r="FV737">
        <v>48.735813140869141</v>
      </c>
      <c r="FW737">
        <v>48.764003753662109</v>
      </c>
      <c r="FX737">
        <v>245</v>
      </c>
      <c r="FY737">
        <v>8.9374296367168427E-2</v>
      </c>
      <c r="FZ737">
        <v>1</v>
      </c>
      <c r="GA737" s="57" t="s">
        <v>10</v>
      </c>
    </row>
    <row r="738" spans="1:183" x14ac:dyDescent="0.2">
      <c r="A738" t="s">
        <v>242</v>
      </c>
      <c r="B738" t="s">
        <v>246</v>
      </c>
      <c r="C738" t="s">
        <v>217</v>
      </c>
      <c r="D738" t="s">
        <v>47</v>
      </c>
      <c r="E738">
        <v>2015</v>
      </c>
      <c r="F738" t="s">
        <v>220</v>
      </c>
      <c r="G738" t="s">
        <v>243</v>
      </c>
      <c r="H738" s="57" t="s">
        <v>233</v>
      </c>
      <c r="I738">
        <v>173.93</v>
      </c>
      <c r="L738">
        <v>54.447788965108103</v>
      </c>
      <c r="M738">
        <v>53.215283338094636</v>
      </c>
      <c r="N738">
        <v>52.842545206932286</v>
      </c>
      <c r="O738">
        <v>53.511356254034609</v>
      </c>
      <c r="P738">
        <v>62.239158916346312</v>
      </c>
      <c r="Q738">
        <v>67.887165291568081</v>
      </c>
      <c r="R738">
        <v>79.097367084511447</v>
      </c>
      <c r="S738">
        <v>77.700480261981667</v>
      </c>
      <c r="T738">
        <v>78.824991784357252</v>
      </c>
      <c r="U738">
        <v>78.697932024034785</v>
      </c>
      <c r="V738">
        <v>80.528795264607126</v>
      </c>
      <c r="W738">
        <v>78.867790729477875</v>
      </c>
      <c r="X738">
        <v>79.390233985327242</v>
      </c>
      <c r="Y738">
        <v>78.95712074940603</v>
      </c>
      <c r="Z738">
        <v>77.22233531748995</v>
      </c>
      <c r="AA738">
        <v>72.86415831082347</v>
      </c>
      <c r="AB738">
        <v>71.883621081892912</v>
      </c>
      <c r="AC738">
        <v>74.639081453735329</v>
      </c>
      <c r="AD738">
        <v>74.330003031816304</v>
      </c>
      <c r="AE738">
        <v>73.198453274495776</v>
      </c>
      <c r="AF738">
        <v>72.488257518654123</v>
      </c>
      <c r="AG738">
        <v>64.132932841053616</v>
      </c>
      <c r="AH738">
        <v>56.394776478235173</v>
      </c>
      <c r="AI738">
        <v>52.920539564952833</v>
      </c>
      <c r="AJ738">
        <v>-1.6714825630187988</v>
      </c>
      <c r="AK738">
        <v>-1.641495943069458</v>
      </c>
      <c r="AL738">
        <v>-1.6764050722122192</v>
      </c>
      <c r="AM738">
        <v>-1.6466449499130249</v>
      </c>
      <c r="AN738">
        <v>-1.6721386909484863</v>
      </c>
      <c r="AO738">
        <v>-1.6265150308609009</v>
      </c>
      <c r="AP738">
        <v>-1.6050401926040649</v>
      </c>
      <c r="AQ738">
        <v>-1.5990993976593018</v>
      </c>
      <c r="AR738">
        <v>-1.5838577747344971</v>
      </c>
      <c r="AS738">
        <v>-1.637205958366394</v>
      </c>
      <c r="AT738">
        <v>-1.7445510625839233</v>
      </c>
      <c r="AU738">
        <v>-1.6254987716674805</v>
      </c>
      <c r="AV738">
        <v>-1.6586000919342041</v>
      </c>
      <c r="AW738">
        <v>-1.6658011674880981</v>
      </c>
      <c r="AX738">
        <v>-1.6401405334472656</v>
      </c>
      <c r="AY738">
        <v>-0.53918033838272095</v>
      </c>
      <c r="AZ738">
        <v>2.7675864696502686</v>
      </c>
      <c r="BA738">
        <v>2.9275035858154297</v>
      </c>
      <c r="BB738">
        <v>3.158198356628418</v>
      </c>
      <c r="BC738">
        <v>3.2937722206115723</v>
      </c>
      <c r="BD738">
        <v>3.2212564945220947</v>
      </c>
      <c r="BE738">
        <v>-0.81335526704788208</v>
      </c>
      <c r="BF738">
        <v>-2.3326098918914795</v>
      </c>
      <c r="BG738">
        <v>-2.532801628112793</v>
      </c>
      <c r="BH738">
        <v>-0.60024309158325195</v>
      </c>
      <c r="BI738">
        <v>-0.5803992748260498</v>
      </c>
      <c r="BJ738">
        <v>-0.58771669864654541</v>
      </c>
      <c r="BK738">
        <v>-0.57222294807434082</v>
      </c>
      <c r="BL738">
        <v>-0.56805717945098877</v>
      </c>
      <c r="BM738">
        <v>-0.53485757112503052</v>
      </c>
      <c r="BN738">
        <v>-0.52986621856689453</v>
      </c>
      <c r="BO738">
        <v>-0.55235832929611206</v>
      </c>
      <c r="BP738">
        <v>-0.56432825326919556</v>
      </c>
      <c r="BQ738">
        <v>-0.61018562316894531</v>
      </c>
      <c r="BR738">
        <v>-0.66174793243408203</v>
      </c>
      <c r="BS738">
        <v>-0.62120258808135986</v>
      </c>
      <c r="BT738">
        <v>-0.63041597604751587</v>
      </c>
      <c r="BU738">
        <v>-0.6394304633140564</v>
      </c>
      <c r="BV738">
        <v>-0.63326150178909302</v>
      </c>
      <c r="BW738">
        <v>0.80465573072433472</v>
      </c>
      <c r="BX738">
        <v>4.2178277969360352</v>
      </c>
      <c r="BY738">
        <v>4.4719810485839844</v>
      </c>
      <c r="BZ738">
        <v>4.626584529876709</v>
      </c>
      <c r="CA738">
        <v>4.6942958831787109</v>
      </c>
      <c r="CB738">
        <v>4.6370859146118164</v>
      </c>
      <c r="CC738">
        <v>0.54674923419952393</v>
      </c>
      <c r="CD738">
        <v>-1.2058976888656616</v>
      </c>
      <c r="CE738">
        <v>-1.3547021150588989</v>
      </c>
      <c r="CF738">
        <v>0.14169409871101379</v>
      </c>
      <c r="CG738">
        <v>0.15451303124427795</v>
      </c>
      <c r="CH738">
        <v>0.16630549728870392</v>
      </c>
      <c r="CI738">
        <v>0.17191837728023529</v>
      </c>
      <c r="CJ738">
        <v>0.19662633538246155</v>
      </c>
      <c r="CK738">
        <v>0.22122108936309814</v>
      </c>
      <c r="CL738">
        <v>0.21479600667953491</v>
      </c>
      <c r="CM738">
        <v>0.17261135578155518</v>
      </c>
      <c r="CN738">
        <v>0.1417948454618454</v>
      </c>
      <c r="CO738">
        <v>0.1011255607008934</v>
      </c>
      <c r="CP738">
        <v>8.8198214769363403E-2</v>
      </c>
      <c r="CQ738">
        <v>7.4369810521602631E-2</v>
      </c>
      <c r="CR738">
        <v>8.1701196730136871E-2</v>
      </c>
      <c r="CS738">
        <v>7.1430742740631104E-2</v>
      </c>
      <c r="CT738">
        <v>6.4099855720996857E-2</v>
      </c>
      <c r="CU738">
        <v>1.7353924512863159</v>
      </c>
      <c r="CV738">
        <v>5.2222604751586914</v>
      </c>
      <c r="CW738">
        <v>5.5416817665100098</v>
      </c>
      <c r="CX738">
        <v>5.6435847282409668</v>
      </c>
      <c r="CY738">
        <v>5.6642942428588867</v>
      </c>
      <c r="CZ738">
        <v>5.6176848411560059</v>
      </c>
      <c r="DA738">
        <v>1.4887534379959106</v>
      </c>
      <c r="DB738">
        <v>-0.42554032802581787</v>
      </c>
      <c r="DC738">
        <v>-0.5387539267539978</v>
      </c>
      <c r="DD738">
        <v>0.88363128900527954</v>
      </c>
      <c r="DE738">
        <v>0.88942533731460571</v>
      </c>
      <c r="DF738">
        <v>0.92032772302627563</v>
      </c>
      <c r="DG738">
        <v>0.91605973243713379</v>
      </c>
      <c r="DH738">
        <v>0.96130985021591187</v>
      </c>
      <c r="DI738">
        <v>0.97729974985122681</v>
      </c>
      <c r="DJ738">
        <v>0.95945823192596436</v>
      </c>
      <c r="DK738">
        <v>0.89758104085922241</v>
      </c>
      <c r="DL738">
        <v>0.84791791439056396</v>
      </c>
      <c r="DM738">
        <v>0.81243675947189331</v>
      </c>
      <c r="DN738">
        <v>0.83814436197280884</v>
      </c>
      <c r="DO738">
        <v>0.76994222402572632</v>
      </c>
      <c r="DP738">
        <v>0.79381835460662842</v>
      </c>
      <c r="DQ738">
        <v>0.7822919487953186</v>
      </c>
      <c r="DR738">
        <v>0.76146119832992554</v>
      </c>
      <c r="DS738">
        <v>2.6661293506622314</v>
      </c>
      <c r="DT738">
        <v>6.2266931533813477</v>
      </c>
      <c r="DU738">
        <v>6.611382007598877</v>
      </c>
      <c r="DV738">
        <v>6.6605844497680664</v>
      </c>
      <c r="DW738">
        <v>6.6342921257019043</v>
      </c>
      <c r="DX738">
        <v>6.5982842445373535</v>
      </c>
      <c r="DY738">
        <v>2.4307577610015869</v>
      </c>
      <c r="DZ738">
        <v>0.35481703281402588</v>
      </c>
      <c r="EA738">
        <v>0.27719429135322571</v>
      </c>
      <c r="EB738">
        <v>1.9548707008361816</v>
      </c>
      <c r="EC738">
        <v>1.9505219459533691</v>
      </c>
      <c r="ED738">
        <v>2.0090160369873047</v>
      </c>
      <c r="EE738">
        <v>1.9904816150665283</v>
      </c>
      <c r="EF738">
        <v>2.0653913021087646</v>
      </c>
      <c r="EG738">
        <v>2.0689573287963867</v>
      </c>
      <c r="EH738">
        <v>2.0346322059631348</v>
      </c>
      <c r="EI738">
        <v>1.9443221092224121</v>
      </c>
      <c r="EJ738">
        <v>1.8674474954605103</v>
      </c>
      <c r="EK738">
        <v>1.8394571542739868</v>
      </c>
      <c r="EL738">
        <v>1.9209475517272949</v>
      </c>
      <c r="EM738">
        <v>1.7742383480072021</v>
      </c>
      <c r="EN738">
        <v>1.8220024108886719</v>
      </c>
      <c r="EO738">
        <v>1.8086626529693604</v>
      </c>
      <c r="EP738">
        <v>1.7683403491973877</v>
      </c>
      <c r="EQ738">
        <v>4.0099654197692871</v>
      </c>
      <c r="ER738">
        <v>7.6769342422485352</v>
      </c>
      <c r="ES738">
        <v>8.1558599472045898</v>
      </c>
      <c r="ET738">
        <v>8.1289710998535156</v>
      </c>
      <c r="EU738">
        <v>8.034815788269043</v>
      </c>
      <c r="EV738">
        <v>8.0141134262084961</v>
      </c>
      <c r="EW738">
        <v>3.7908623218536377</v>
      </c>
      <c r="EX738">
        <v>1.4815291166305542</v>
      </c>
      <c r="EY738">
        <v>1.4552938938140869</v>
      </c>
      <c r="EZ738">
        <v>47.875247955322266</v>
      </c>
      <c r="FA738">
        <v>47.479030609130859</v>
      </c>
      <c r="FB738">
        <v>46.633327484130859</v>
      </c>
      <c r="FC738">
        <v>45.8258056640625</v>
      </c>
      <c r="FD738">
        <v>46.262836456298828</v>
      </c>
      <c r="FE738">
        <v>45.448101043701172</v>
      </c>
      <c r="FF738">
        <v>45.249641418457031</v>
      </c>
      <c r="FG738">
        <v>44.645729064941406</v>
      </c>
      <c r="FH738">
        <v>45.478672027587891</v>
      </c>
      <c r="FI738">
        <v>47.817005157470703</v>
      </c>
      <c r="FJ738">
        <v>50.076026916503906</v>
      </c>
      <c r="FK738">
        <v>51.837413787841797</v>
      </c>
      <c r="FL738">
        <v>52.985931396484375</v>
      </c>
      <c r="FM738">
        <v>54.127887725830078</v>
      </c>
      <c r="FN738">
        <v>54.870449066162109</v>
      </c>
      <c r="FO738">
        <v>55.385112762451172</v>
      </c>
      <c r="FP738">
        <v>55.418819427490234</v>
      </c>
      <c r="FQ738">
        <v>54.055042266845703</v>
      </c>
      <c r="FR738">
        <v>52.452556610107422</v>
      </c>
      <c r="FS738">
        <v>51.348064422607422</v>
      </c>
      <c r="FT738">
        <v>50.244827270507812</v>
      </c>
      <c r="FU738">
        <v>49.636951446533203</v>
      </c>
      <c r="FV738">
        <v>48.735813140869141</v>
      </c>
      <c r="FW738">
        <v>48.764003753662109</v>
      </c>
      <c r="FX738">
        <v>245</v>
      </c>
      <c r="FY738">
        <v>8.9374296367168427E-2</v>
      </c>
      <c r="FZ738">
        <v>1</v>
      </c>
      <c r="GA738" s="57" t="s">
        <v>10</v>
      </c>
    </row>
    <row r="739" spans="1:183" x14ac:dyDescent="0.2">
      <c r="A739" t="s">
        <v>242</v>
      </c>
      <c r="B739" t="s">
        <v>246</v>
      </c>
      <c r="C739" t="s">
        <v>217</v>
      </c>
      <c r="D739" t="s">
        <v>47</v>
      </c>
      <c r="E739">
        <v>2016</v>
      </c>
      <c r="F739" t="s">
        <v>220</v>
      </c>
      <c r="G739" t="s">
        <v>243</v>
      </c>
      <c r="H739" s="57" t="s">
        <v>233</v>
      </c>
      <c r="I739">
        <v>173.93</v>
      </c>
      <c r="L739">
        <v>54.447788965108103</v>
      </c>
      <c r="M739">
        <v>53.215283338094636</v>
      </c>
      <c r="N739">
        <v>52.842545206932286</v>
      </c>
      <c r="O739">
        <v>53.511356254034609</v>
      </c>
      <c r="P739">
        <v>62.239158916346312</v>
      </c>
      <c r="Q739">
        <v>67.887165291568081</v>
      </c>
      <c r="R739">
        <v>79.097367084511447</v>
      </c>
      <c r="S739">
        <v>77.700480261981667</v>
      </c>
      <c r="T739">
        <v>78.824991784357252</v>
      </c>
      <c r="U739">
        <v>78.697932024034785</v>
      </c>
      <c r="V739">
        <v>80.528795264607126</v>
      </c>
      <c r="W739">
        <v>78.867790729477875</v>
      </c>
      <c r="X739">
        <v>79.390233985327242</v>
      </c>
      <c r="Y739">
        <v>78.95712074940603</v>
      </c>
      <c r="Z739">
        <v>77.22233531748995</v>
      </c>
      <c r="AA739">
        <v>72.86415831082347</v>
      </c>
      <c r="AB739">
        <v>71.883621081892912</v>
      </c>
      <c r="AC739">
        <v>74.639081453735329</v>
      </c>
      <c r="AD739">
        <v>74.330003031816304</v>
      </c>
      <c r="AE739">
        <v>73.198453274495776</v>
      </c>
      <c r="AF739">
        <v>72.488257518654123</v>
      </c>
      <c r="AG739">
        <v>64.132932841053616</v>
      </c>
      <c r="AH739">
        <v>56.394776478235173</v>
      </c>
      <c r="AI739">
        <v>52.920539564952833</v>
      </c>
      <c r="AJ739">
        <v>-1.6714825630187988</v>
      </c>
      <c r="AK739">
        <v>-1.641495943069458</v>
      </c>
      <c r="AL739">
        <v>-1.6764050722122192</v>
      </c>
      <c r="AM739">
        <v>-1.6466449499130249</v>
      </c>
      <c r="AN739">
        <v>-1.6721386909484863</v>
      </c>
      <c r="AO739">
        <v>-1.6265150308609009</v>
      </c>
      <c r="AP739">
        <v>-1.6050401926040649</v>
      </c>
      <c r="AQ739">
        <v>-1.5990993976593018</v>
      </c>
      <c r="AR739">
        <v>-1.5838577747344971</v>
      </c>
      <c r="AS739">
        <v>-1.637205958366394</v>
      </c>
      <c r="AT739">
        <v>-1.7445510625839233</v>
      </c>
      <c r="AU739">
        <v>-1.6254987716674805</v>
      </c>
      <c r="AV739">
        <v>-1.6586000919342041</v>
      </c>
      <c r="AW739">
        <v>-1.6658011674880981</v>
      </c>
      <c r="AX739">
        <v>-1.6401405334472656</v>
      </c>
      <c r="AY739">
        <v>-0.53918033838272095</v>
      </c>
      <c r="AZ739">
        <v>2.7675864696502686</v>
      </c>
      <c r="BA739">
        <v>2.9275035858154297</v>
      </c>
      <c r="BB739">
        <v>3.158198356628418</v>
      </c>
      <c r="BC739">
        <v>3.2937722206115723</v>
      </c>
      <c r="BD739">
        <v>3.2212564945220947</v>
      </c>
      <c r="BE739">
        <v>-0.81335526704788208</v>
      </c>
      <c r="BF739">
        <v>-2.3326098918914795</v>
      </c>
      <c r="BG739">
        <v>-2.532801628112793</v>
      </c>
      <c r="BH739">
        <v>-0.60024309158325195</v>
      </c>
      <c r="BI739">
        <v>-0.5803992748260498</v>
      </c>
      <c r="BJ739">
        <v>-0.58771669864654541</v>
      </c>
      <c r="BK739">
        <v>-0.57222294807434082</v>
      </c>
      <c r="BL739">
        <v>-0.56805717945098877</v>
      </c>
      <c r="BM739">
        <v>-0.53485757112503052</v>
      </c>
      <c r="BN739">
        <v>-0.52986621856689453</v>
      </c>
      <c r="BO739">
        <v>-0.55235832929611206</v>
      </c>
      <c r="BP739">
        <v>-0.56432825326919556</v>
      </c>
      <c r="BQ739">
        <v>-0.61018562316894531</v>
      </c>
      <c r="BR739">
        <v>-0.66174793243408203</v>
      </c>
      <c r="BS739">
        <v>-0.62120258808135986</v>
      </c>
      <c r="BT739">
        <v>-0.63041597604751587</v>
      </c>
      <c r="BU739">
        <v>-0.6394304633140564</v>
      </c>
      <c r="BV739">
        <v>-0.63326150178909302</v>
      </c>
      <c r="BW739">
        <v>0.80465573072433472</v>
      </c>
      <c r="BX739">
        <v>4.2178277969360352</v>
      </c>
      <c r="BY739">
        <v>4.4719810485839844</v>
      </c>
      <c r="BZ739">
        <v>4.626584529876709</v>
      </c>
      <c r="CA739">
        <v>4.6942958831787109</v>
      </c>
      <c r="CB739">
        <v>4.6370859146118164</v>
      </c>
      <c r="CC739">
        <v>0.54674923419952393</v>
      </c>
      <c r="CD739">
        <v>-1.2058976888656616</v>
      </c>
      <c r="CE739">
        <v>-1.3547021150588989</v>
      </c>
      <c r="CF739">
        <v>0.14169409871101379</v>
      </c>
      <c r="CG739">
        <v>0.15451303124427795</v>
      </c>
      <c r="CH739">
        <v>0.16630549728870392</v>
      </c>
      <c r="CI739">
        <v>0.17191837728023529</v>
      </c>
      <c r="CJ739">
        <v>0.19662633538246155</v>
      </c>
      <c r="CK739">
        <v>0.22122108936309814</v>
      </c>
      <c r="CL739">
        <v>0.21479600667953491</v>
      </c>
      <c r="CM739">
        <v>0.17261135578155518</v>
      </c>
      <c r="CN739">
        <v>0.1417948454618454</v>
      </c>
      <c r="CO739">
        <v>0.1011255607008934</v>
      </c>
      <c r="CP739">
        <v>8.8198214769363403E-2</v>
      </c>
      <c r="CQ739">
        <v>7.4369810521602631E-2</v>
      </c>
      <c r="CR739">
        <v>8.1701196730136871E-2</v>
      </c>
      <c r="CS739">
        <v>7.1430742740631104E-2</v>
      </c>
      <c r="CT739">
        <v>6.4099855720996857E-2</v>
      </c>
      <c r="CU739">
        <v>1.7353924512863159</v>
      </c>
      <c r="CV739">
        <v>5.2222604751586914</v>
      </c>
      <c r="CW739">
        <v>5.5416817665100098</v>
      </c>
      <c r="CX739">
        <v>5.6435847282409668</v>
      </c>
      <c r="CY739">
        <v>5.6642942428588867</v>
      </c>
      <c r="CZ739">
        <v>5.6176848411560059</v>
      </c>
      <c r="DA739">
        <v>1.4887534379959106</v>
      </c>
      <c r="DB739">
        <v>-0.42554032802581787</v>
      </c>
      <c r="DC739">
        <v>-0.5387539267539978</v>
      </c>
      <c r="DD739">
        <v>0.88363128900527954</v>
      </c>
      <c r="DE739">
        <v>0.88942533731460571</v>
      </c>
      <c r="DF739">
        <v>0.92032772302627563</v>
      </c>
      <c r="DG739">
        <v>0.91605973243713379</v>
      </c>
      <c r="DH739">
        <v>0.96130985021591187</v>
      </c>
      <c r="DI739">
        <v>0.97729974985122681</v>
      </c>
      <c r="DJ739">
        <v>0.95945823192596436</v>
      </c>
      <c r="DK739">
        <v>0.89758104085922241</v>
      </c>
      <c r="DL739">
        <v>0.84791791439056396</v>
      </c>
      <c r="DM739">
        <v>0.81243675947189331</v>
      </c>
      <c r="DN739">
        <v>0.83814436197280884</v>
      </c>
      <c r="DO739">
        <v>0.76994222402572632</v>
      </c>
      <c r="DP739">
        <v>0.79381835460662842</v>
      </c>
      <c r="DQ739">
        <v>0.7822919487953186</v>
      </c>
      <c r="DR739">
        <v>0.76146119832992554</v>
      </c>
      <c r="DS739">
        <v>2.6661293506622314</v>
      </c>
      <c r="DT739">
        <v>6.2266931533813477</v>
      </c>
      <c r="DU739">
        <v>6.611382007598877</v>
      </c>
      <c r="DV739">
        <v>6.6605844497680664</v>
      </c>
      <c r="DW739">
        <v>6.6342921257019043</v>
      </c>
      <c r="DX739">
        <v>6.5982842445373535</v>
      </c>
      <c r="DY739">
        <v>2.4307577610015869</v>
      </c>
      <c r="DZ739">
        <v>0.35481703281402588</v>
      </c>
      <c r="EA739">
        <v>0.27719429135322571</v>
      </c>
      <c r="EB739">
        <v>1.9548707008361816</v>
      </c>
      <c r="EC739">
        <v>1.9505219459533691</v>
      </c>
      <c r="ED739">
        <v>2.0090160369873047</v>
      </c>
      <c r="EE739">
        <v>1.9904816150665283</v>
      </c>
      <c r="EF739">
        <v>2.0653913021087646</v>
      </c>
      <c r="EG739">
        <v>2.0689573287963867</v>
      </c>
      <c r="EH739">
        <v>2.0346322059631348</v>
      </c>
      <c r="EI739">
        <v>1.9443221092224121</v>
      </c>
      <c r="EJ739">
        <v>1.8674474954605103</v>
      </c>
      <c r="EK739">
        <v>1.8394571542739868</v>
      </c>
      <c r="EL739">
        <v>1.9209475517272949</v>
      </c>
      <c r="EM739">
        <v>1.7742383480072021</v>
      </c>
      <c r="EN739">
        <v>1.8220024108886719</v>
      </c>
      <c r="EO739">
        <v>1.8086626529693604</v>
      </c>
      <c r="EP739">
        <v>1.7683403491973877</v>
      </c>
      <c r="EQ739">
        <v>4.0099654197692871</v>
      </c>
      <c r="ER739">
        <v>7.6769342422485352</v>
      </c>
      <c r="ES739">
        <v>8.1558599472045898</v>
      </c>
      <c r="ET739">
        <v>8.1289710998535156</v>
      </c>
      <c r="EU739">
        <v>8.034815788269043</v>
      </c>
      <c r="EV739">
        <v>8.0141134262084961</v>
      </c>
      <c r="EW739">
        <v>3.7908623218536377</v>
      </c>
      <c r="EX739">
        <v>1.4815291166305542</v>
      </c>
      <c r="EY739">
        <v>1.4552938938140869</v>
      </c>
      <c r="EZ739">
        <v>47.875247955322266</v>
      </c>
      <c r="FA739">
        <v>47.479030609130859</v>
      </c>
      <c r="FB739">
        <v>46.633327484130859</v>
      </c>
      <c r="FC739">
        <v>45.8258056640625</v>
      </c>
      <c r="FD739">
        <v>46.262836456298828</v>
      </c>
      <c r="FE739">
        <v>45.448101043701172</v>
      </c>
      <c r="FF739">
        <v>45.249641418457031</v>
      </c>
      <c r="FG739">
        <v>44.645729064941406</v>
      </c>
      <c r="FH739">
        <v>45.478672027587891</v>
      </c>
      <c r="FI739">
        <v>47.817005157470703</v>
      </c>
      <c r="FJ739">
        <v>50.076026916503906</v>
      </c>
      <c r="FK739">
        <v>51.837413787841797</v>
      </c>
      <c r="FL739">
        <v>52.985931396484375</v>
      </c>
      <c r="FM739">
        <v>54.127887725830078</v>
      </c>
      <c r="FN739">
        <v>54.870449066162109</v>
      </c>
      <c r="FO739">
        <v>55.385112762451172</v>
      </c>
      <c r="FP739">
        <v>55.418819427490234</v>
      </c>
      <c r="FQ739">
        <v>54.055042266845703</v>
      </c>
      <c r="FR739">
        <v>52.452556610107422</v>
      </c>
      <c r="FS739">
        <v>51.348064422607422</v>
      </c>
      <c r="FT739">
        <v>50.244827270507812</v>
      </c>
      <c r="FU739">
        <v>49.636951446533203</v>
      </c>
      <c r="FV739">
        <v>48.735813140869141</v>
      </c>
      <c r="FW739">
        <v>48.764003753662109</v>
      </c>
      <c r="FX739">
        <v>245</v>
      </c>
      <c r="FY739">
        <v>8.9374296367168427E-2</v>
      </c>
      <c r="FZ739">
        <v>1</v>
      </c>
      <c r="GA739" s="57" t="s">
        <v>10</v>
      </c>
    </row>
    <row r="740" spans="1:183" x14ac:dyDescent="0.2">
      <c r="A740" t="s">
        <v>242</v>
      </c>
      <c r="B740" t="s">
        <v>246</v>
      </c>
      <c r="C740" t="s">
        <v>217</v>
      </c>
      <c r="D740" t="s">
        <v>11</v>
      </c>
      <c r="E740">
        <v>2014</v>
      </c>
      <c r="F740" t="s">
        <v>220</v>
      </c>
      <c r="G740" t="s">
        <v>243</v>
      </c>
      <c r="H740" s="57" t="s">
        <v>233</v>
      </c>
      <c r="I740">
        <v>175.95000000000002</v>
      </c>
      <c r="L740">
        <v>46.805405084772076</v>
      </c>
      <c r="M740">
        <v>45.35927157144242</v>
      </c>
      <c r="N740">
        <v>44.60872257721514</v>
      </c>
      <c r="O740">
        <v>45.509412762294737</v>
      </c>
      <c r="P740">
        <v>50.86268930889284</v>
      </c>
      <c r="Q740">
        <v>56.130567981080723</v>
      </c>
      <c r="R740">
        <v>64.83671968465454</v>
      </c>
      <c r="S740">
        <v>70.065524670571591</v>
      </c>
      <c r="T740">
        <v>76.494164782548523</v>
      </c>
      <c r="U740">
        <v>79.845789390903022</v>
      </c>
      <c r="V740">
        <v>83.869497730033743</v>
      </c>
      <c r="W740">
        <v>85.263439592269364</v>
      </c>
      <c r="X740">
        <v>85.153094728833125</v>
      </c>
      <c r="Y740">
        <v>85.502912344555853</v>
      </c>
      <c r="Z740">
        <v>84.656947601953064</v>
      </c>
      <c r="AA740">
        <v>83.19455766981001</v>
      </c>
      <c r="AB740">
        <v>81.104807848212815</v>
      </c>
      <c r="AC740">
        <v>77.857986570834285</v>
      </c>
      <c r="AD740">
        <v>74.39190181238088</v>
      </c>
      <c r="AE740">
        <v>72.897994551545864</v>
      </c>
      <c r="AF740">
        <v>71.28105224346146</v>
      </c>
      <c r="AG740">
        <v>64.682928424690829</v>
      </c>
      <c r="AH740">
        <v>55.382958992503582</v>
      </c>
      <c r="AI740">
        <v>49.902714484031101</v>
      </c>
      <c r="AJ740">
        <v>-2.2600209712982178</v>
      </c>
      <c r="AK740">
        <v>-2.166372537612915</v>
      </c>
      <c r="AL740">
        <v>-2.0303053855895996</v>
      </c>
      <c r="AM740">
        <v>-2.1066224575042725</v>
      </c>
      <c r="AN740">
        <v>-2.1744174957275391</v>
      </c>
      <c r="AO740">
        <v>-2.1825644969940186</v>
      </c>
      <c r="AP740">
        <v>-2.2223315238952637</v>
      </c>
      <c r="AQ740">
        <v>-2.2986915111541748</v>
      </c>
      <c r="AR740">
        <v>-2.4812600612640381</v>
      </c>
      <c r="AS740">
        <v>-2.7607429027557373</v>
      </c>
      <c r="AT740">
        <v>-2.9842181205749512</v>
      </c>
      <c r="AU740">
        <v>-3.3223326206207275</v>
      </c>
      <c r="AV740">
        <v>6.4549237489700317E-2</v>
      </c>
      <c r="AW740">
        <v>4.4057345390319824</v>
      </c>
      <c r="AX740">
        <v>4.3742122650146484</v>
      </c>
      <c r="AY740">
        <v>4.2876100540161133</v>
      </c>
      <c r="AZ740">
        <v>4.1173849105834961</v>
      </c>
      <c r="BA740">
        <v>3.7728643417358398</v>
      </c>
      <c r="BB740">
        <v>-0.38763689994812012</v>
      </c>
      <c r="BC740">
        <v>-2.3071138858795166</v>
      </c>
      <c r="BD740">
        <v>-2.4054181575775146</v>
      </c>
      <c r="BE740">
        <v>-2.2593297958374023</v>
      </c>
      <c r="BF740">
        <v>-2.1580779552459717</v>
      </c>
      <c r="BG740">
        <v>-2.2428350448608398</v>
      </c>
      <c r="BH740">
        <v>-0.93979501724243164</v>
      </c>
      <c r="BI740">
        <v>-0.89425206184387207</v>
      </c>
      <c r="BJ740">
        <v>-0.84090691804885864</v>
      </c>
      <c r="BK740">
        <v>-0.87210327386856079</v>
      </c>
      <c r="BL740">
        <v>-0.89720797538757324</v>
      </c>
      <c r="BM740">
        <v>-0.89302575588226318</v>
      </c>
      <c r="BN740">
        <v>-0.90358537435531616</v>
      </c>
      <c r="BO740">
        <v>-0.94777321815490723</v>
      </c>
      <c r="BP740">
        <v>-1.0614734888076782</v>
      </c>
      <c r="BQ740">
        <v>-1.1826637983322144</v>
      </c>
      <c r="BR740">
        <v>-1.2938945293426514</v>
      </c>
      <c r="BS740">
        <v>-1.4263750314712524</v>
      </c>
      <c r="BT740">
        <v>1.3340737819671631</v>
      </c>
      <c r="BU740">
        <v>5.7470383644104004</v>
      </c>
      <c r="BV740">
        <v>5.7274351119995117</v>
      </c>
      <c r="BW740">
        <v>5.6220135688781738</v>
      </c>
      <c r="BX740">
        <v>5.4030380249023437</v>
      </c>
      <c r="BY740">
        <v>5.0483188629150391</v>
      </c>
      <c r="BZ740">
        <v>0.80262613296508789</v>
      </c>
      <c r="CA740">
        <v>-1.1858870983123779</v>
      </c>
      <c r="CB740">
        <v>-1.265781044960022</v>
      </c>
      <c r="CC740">
        <v>-1.1769052743911743</v>
      </c>
      <c r="CD740">
        <v>-1.1355999708175659</v>
      </c>
      <c r="CE740">
        <v>-1.1941453218460083</v>
      </c>
      <c r="CF740">
        <v>-2.5410529226064682E-2</v>
      </c>
      <c r="CG740">
        <v>-1.3185326009988785E-2</v>
      </c>
      <c r="CH740">
        <v>-1.7133167013525963E-2</v>
      </c>
      <c r="CI740">
        <v>-1.7079152166843414E-2</v>
      </c>
      <c r="CJ740">
        <v>-1.261658500880003E-2</v>
      </c>
      <c r="CK740">
        <v>1.0480476339580491E-4</v>
      </c>
      <c r="CL740">
        <v>9.7741903737187386E-3</v>
      </c>
      <c r="CM740">
        <v>-1.2131256051361561E-2</v>
      </c>
      <c r="CN740">
        <v>-7.8133739531040192E-2</v>
      </c>
      <c r="CO740">
        <v>-8.9691013097763062E-2</v>
      </c>
      <c r="CP740">
        <v>-0.12318159639835358</v>
      </c>
      <c r="CQ740">
        <v>-0.11324053257703781</v>
      </c>
      <c r="CR740">
        <v>2.2133426666259766</v>
      </c>
      <c r="CS740">
        <v>6.6760210990905762</v>
      </c>
      <c r="CT740">
        <v>6.6646738052368164</v>
      </c>
      <c r="CU740">
        <v>6.5462174415588379</v>
      </c>
      <c r="CV740">
        <v>6.2934770584106445</v>
      </c>
      <c r="CW740">
        <v>5.931694507598877</v>
      </c>
      <c r="CX740">
        <v>1.6269986629486084</v>
      </c>
      <c r="CY740">
        <v>-0.40932872891426086</v>
      </c>
      <c r="CZ740">
        <v>-0.47647193074226379</v>
      </c>
      <c r="DA740">
        <v>-0.42722132802009583</v>
      </c>
      <c r="DB740">
        <v>-0.42743495106697083</v>
      </c>
      <c r="DC740">
        <v>-0.46782597899436951</v>
      </c>
      <c r="DD740">
        <v>0.88897395133972168</v>
      </c>
      <c r="DE740">
        <v>0.8678814172744751</v>
      </c>
      <c r="DF740">
        <v>0.80664056539535522</v>
      </c>
      <c r="DG740">
        <v>0.83794498443603516</v>
      </c>
      <c r="DH740">
        <v>0.87197482585906982</v>
      </c>
      <c r="DI740">
        <v>0.89323538541793823</v>
      </c>
      <c r="DJ740">
        <v>0.92313379049301147</v>
      </c>
      <c r="DK740">
        <v>0.92351067066192627</v>
      </c>
      <c r="DL740">
        <v>0.90520608425140381</v>
      </c>
      <c r="DM740">
        <v>1.0032817125320435</v>
      </c>
      <c r="DN740">
        <v>1.0475313663482666</v>
      </c>
      <c r="DO740">
        <v>1.1998939514160156</v>
      </c>
      <c r="DP740">
        <v>3.09261155128479</v>
      </c>
      <c r="DQ740">
        <v>7.6050043106079102</v>
      </c>
      <c r="DR740">
        <v>7.6019120216369629</v>
      </c>
      <c r="DS740">
        <v>7.470421314239502</v>
      </c>
      <c r="DT740">
        <v>7.1839160919189453</v>
      </c>
      <c r="DU740">
        <v>6.8150701522827148</v>
      </c>
      <c r="DV740">
        <v>2.4513711929321289</v>
      </c>
      <c r="DW740">
        <v>0.36722955107688904</v>
      </c>
      <c r="DX740">
        <v>0.31283724308013916</v>
      </c>
      <c r="DY740">
        <v>0.32246258854866028</v>
      </c>
      <c r="DZ740">
        <v>0.28073012828826904</v>
      </c>
      <c r="EA740">
        <v>0.25849336385726929</v>
      </c>
      <c r="EB740">
        <v>2.2091999053955078</v>
      </c>
      <c r="EC740">
        <v>2.1400017738342285</v>
      </c>
      <c r="ED740">
        <v>1.9960390329360962</v>
      </c>
      <c r="EE740">
        <v>2.0724639892578125</v>
      </c>
      <c r="EF740">
        <v>2.1491844654083252</v>
      </c>
      <c r="EG740">
        <v>2.1827740669250488</v>
      </c>
      <c r="EH740">
        <v>2.241879940032959</v>
      </c>
      <c r="EI740">
        <v>2.2744290828704834</v>
      </c>
      <c r="EJ740">
        <v>2.3249926567077637</v>
      </c>
      <c r="EK740">
        <v>2.5813608169555664</v>
      </c>
      <c r="EL740">
        <v>2.7378549575805664</v>
      </c>
      <c r="EM740">
        <v>3.0958516597747803</v>
      </c>
      <c r="EN740">
        <v>4.3621358871459961</v>
      </c>
      <c r="EO740">
        <v>8.9463081359863281</v>
      </c>
      <c r="EP740">
        <v>8.9551353454589844</v>
      </c>
      <c r="EQ740">
        <v>8.8048248291015625</v>
      </c>
      <c r="ER740">
        <v>8.469569206237793</v>
      </c>
      <c r="ES740">
        <v>8.0905246734619141</v>
      </c>
      <c r="ET740">
        <v>3.6416342258453369</v>
      </c>
      <c r="EU740">
        <v>1.4884563684463501</v>
      </c>
      <c r="EV740">
        <v>1.4524743556976318</v>
      </c>
      <c r="EW740">
        <v>1.4048870801925659</v>
      </c>
      <c r="EX740">
        <v>1.3032079935073853</v>
      </c>
      <c r="EY740">
        <v>1.3071831464767456</v>
      </c>
      <c r="EZ740">
        <v>69.669380187988281</v>
      </c>
      <c r="FA740">
        <v>69.019493103027344</v>
      </c>
      <c r="FB740">
        <v>68.171119689941406</v>
      </c>
      <c r="FC740">
        <v>67.55181884765625</v>
      </c>
      <c r="FD740">
        <v>66.903266906738281</v>
      </c>
      <c r="FE740">
        <v>66.620201110839844</v>
      </c>
      <c r="FF740">
        <v>66.8404541015625</v>
      </c>
      <c r="FG740">
        <v>69.424537658691406</v>
      </c>
      <c r="FH740">
        <v>74.133453369140625</v>
      </c>
      <c r="FI740">
        <v>78.237388610839844</v>
      </c>
      <c r="FJ740">
        <v>81.382911682128906</v>
      </c>
      <c r="FK740">
        <v>83.550758361816406</v>
      </c>
      <c r="FL740">
        <v>85.605918884277344</v>
      </c>
      <c r="FM740">
        <v>86.9307861328125</v>
      </c>
      <c r="FN740">
        <v>87.602729797363281</v>
      </c>
      <c r="FO740">
        <v>87.860740661621094</v>
      </c>
      <c r="FP740">
        <v>87.105445861816406</v>
      </c>
      <c r="FQ740">
        <v>85.40570068359375</v>
      </c>
      <c r="FR740">
        <v>82.802848815917969</v>
      </c>
      <c r="FS740">
        <v>79.53375244140625</v>
      </c>
      <c r="FT740">
        <v>76.385993957519531</v>
      </c>
      <c r="FU740">
        <v>74.538719177246094</v>
      </c>
      <c r="FV740">
        <v>73.154052734375</v>
      </c>
      <c r="FW740">
        <v>71.776130676269531</v>
      </c>
      <c r="FX740">
        <v>245</v>
      </c>
      <c r="FY740">
        <v>8.9374296367168427E-2</v>
      </c>
      <c r="FZ740">
        <v>1</v>
      </c>
      <c r="GA740" s="57" t="s">
        <v>10</v>
      </c>
    </row>
    <row r="741" spans="1:183" x14ac:dyDescent="0.2">
      <c r="A741" t="s">
        <v>242</v>
      </c>
      <c r="B741" t="s">
        <v>246</v>
      </c>
      <c r="C741" t="s">
        <v>217</v>
      </c>
      <c r="D741" t="s">
        <v>11</v>
      </c>
      <c r="E741">
        <v>2015</v>
      </c>
      <c r="F741" t="s">
        <v>220</v>
      </c>
      <c r="G741" t="s">
        <v>243</v>
      </c>
      <c r="H741" s="57" t="s">
        <v>233</v>
      </c>
      <c r="I741">
        <v>175.95000000000002</v>
      </c>
      <c r="L741">
        <v>46.805405084772076</v>
      </c>
      <c r="M741">
        <v>45.35927157144242</v>
      </c>
      <c r="N741">
        <v>44.60872257721514</v>
      </c>
      <c r="O741">
        <v>45.509412762294737</v>
      </c>
      <c r="P741">
        <v>50.86268930889284</v>
      </c>
      <c r="Q741">
        <v>56.130567981080723</v>
      </c>
      <c r="R741">
        <v>64.83671968465454</v>
      </c>
      <c r="S741">
        <v>70.065524670571591</v>
      </c>
      <c r="T741">
        <v>76.494164782548523</v>
      </c>
      <c r="U741">
        <v>79.845789390903022</v>
      </c>
      <c r="V741">
        <v>83.869497730033743</v>
      </c>
      <c r="W741">
        <v>85.263439592269364</v>
      </c>
      <c r="X741">
        <v>85.153094728833125</v>
      </c>
      <c r="Y741">
        <v>85.502912344555853</v>
      </c>
      <c r="Z741">
        <v>84.656947601953064</v>
      </c>
      <c r="AA741">
        <v>83.19455766981001</v>
      </c>
      <c r="AB741">
        <v>81.104807848212815</v>
      </c>
      <c r="AC741">
        <v>77.857986570834285</v>
      </c>
      <c r="AD741">
        <v>74.39190181238088</v>
      </c>
      <c r="AE741">
        <v>72.897994551545864</v>
      </c>
      <c r="AF741">
        <v>71.28105224346146</v>
      </c>
      <c r="AG741">
        <v>64.682928424690829</v>
      </c>
      <c r="AH741">
        <v>55.382958992503582</v>
      </c>
      <c r="AI741">
        <v>49.902714484031101</v>
      </c>
      <c r="AJ741">
        <v>-2.2600209712982178</v>
      </c>
      <c r="AK741">
        <v>-2.166372537612915</v>
      </c>
      <c r="AL741">
        <v>-2.0303053855895996</v>
      </c>
      <c r="AM741">
        <v>-2.1066224575042725</v>
      </c>
      <c r="AN741">
        <v>-2.1744174957275391</v>
      </c>
      <c r="AO741">
        <v>-2.1825644969940186</v>
      </c>
      <c r="AP741">
        <v>-2.2223315238952637</v>
      </c>
      <c r="AQ741">
        <v>-2.2986915111541748</v>
      </c>
      <c r="AR741">
        <v>-2.4812600612640381</v>
      </c>
      <c r="AS741">
        <v>-2.7607429027557373</v>
      </c>
      <c r="AT741">
        <v>-2.9842181205749512</v>
      </c>
      <c r="AU741">
        <v>-3.3223326206207275</v>
      </c>
      <c r="AV741">
        <v>6.4549237489700317E-2</v>
      </c>
      <c r="AW741">
        <v>4.4057345390319824</v>
      </c>
      <c r="AX741">
        <v>4.3742122650146484</v>
      </c>
      <c r="AY741">
        <v>4.2876100540161133</v>
      </c>
      <c r="AZ741">
        <v>4.1173849105834961</v>
      </c>
      <c r="BA741">
        <v>3.7728643417358398</v>
      </c>
      <c r="BB741">
        <v>-0.38763689994812012</v>
      </c>
      <c r="BC741">
        <v>-2.3071138858795166</v>
      </c>
      <c r="BD741">
        <v>-2.4054181575775146</v>
      </c>
      <c r="BE741">
        <v>-2.2593297958374023</v>
      </c>
      <c r="BF741">
        <v>-2.1580779552459717</v>
      </c>
      <c r="BG741">
        <v>-2.2428350448608398</v>
      </c>
      <c r="BH741">
        <v>-0.93979501724243164</v>
      </c>
      <c r="BI741">
        <v>-0.89425206184387207</v>
      </c>
      <c r="BJ741">
        <v>-0.84090691804885864</v>
      </c>
      <c r="BK741">
        <v>-0.87210327386856079</v>
      </c>
      <c r="BL741">
        <v>-0.89720797538757324</v>
      </c>
      <c r="BM741">
        <v>-0.89302575588226318</v>
      </c>
      <c r="BN741">
        <v>-0.90358537435531616</v>
      </c>
      <c r="BO741">
        <v>-0.94777321815490723</v>
      </c>
      <c r="BP741">
        <v>-1.0614734888076782</v>
      </c>
      <c r="BQ741">
        <v>-1.1826637983322144</v>
      </c>
      <c r="BR741">
        <v>-1.2938945293426514</v>
      </c>
      <c r="BS741">
        <v>-1.4263750314712524</v>
      </c>
      <c r="BT741">
        <v>1.3340737819671631</v>
      </c>
      <c r="BU741">
        <v>5.7470383644104004</v>
      </c>
      <c r="BV741">
        <v>5.7274351119995117</v>
      </c>
      <c r="BW741">
        <v>5.6220135688781738</v>
      </c>
      <c r="BX741">
        <v>5.4030380249023437</v>
      </c>
      <c r="BY741">
        <v>5.0483188629150391</v>
      </c>
      <c r="BZ741">
        <v>0.80262613296508789</v>
      </c>
      <c r="CA741">
        <v>-1.1858870983123779</v>
      </c>
      <c r="CB741">
        <v>-1.265781044960022</v>
      </c>
      <c r="CC741">
        <v>-1.1769052743911743</v>
      </c>
      <c r="CD741">
        <v>-1.1355999708175659</v>
      </c>
      <c r="CE741">
        <v>-1.1941453218460083</v>
      </c>
      <c r="CF741">
        <v>-2.5410529226064682E-2</v>
      </c>
      <c r="CG741">
        <v>-1.3185326009988785E-2</v>
      </c>
      <c r="CH741">
        <v>-1.7133167013525963E-2</v>
      </c>
      <c r="CI741">
        <v>-1.7079152166843414E-2</v>
      </c>
      <c r="CJ741">
        <v>-1.261658500880003E-2</v>
      </c>
      <c r="CK741">
        <v>1.0480476339580491E-4</v>
      </c>
      <c r="CL741">
        <v>9.7741903737187386E-3</v>
      </c>
      <c r="CM741">
        <v>-1.2131256051361561E-2</v>
      </c>
      <c r="CN741">
        <v>-7.8133739531040192E-2</v>
      </c>
      <c r="CO741">
        <v>-8.9691013097763062E-2</v>
      </c>
      <c r="CP741">
        <v>-0.12318159639835358</v>
      </c>
      <c r="CQ741">
        <v>-0.11324053257703781</v>
      </c>
      <c r="CR741">
        <v>2.2133426666259766</v>
      </c>
      <c r="CS741">
        <v>6.6760210990905762</v>
      </c>
      <c r="CT741">
        <v>6.6646738052368164</v>
      </c>
      <c r="CU741">
        <v>6.5462174415588379</v>
      </c>
      <c r="CV741">
        <v>6.2934770584106445</v>
      </c>
      <c r="CW741">
        <v>5.931694507598877</v>
      </c>
      <c r="CX741">
        <v>1.6269986629486084</v>
      </c>
      <c r="CY741">
        <v>-0.40932872891426086</v>
      </c>
      <c r="CZ741">
        <v>-0.47647193074226379</v>
      </c>
      <c r="DA741">
        <v>-0.42722132802009583</v>
      </c>
      <c r="DB741">
        <v>-0.42743495106697083</v>
      </c>
      <c r="DC741">
        <v>-0.46782597899436951</v>
      </c>
      <c r="DD741">
        <v>0.88897395133972168</v>
      </c>
      <c r="DE741">
        <v>0.8678814172744751</v>
      </c>
      <c r="DF741">
        <v>0.80664056539535522</v>
      </c>
      <c r="DG741">
        <v>0.83794498443603516</v>
      </c>
      <c r="DH741">
        <v>0.87197482585906982</v>
      </c>
      <c r="DI741">
        <v>0.89323538541793823</v>
      </c>
      <c r="DJ741">
        <v>0.92313379049301147</v>
      </c>
      <c r="DK741">
        <v>0.92351067066192627</v>
      </c>
      <c r="DL741">
        <v>0.90520608425140381</v>
      </c>
      <c r="DM741">
        <v>1.0032817125320435</v>
      </c>
      <c r="DN741">
        <v>1.0475313663482666</v>
      </c>
      <c r="DO741">
        <v>1.1998939514160156</v>
      </c>
      <c r="DP741">
        <v>3.09261155128479</v>
      </c>
      <c r="DQ741">
        <v>7.6050043106079102</v>
      </c>
      <c r="DR741">
        <v>7.6019120216369629</v>
      </c>
      <c r="DS741">
        <v>7.470421314239502</v>
      </c>
      <c r="DT741">
        <v>7.1839160919189453</v>
      </c>
      <c r="DU741">
        <v>6.8150701522827148</v>
      </c>
      <c r="DV741">
        <v>2.4513711929321289</v>
      </c>
      <c r="DW741">
        <v>0.36722955107688904</v>
      </c>
      <c r="DX741">
        <v>0.31283724308013916</v>
      </c>
      <c r="DY741">
        <v>0.32246258854866028</v>
      </c>
      <c r="DZ741">
        <v>0.28073012828826904</v>
      </c>
      <c r="EA741">
        <v>0.25849336385726929</v>
      </c>
      <c r="EB741">
        <v>2.2091999053955078</v>
      </c>
      <c r="EC741">
        <v>2.1400017738342285</v>
      </c>
      <c r="ED741">
        <v>1.9960390329360962</v>
      </c>
      <c r="EE741">
        <v>2.0724639892578125</v>
      </c>
      <c r="EF741">
        <v>2.1491844654083252</v>
      </c>
      <c r="EG741">
        <v>2.1827740669250488</v>
      </c>
      <c r="EH741">
        <v>2.241879940032959</v>
      </c>
      <c r="EI741">
        <v>2.2744290828704834</v>
      </c>
      <c r="EJ741">
        <v>2.3249926567077637</v>
      </c>
      <c r="EK741">
        <v>2.5813608169555664</v>
      </c>
      <c r="EL741">
        <v>2.7378549575805664</v>
      </c>
      <c r="EM741">
        <v>3.0958516597747803</v>
      </c>
      <c r="EN741">
        <v>4.3621358871459961</v>
      </c>
      <c r="EO741">
        <v>8.9463081359863281</v>
      </c>
      <c r="EP741">
        <v>8.9551353454589844</v>
      </c>
      <c r="EQ741">
        <v>8.8048248291015625</v>
      </c>
      <c r="ER741">
        <v>8.469569206237793</v>
      </c>
      <c r="ES741">
        <v>8.0905246734619141</v>
      </c>
      <c r="ET741">
        <v>3.6416342258453369</v>
      </c>
      <c r="EU741">
        <v>1.4884563684463501</v>
      </c>
      <c r="EV741">
        <v>1.4524743556976318</v>
      </c>
      <c r="EW741">
        <v>1.4048870801925659</v>
      </c>
      <c r="EX741">
        <v>1.3032079935073853</v>
      </c>
      <c r="EY741">
        <v>1.3071831464767456</v>
      </c>
      <c r="EZ741">
        <v>69.669380187988281</v>
      </c>
      <c r="FA741">
        <v>69.019493103027344</v>
      </c>
      <c r="FB741">
        <v>68.171119689941406</v>
      </c>
      <c r="FC741">
        <v>67.55181884765625</v>
      </c>
      <c r="FD741">
        <v>66.903266906738281</v>
      </c>
      <c r="FE741">
        <v>66.620201110839844</v>
      </c>
      <c r="FF741">
        <v>66.8404541015625</v>
      </c>
      <c r="FG741">
        <v>69.424537658691406</v>
      </c>
      <c r="FH741">
        <v>74.133453369140625</v>
      </c>
      <c r="FI741">
        <v>78.237388610839844</v>
      </c>
      <c r="FJ741">
        <v>81.382911682128906</v>
      </c>
      <c r="FK741">
        <v>83.550758361816406</v>
      </c>
      <c r="FL741">
        <v>85.605918884277344</v>
      </c>
      <c r="FM741">
        <v>86.9307861328125</v>
      </c>
      <c r="FN741">
        <v>87.602729797363281</v>
      </c>
      <c r="FO741">
        <v>87.860740661621094</v>
      </c>
      <c r="FP741">
        <v>87.105445861816406</v>
      </c>
      <c r="FQ741">
        <v>85.40570068359375</v>
      </c>
      <c r="FR741">
        <v>82.802848815917969</v>
      </c>
      <c r="FS741">
        <v>79.53375244140625</v>
      </c>
      <c r="FT741">
        <v>76.385993957519531</v>
      </c>
      <c r="FU741">
        <v>74.538719177246094</v>
      </c>
      <c r="FV741">
        <v>73.154052734375</v>
      </c>
      <c r="FW741">
        <v>71.776130676269531</v>
      </c>
      <c r="FX741">
        <v>245</v>
      </c>
      <c r="FY741">
        <v>8.9374296367168427E-2</v>
      </c>
      <c r="FZ741">
        <v>1</v>
      </c>
      <c r="GA741" s="57" t="s">
        <v>10</v>
      </c>
    </row>
    <row r="742" spans="1:183" x14ac:dyDescent="0.2">
      <c r="A742" t="s">
        <v>242</v>
      </c>
      <c r="B742" t="s">
        <v>246</v>
      </c>
      <c r="C742" t="s">
        <v>217</v>
      </c>
      <c r="D742" t="s">
        <v>11</v>
      </c>
      <c r="E742">
        <v>2016</v>
      </c>
      <c r="F742" t="s">
        <v>220</v>
      </c>
      <c r="G742" t="s">
        <v>243</v>
      </c>
      <c r="H742" s="57" t="s">
        <v>233</v>
      </c>
      <c r="I742">
        <v>175.95000000000002</v>
      </c>
      <c r="L742">
        <v>46.805405084772076</v>
      </c>
      <c r="M742">
        <v>45.35927157144242</v>
      </c>
      <c r="N742">
        <v>44.60872257721514</v>
      </c>
      <c r="O742">
        <v>45.509412762294737</v>
      </c>
      <c r="P742">
        <v>50.86268930889284</v>
      </c>
      <c r="Q742">
        <v>56.130567981080723</v>
      </c>
      <c r="R742">
        <v>64.83671968465454</v>
      </c>
      <c r="S742">
        <v>70.065524670571591</v>
      </c>
      <c r="T742">
        <v>76.494164782548523</v>
      </c>
      <c r="U742">
        <v>79.845789390903022</v>
      </c>
      <c r="V742">
        <v>83.869497730033743</v>
      </c>
      <c r="W742">
        <v>85.263439592269364</v>
      </c>
      <c r="X742">
        <v>85.153094728833125</v>
      </c>
      <c r="Y742">
        <v>85.502912344555853</v>
      </c>
      <c r="Z742">
        <v>84.656947601953064</v>
      </c>
      <c r="AA742">
        <v>83.19455766981001</v>
      </c>
      <c r="AB742">
        <v>81.104807848212815</v>
      </c>
      <c r="AC742">
        <v>77.857986570834285</v>
      </c>
      <c r="AD742">
        <v>74.39190181238088</v>
      </c>
      <c r="AE742">
        <v>72.897994551545864</v>
      </c>
      <c r="AF742">
        <v>71.28105224346146</v>
      </c>
      <c r="AG742">
        <v>64.682928424690829</v>
      </c>
      <c r="AH742">
        <v>55.382958992503582</v>
      </c>
      <c r="AI742">
        <v>49.902714484031101</v>
      </c>
      <c r="AJ742">
        <v>-2.2600209712982178</v>
      </c>
      <c r="AK742">
        <v>-2.166372537612915</v>
      </c>
      <c r="AL742">
        <v>-2.0303053855895996</v>
      </c>
      <c r="AM742">
        <v>-2.1066224575042725</v>
      </c>
      <c r="AN742">
        <v>-2.1744174957275391</v>
      </c>
      <c r="AO742">
        <v>-2.1825644969940186</v>
      </c>
      <c r="AP742">
        <v>-2.2223315238952637</v>
      </c>
      <c r="AQ742">
        <v>-2.2986915111541748</v>
      </c>
      <c r="AR742">
        <v>-2.4812600612640381</v>
      </c>
      <c r="AS742">
        <v>-2.7607429027557373</v>
      </c>
      <c r="AT742">
        <v>-2.9842181205749512</v>
      </c>
      <c r="AU742">
        <v>-3.3223326206207275</v>
      </c>
      <c r="AV742">
        <v>6.4549237489700317E-2</v>
      </c>
      <c r="AW742">
        <v>4.4057345390319824</v>
      </c>
      <c r="AX742">
        <v>4.3742122650146484</v>
      </c>
      <c r="AY742">
        <v>4.2876100540161133</v>
      </c>
      <c r="AZ742">
        <v>4.1173849105834961</v>
      </c>
      <c r="BA742">
        <v>3.7728643417358398</v>
      </c>
      <c r="BB742">
        <v>-0.38763689994812012</v>
      </c>
      <c r="BC742">
        <v>-2.3071138858795166</v>
      </c>
      <c r="BD742">
        <v>-2.4054181575775146</v>
      </c>
      <c r="BE742">
        <v>-2.2593297958374023</v>
      </c>
      <c r="BF742">
        <v>-2.1580779552459717</v>
      </c>
      <c r="BG742">
        <v>-2.2428350448608398</v>
      </c>
      <c r="BH742">
        <v>-0.93979501724243164</v>
      </c>
      <c r="BI742">
        <v>-0.89425206184387207</v>
      </c>
      <c r="BJ742">
        <v>-0.84090691804885864</v>
      </c>
      <c r="BK742">
        <v>-0.87210327386856079</v>
      </c>
      <c r="BL742">
        <v>-0.89720797538757324</v>
      </c>
      <c r="BM742">
        <v>-0.89302575588226318</v>
      </c>
      <c r="BN742">
        <v>-0.90358537435531616</v>
      </c>
      <c r="BO742">
        <v>-0.94777321815490723</v>
      </c>
      <c r="BP742">
        <v>-1.0614734888076782</v>
      </c>
      <c r="BQ742">
        <v>-1.1826637983322144</v>
      </c>
      <c r="BR742">
        <v>-1.2938945293426514</v>
      </c>
      <c r="BS742">
        <v>-1.4263750314712524</v>
      </c>
      <c r="BT742">
        <v>1.3340737819671631</v>
      </c>
      <c r="BU742">
        <v>5.7470383644104004</v>
      </c>
      <c r="BV742">
        <v>5.7274351119995117</v>
      </c>
      <c r="BW742">
        <v>5.6220135688781738</v>
      </c>
      <c r="BX742">
        <v>5.4030380249023437</v>
      </c>
      <c r="BY742">
        <v>5.0483188629150391</v>
      </c>
      <c r="BZ742">
        <v>0.80262613296508789</v>
      </c>
      <c r="CA742">
        <v>-1.1858870983123779</v>
      </c>
      <c r="CB742">
        <v>-1.265781044960022</v>
      </c>
      <c r="CC742">
        <v>-1.1769052743911743</v>
      </c>
      <c r="CD742">
        <v>-1.1355999708175659</v>
      </c>
      <c r="CE742">
        <v>-1.1941453218460083</v>
      </c>
      <c r="CF742">
        <v>-2.5410529226064682E-2</v>
      </c>
      <c r="CG742">
        <v>-1.3185326009988785E-2</v>
      </c>
      <c r="CH742">
        <v>-1.7133167013525963E-2</v>
      </c>
      <c r="CI742">
        <v>-1.7079152166843414E-2</v>
      </c>
      <c r="CJ742">
        <v>-1.261658500880003E-2</v>
      </c>
      <c r="CK742">
        <v>1.0480476339580491E-4</v>
      </c>
      <c r="CL742">
        <v>9.7741903737187386E-3</v>
      </c>
      <c r="CM742">
        <v>-1.2131256051361561E-2</v>
      </c>
      <c r="CN742">
        <v>-7.8133739531040192E-2</v>
      </c>
      <c r="CO742">
        <v>-8.9691013097763062E-2</v>
      </c>
      <c r="CP742">
        <v>-0.12318159639835358</v>
      </c>
      <c r="CQ742">
        <v>-0.11324053257703781</v>
      </c>
      <c r="CR742">
        <v>2.2133426666259766</v>
      </c>
      <c r="CS742">
        <v>6.6760210990905762</v>
      </c>
      <c r="CT742">
        <v>6.6646738052368164</v>
      </c>
      <c r="CU742">
        <v>6.5462174415588379</v>
      </c>
      <c r="CV742">
        <v>6.2934770584106445</v>
      </c>
      <c r="CW742">
        <v>5.931694507598877</v>
      </c>
      <c r="CX742">
        <v>1.6269986629486084</v>
      </c>
      <c r="CY742">
        <v>-0.40932872891426086</v>
      </c>
      <c r="CZ742">
        <v>-0.47647193074226379</v>
      </c>
      <c r="DA742">
        <v>-0.42722132802009583</v>
      </c>
      <c r="DB742">
        <v>-0.42743495106697083</v>
      </c>
      <c r="DC742">
        <v>-0.46782597899436951</v>
      </c>
      <c r="DD742">
        <v>0.88897395133972168</v>
      </c>
      <c r="DE742">
        <v>0.8678814172744751</v>
      </c>
      <c r="DF742">
        <v>0.80664056539535522</v>
      </c>
      <c r="DG742">
        <v>0.83794498443603516</v>
      </c>
      <c r="DH742">
        <v>0.87197482585906982</v>
      </c>
      <c r="DI742">
        <v>0.89323538541793823</v>
      </c>
      <c r="DJ742">
        <v>0.92313379049301147</v>
      </c>
      <c r="DK742">
        <v>0.92351067066192627</v>
      </c>
      <c r="DL742">
        <v>0.90520608425140381</v>
      </c>
      <c r="DM742">
        <v>1.0032817125320435</v>
      </c>
      <c r="DN742">
        <v>1.0475313663482666</v>
      </c>
      <c r="DO742">
        <v>1.1998939514160156</v>
      </c>
      <c r="DP742">
        <v>3.09261155128479</v>
      </c>
      <c r="DQ742">
        <v>7.6050043106079102</v>
      </c>
      <c r="DR742">
        <v>7.6019120216369629</v>
      </c>
      <c r="DS742">
        <v>7.470421314239502</v>
      </c>
      <c r="DT742">
        <v>7.1839160919189453</v>
      </c>
      <c r="DU742">
        <v>6.8150701522827148</v>
      </c>
      <c r="DV742">
        <v>2.4513711929321289</v>
      </c>
      <c r="DW742">
        <v>0.36722955107688904</v>
      </c>
      <c r="DX742">
        <v>0.31283724308013916</v>
      </c>
      <c r="DY742">
        <v>0.32246258854866028</v>
      </c>
      <c r="DZ742">
        <v>0.28073012828826904</v>
      </c>
      <c r="EA742">
        <v>0.25849336385726929</v>
      </c>
      <c r="EB742">
        <v>2.2091999053955078</v>
      </c>
      <c r="EC742">
        <v>2.1400017738342285</v>
      </c>
      <c r="ED742">
        <v>1.9960390329360962</v>
      </c>
      <c r="EE742">
        <v>2.0724639892578125</v>
      </c>
      <c r="EF742">
        <v>2.1491844654083252</v>
      </c>
      <c r="EG742">
        <v>2.1827740669250488</v>
      </c>
      <c r="EH742">
        <v>2.241879940032959</v>
      </c>
      <c r="EI742">
        <v>2.2744290828704834</v>
      </c>
      <c r="EJ742">
        <v>2.3249926567077637</v>
      </c>
      <c r="EK742">
        <v>2.5813608169555664</v>
      </c>
      <c r="EL742">
        <v>2.7378549575805664</v>
      </c>
      <c r="EM742">
        <v>3.0958516597747803</v>
      </c>
      <c r="EN742">
        <v>4.3621358871459961</v>
      </c>
      <c r="EO742">
        <v>8.9463081359863281</v>
      </c>
      <c r="EP742">
        <v>8.9551353454589844</v>
      </c>
      <c r="EQ742">
        <v>8.8048248291015625</v>
      </c>
      <c r="ER742">
        <v>8.469569206237793</v>
      </c>
      <c r="ES742">
        <v>8.0905246734619141</v>
      </c>
      <c r="ET742">
        <v>3.6416342258453369</v>
      </c>
      <c r="EU742">
        <v>1.4884563684463501</v>
      </c>
      <c r="EV742">
        <v>1.4524743556976318</v>
      </c>
      <c r="EW742">
        <v>1.4048870801925659</v>
      </c>
      <c r="EX742">
        <v>1.3032079935073853</v>
      </c>
      <c r="EY742">
        <v>1.3071831464767456</v>
      </c>
      <c r="EZ742">
        <v>69.669380187988281</v>
      </c>
      <c r="FA742">
        <v>69.019493103027344</v>
      </c>
      <c r="FB742">
        <v>68.171119689941406</v>
      </c>
      <c r="FC742">
        <v>67.55181884765625</v>
      </c>
      <c r="FD742">
        <v>66.903266906738281</v>
      </c>
      <c r="FE742">
        <v>66.620201110839844</v>
      </c>
      <c r="FF742">
        <v>66.8404541015625</v>
      </c>
      <c r="FG742">
        <v>69.424537658691406</v>
      </c>
      <c r="FH742">
        <v>74.133453369140625</v>
      </c>
      <c r="FI742">
        <v>78.237388610839844</v>
      </c>
      <c r="FJ742">
        <v>81.382911682128906</v>
      </c>
      <c r="FK742">
        <v>83.550758361816406</v>
      </c>
      <c r="FL742">
        <v>85.605918884277344</v>
      </c>
      <c r="FM742">
        <v>86.9307861328125</v>
      </c>
      <c r="FN742">
        <v>87.602729797363281</v>
      </c>
      <c r="FO742">
        <v>87.860740661621094</v>
      </c>
      <c r="FP742">
        <v>87.105445861816406</v>
      </c>
      <c r="FQ742">
        <v>85.40570068359375</v>
      </c>
      <c r="FR742">
        <v>82.802848815917969</v>
      </c>
      <c r="FS742">
        <v>79.53375244140625</v>
      </c>
      <c r="FT742">
        <v>76.385993957519531</v>
      </c>
      <c r="FU742">
        <v>74.538719177246094</v>
      </c>
      <c r="FV742">
        <v>73.154052734375</v>
      </c>
      <c r="FW742">
        <v>71.776130676269531</v>
      </c>
      <c r="FX742">
        <v>245</v>
      </c>
      <c r="FY742">
        <v>8.9374296367168427E-2</v>
      </c>
      <c r="FZ742">
        <v>1</v>
      </c>
      <c r="GA742" s="57" t="s">
        <v>10</v>
      </c>
    </row>
    <row r="743" spans="1:183" x14ac:dyDescent="0.2">
      <c r="A743" t="s">
        <v>242</v>
      </c>
      <c r="B743" t="s">
        <v>246</v>
      </c>
      <c r="C743" t="s">
        <v>217</v>
      </c>
      <c r="D743" t="s">
        <v>36</v>
      </c>
      <c r="E743">
        <v>2014</v>
      </c>
      <c r="F743" t="s">
        <v>221</v>
      </c>
      <c r="G743" t="s">
        <v>243</v>
      </c>
      <c r="H743" s="57" t="s">
        <v>233</v>
      </c>
      <c r="I743">
        <v>167.19</v>
      </c>
      <c r="L743">
        <v>52.869747586764618</v>
      </c>
      <c r="M743">
        <v>52.459405003112614</v>
      </c>
      <c r="N743">
        <v>53.7320236987972</v>
      </c>
      <c r="O743">
        <v>53.785975785719479</v>
      </c>
      <c r="P743">
        <v>61.910116274828027</v>
      </c>
      <c r="Q743">
        <v>67.157355173177351</v>
      </c>
      <c r="R743">
        <v>77.391173862499016</v>
      </c>
      <c r="S743">
        <v>75.635580533572366</v>
      </c>
      <c r="T743">
        <v>77.043372494207489</v>
      </c>
      <c r="U743">
        <v>76.001807765705095</v>
      </c>
      <c r="V743">
        <v>78.33206604759495</v>
      </c>
      <c r="W743">
        <v>75.644033678693901</v>
      </c>
      <c r="X743">
        <v>76.019068630352407</v>
      </c>
      <c r="Y743">
        <v>75.491334622077687</v>
      </c>
      <c r="Z743">
        <v>73.825272532136182</v>
      </c>
      <c r="AA743">
        <v>69.760588630564513</v>
      </c>
      <c r="AB743">
        <v>68.950598116966916</v>
      </c>
      <c r="AC743">
        <v>71.691351707046081</v>
      </c>
      <c r="AD743">
        <v>71.305729956054037</v>
      </c>
      <c r="AE743">
        <v>70.7456214660223</v>
      </c>
      <c r="AF743">
        <v>69.611530660012619</v>
      </c>
      <c r="AG743">
        <v>60.037672890073388</v>
      </c>
      <c r="AH743">
        <v>51.704681492898963</v>
      </c>
      <c r="AI743">
        <v>49.659086459199443</v>
      </c>
      <c r="AJ743">
        <v>-1.6326854228973389</v>
      </c>
      <c r="AK743">
        <v>-1.5972995758056641</v>
      </c>
      <c r="AL743">
        <v>-1.6125541925430298</v>
      </c>
      <c r="AM743">
        <v>-1.5915288925170898</v>
      </c>
      <c r="AN743">
        <v>-1.6363295316696167</v>
      </c>
      <c r="AO743">
        <v>-1.5964411497116089</v>
      </c>
      <c r="AP743">
        <v>-1.5825343132019043</v>
      </c>
      <c r="AQ743">
        <v>-1.5752142667770386</v>
      </c>
      <c r="AR743">
        <v>-1.5796252489089966</v>
      </c>
      <c r="AS743">
        <v>-1.727719783782959</v>
      </c>
      <c r="AT743">
        <v>-1.7154914140701294</v>
      </c>
      <c r="AU743">
        <v>-1.5866564512252808</v>
      </c>
      <c r="AV743">
        <v>-1.6284351348876953</v>
      </c>
      <c r="AW743">
        <v>-1.6419076919555664</v>
      </c>
      <c r="AX743">
        <v>-1.6215610504150391</v>
      </c>
      <c r="AY743">
        <v>-0.59844619035720825</v>
      </c>
      <c r="AZ743">
        <v>2.5239200592041016</v>
      </c>
      <c r="BA743">
        <v>2.7329847812652588</v>
      </c>
      <c r="BB743">
        <v>2.9160029888153076</v>
      </c>
      <c r="BC743">
        <v>3.0298423767089844</v>
      </c>
      <c r="BD743">
        <v>2.9730222225189209</v>
      </c>
      <c r="BE743">
        <v>-0.87135225534439087</v>
      </c>
      <c r="BF743">
        <v>-2.278109073638916</v>
      </c>
      <c r="BG743">
        <v>-2.443023681640625</v>
      </c>
      <c r="BH743">
        <v>-0.58985632658004761</v>
      </c>
      <c r="BI743">
        <v>-0.56503438949584961</v>
      </c>
      <c r="BJ743">
        <v>-0.5401950478553772</v>
      </c>
      <c r="BK743">
        <v>-0.53677833080291748</v>
      </c>
      <c r="BL743">
        <v>-0.53874009847640991</v>
      </c>
      <c r="BM743">
        <v>-0.51075345277786255</v>
      </c>
      <c r="BN743">
        <v>-0.52028906345367432</v>
      </c>
      <c r="BO743">
        <v>-0.54136723279953003</v>
      </c>
      <c r="BP743">
        <v>-0.56665641069412231</v>
      </c>
      <c r="BQ743">
        <v>-0.68149888515472412</v>
      </c>
      <c r="BR743">
        <v>-0.6481441855430603</v>
      </c>
      <c r="BS743">
        <v>-0.60214716196060181</v>
      </c>
      <c r="BT743">
        <v>-0.61747950315475464</v>
      </c>
      <c r="BU743">
        <v>-0.62951725721359253</v>
      </c>
      <c r="BV743">
        <v>-0.62720561027526855</v>
      </c>
      <c r="BW743">
        <v>0.74305278062820435</v>
      </c>
      <c r="BX743">
        <v>3.9720594882965088</v>
      </c>
      <c r="BY743">
        <v>4.2548232078552246</v>
      </c>
      <c r="BZ743">
        <v>4.3630948066711426</v>
      </c>
      <c r="CA743">
        <v>4.4275660514831543</v>
      </c>
      <c r="CB743">
        <v>4.3601455688476563</v>
      </c>
      <c r="CC743">
        <v>0.45157113671302795</v>
      </c>
      <c r="CD743">
        <v>-1.1877840757369995</v>
      </c>
      <c r="CE743">
        <v>-1.3040177822113037</v>
      </c>
      <c r="CF743">
        <v>0.13240386545658112</v>
      </c>
      <c r="CG743">
        <v>0.14990931749343872</v>
      </c>
      <c r="CH743">
        <v>0.20251764357089996</v>
      </c>
      <c r="CI743">
        <v>0.19373872876167297</v>
      </c>
      <c r="CJ743">
        <v>0.22144702076911926</v>
      </c>
      <c r="CK743">
        <v>0.24119055271148682</v>
      </c>
      <c r="CL743">
        <v>0.21541878581047058</v>
      </c>
      <c r="CM743">
        <v>0.17467211186885834</v>
      </c>
      <c r="CN743">
        <v>0.13492272794246674</v>
      </c>
      <c r="CO743">
        <v>4.3110530823469162E-2</v>
      </c>
      <c r="CP743">
        <v>9.1097310185432434E-2</v>
      </c>
      <c r="CQ743">
        <v>7.9720944166183472E-2</v>
      </c>
      <c r="CR743">
        <v>8.2705311477184296E-2</v>
      </c>
      <c r="CS743">
        <v>7.1661248803138733E-2</v>
      </c>
      <c r="CT743">
        <v>6.148197129368782E-2</v>
      </c>
      <c r="CU743">
        <v>1.672170877456665</v>
      </c>
      <c r="CV743">
        <v>4.97503662109375</v>
      </c>
      <c r="CW743">
        <v>5.3088436126708984</v>
      </c>
      <c r="CX743">
        <v>5.3653459548950195</v>
      </c>
      <c r="CY743">
        <v>5.395625114440918</v>
      </c>
      <c r="CZ743">
        <v>5.3208627700805664</v>
      </c>
      <c r="DA743">
        <v>1.3678238391876221</v>
      </c>
      <c r="DB743">
        <v>-0.43262824416160583</v>
      </c>
      <c r="DC743">
        <v>-0.51514583826065063</v>
      </c>
      <c r="DD743">
        <v>0.85466408729553223</v>
      </c>
      <c r="DE743">
        <v>0.86485302448272705</v>
      </c>
      <c r="DF743">
        <v>0.94523030519485474</v>
      </c>
      <c r="DG743">
        <v>0.92425578832626343</v>
      </c>
      <c r="DH743">
        <v>0.98163414001464844</v>
      </c>
      <c r="DI743">
        <v>0.99313455820083618</v>
      </c>
      <c r="DJ743">
        <v>0.95112663507461548</v>
      </c>
      <c r="DK743">
        <v>0.89071142673492432</v>
      </c>
      <c r="DL743">
        <v>0.83650189638137817</v>
      </c>
      <c r="DM743">
        <v>0.76771992444992065</v>
      </c>
      <c r="DN743">
        <v>0.83033877611160278</v>
      </c>
      <c r="DO743">
        <v>0.76158905029296875</v>
      </c>
      <c r="DP743">
        <v>0.78289008140563965</v>
      </c>
      <c r="DQ743">
        <v>0.77283978462219238</v>
      </c>
      <c r="DR743">
        <v>0.75016951560974121</v>
      </c>
      <c r="DS743">
        <v>2.6012890338897705</v>
      </c>
      <c r="DT743">
        <v>5.9780135154724121</v>
      </c>
      <c r="DU743">
        <v>6.3628644943237305</v>
      </c>
      <c r="DV743">
        <v>6.3675971031188965</v>
      </c>
      <c r="DW743">
        <v>6.3636846542358398</v>
      </c>
      <c r="DX743">
        <v>6.2815799713134766</v>
      </c>
      <c r="DY743">
        <v>2.284076452255249</v>
      </c>
      <c r="DZ743">
        <v>0.32252761721611023</v>
      </c>
      <c r="EA743">
        <v>0.27372610569000244</v>
      </c>
      <c r="EB743">
        <v>1.8974931240081787</v>
      </c>
      <c r="EC743">
        <v>1.8971182107925415</v>
      </c>
      <c r="ED743">
        <v>2.0175893306732178</v>
      </c>
      <c r="EE743">
        <v>1.9790064096450806</v>
      </c>
      <c r="EF743">
        <v>2.0792236328125</v>
      </c>
      <c r="EG743">
        <v>2.0788223743438721</v>
      </c>
      <c r="EH743">
        <v>2.0133719444274902</v>
      </c>
      <c r="EI743">
        <v>1.9245585203170776</v>
      </c>
      <c r="EJ743">
        <v>1.8494707345962524</v>
      </c>
      <c r="EK743">
        <v>1.8139408826828003</v>
      </c>
      <c r="EL743">
        <v>1.8976861238479614</v>
      </c>
      <c r="EM743">
        <v>1.7460982799530029</v>
      </c>
      <c r="EN743">
        <v>1.7938457727432251</v>
      </c>
      <c r="EO743">
        <v>1.7852301597595215</v>
      </c>
      <c r="EP743">
        <v>1.7445250749588013</v>
      </c>
      <c r="EQ743">
        <v>3.9427878856658936</v>
      </c>
      <c r="ER743">
        <v>7.4261531829833984</v>
      </c>
      <c r="ES743">
        <v>7.8847026824951172</v>
      </c>
      <c r="ET743">
        <v>7.8146882057189941</v>
      </c>
      <c r="EU743">
        <v>7.7614083290100098</v>
      </c>
      <c r="EV743">
        <v>7.6687026023864746</v>
      </c>
      <c r="EW743">
        <v>3.6069998741149902</v>
      </c>
      <c r="EX743">
        <v>1.4128526449203491</v>
      </c>
      <c r="EY743">
        <v>1.4127318859100342</v>
      </c>
      <c r="EZ743">
        <v>46.875106811523438</v>
      </c>
      <c r="FA743">
        <v>46.249954223632813</v>
      </c>
      <c r="FB743">
        <v>45.199249267578125</v>
      </c>
      <c r="FC743">
        <v>44.614845275878906</v>
      </c>
      <c r="FD743">
        <v>43.8736572265625</v>
      </c>
      <c r="FE743">
        <v>43.65740966796875</v>
      </c>
      <c r="FF743">
        <v>42.929851531982422</v>
      </c>
      <c r="FG743">
        <v>43.009117126464844</v>
      </c>
      <c r="FH743">
        <v>42.846294403076172</v>
      </c>
      <c r="FI743">
        <v>44.274749755859375</v>
      </c>
      <c r="FJ743">
        <v>47.105850219726563</v>
      </c>
      <c r="FK743">
        <v>47.767963409423828</v>
      </c>
      <c r="FL743">
        <v>48.944736480712891</v>
      </c>
      <c r="FM743">
        <v>50.355518341064453</v>
      </c>
      <c r="FN743">
        <v>51.644763946533203</v>
      </c>
      <c r="FO743">
        <v>52.524635314941406</v>
      </c>
      <c r="FP743">
        <v>52.185379028320312</v>
      </c>
      <c r="FQ743">
        <v>50.332969665527344</v>
      </c>
      <c r="FR743">
        <v>47.944705963134766</v>
      </c>
      <c r="FS743">
        <v>46.394744873046875</v>
      </c>
      <c r="FT743">
        <v>44.894126892089844</v>
      </c>
      <c r="FU743">
        <v>44.068824768066406</v>
      </c>
      <c r="FV743">
        <v>44.026115417480469</v>
      </c>
      <c r="FW743">
        <v>44.233993530273437</v>
      </c>
      <c r="FX743">
        <v>245</v>
      </c>
      <c r="FY743">
        <v>8.9374296367168427E-2</v>
      </c>
      <c r="FZ743">
        <v>1</v>
      </c>
      <c r="GA743" s="57" t="s">
        <v>10</v>
      </c>
    </row>
    <row r="744" spans="1:183" x14ac:dyDescent="0.2">
      <c r="A744" t="s">
        <v>242</v>
      </c>
      <c r="B744" t="s">
        <v>246</v>
      </c>
      <c r="C744" t="s">
        <v>217</v>
      </c>
      <c r="D744" t="s">
        <v>36</v>
      </c>
      <c r="E744">
        <v>2015</v>
      </c>
      <c r="F744" t="s">
        <v>221</v>
      </c>
      <c r="G744" t="s">
        <v>243</v>
      </c>
      <c r="H744" s="57" t="s">
        <v>233</v>
      </c>
      <c r="I744">
        <v>167.19</v>
      </c>
      <c r="L744">
        <v>52.869747586764618</v>
      </c>
      <c r="M744">
        <v>52.459405003112614</v>
      </c>
      <c r="N744">
        <v>53.7320236987972</v>
      </c>
      <c r="O744">
        <v>53.785975785719479</v>
      </c>
      <c r="P744">
        <v>61.910116274828027</v>
      </c>
      <c r="Q744">
        <v>67.157355173177351</v>
      </c>
      <c r="R744">
        <v>77.391173862499016</v>
      </c>
      <c r="S744">
        <v>75.635580533572366</v>
      </c>
      <c r="T744">
        <v>77.043372494207489</v>
      </c>
      <c r="U744">
        <v>76.001807765705095</v>
      </c>
      <c r="V744">
        <v>78.33206604759495</v>
      </c>
      <c r="W744">
        <v>75.644033678693901</v>
      </c>
      <c r="X744">
        <v>76.019068630352407</v>
      </c>
      <c r="Y744">
        <v>75.491334622077687</v>
      </c>
      <c r="Z744">
        <v>73.825272532136182</v>
      </c>
      <c r="AA744">
        <v>69.760588630564513</v>
      </c>
      <c r="AB744">
        <v>68.950598116966916</v>
      </c>
      <c r="AC744">
        <v>71.691351707046081</v>
      </c>
      <c r="AD744">
        <v>71.305729956054037</v>
      </c>
      <c r="AE744">
        <v>70.7456214660223</v>
      </c>
      <c r="AF744">
        <v>69.611530660012619</v>
      </c>
      <c r="AG744">
        <v>60.037672890073388</v>
      </c>
      <c r="AH744">
        <v>51.704681492898963</v>
      </c>
      <c r="AI744">
        <v>49.659086459199443</v>
      </c>
      <c r="AJ744">
        <v>-1.6326854228973389</v>
      </c>
      <c r="AK744">
        <v>-1.5972995758056641</v>
      </c>
      <c r="AL744">
        <v>-1.6125541925430298</v>
      </c>
      <c r="AM744">
        <v>-1.5915288925170898</v>
      </c>
      <c r="AN744">
        <v>-1.6363295316696167</v>
      </c>
      <c r="AO744">
        <v>-1.5964411497116089</v>
      </c>
      <c r="AP744">
        <v>-1.5825343132019043</v>
      </c>
      <c r="AQ744">
        <v>-1.5752142667770386</v>
      </c>
      <c r="AR744">
        <v>-1.5796252489089966</v>
      </c>
      <c r="AS744">
        <v>-1.727719783782959</v>
      </c>
      <c r="AT744">
        <v>-1.7154914140701294</v>
      </c>
      <c r="AU744">
        <v>-1.5866564512252808</v>
      </c>
      <c r="AV744">
        <v>-1.6284351348876953</v>
      </c>
      <c r="AW744">
        <v>-1.6419076919555664</v>
      </c>
      <c r="AX744">
        <v>-1.6215610504150391</v>
      </c>
      <c r="AY744">
        <v>-0.59844619035720825</v>
      </c>
      <c r="AZ744">
        <v>2.5239200592041016</v>
      </c>
      <c r="BA744">
        <v>2.7329847812652588</v>
      </c>
      <c r="BB744">
        <v>2.9160029888153076</v>
      </c>
      <c r="BC744">
        <v>3.0298423767089844</v>
      </c>
      <c r="BD744">
        <v>2.9730222225189209</v>
      </c>
      <c r="BE744">
        <v>-0.87135225534439087</v>
      </c>
      <c r="BF744">
        <v>-2.278109073638916</v>
      </c>
      <c r="BG744">
        <v>-2.443023681640625</v>
      </c>
      <c r="BH744">
        <v>-0.58985632658004761</v>
      </c>
      <c r="BI744">
        <v>-0.56503438949584961</v>
      </c>
      <c r="BJ744">
        <v>-0.5401950478553772</v>
      </c>
      <c r="BK744">
        <v>-0.53677833080291748</v>
      </c>
      <c r="BL744">
        <v>-0.53874009847640991</v>
      </c>
      <c r="BM744">
        <v>-0.51075345277786255</v>
      </c>
      <c r="BN744">
        <v>-0.52028906345367432</v>
      </c>
      <c r="BO744">
        <v>-0.54136723279953003</v>
      </c>
      <c r="BP744">
        <v>-0.56665641069412231</v>
      </c>
      <c r="BQ744">
        <v>-0.68149888515472412</v>
      </c>
      <c r="BR744">
        <v>-0.6481441855430603</v>
      </c>
      <c r="BS744">
        <v>-0.60214716196060181</v>
      </c>
      <c r="BT744">
        <v>-0.61747950315475464</v>
      </c>
      <c r="BU744">
        <v>-0.62951725721359253</v>
      </c>
      <c r="BV744">
        <v>-0.62720561027526855</v>
      </c>
      <c r="BW744">
        <v>0.74305278062820435</v>
      </c>
      <c r="BX744">
        <v>3.9720594882965088</v>
      </c>
      <c r="BY744">
        <v>4.2548232078552246</v>
      </c>
      <c r="BZ744">
        <v>4.3630948066711426</v>
      </c>
      <c r="CA744">
        <v>4.4275660514831543</v>
      </c>
      <c r="CB744">
        <v>4.3601455688476563</v>
      </c>
      <c r="CC744">
        <v>0.45157113671302795</v>
      </c>
      <c r="CD744">
        <v>-1.1877840757369995</v>
      </c>
      <c r="CE744">
        <v>-1.3040177822113037</v>
      </c>
      <c r="CF744">
        <v>0.13240386545658112</v>
      </c>
      <c r="CG744">
        <v>0.14990931749343872</v>
      </c>
      <c r="CH744">
        <v>0.20251764357089996</v>
      </c>
      <c r="CI744">
        <v>0.19373872876167297</v>
      </c>
      <c r="CJ744">
        <v>0.22144702076911926</v>
      </c>
      <c r="CK744">
        <v>0.24119055271148682</v>
      </c>
      <c r="CL744">
        <v>0.21541878581047058</v>
      </c>
      <c r="CM744">
        <v>0.17467211186885834</v>
      </c>
      <c r="CN744">
        <v>0.13492272794246674</v>
      </c>
      <c r="CO744">
        <v>4.3110530823469162E-2</v>
      </c>
      <c r="CP744">
        <v>9.1097310185432434E-2</v>
      </c>
      <c r="CQ744">
        <v>7.9720944166183472E-2</v>
      </c>
      <c r="CR744">
        <v>8.2705311477184296E-2</v>
      </c>
      <c r="CS744">
        <v>7.1661248803138733E-2</v>
      </c>
      <c r="CT744">
        <v>6.148197129368782E-2</v>
      </c>
      <c r="CU744">
        <v>1.672170877456665</v>
      </c>
      <c r="CV744">
        <v>4.97503662109375</v>
      </c>
      <c r="CW744">
        <v>5.3088436126708984</v>
      </c>
      <c r="CX744">
        <v>5.3653459548950195</v>
      </c>
      <c r="CY744">
        <v>5.395625114440918</v>
      </c>
      <c r="CZ744">
        <v>5.3208627700805664</v>
      </c>
      <c r="DA744">
        <v>1.3678238391876221</v>
      </c>
      <c r="DB744">
        <v>-0.43262824416160583</v>
      </c>
      <c r="DC744">
        <v>-0.51514583826065063</v>
      </c>
      <c r="DD744">
        <v>0.85466408729553223</v>
      </c>
      <c r="DE744">
        <v>0.86485302448272705</v>
      </c>
      <c r="DF744">
        <v>0.94523030519485474</v>
      </c>
      <c r="DG744">
        <v>0.92425578832626343</v>
      </c>
      <c r="DH744">
        <v>0.98163414001464844</v>
      </c>
      <c r="DI744">
        <v>0.99313455820083618</v>
      </c>
      <c r="DJ744">
        <v>0.95112663507461548</v>
      </c>
      <c r="DK744">
        <v>0.89071142673492432</v>
      </c>
      <c r="DL744">
        <v>0.83650189638137817</v>
      </c>
      <c r="DM744">
        <v>0.76771992444992065</v>
      </c>
      <c r="DN744">
        <v>0.83033877611160278</v>
      </c>
      <c r="DO744">
        <v>0.76158905029296875</v>
      </c>
      <c r="DP744">
        <v>0.78289008140563965</v>
      </c>
      <c r="DQ744">
        <v>0.77283978462219238</v>
      </c>
      <c r="DR744">
        <v>0.75016951560974121</v>
      </c>
      <c r="DS744">
        <v>2.6012890338897705</v>
      </c>
      <c r="DT744">
        <v>5.9780135154724121</v>
      </c>
      <c r="DU744">
        <v>6.3628644943237305</v>
      </c>
      <c r="DV744">
        <v>6.3675971031188965</v>
      </c>
      <c r="DW744">
        <v>6.3636846542358398</v>
      </c>
      <c r="DX744">
        <v>6.2815799713134766</v>
      </c>
      <c r="DY744">
        <v>2.284076452255249</v>
      </c>
      <c r="DZ744">
        <v>0.32252761721611023</v>
      </c>
      <c r="EA744">
        <v>0.27372610569000244</v>
      </c>
      <c r="EB744">
        <v>1.8974931240081787</v>
      </c>
      <c r="EC744">
        <v>1.8971182107925415</v>
      </c>
      <c r="ED744">
        <v>2.0175893306732178</v>
      </c>
      <c r="EE744">
        <v>1.9790064096450806</v>
      </c>
      <c r="EF744">
        <v>2.0792236328125</v>
      </c>
      <c r="EG744">
        <v>2.0788223743438721</v>
      </c>
      <c r="EH744">
        <v>2.0133719444274902</v>
      </c>
      <c r="EI744">
        <v>1.9245585203170776</v>
      </c>
      <c r="EJ744">
        <v>1.8494707345962524</v>
      </c>
      <c r="EK744">
        <v>1.8139408826828003</v>
      </c>
      <c r="EL744">
        <v>1.8976861238479614</v>
      </c>
      <c r="EM744">
        <v>1.7460982799530029</v>
      </c>
      <c r="EN744">
        <v>1.7938457727432251</v>
      </c>
      <c r="EO744">
        <v>1.7852301597595215</v>
      </c>
      <c r="EP744">
        <v>1.7445250749588013</v>
      </c>
      <c r="EQ744">
        <v>3.9427878856658936</v>
      </c>
      <c r="ER744">
        <v>7.4261531829833984</v>
      </c>
      <c r="ES744">
        <v>7.8847026824951172</v>
      </c>
      <c r="ET744">
        <v>7.8146882057189941</v>
      </c>
      <c r="EU744">
        <v>7.7614083290100098</v>
      </c>
      <c r="EV744">
        <v>7.6687026023864746</v>
      </c>
      <c r="EW744">
        <v>3.6069998741149902</v>
      </c>
      <c r="EX744">
        <v>1.4128526449203491</v>
      </c>
      <c r="EY744">
        <v>1.4127318859100342</v>
      </c>
      <c r="EZ744">
        <v>46.875106811523438</v>
      </c>
      <c r="FA744">
        <v>46.249954223632813</v>
      </c>
      <c r="FB744">
        <v>45.199249267578125</v>
      </c>
      <c r="FC744">
        <v>44.614845275878906</v>
      </c>
      <c r="FD744">
        <v>43.8736572265625</v>
      </c>
      <c r="FE744">
        <v>43.65740966796875</v>
      </c>
      <c r="FF744">
        <v>42.929851531982422</v>
      </c>
      <c r="FG744">
        <v>43.009117126464844</v>
      </c>
      <c r="FH744">
        <v>42.846294403076172</v>
      </c>
      <c r="FI744">
        <v>44.274749755859375</v>
      </c>
      <c r="FJ744">
        <v>47.105850219726563</v>
      </c>
      <c r="FK744">
        <v>47.767963409423828</v>
      </c>
      <c r="FL744">
        <v>48.944736480712891</v>
      </c>
      <c r="FM744">
        <v>50.355518341064453</v>
      </c>
      <c r="FN744">
        <v>51.644763946533203</v>
      </c>
      <c r="FO744">
        <v>52.524635314941406</v>
      </c>
      <c r="FP744">
        <v>52.185379028320312</v>
      </c>
      <c r="FQ744">
        <v>50.332969665527344</v>
      </c>
      <c r="FR744">
        <v>47.944705963134766</v>
      </c>
      <c r="FS744">
        <v>46.394744873046875</v>
      </c>
      <c r="FT744">
        <v>44.894126892089844</v>
      </c>
      <c r="FU744">
        <v>44.068824768066406</v>
      </c>
      <c r="FV744">
        <v>44.026115417480469</v>
      </c>
      <c r="FW744">
        <v>44.233993530273437</v>
      </c>
      <c r="FX744">
        <v>245</v>
      </c>
      <c r="FY744">
        <v>8.9374296367168427E-2</v>
      </c>
      <c r="FZ744">
        <v>1</v>
      </c>
      <c r="GA744" s="57" t="s">
        <v>10</v>
      </c>
    </row>
    <row r="745" spans="1:183" x14ac:dyDescent="0.2">
      <c r="A745" t="s">
        <v>242</v>
      </c>
      <c r="B745" t="s">
        <v>246</v>
      </c>
      <c r="C745" t="s">
        <v>217</v>
      </c>
      <c r="D745" t="s">
        <v>36</v>
      </c>
      <c r="E745">
        <v>2016</v>
      </c>
      <c r="F745" t="s">
        <v>221</v>
      </c>
      <c r="G745" t="s">
        <v>243</v>
      </c>
      <c r="H745" s="57" t="s">
        <v>233</v>
      </c>
      <c r="I745">
        <v>167.19</v>
      </c>
      <c r="L745">
        <v>52.869747586764618</v>
      </c>
      <c r="M745">
        <v>52.459405003112614</v>
      </c>
      <c r="N745">
        <v>53.7320236987972</v>
      </c>
      <c r="O745">
        <v>53.785975785719479</v>
      </c>
      <c r="P745">
        <v>61.910116274828027</v>
      </c>
      <c r="Q745">
        <v>67.157355173177351</v>
      </c>
      <c r="R745">
        <v>77.391173862499016</v>
      </c>
      <c r="S745">
        <v>75.635580533572366</v>
      </c>
      <c r="T745">
        <v>77.043372494207489</v>
      </c>
      <c r="U745">
        <v>76.001807765705095</v>
      </c>
      <c r="V745">
        <v>78.33206604759495</v>
      </c>
      <c r="W745">
        <v>75.644033678693901</v>
      </c>
      <c r="X745">
        <v>76.019068630352407</v>
      </c>
      <c r="Y745">
        <v>75.491334622077687</v>
      </c>
      <c r="Z745">
        <v>73.825272532136182</v>
      </c>
      <c r="AA745">
        <v>69.760588630564513</v>
      </c>
      <c r="AB745">
        <v>68.950598116966916</v>
      </c>
      <c r="AC745">
        <v>71.691351707046081</v>
      </c>
      <c r="AD745">
        <v>71.305729956054037</v>
      </c>
      <c r="AE745">
        <v>70.7456214660223</v>
      </c>
      <c r="AF745">
        <v>69.611530660012619</v>
      </c>
      <c r="AG745">
        <v>60.037672890073388</v>
      </c>
      <c r="AH745">
        <v>51.704681492898963</v>
      </c>
      <c r="AI745">
        <v>49.659086459199443</v>
      </c>
      <c r="AJ745">
        <v>-1.6326854228973389</v>
      </c>
      <c r="AK745">
        <v>-1.5972995758056641</v>
      </c>
      <c r="AL745">
        <v>-1.6125541925430298</v>
      </c>
      <c r="AM745">
        <v>-1.5915288925170898</v>
      </c>
      <c r="AN745">
        <v>-1.6363295316696167</v>
      </c>
      <c r="AO745">
        <v>-1.5964411497116089</v>
      </c>
      <c r="AP745">
        <v>-1.5825343132019043</v>
      </c>
      <c r="AQ745">
        <v>-1.5752142667770386</v>
      </c>
      <c r="AR745">
        <v>-1.5796252489089966</v>
      </c>
      <c r="AS745">
        <v>-1.727719783782959</v>
      </c>
      <c r="AT745">
        <v>-1.7154914140701294</v>
      </c>
      <c r="AU745">
        <v>-1.5866564512252808</v>
      </c>
      <c r="AV745">
        <v>-1.6284351348876953</v>
      </c>
      <c r="AW745">
        <v>-1.6419076919555664</v>
      </c>
      <c r="AX745">
        <v>-1.6215610504150391</v>
      </c>
      <c r="AY745">
        <v>-0.59844619035720825</v>
      </c>
      <c r="AZ745">
        <v>2.5239200592041016</v>
      </c>
      <c r="BA745">
        <v>2.7329847812652588</v>
      </c>
      <c r="BB745">
        <v>2.9160029888153076</v>
      </c>
      <c r="BC745">
        <v>3.0298423767089844</v>
      </c>
      <c r="BD745">
        <v>2.9730222225189209</v>
      </c>
      <c r="BE745">
        <v>-0.87135225534439087</v>
      </c>
      <c r="BF745">
        <v>-2.278109073638916</v>
      </c>
      <c r="BG745">
        <v>-2.443023681640625</v>
      </c>
      <c r="BH745">
        <v>-0.58985632658004761</v>
      </c>
      <c r="BI745">
        <v>-0.56503438949584961</v>
      </c>
      <c r="BJ745">
        <v>-0.5401950478553772</v>
      </c>
      <c r="BK745">
        <v>-0.53677833080291748</v>
      </c>
      <c r="BL745">
        <v>-0.53874009847640991</v>
      </c>
      <c r="BM745">
        <v>-0.51075345277786255</v>
      </c>
      <c r="BN745">
        <v>-0.52028906345367432</v>
      </c>
      <c r="BO745">
        <v>-0.54136723279953003</v>
      </c>
      <c r="BP745">
        <v>-0.56665641069412231</v>
      </c>
      <c r="BQ745">
        <v>-0.68149888515472412</v>
      </c>
      <c r="BR745">
        <v>-0.6481441855430603</v>
      </c>
      <c r="BS745">
        <v>-0.60214716196060181</v>
      </c>
      <c r="BT745">
        <v>-0.61747950315475464</v>
      </c>
      <c r="BU745">
        <v>-0.62951725721359253</v>
      </c>
      <c r="BV745">
        <v>-0.62720561027526855</v>
      </c>
      <c r="BW745">
        <v>0.74305278062820435</v>
      </c>
      <c r="BX745">
        <v>3.9720594882965088</v>
      </c>
      <c r="BY745">
        <v>4.2548232078552246</v>
      </c>
      <c r="BZ745">
        <v>4.3630948066711426</v>
      </c>
      <c r="CA745">
        <v>4.4275660514831543</v>
      </c>
      <c r="CB745">
        <v>4.3601455688476563</v>
      </c>
      <c r="CC745">
        <v>0.45157113671302795</v>
      </c>
      <c r="CD745">
        <v>-1.1877840757369995</v>
      </c>
      <c r="CE745">
        <v>-1.3040177822113037</v>
      </c>
      <c r="CF745">
        <v>0.13240386545658112</v>
      </c>
      <c r="CG745">
        <v>0.14990931749343872</v>
      </c>
      <c r="CH745">
        <v>0.20251764357089996</v>
      </c>
      <c r="CI745">
        <v>0.19373872876167297</v>
      </c>
      <c r="CJ745">
        <v>0.22144702076911926</v>
      </c>
      <c r="CK745">
        <v>0.24119055271148682</v>
      </c>
      <c r="CL745">
        <v>0.21541878581047058</v>
      </c>
      <c r="CM745">
        <v>0.17467211186885834</v>
      </c>
      <c r="CN745">
        <v>0.13492272794246674</v>
      </c>
      <c r="CO745">
        <v>4.3110530823469162E-2</v>
      </c>
      <c r="CP745">
        <v>9.1097310185432434E-2</v>
      </c>
      <c r="CQ745">
        <v>7.9720944166183472E-2</v>
      </c>
      <c r="CR745">
        <v>8.2705311477184296E-2</v>
      </c>
      <c r="CS745">
        <v>7.1661248803138733E-2</v>
      </c>
      <c r="CT745">
        <v>6.148197129368782E-2</v>
      </c>
      <c r="CU745">
        <v>1.672170877456665</v>
      </c>
      <c r="CV745">
        <v>4.97503662109375</v>
      </c>
      <c r="CW745">
        <v>5.3088436126708984</v>
      </c>
      <c r="CX745">
        <v>5.3653459548950195</v>
      </c>
      <c r="CY745">
        <v>5.395625114440918</v>
      </c>
      <c r="CZ745">
        <v>5.3208627700805664</v>
      </c>
      <c r="DA745">
        <v>1.3678238391876221</v>
      </c>
      <c r="DB745">
        <v>-0.43262824416160583</v>
      </c>
      <c r="DC745">
        <v>-0.51514583826065063</v>
      </c>
      <c r="DD745">
        <v>0.85466408729553223</v>
      </c>
      <c r="DE745">
        <v>0.86485302448272705</v>
      </c>
      <c r="DF745">
        <v>0.94523030519485474</v>
      </c>
      <c r="DG745">
        <v>0.92425578832626343</v>
      </c>
      <c r="DH745">
        <v>0.98163414001464844</v>
      </c>
      <c r="DI745">
        <v>0.99313455820083618</v>
      </c>
      <c r="DJ745">
        <v>0.95112663507461548</v>
      </c>
      <c r="DK745">
        <v>0.89071142673492432</v>
      </c>
      <c r="DL745">
        <v>0.83650189638137817</v>
      </c>
      <c r="DM745">
        <v>0.76771992444992065</v>
      </c>
      <c r="DN745">
        <v>0.83033877611160278</v>
      </c>
      <c r="DO745">
        <v>0.76158905029296875</v>
      </c>
      <c r="DP745">
        <v>0.78289008140563965</v>
      </c>
      <c r="DQ745">
        <v>0.77283978462219238</v>
      </c>
      <c r="DR745">
        <v>0.75016951560974121</v>
      </c>
      <c r="DS745">
        <v>2.6012890338897705</v>
      </c>
      <c r="DT745">
        <v>5.9780135154724121</v>
      </c>
      <c r="DU745">
        <v>6.3628644943237305</v>
      </c>
      <c r="DV745">
        <v>6.3675971031188965</v>
      </c>
      <c r="DW745">
        <v>6.3636846542358398</v>
      </c>
      <c r="DX745">
        <v>6.2815799713134766</v>
      </c>
      <c r="DY745">
        <v>2.284076452255249</v>
      </c>
      <c r="DZ745">
        <v>0.32252761721611023</v>
      </c>
      <c r="EA745">
        <v>0.27372610569000244</v>
      </c>
      <c r="EB745">
        <v>1.8974931240081787</v>
      </c>
      <c r="EC745">
        <v>1.8971182107925415</v>
      </c>
      <c r="ED745">
        <v>2.0175893306732178</v>
      </c>
      <c r="EE745">
        <v>1.9790064096450806</v>
      </c>
      <c r="EF745">
        <v>2.0792236328125</v>
      </c>
      <c r="EG745">
        <v>2.0788223743438721</v>
      </c>
      <c r="EH745">
        <v>2.0133719444274902</v>
      </c>
      <c r="EI745">
        <v>1.9245585203170776</v>
      </c>
      <c r="EJ745">
        <v>1.8494707345962524</v>
      </c>
      <c r="EK745">
        <v>1.8139408826828003</v>
      </c>
      <c r="EL745">
        <v>1.8976861238479614</v>
      </c>
      <c r="EM745">
        <v>1.7460982799530029</v>
      </c>
      <c r="EN745">
        <v>1.7938457727432251</v>
      </c>
      <c r="EO745">
        <v>1.7852301597595215</v>
      </c>
      <c r="EP745">
        <v>1.7445250749588013</v>
      </c>
      <c r="EQ745">
        <v>3.9427878856658936</v>
      </c>
      <c r="ER745">
        <v>7.4261531829833984</v>
      </c>
      <c r="ES745">
        <v>7.8847026824951172</v>
      </c>
      <c r="ET745">
        <v>7.8146882057189941</v>
      </c>
      <c r="EU745">
        <v>7.7614083290100098</v>
      </c>
      <c r="EV745">
        <v>7.6687026023864746</v>
      </c>
      <c r="EW745">
        <v>3.6069998741149902</v>
      </c>
      <c r="EX745">
        <v>1.4128526449203491</v>
      </c>
      <c r="EY745">
        <v>1.4127318859100342</v>
      </c>
      <c r="EZ745">
        <v>46.875106811523438</v>
      </c>
      <c r="FA745">
        <v>46.249954223632813</v>
      </c>
      <c r="FB745">
        <v>45.199249267578125</v>
      </c>
      <c r="FC745">
        <v>44.614845275878906</v>
      </c>
      <c r="FD745">
        <v>43.8736572265625</v>
      </c>
      <c r="FE745">
        <v>43.65740966796875</v>
      </c>
      <c r="FF745">
        <v>42.929851531982422</v>
      </c>
      <c r="FG745">
        <v>43.009117126464844</v>
      </c>
      <c r="FH745">
        <v>42.846294403076172</v>
      </c>
      <c r="FI745">
        <v>44.274749755859375</v>
      </c>
      <c r="FJ745">
        <v>47.105850219726563</v>
      </c>
      <c r="FK745">
        <v>47.767963409423828</v>
      </c>
      <c r="FL745">
        <v>48.944736480712891</v>
      </c>
      <c r="FM745">
        <v>50.355518341064453</v>
      </c>
      <c r="FN745">
        <v>51.644763946533203</v>
      </c>
      <c r="FO745">
        <v>52.524635314941406</v>
      </c>
      <c r="FP745">
        <v>52.185379028320312</v>
      </c>
      <c r="FQ745">
        <v>50.332969665527344</v>
      </c>
      <c r="FR745">
        <v>47.944705963134766</v>
      </c>
      <c r="FS745">
        <v>46.394744873046875</v>
      </c>
      <c r="FT745">
        <v>44.894126892089844</v>
      </c>
      <c r="FU745">
        <v>44.068824768066406</v>
      </c>
      <c r="FV745">
        <v>44.026115417480469</v>
      </c>
      <c r="FW745">
        <v>44.233993530273437</v>
      </c>
      <c r="FX745">
        <v>245</v>
      </c>
      <c r="FY745">
        <v>8.9374296367168427E-2</v>
      </c>
      <c r="FZ745">
        <v>1</v>
      </c>
      <c r="GA745" s="57" t="s">
        <v>10</v>
      </c>
    </row>
    <row r="746" spans="1:183" x14ac:dyDescent="0.2">
      <c r="A746" t="s">
        <v>242</v>
      </c>
      <c r="B746" t="s">
        <v>246</v>
      </c>
      <c r="C746" t="s">
        <v>217</v>
      </c>
      <c r="D746" t="s">
        <v>37</v>
      </c>
      <c r="E746">
        <v>2014</v>
      </c>
      <c r="F746" t="s">
        <v>221</v>
      </c>
      <c r="G746" t="s">
        <v>243</v>
      </c>
      <c r="H746" s="57" t="s">
        <v>233</v>
      </c>
      <c r="I746">
        <v>167.19</v>
      </c>
      <c r="L746">
        <v>51.396273553492904</v>
      </c>
      <c r="M746">
        <v>49.542110978359979</v>
      </c>
      <c r="N746">
        <v>48.038025298179527</v>
      </c>
      <c r="O746">
        <v>49.565094207120666</v>
      </c>
      <c r="P746">
        <v>57.573579491360917</v>
      </c>
      <c r="Q746">
        <v>62.521928899551511</v>
      </c>
      <c r="R746">
        <v>74.546894007432442</v>
      </c>
      <c r="S746">
        <v>74.400814234039956</v>
      </c>
      <c r="T746">
        <v>75.355528356439223</v>
      </c>
      <c r="U746">
        <v>75.674299279979493</v>
      </c>
      <c r="V746">
        <v>78.408368034555735</v>
      </c>
      <c r="W746">
        <v>79.793379668295785</v>
      </c>
      <c r="X746">
        <v>81.615044042153059</v>
      </c>
      <c r="Y746">
        <v>82.530168496842379</v>
      </c>
      <c r="Z746">
        <v>81.614835373882769</v>
      </c>
      <c r="AA746">
        <v>76.949849595953594</v>
      </c>
      <c r="AB746">
        <v>75.073507827037275</v>
      </c>
      <c r="AC746">
        <v>73.75741177244133</v>
      </c>
      <c r="AD746">
        <v>72.29615020025517</v>
      </c>
      <c r="AE746">
        <v>73.560378376169069</v>
      </c>
      <c r="AF746">
        <v>72.927046883695567</v>
      </c>
      <c r="AG746">
        <v>70.394407340576322</v>
      </c>
      <c r="AH746">
        <v>59.798119218511708</v>
      </c>
      <c r="AI746">
        <v>52.641085359561139</v>
      </c>
      <c r="AJ746">
        <v>-1.6305103302001953</v>
      </c>
      <c r="AK746">
        <v>-1.6009458303451538</v>
      </c>
      <c r="AL746">
        <v>-1.6247912645339966</v>
      </c>
      <c r="AM746">
        <v>-1.6127158403396606</v>
      </c>
      <c r="AN746">
        <v>-1.66352379322052</v>
      </c>
      <c r="AO746">
        <v>-1.5797156095504761</v>
      </c>
      <c r="AP746">
        <v>-1.5812656879425049</v>
      </c>
      <c r="AQ746">
        <v>-1.5799171924591064</v>
      </c>
      <c r="AR746">
        <v>-1.5778934955596924</v>
      </c>
      <c r="AS746">
        <v>-1.621125340461731</v>
      </c>
      <c r="AT746">
        <v>-1.70769202709198</v>
      </c>
      <c r="AU746">
        <v>-1.6737117767333984</v>
      </c>
      <c r="AV746">
        <v>-1.7201640605926514</v>
      </c>
      <c r="AW746">
        <v>-1.7704366445541382</v>
      </c>
      <c r="AX746">
        <v>-1.781872034072876</v>
      </c>
      <c r="AY746">
        <v>-0.6772199273109436</v>
      </c>
      <c r="AZ746">
        <v>2.8469564914703369</v>
      </c>
      <c r="BA746">
        <v>2.643470287322998</v>
      </c>
      <c r="BB746">
        <v>2.6394381523132324</v>
      </c>
      <c r="BC746">
        <v>3.0076298713684082</v>
      </c>
      <c r="BD746">
        <v>2.9791507720947266</v>
      </c>
      <c r="BE746">
        <v>-0.89663398265838623</v>
      </c>
      <c r="BF746">
        <v>-2.4044818878173828</v>
      </c>
      <c r="BG746">
        <v>-2.5032424926757813</v>
      </c>
      <c r="BH746">
        <v>-0.58462041616439819</v>
      </c>
      <c r="BI746">
        <v>-0.57123774290084839</v>
      </c>
      <c r="BJ746">
        <v>-0.59191715717315674</v>
      </c>
      <c r="BK746">
        <v>-0.57808727025985718</v>
      </c>
      <c r="BL746">
        <v>-0.59799396991729736</v>
      </c>
      <c r="BM746">
        <v>-0.55157667398452759</v>
      </c>
      <c r="BN746">
        <v>-0.55443489551544189</v>
      </c>
      <c r="BO746">
        <v>-0.57647347450256348</v>
      </c>
      <c r="BP746">
        <v>-0.60432898998260498</v>
      </c>
      <c r="BQ746">
        <v>-0.63069593906402588</v>
      </c>
      <c r="BR746">
        <v>-0.67812854051589966</v>
      </c>
      <c r="BS746">
        <v>-0.66104930639266968</v>
      </c>
      <c r="BT746">
        <v>-0.67421263456344604</v>
      </c>
      <c r="BU746">
        <v>-0.6969565749168396</v>
      </c>
      <c r="BV746">
        <v>-0.7041504979133606</v>
      </c>
      <c r="BW746">
        <v>0.77221536636352539</v>
      </c>
      <c r="BX746">
        <v>4.4520277976989746</v>
      </c>
      <c r="BY746">
        <v>4.2896952629089355</v>
      </c>
      <c r="BZ746">
        <v>4.244835376739502</v>
      </c>
      <c r="CA746">
        <v>4.5732269287109375</v>
      </c>
      <c r="CB746">
        <v>4.5414013862609863</v>
      </c>
      <c r="CC746">
        <v>0.54293161630630493</v>
      </c>
      <c r="CD746">
        <v>-1.2642819881439209</v>
      </c>
      <c r="CE746">
        <v>-1.3296955823898315</v>
      </c>
      <c r="CF746">
        <v>0.13975977897644043</v>
      </c>
      <c r="CG746">
        <v>0.14193493127822876</v>
      </c>
      <c r="CH746">
        <v>0.12344825267791748</v>
      </c>
      <c r="CI746">
        <v>0.13849328458309174</v>
      </c>
      <c r="CJ746">
        <v>0.1399887353181839</v>
      </c>
      <c r="CK746">
        <v>0.16050921380519867</v>
      </c>
      <c r="CL746">
        <v>0.15674491226673126</v>
      </c>
      <c r="CM746">
        <v>0.11850855499505997</v>
      </c>
      <c r="CN746">
        <v>6.9958895444869995E-2</v>
      </c>
      <c r="CO746">
        <v>5.5272400379180908E-2</v>
      </c>
      <c r="CP746">
        <v>3.4944020211696625E-2</v>
      </c>
      <c r="CQ746">
        <v>4.031769186258316E-2</v>
      </c>
      <c r="CR746">
        <v>5.0210177898406982E-2</v>
      </c>
      <c r="CS746">
        <v>4.6532467007637024E-2</v>
      </c>
      <c r="CT746">
        <v>4.2276147753000259E-2</v>
      </c>
      <c r="CU746">
        <v>1.7760897874832153</v>
      </c>
      <c r="CV746">
        <v>5.5636954307556152</v>
      </c>
      <c r="CW746">
        <v>5.429865837097168</v>
      </c>
      <c r="CX746">
        <v>5.3567285537719727</v>
      </c>
      <c r="CY746">
        <v>5.6575546264648437</v>
      </c>
      <c r="CZ746">
        <v>5.6234116554260254</v>
      </c>
      <c r="DA746">
        <v>1.5399702787399292</v>
      </c>
      <c r="DB746">
        <v>-0.47458294034004211</v>
      </c>
      <c r="DC746">
        <v>-0.51690053939819336</v>
      </c>
      <c r="DD746">
        <v>0.86413997411727905</v>
      </c>
      <c r="DE746">
        <v>0.85510766506195068</v>
      </c>
      <c r="DF746">
        <v>0.8388136625289917</v>
      </c>
      <c r="DG746">
        <v>0.85507380962371826</v>
      </c>
      <c r="DH746">
        <v>0.87797147035598755</v>
      </c>
      <c r="DI746">
        <v>0.87259513139724731</v>
      </c>
      <c r="DJ746">
        <v>0.86792474985122681</v>
      </c>
      <c r="DK746">
        <v>0.81349062919616699</v>
      </c>
      <c r="DL746">
        <v>0.74424678087234497</v>
      </c>
      <c r="DM746">
        <v>0.7412407398223877</v>
      </c>
      <c r="DN746">
        <v>0.7480165958404541</v>
      </c>
      <c r="DO746">
        <v>0.7416846752166748</v>
      </c>
      <c r="DP746">
        <v>0.77463299036026001</v>
      </c>
      <c r="DQ746">
        <v>0.79002147912979126</v>
      </c>
      <c r="DR746">
        <v>0.78870278596878052</v>
      </c>
      <c r="DS746">
        <v>2.7799642086029053</v>
      </c>
      <c r="DT746">
        <v>6.6753635406494141</v>
      </c>
      <c r="DU746">
        <v>6.5700359344482422</v>
      </c>
      <c r="DV746">
        <v>6.4686217308044434</v>
      </c>
      <c r="DW746">
        <v>6.74188232421875</v>
      </c>
      <c r="DX746">
        <v>6.7054219245910645</v>
      </c>
      <c r="DY746">
        <v>2.5370090007781982</v>
      </c>
      <c r="DZ746">
        <v>0.31511613726615906</v>
      </c>
      <c r="EA746">
        <v>0.29589444398880005</v>
      </c>
      <c r="EB746">
        <v>1.9100298881530762</v>
      </c>
      <c r="EC746">
        <v>1.8848156929016113</v>
      </c>
      <c r="ED746">
        <v>1.8716877698898315</v>
      </c>
      <c r="EE746">
        <v>1.889702320098877</v>
      </c>
      <c r="EF746">
        <v>1.9435012340545654</v>
      </c>
      <c r="EG746">
        <v>1.9007340669631958</v>
      </c>
      <c r="EH746">
        <v>1.894755482673645</v>
      </c>
      <c r="EI746">
        <v>1.81693434715271</v>
      </c>
      <c r="EJ746">
        <v>1.7178113460540771</v>
      </c>
      <c r="EK746">
        <v>1.7316701412200928</v>
      </c>
      <c r="EL746">
        <v>1.7775801420211792</v>
      </c>
      <c r="EM746">
        <v>1.7543472051620483</v>
      </c>
      <c r="EN746">
        <v>1.8205844163894653</v>
      </c>
      <c r="EO746">
        <v>1.8635015487670898</v>
      </c>
      <c r="EP746">
        <v>1.8664243221282959</v>
      </c>
      <c r="EQ746">
        <v>4.2293996810913086</v>
      </c>
      <c r="ER746">
        <v>8.2804346084594727</v>
      </c>
      <c r="ES746">
        <v>8.2162609100341797</v>
      </c>
      <c r="ET746">
        <v>8.0740184783935547</v>
      </c>
      <c r="EU746">
        <v>8.3074798583984375</v>
      </c>
      <c r="EV746">
        <v>8.2676725387573242</v>
      </c>
      <c r="EW746">
        <v>3.9765746593475342</v>
      </c>
      <c r="EX746">
        <v>1.4553161859512329</v>
      </c>
      <c r="EY746">
        <v>1.4694414138793945</v>
      </c>
      <c r="EZ746">
        <v>61.088542938232422</v>
      </c>
      <c r="FA746">
        <v>60.546230316162109</v>
      </c>
      <c r="FB746">
        <v>59.573024749755859</v>
      </c>
      <c r="FC746">
        <v>58.878135681152344</v>
      </c>
      <c r="FD746">
        <v>57.765956878662109</v>
      </c>
      <c r="FE746">
        <v>57.531124114990234</v>
      </c>
      <c r="FF746">
        <v>56.555122375488281</v>
      </c>
      <c r="FG746">
        <v>55.956077575683594</v>
      </c>
      <c r="FH746">
        <v>58.528770446777344</v>
      </c>
      <c r="FI746">
        <v>62.757579803466797</v>
      </c>
      <c r="FJ746">
        <v>67.646141052246094</v>
      </c>
      <c r="FK746">
        <v>72.358802795410156</v>
      </c>
      <c r="FL746">
        <v>75.222305297851562</v>
      </c>
      <c r="FM746">
        <v>76.627647399902344</v>
      </c>
      <c r="FN746">
        <v>77.589614868164062</v>
      </c>
      <c r="FO746">
        <v>78.356208801269531</v>
      </c>
      <c r="FP746">
        <v>77.630928039550781</v>
      </c>
      <c r="FQ746">
        <v>75.986305236816406</v>
      </c>
      <c r="FR746">
        <v>72.765335083007813</v>
      </c>
      <c r="FS746">
        <v>70.405059814453125</v>
      </c>
      <c r="FT746">
        <v>68.283134460449219</v>
      </c>
      <c r="FU746">
        <v>66.859344482421875</v>
      </c>
      <c r="FV746">
        <v>66.11962890625</v>
      </c>
      <c r="FW746">
        <v>64.636375427246094</v>
      </c>
      <c r="FX746">
        <v>245</v>
      </c>
      <c r="FY746">
        <v>8.9374296367168427E-2</v>
      </c>
      <c r="FZ746">
        <v>1</v>
      </c>
      <c r="GA746" s="57" t="s">
        <v>10</v>
      </c>
    </row>
    <row r="747" spans="1:183" x14ac:dyDescent="0.2">
      <c r="A747" t="s">
        <v>242</v>
      </c>
      <c r="B747" t="s">
        <v>246</v>
      </c>
      <c r="C747" t="s">
        <v>217</v>
      </c>
      <c r="D747" t="s">
        <v>37</v>
      </c>
      <c r="E747">
        <v>2015</v>
      </c>
      <c r="F747" t="s">
        <v>221</v>
      </c>
      <c r="G747" t="s">
        <v>243</v>
      </c>
      <c r="H747" s="57" t="s">
        <v>233</v>
      </c>
      <c r="I747">
        <v>167.19</v>
      </c>
      <c r="L747">
        <v>51.396273553492904</v>
      </c>
      <c r="M747">
        <v>49.542110978359979</v>
      </c>
      <c r="N747">
        <v>48.038025298179527</v>
      </c>
      <c r="O747">
        <v>49.565094207120666</v>
      </c>
      <c r="P747">
        <v>57.573579491360917</v>
      </c>
      <c r="Q747">
        <v>62.521928899551511</v>
      </c>
      <c r="R747">
        <v>74.546894007432442</v>
      </c>
      <c r="S747">
        <v>74.400814234039956</v>
      </c>
      <c r="T747">
        <v>75.355528356439223</v>
      </c>
      <c r="U747">
        <v>75.674299279979493</v>
      </c>
      <c r="V747">
        <v>78.408368034555735</v>
      </c>
      <c r="W747">
        <v>79.793379668295785</v>
      </c>
      <c r="X747">
        <v>81.615044042153059</v>
      </c>
      <c r="Y747">
        <v>82.530168496842379</v>
      </c>
      <c r="Z747">
        <v>81.614835373882769</v>
      </c>
      <c r="AA747">
        <v>76.949849595953594</v>
      </c>
      <c r="AB747">
        <v>75.073507827037275</v>
      </c>
      <c r="AC747">
        <v>73.75741177244133</v>
      </c>
      <c r="AD747">
        <v>72.29615020025517</v>
      </c>
      <c r="AE747">
        <v>73.560378376169069</v>
      </c>
      <c r="AF747">
        <v>72.927046883695567</v>
      </c>
      <c r="AG747">
        <v>70.394407340576322</v>
      </c>
      <c r="AH747">
        <v>59.798119218511708</v>
      </c>
      <c r="AI747">
        <v>52.641085359561139</v>
      </c>
      <c r="AJ747">
        <v>-1.6305103302001953</v>
      </c>
      <c r="AK747">
        <v>-1.6009458303451538</v>
      </c>
      <c r="AL747">
        <v>-1.6247912645339966</v>
      </c>
      <c r="AM747">
        <v>-1.6127158403396606</v>
      </c>
      <c r="AN747">
        <v>-1.66352379322052</v>
      </c>
      <c r="AO747">
        <v>-1.5797156095504761</v>
      </c>
      <c r="AP747">
        <v>-1.5812656879425049</v>
      </c>
      <c r="AQ747">
        <v>-1.5799171924591064</v>
      </c>
      <c r="AR747">
        <v>-1.5778934955596924</v>
      </c>
      <c r="AS747">
        <v>-1.621125340461731</v>
      </c>
      <c r="AT747">
        <v>-1.70769202709198</v>
      </c>
      <c r="AU747">
        <v>-1.6737117767333984</v>
      </c>
      <c r="AV747">
        <v>-1.7201640605926514</v>
      </c>
      <c r="AW747">
        <v>-1.7704366445541382</v>
      </c>
      <c r="AX747">
        <v>-1.781872034072876</v>
      </c>
      <c r="AY747">
        <v>-0.6772199273109436</v>
      </c>
      <c r="AZ747">
        <v>2.8469564914703369</v>
      </c>
      <c r="BA747">
        <v>2.643470287322998</v>
      </c>
      <c r="BB747">
        <v>2.6394381523132324</v>
      </c>
      <c r="BC747">
        <v>3.0076298713684082</v>
      </c>
      <c r="BD747">
        <v>2.9791507720947266</v>
      </c>
      <c r="BE747">
        <v>-0.89663398265838623</v>
      </c>
      <c r="BF747">
        <v>-2.4044818878173828</v>
      </c>
      <c r="BG747">
        <v>-2.5032424926757813</v>
      </c>
      <c r="BH747">
        <v>-0.58462041616439819</v>
      </c>
      <c r="BI747">
        <v>-0.57123774290084839</v>
      </c>
      <c r="BJ747">
        <v>-0.59191715717315674</v>
      </c>
      <c r="BK747">
        <v>-0.57808727025985718</v>
      </c>
      <c r="BL747">
        <v>-0.59799396991729736</v>
      </c>
      <c r="BM747">
        <v>-0.55157667398452759</v>
      </c>
      <c r="BN747">
        <v>-0.55443489551544189</v>
      </c>
      <c r="BO747">
        <v>-0.57647347450256348</v>
      </c>
      <c r="BP747">
        <v>-0.60432898998260498</v>
      </c>
      <c r="BQ747">
        <v>-0.63069593906402588</v>
      </c>
      <c r="BR747">
        <v>-0.67812854051589966</v>
      </c>
      <c r="BS747">
        <v>-0.66104930639266968</v>
      </c>
      <c r="BT747">
        <v>-0.67421263456344604</v>
      </c>
      <c r="BU747">
        <v>-0.6969565749168396</v>
      </c>
      <c r="BV747">
        <v>-0.7041504979133606</v>
      </c>
      <c r="BW747">
        <v>0.77221536636352539</v>
      </c>
      <c r="BX747">
        <v>4.4520277976989746</v>
      </c>
      <c r="BY747">
        <v>4.2896952629089355</v>
      </c>
      <c r="BZ747">
        <v>4.244835376739502</v>
      </c>
      <c r="CA747">
        <v>4.5732269287109375</v>
      </c>
      <c r="CB747">
        <v>4.5414013862609863</v>
      </c>
      <c r="CC747">
        <v>0.54293161630630493</v>
      </c>
      <c r="CD747">
        <v>-1.2642819881439209</v>
      </c>
      <c r="CE747">
        <v>-1.3296955823898315</v>
      </c>
      <c r="CF747">
        <v>0.13975977897644043</v>
      </c>
      <c r="CG747">
        <v>0.14193493127822876</v>
      </c>
      <c r="CH747">
        <v>0.12344825267791748</v>
      </c>
      <c r="CI747">
        <v>0.13849328458309174</v>
      </c>
      <c r="CJ747">
        <v>0.1399887353181839</v>
      </c>
      <c r="CK747">
        <v>0.16050921380519867</v>
      </c>
      <c r="CL747">
        <v>0.15674491226673126</v>
      </c>
      <c r="CM747">
        <v>0.11850855499505997</v>
      </c>
      <c r="CN747">
        <v>6.9958895444869995E-2</v>
      </c>
      <c r="CO747">
        <v>5.5272400379180908E-2</v>
      </c>
      <c r="CP747">
        <v>3.4944020211696625E-2</v>
      </c>
      <c r="CQ747">
        <v>4.031769186258316E-2</v>
      </c>
      <c r="CR747">
        <v>5.0210177898406982E-2</v>
      </c>
      <c r="CS747">
        <v>4.6532467007637024E-2</v>
      </c>
      <c r="CT747">
        <v>4.2276147753000259E-2</v>
      </c>
      <c r="CU747">
        <v>1.7760897874832153</v>
      </c>
      <c r="CV747">
        <v>5.5636954307556152</v>
      </c>
      <c r="CW747">
        <v>5.429865837097168</v>
      </c>
      <c r="CX747">
        <v>5.3567285537719727</v>
      </c>
      <c r="CY747">
        <v>5.6575546264648437</v>
      </c>
      <c r="CZ747">
        <v>5.6234116554260254</v>
      </c>
      <c r="DA747">
        <v>1.5399702787399292</v>
      </c>
      <c r="DB747">
        <v>-0.47458294034004211</v>
      </c>
      <c r="DC747">
        <v>-0.51690053939819336</v>
      </c>
      <c r="DD747">
        <v>0.86413997411727905</v>
      </c>
      <c r="DE747">
        <v>0.85510766506195068</v>
      </c>
      <c r="DF747">
        <v>0.8388136625289917</v>
      </c>
      <c r="DG747">
        <v>0.85507380962371826</v>
      </c>
      <c r="DH747">
        <v>0.87797147035598755</v>
      </c>
      <c r="DI747">
        <v>0.87259513139724731</v>
      </c>
      <c r="DJ747">
        <v>0.86792474985122681</v>
      </c>
      <c r="DK747">
        <v>0.81349062919616699</v>
      </c>
      <c r="DL747">
        <v>0.74424678087234497</v>
      </c>
      <c r="DM747">
        <v>0.7412407398223877</v>
      </c>
      <c r="DN747">
        <v>0.7480165958404541</v>
      </c>
      <c r="DO747">
        <v>0.7416846752166748</v>
      </c>
      <c r="DP747">
        <v>0.77463299036026001</v>
      </c>
      <c r="DQ747">
        <v>0.79002147912979126</v>
      </c>
      <c r="DR747">
        <v>0.78870278596878052</v>
      </c>
      <c r="DS747">
        <v>2.7799642086029053</v>
      </c>
      <c r="DT747">
        <v>6.6753635406494141</v>
      </c>
      <c r="DU747">
        <v>6.5700359344482422</v>
      </c>
      <c r="DV747">
        <v>6.4686217308044434</v>
      </c>
      <c r="DW747">
        <v>6.74188232421875</v>
      </c>
      <c r="DX747">
        <v>6.7054219245910645</v>
      </c>
      <c r="DY747">
        <v>2.5370090007781982</v>
      </c>
      <c r="DZ747">
        <v>0.31511613726615906</v>
      </c>
      <c r="EA747">
        <v>0.29589444398880005</v>
      </c>
      <c r="EB747">
        <v>1.9100298881530762</v>
      </c>
      <c r="EC747">
        <v>1.8848156929016113</v>
      </c>
      <c r="ED747">
        <v>1.8716877698898315</v>
      </c>
      <c r="EE747">
        <v>1.889702320098877</v>
      </c>
      <c r="EF747">
        <v>1.9435012340545654</v>
      </c>
      <c r="EG747">
        <v>1.9007340669631958</v>
      </c>
      <c r="EH747">
        <v>1.894755482673645</v>
      </c>
      <c r="EI747">
        <v>1.81693434715271</v>
      </c>
      <c r="EJ747">
        <v>1.7178113460540771</v>
      </c>
      <c r="EK747">
        <v>1.7316701412200928</v>
      </c>
      <c r="EL747">
        <v>1.7775801420211792</v>
      </c>
      <c r="EM747">
        <v>1.7543472051620483</v>
      </c>
      <c r="EN747">
        <v>1.8205844163894653</v>
      </c>
      <c r="EO747">
        <v>1.8635015487670898</v>
      </c>
      <c r="EP747">
        <v>1.8664243221282959</v>
      </c>
      <c r="EQ747">
        <v>4.2293996810913086</v>
      </c>
      <c r="ER747">
        <v>8.2804346084594727</v>
      </c>
      <c r="ES747">
        <v>8.2162609100341797</v>
      </c>
      <c r="ET747">
        <v>8.0740184783935547</v>
      </c>
      <c r="EU747">
        <v>8.3074798583984375</v>
      </c>
      <c r="EV747">
        <v>8.2676725387573242</v>
      </c>
      <c r="EW747">
        <v>3.9765746593475342</v>
      </c>
      <c r="EX747">
        <v>1.4553161859512329</v>
      </c>
      <c r="EY747">
        <v>1.4694414138793945</v>
      </c>
      <c r="EZ747">
        <v>61.088542938232422</v>
      </c>
      <c r="FA747">
        <v>60.546230316162109</v>
      </c>
      <c r="FB747">
        <v>59.573024749755859</v>
      </c>
      <c r="FC747">
        <v>58.878135681152344</v>
      </c>
      <c r="FD747">
        <v>57.765956878662109</v>
      </c>
      <c r="FE747">
        <v>57.531124114990234</v>
      </c>
      <c r="FF747">
        <v>56.555122375488281</v>
      </c>
      <c r="FG747">
        <v>55.956077575683594</v>
      </c>
      <c r="FH747">
        <v>58.528770446777344</v>
      </c>
      <c r="FI747">
        <v>62.757579803466797</v>
      </c>
      <c r="FJ747">
        <v>67.646141052246094</v>
      </c>
      <c r="FK747">
        <v>72.358802795410156</v>
      </c>
      <c r="FL747">
        <v>75.222305297851562</v>
      </c>
      <c r="FM747">
        <v>76.627647399902344</v>
      </c>
      <c r="FN747">
        <v>77.589614868164062</v>
      </c>
      <c r="FO747">
        <v>78.356208801269531</v>
      </c>
      <c r="FP747">
        <v>77.630928039550781</v>
      </c>
      <c r="FQ747">
        <v>75.986305236816406</v>
      </c>
      <c r="FR747">
        <v>72.765335083007813</v>
      </c>
      <c r="FS747">
        <v>70.405059814453125</v>
      </c>
      <c r="FT747">
        <v>68.283134460449219</v>
      </c>
      <c r="FU747">
        <v>66.859344482421875</v>
      </c>
      <c r="FV747">
        <v>66.11962890625</v>
      </c>
      <c r="FW747">
        <v>64.636375427246094</v>
      </c>
      <c r="FX747">
        <v>245</v>
      </c>
      <c r="FY747">
        <v>8.9374296367168427E-2</v>
      </c>
      <c r="FZ747">
        <v>1</v>
      </c>
      <c r="GA747" s="57" t="s">
        <v>10</v>
      </c>
    </row>
    <row r="748" spans="1:183" x14ac:dyDescent="0.2">
      <c r="A748" t="s">
        <v>242</v>
      </c>
      <c r="B748" t="s">
        <v>246</v>
      </c>
      <c r="C748" t="s">
        <v>217</v>
      </c>
      <c r="D748" t="s">
        <v>37</v>
      </c>
      <c r="E748">
        <v>2016</v>
      </c>
      <c r="F748" t="s">
        <v>221</v>
      </c>
      <c r="G748" t="s">
        <v>243</v>
      </c>
      <c r="H748" s="57" t="s">
        <v>233</v>
      </c>
      <c r="I748">
        <v>167.19</v>
      </c>
      <c r="L748">
        <v>51.396273553492904</v>
      </c>
      <c r="M748">
        <v>49.542110978359979</v>
      </c>
      <c r="N748">
        <v>48.038025298179527</v>
      </c>
      <c r="O748">
        <v>49.565094207120666</v>
      </c>
      <c r="P748">
        <v>57.573579491360917</v>
      </c>
      <c r="Q748">
        <v>62.521928899551511</v>
      </c>
      <c r="R748">
        <v>74.546894007432442</v>
      </c>
      <c r="S748">
        <v>74.400814234039956</v>
      </c>
      <c r="T748">
        <v>75.355528356439223</v>
      </c>
      <c r="U748">
        <v>75.674299279979493</v>
      </c>
      <c r="V748">
        <v>78.408368034555735</v>
      </c>
      <c r="W748">
        <v>79.793379668295785</v>
      </c>
      <c r="X748">
        <v>81.615044042153059</v>
      </c>
      <c r="Y748">
        <v>82.530168496842379</v>
      </c>
      <c r="Z748">
        <v>81.614835373882769</v>
      </c>
      <c r="AA748">
        <v>76.949849595953594</v>
      </c>
      <c r="AB748">
        <v>75.073507827037275</v>
      </c>
      <c r="AC748">
        <v>73.75741177244133</v>
      </c>
      <c r="AD748">
        <v>72.29615020025517</v>
      </c>
      <c r="AE748">
        <v>73.560378376169069</v>
      </c>
      <c r="AF748">
        <v>72.927046883695567</v>
      </c>
      <c r="AG748">
        <v>70.394407340576322</v>
      </c>
      <c r="AH748">
        <v>59.798119218511708</v>
      </c>
      <c r="AI748">
        <v>52.641085359561139</v>
      </c>
      <c r="AJ748">
        <v>-1.6305103302001953</v>
      </c>
      <c r="AK748">
        <v>-1.6009458303451538</v>
      </c>
      <c r="AL748">
        <v>-1.6247912645339966</v>
      </c>
      <c r="AM748">
        <v>-1.6127158403396606</v>
      </c>
      <c r="AN748">
        <v>-1.66352379322052</v>
      </c>
      <c r="AO748">
        <v>-1.5797156095504761</v>
      </c>
      <c r="AP748">
        <v>-1.5812656879425049</v>
      </c>
      <c r="AQ748">
        <v>-1.5799171924591064</v>
      </c>
      <c r="AR748">
        <v>-1.5778934955596924</v>
      </c>
      <c r="AS748">
        <v>-1.621125340461731</v>
      </c>
      <c r="AT748">
        <v>-1.70769202709198</v>
      </c>
      <c r="AU748">
        <v>-1.6737117767333984</v>
      </c>
      <c r="AV748">
        <v>-1.7201640605926514</v>
      </c>
      <c r="AW748">
        <v>-1.7704366445541382</v>
      </c>
      <c r="AX748">
        <v>-1.781872034072876</v>
      </c>
      <c r="AY748">
        <v>-0.6772199273109436</v>
      </c>
      <c r="AZ748">
        <v>2.8469564914703369</v>
      </c>
      <c r="BA748">
        <v>2.643470287322998</v>
      </c>
      <c r="BB748">
        <v>2.6394381523132324</v>
      </c>
      <c r="BC748">
        <v>3.0076298713684082</v>
      </c>
      <c r="BD748">
        <v>2.9791507720947266</v>
      </c>
      <c r="BE748">
        <v>-0.89663398265838623</v>
      </c>
      <c r="BF748">
        <v>-2.4044818878173828</v>
      </c>
      <c r="BG748">
        <v>-2.5032424926757813</v>
      </c>
      <c r="BH748">
        <v>-0.58462041616439819</v>
      </c>
      <c r="BI748">
        <v>-0.57123774290084839</v>
      </c>
      <c r="BJ748">
        <v>-0.59191715717315674</v>
      </c>
      <c r="BK748">
        <v>-0.57808727025985718</v>
      </c>
      <c r="BL748">
        <v>-0.59799396991729736</v>
      </c>
      <c r="BM748">
        <v>-0.55157667398452759</v>
      </c>
      <c r="BN748">
        <v>-0.55443489551544189</v>
      </c>
      <c r="BO748">
        <v>-0.57647347450256348</v>
      </c>
      <c r="BP748">
        <v>-0.60432898998260498</v>
      </c>
      <c r="BQ748">
        <v>-0.63069593906402588</v>
      </c>
      <c r="BR748">
        <v>-0.67812854051589966</v>
      </c>
      <c r="BS748">
        <v>-0.66104930639266968</v>
      </c>
      <c r="BT748">
        <v>-0.67421263456344604</v>
      </c>
      <c r="BU748">
        <v>-0.6969565749168396</v>
      </c>
      <c r="BV748">
        <v>-0.7041504979133606</v>
      </c>
      <c r="BW748">
        <v>0.77221536636352539</v>
      </c>
      <c r="BX748">
        <v>4.4520277976989746</v>
      </c>
      <c r="BY748">
        <v>4.2896952629089355</v>
      </c>
      <c r="BZ748">
        <v>4.244835376739502</v>
      </c>
      <c r="CA748">
        <v>4.5732269287109375</v>
      </c>
      <c r="CB748">
        <v>4.5414013862609863</v>
      </c>
      <c r="CC748">
        <v>0.54293161630630493</v>
      </c>
      <c r="CD748">
        <v>-1.2642819881439209</v>
      </c>
      <c r="CE748">
        <v>-1.3296955823898315</v>
      </c>
      <c r="CF748">
        <v>0.13975977897644043</v>
      </c>
      <c r="CG748">
        <v>0.14193493127822876</v>
      </c>
      <c r="CH748">
        <v>0.12344825267791748</v>
      </c>
      <c r="CI748">
        <v>0.13849328458309174</v>
      </c>
      <c r="CJ748">
        <v>0.1399887353181839</v>
      </c>
      <c r="CK748">
        <v>0.16050921380519867</v>
      </c>
      <c r="CL748">
        <v>0.15674491226673126</v>
      </c>
      <c r="CM748">
        <v>0.11850855499505997</v>
      </c>
      <c r="CN748">
        <v>6.9958895444869995E-2</v>
      </c>
      <c r="CO748">
        <v>5.5272400379180908E-2</v>
      </c>
      <c r="CP748">
        <v>3.4944020211696625E-2</v>
      </c>
      <c r="CQ748">
        <v>4.031769186258316E-2</v>
      </c>
      <c r="CR748">
        <v>5.0210177898406982E-2</v>
      </c>
      <c r="CS748">
        <v>4.6532467007637024E-2</v>
      </c>
      <c r="CT748">
        <v>4.2276147753000259E-2</v>
      </c>
      <c r="CU748">
        <v>1.7760897874832153</v>
      </c>
      <c r="CV748">
        <v>5.5636954307556152</v>
      </c>
      <c r="CW748">
        <v>5.429865837097168</v>
      </c>
      <c r="CX748">
        <v>5.3567285537719727</v>
      </c>
      <c r="CY748">
        <v>5.6575546264648437</v>
      </c>
      <c r="CZ748">
        <v>5.6234116554260254</v>
      </c>
      <c r="DA748">
        <v>1.5399702787399292</v>
      </c>
      <c r="DB748">
        <v>-0.47458294034004211</v>
      </c>
      <c r="DC748">
        <v>-0.51690053939819336</v>
      </c>
      <c r="DD748">
        <v>0.86413997411727905</v>
      </c>
      <c r="DE748">
        <v>0.85510766506195068</v>
      </c>
      <c r="DF748">
        <v>0.8388136625289917</v>
      </c>
      <c r="DG748">
        <v>0.85507380962371826</v>
      </c>
      <c r="DH748">
        <v>0.87797147035598755</v>
      </c>
      <c r="DI748">
        <v>0.87259513139724731</v>
      </c>
      <c r="DJ748">
        <v>0.86792474985122681</v>
      </c>
      <c r="DK748">
        <v>0.81349062919616699</v>
      </c>
      <c r="DL748">
        <v>0.74424678087234497</v>
      </c>
      <c r="DM748">
        <v>0.7412407398223877</v>
      </c>
      <c r="DN748">
        <v>0.7480165958404541</v>
      </c>
      <c r="DO748">
        <v>0.7416846752166748</v>
      </c>
      <c r="DP748">
        <v>0.77463299036026001</v>
      </c>
      <c r="DQ748">
        <v>0.79002147912979126</v>
      </c>
      <c r="DR748">
        <v>0.78870278596878052</v>
      </c>
      <c r="DS748">
        <v>2.7799642086029053</v>
      </c>
      <c r="DT748">
        <v>6.6753635406494141</v>
      </c>
      <c r="DU748">
        <v>6.5700359344482422</v>
      </c>
      <c r="DV748">
        <v>6.4686217308044434</v>
      </c>
      <c r="DW748">
        <v>6.74188232421875</v>
      </c>
      <c r="DX748">
        <v>6.7054219245910645</v>
      </c>
      <c r="DY748">
        <v>2.5370090007781982</v>
      </c>
      <c r="DZ748">
        <v>0.31511613726615906</v>
      </c>
      <c r="EA748">
        <v>0.29589444398880005</v>
      </c>
      <c r="EB748">
        <v>1.9100298881530762</v>
      </c>
      <c r="EC748">
        <v>1.8848156929016113</v>
      </c>
      <c r="ED748">
        <v>1.8716877698898315</v>
      </c>
      <c r="EE748">
        <v>1.889702320098877</v>
      </c>
      <c r="EF748">
        <v>1.9435012340545654</v>
      </c>
      <c r="EG748">
        <v>1.9007340669631958</v>
      </c>
      <c r="EH748">
        <v>1.894755482673645</v>
      </c>
      <c r="EI748">
        <v>1.81693434715271</v>
      </c>
      <c r="EJ748">
        <v>1.7178113460540771</v>
      </c>
      <c r="EK748">
        <v>1.7316701412200928</v>
      </c>
      <c r="EL748">
        <v>1.7775801420211792</v>
      </c>
      <c r="EM748">
        <v>1.7543472051620483</v>
      </c>
      <c r="EN748">
        <v>1.8205844163894653</v>
      </c>
      <c r="EO748">
        <v>1.8635015487670898</v>
      </c>
      <c r="EP748">
        <v>1.8664243221282959</v>
      </c>
      <c r="EQ748">
        <v>4.2293996810913086</v>
      </c>
      <c r="ER748">
        <v>8.2804346084594727</v>
      </c>
      <c r="ES748">
        <v>8.2162609100341797</v>
      </c>
      <c r="ET748">
        <v>8.0740184783935547</v>
      </c>
      <c r="EU748">
        <v>8.3074798583984375</v>
      </c>
      <c r="EV748">
        <v>8.2676725387573242</v>
      </c>
      <c r="EW748">
        <v>3.9765746593475342</v>
      </c>
      <c r="EX748">
        <v>1.4553161859512329</v>
      </c>
      <c r="EY748">
        <v>1.4694414138793945</v>
      </c>
      <c r="EZ748">
        <v>61.088542938232422</v>
      </c>
      <c r="FA748">
        <v>60.546230316162109</v>
      </c>
      <c r="FB748">
        <v>59.573024749755859</v>
      </c>
      <c r="FC748">
        <v>58.878135681152344</v>
      </c>
      <c r="FD748">
        <v>57.765956878662109</v>
      </c>
      <c r="FE748">
        <v>57.531124114990234</v>
      </c>
      <c r="FF748">
        <v>56.555122375488281</v>
      </c>
      <c r="FG748">
        <v>55.956077575683594</v>
      </c>
      <c r="FH748">
        <v>58.528770446777344</v>
      </c>
      <c r="FI748">
        <v>62.757579803466797</v>
      </c>
      <c r="FJ748">
        <v>67.646141052246094</v>
      </c>
      <c r="FK748">
        <v>72.358802795410156</v>
      </c>
      <c r="FL748">
        <v>75.222305297851562</v>
      </c>
      <c r="FM748">
        <v>76.627647399902344</v>
      </c>
      <c r="FN748">
        <v>77.589614868164062</v>
      </c>
      <c r="FO748">
        <v>78.356208801269531</v>
      </c>
      <c r="FP748">
        <v>77.630928039550781</v>
      </c>
      <c r="FQ748">
        <v>75.986305236816406</v>
      </c>
      <c r="FR748">
        <v>72.765335083007813</v>
      </c>
      <c r="FS748">
        <v>70.405059814453125</v>
      </c>
      <c r="FT748">
        <v>68.283134460449219</v>
      </c>
      <c r="FU748">
        <v>66.859344482421875</v>
      </c>
      <c r="FV748">
        <v>66.11962890625</v>
      </c>
      <c r="FW748">
        <v>64.636375427246094</v>
      </c>
      <c r="FX748">
        <v>245</v>
      </c>
      <c r="FY748">
        <v>8.9374296367168427E-2</v>
      </c>
      <c r="FZ748">
        <v>1</v>
      </c>
      <c r="GA748" s="57" t="s">
        <v>10</v>
      </c>
    </row>
    <row r="749" spans="1:183" x14ac:dyDescent="0.2">
      <c r="A749" t="s">
        <v>242</v>
      </c>
      <c r="B749" t="s">
        <v>246</v>
      </c>
      <c r="C749" t="s">
        <v>217</v>
      </c>
      <c r="D749" t="s">
        <v>38</v>
      </c>
      <c r="E749">
        <v>2014</v>
      </c>
      <c r="F749" t="s">
        <v>221</v>
      </c>
      <c r="G749" t="s">
        <v>243</v>
      </c>
      <c r="H749" s="57" t="s">
        <v>233</v>
      </c>
      <c r="I749">
        <v>171.23</v>
      </c>
      <c r="L749">
        <v>53.730268902732867</v>
      </c>
      <c r="M749">
        <v>51.357399892080309</v>
      </c>
      <c r="N749">
        <v>49.524666554735617</v>
      </c>
      <c r="O749">
        <v>50.937438054891523</v>
      </c>
      <c r="P749">
        <v>59.547159922166642</v>
      </c>
      <c r="Q749">
        <v>65.361803031574823</v>
      </c>
      <c r="R749">
        <v>77.967792341403239</v>
      </c>
      <c r="S749">
        <v>78.509389626407327</v>
      </c>
      <c r="T749">
        <v>80.242334228216293</v>
      </c>
      <c r="U749">
        <v>79.566143716571801</v>
      </c>
      <c r="V749">
        <v>82.786406870939189</v>
      </c>
      <c r="W749">
        <v>85.466458847319132</v>
      </c>
      <c r="X749">
        <v>87.86295301920731</v>
      </c>
      <c r="Y749">
        <v>89.592667931551162</v>
      </c>
      <c r="Z749">
        <v>89.127997239552514</v>
      </c>
      <c r="AA749">
        <v>83.841241085077783</v>
      </c>
      <c r="AB749">
        <v>81.66645921003159</v>
      </c>
      <c r="AC749">
        <v>78.830527838096629</v>
      </c>
      <c r="AD749">
        <v>77.154751046070643</v>
      </c>
      <c r="AE749">
        <v>79.214149468417503</v>
      </c>
      <c r="AF749">
        <v>78.290868243066271</v>
      </c>
      <c r="AG749">
        <v>75.292431626262584</v>
      </c>
      <c r="AH749">
        <v>63.007673585196613</v>
      </c>
      <c r="AI749">
        <v>55.460730122036743</v>
      </c>
      <c r="AJ749">
        <v>-1.6847323179244995</v>
      </c>
      <c r="AK749">
        <v>-1.6157928705215454</v>
      </c>
      <c r="AL749">
        <v>-1.5983197689056396</v>
      </c>
      <c r="AM749">
        <v>-1.5754244327545166</v>
      </c>
      <c r="AN749">
        <v>-1.6077700853347778</v>
      </c>
      <c r="AO749">
        <v>-1.608356237411499</v>
      </c>
      <c r="AP749">
        <v>-1.6341011524200439</v>
      </c>
      <c r="AQ749">
        <v>-1.6717196702957153</v>
      </c>
      <c r="AR749">
        <v>-1.6882094144821167</v>
      </c>
      <c r="AS749">
        <v>-1.7056998014450073</v>
      </c>
      <c r="AT749">
        <v>-1.7656471729278564</v>
      </c>
      <c r="AU749">
        <v>-1.8094717264175415</v>
      </c>
      <c r="AV749">
        <v>-1.8772084712982178</v>
      </c>
      <c r="AW749">
        <v>-1.9770816564559937</v>
      </c>
      <c r="AX749">
        <v>-2.0194125175476074</v>
      </c>
      <c r="AY749">
        <v>-0.92148172855377197</v>
      </c>
      <c r="AZ749">
        <v>2.9275352954864502</v>
      </c>
      <c r="BA749">
        <v>2.668410062789917</v>
      </c>
      <c r="BB749">
        <v>2.5284521579742432</v>
      </c>
      <c r="BC749">
        <v>2.8878185749053955</v>
      </c>
      <c r="BD749">
        <v>2.8764019012451172</v>
      </c>
      <c r="BE749">
        <v>-1.1064757108688354</v>
      </c>
      <c r="BF749">
        <v>-2.6659002304077148</v>
      </c>
      <c r="BG749">
        <v>-2.713646411895752</v>
      </c>
      <c r="BH749">
        <v>-0.61236530542373657</v>
      </c>
      <c r="BI749">
        <v>-0.58135485649108887</v>
      </c>
      <c r="BJ749">
        <v>-0.58429068326950073</v>
      </c>
      <c r="BK749">
        <v>-0.5676349401473999</v>
      </c>
      <c r="BL749">
        <v>-0.57084560394287109</v>
      </c>
      <c r="BM749">
        <v>-0.55473679304122925</v>
      </c>
      <c r="BN749">
        <v>-0.57165080308914185</v>
      </c>
      <c r="BO749">
        <v>-0.61037236452102661</v>
      </c>
      <c r="BP749">
        <v>-0.65128278732299805</v>
      </c>
      <c r="BQ749">
        <v>-0.66710448265075684</v>
      </c>
      <c r="BR749">
        <v>-0.70036512613296509</v>
      </c>
      <c r="BS749">
        <v>-0.7152855396270752</v>
      </c>
      <c r="BT749">
        <v>-0.73946166038513184</v>
      </c>
      <c r="BU749">
        <v>-0.78229397535324097</v>
      </c>
      <c r="BV749">
        <v>-0.80399101972579956</v>
      </c>
      <c r="BW749">
        <v>0.74116808176040649</v>
      </c>
      <c r="BX749">
        <v>4.7982749938964844</v>
      </c>
      <c r="BY749">
        <v>4.5335588455200195</v>
      </c>
      <c r="BZ749">
        <v>4.4007787704467773</v>
      </c>
      <c r="CA749">
        <v>4.7559056282043457</v>
      </c>
      <c r="CB749">
        <v>4.7242369651794434</v>
      </c>
      <c r="CC749">
        <v>0.50734096765518188</v>
      </c>
      <c r="CD749">
        <v>-1.4274407625198364</v>
      </c>
      <c r="CE749">
        <v>-1.4661308526992798</v>
      </c>
      <c r="CF749">
        <v>0.13035286962985992</v>
      </c>
      <c r="CG749">
        <v>0.13509374856948853</v>
      </c>
      <c r="CH749">
        <v>0.11802283674478531</v>
      </c>
      <c r="CI749">
        <v>0.13035699725151062</v>
      </c>
      <c r="CJ749">
        <v>0.14732511341571808</v>
      </c>
      <c r="CK749">
        <v>0.17499686777591705</v>
      </c>
      <c r="CL749">
        <v>0.16419908404350281</v>
      </c>
      <c r="CM749">
        <v>0.12471352517604828</v>
      </c>
      <c r="CN749">
        <v>6.6889509558677673E-2</v>
      </c>
      <c r="CO749">
        <v>5.2223462611436844E-2</v>
      </c>
      <c r="CP749">
        <v>3.7446003407239914E-2</v>
      </c>
      <c r="CQ749">
        <v>4.2544402182102203E-2</v>
      </c>
      <c r="CR749">
        <v>4.8538371920585632E-2</v>
      </c>
      <c r="CS749">
        <v>4.5212328433990479E-2</v>
      </c>
      <c r="CT749">
        <v>3.7806127220392227E-2</v>
      </c>
      <c r="CU749">
        <v>1.892714262008667</v>
      </c>
      <c r="CV749">
        <v>6.0939431190490723</v>
      </c>
      <c r="CW749">
        <v>5.825355052947998</v>
      </c>
      <c r="CX749">
        <v>5.6975464820861816</v>
      </c>
      <c r="CY749">
        <v>6.0497369766235352</v>
      </c>
      <c r="CZ749">
        <v>6.0040421485900879</v>
      </c>
      <c r="DA749">
        <v>1.6250655651092529</v>
      </c>
      <c r="DB749">
        <v>-0.5696873664855957</v>
      </c>
      <c r="DC749">
        <v>-0.60210537910461426</v>
      </c>
      <c r="DD749">
        <v>0.87307101488113403</v>
      </c>
      <c r="DE749">
        <v>0.85154235363006592</v>
      </c>
      <c r="DF749">
        <v>0.82033634185791016</v>
      </c>
      <c r="DG749">
        <v>0.82834893465042114</v>
      </c>
      <c r="DH749">
        <v>0.86549580097198486</v>
      </c>
      <c r="DI749">
        <v>0.90473049879074097</v>
      </c>
      <c r="DJ749">
        <v>0.90004897117614746</v>
      </c>
      <c r="DK749">
        <v>0.85979944467544556</v>
      </c>
      <c r="DL749">
        <v>0.78506177663803101</v>
      </c>
      <c r="DM749">
        <v>0.77155143022537231</v>
      </c>
      <c r="DN749">
        <v>0.77525711059570313</v>
      </c>
      <c r="DO749">
        <v>0.80037438869476318</v>
      </c>
      <c r="DP749">
        <v>0.83653837442398071</v>
      </c>
      <c r="DQ749">
        <v>0.87271863222122192</v>
      </c>
      <c r="DR749">
        <v>0.87960332632064819</v>
      </c>
      <c r="DS749">
        <v>3.0442605018615723</v>
      </c>
      <c r="DT749">
        <v>7.3896117210388184</v>
      </c>
      <c r="DU749">
        <v>7.1171512603759766</v>
      </c>
      <c r="DV749">
        <v>6.9943146705627441</v>
      </c>
      <c r="DW749">
        <v>7.3435683250427246</v>
      </c>
      <c r="DX749">
        <v>7.2838473320007324</v>
      </c>
      <c r="DY749">
        <v>2.7427902221679687</v>
      </c>
      <c r="DZ749">
        <v>0.28806594014167786</v>
      </c>
      <c r="EA749">
        <v>0.26192003488540649</v>
      </c>
      <c r="EB749">
        <v>1.9454381465911865</v>
      </c>
      <c r="EC749">
        <v>1.8859803676605225</v>
      </c>
      <c r="ED749">
        <v>1.8343654870986938</v>
      </c>
      <c r="EE749">
        <v>1.8361384868621826</v>
      </c>
      <c r="EF749">
        <v>1.9024202823638916</v>
      </c>
      <c r="EG749">
        <v>1.9583499431610107</v>
      </c>
      <c r="EH749">
        <v>1.9624993801116943</v>
      </c>
      <c r="EI749">
        <v>1.9211467504501343</v>
      </c>
      <c r="EJ749">
        <v>1.8219884634017944</v>
      </c>
      <c r="EK749">
        <v>1.8101468086242676</v>
      </c>
      <c r="EL749">
        <v>1.8405392169952393</v>
      </c>
      <c r="EM749">
        <v>1.8945604562759399</v>
      </c>
      <c r="EN749">
        <v>1.9742852449417114</v>
      </c>
      <c r="EO749">
        <v>2.0675063133239746</v>
      </c>
      <c r="EP749">
        <v>2.0950248241424561</v>
      </c>
      <c r="EQ749">
        <v>4.7069101333618164</v>
      </c>
      <c r="ER749">
        <v>9.2603511810302734</v>
      </c>
      <c r="ES749">
        <v>8.9822998046875</v>
      </c>
      <c r="ET749">
        <v>8.8666410446166992</v>
      </c>
      <c r="EU749">
        <v>9.2116556167602539</v>
      </c>
      <c r="EV749">
        <v>9.1316823959350586</v>
      </c>
      <c r="EW749">
        <v>4.3566069602966309</v>
      </c>
      <c r="EX749">
        <v>1.5265254974365234</v>
      </c>
      <c r="EY749">
        <v>1.5094355344772339</v>
      </c>
      <c r="EZ749">
        <v>65.708595275878906</v>
      </c>
      <c r="FA749">
        <v>63.624324798583984</v>
      </c>
      <c r="FB749">
        <v>62.060443878173828</v>
      </c>
      <c r="FC749">
        <v>61.22967529296875</v>
      </c>
      <c r="FD749">
        <v>60.294330596923828</v>
      </c>
      <c r="FE749">
        <v>58.656650543212891</v>
      </c>
      <c r="FF749">
        <v>58.484199523925781</v>
      </c>
      <c r="FG749">
        <v>59.536773681640625</v>
      </c>
      <c r="FH749">
        <v>64.614555358886719</v>
      </c>
      <c r="FI749">
        <v>71.139137268066406</v>
      </c>
      <c r="FJ749">
        <v>76.829330444335938</v>
      </c>
      <c r="FK749">
        <v>81.684906005859375</v>
      </c>
      <c r="FL749">
        <v>85.243247985839844</v>
      </c>
      <c r="FM749">
        <v>87.291267395019531</v>
      </c>
      <c r="FN749">
        <v>88.416839599609375</v>
      </c>
      <c r="FO749">
        <v>88.148353576660156</v>
      </c>
      <c r="FP749">
        <v>86.76434326171875</v>
      </c>
      <c r="FQ749">
        <v>85.012092590332031</v>
      </c>
      <c r="FR749">
        <v>81.084037780761719</v>
      </c>
      <c r="FS749">
        <v>76.349769592285156</v>
      </c>
      <c r="FT749">
        <v>72.982101440429688</v>
      </c>
      <c r="FU749">
        <v>70.062774658203125</v>
      </c>
      <c r="FV749">
        <v>67.940460205078125</v>
      </c>
      <c r="FW749">
        <v>65.361312866210937</v>
      </c>
      <c r="FX749">
        <v>245</v>
      </c>
      <c r="FY749">
        <v>8.9374296367168427E-2</v>
      </c>
      <c r="FZ749">
        <v>1</v>
      </c>
      <c r="GA749" s="57" t="s">
        <v>10</v>
      </c>
    </row>
    <row r="750" spans="1:183" x14ac:dyDescent="0.2">
      <c r="A750" t="s">
        <v>242</v>
      </c>
      <c r="B750" t="s">
        <v>246</v>
      </c>
      <c r="C750" t="s">
        <v>217</v>
      </c>
      <c r="D750" t="s">
        <v>38</v>
      </c>
      <c r="E750">
        <v>2015</v>
      </c>
      <c r="F750" t="s">
        <v>221</v>
      </c>
      <c r="G750" t="s">
        <v>243</v>
      </c>
      <c r="H750" s="57" t="s">
        <v>233</v>
      </c>
      <c r="I750">
        <v>171.23</v>
      </c>
      <c r="L750">
        <v>53.730268902732867</v>
      </c>
      <c r="M750">
        <v>51.357399892080309</v>
      </c>
      <c r="N750">
        <v>49.524666554735617</v>
      </c>
      <c r="O750">
        <v>50.937438054891523</v>
      </c>
      <c r="P750">
        <v>59.547159922166642</v>
      </c>
      <c r="Q750">
        <v>65.361803031574823</v>
      </c>
      <c r="R750">
        <v>77.967792341403239</v>
      </c>
      <c r="S750">
        <v>78.509389626407327</v>
      </c>
      <c r="T750">
        <v>80.242334228216293</v>
      </c>
      <c r="U750">
        <v>79.566143716571801</v>
      </c>
      <c r="V750">
        <v>82.786406870939189</v>
      </c>
      <c r="W750">
        <v>85.466458847319132</v>
      </c>
      <c r="X750">
        <v>87.86295301920731</v>
      </c>
      <c r="Y750">
        <v>89.592667931551162</v>
      </c>
      <c r="Z750">
        <v>89.127997239552514</v>
      </c>
      <c r="AA750">
        <v>83.841241085077783</v>
      </c>
      <c r="AB750">
        <v>81.66645921003159</v>
      </c>
      <c r="AC750">
        <v>78.830527838096629</v>
      </c>
      <c r="AD750">
        <v>77.154751046070643</v>
      </c>
      <c r="AE750">
        <v>79.214149468417503</v>
      </c>
      <c r="AF750">
        <v>78.290868243066271</v>
      </c>
      <c r="AG750">
        <v>75.292431626262584</v>
      </c>
      <c r="AH750">
        <v>63.007673585196613</v>
      </c>
      <c r="AI750">
        <v>55.460730122036743</v>
      </c>
      <c r="AJ750">
        <v>-1.6847323179244995</v>
      </c>
      <c r="AK750">
        <v>-1.6157928705215454</v>
      </c>
      <c r="AL750">
        <v>-1.5983197689056396</v>
      </c>
      <c r="AM750">
        <v>-1.5754244327545166</v>
      </c>
      <c r="AN750">
        <v>-1.6077700853347778</v>
      </c>
      <c r="AO750">
        <v>-1.608356237411499</v>
      </c>
      <c r="AP750">
        <v>-1.6341011524200439</v>
      </c>
      <c r="AQ750">
        <v>-1.6717196702957153</v>
      </c>
      <c r="AR750">
        <v>-1.6882094144821167</v>
      </c>
      <c r="AS750">
        <v>-1.7056998014450073</v>
      </c>
      <c r="AT750">
        <v>-1.7656471729278564</v>
      </c>
      <c r="AU750">
        <v>-1.8094717264175415</v>
      </c>
      <c r="AV750">
        <v>-1.8772084712982178</v>
      </c>
      <c r="AW750">
        <v>-1.9770816564559937</v>
      </c>
      <c r="AX750">
        <v>-2.0194125175476074</v>
      </c>
      <c r="AY750">
        <v>-0.92148172855377197</v>
      </c>
      <c r="AZ750">
        <v>2.9275352954864502</v>
      </c>
      <c r="BA750">
        <v>2.668410062789917</v>
      </c>
      <c r="BB750">
        <v>2.5284521579742432</v>
      </c>
      <c r="BC750">
        <v>2.8878185749053955</v>
      </c>
      <c r="BD750">
        <v>2.8764019012451172</v>
      </c>
      <c r="BE750">
        <v>-1.1064757108688354</v>
      </c>
      <c r="BF750">
        <v>-2.6659002304077148</v>
      </c>
      <c r="BG750">
        <v>-2.713646411895752</v>
      </c>
      <c r="BH750">
        <v>-0.61236530542373657</v>
      </c>
      <c r="BI750">
        <v>-0.58135485649108887</v>
      </c>
      <c r="BJ750">
        <v>-0.58429068326950073</v>
      </c>
      <c r="BK750">
        <v>-0.5676349401473999</v>
      </c>
      <c r="BL750">
        <v>-0.57084560394287109</v>
      </c>
      <c r="BM750">
        <v>-0.55473679304122925</v>
      </c>
      <c r="BN750">
        <v>-0.57165080308914185</v>
      </c>
      <c r="BO750">
        <v>-0.61037236452102661</v>
      </c>
      <c r="BP750">
        <v>-0.65128278732299805</v>
      </c>
      <c r="BQ750">
        <v>-0.66710448265075684</v>
      </c>
      <c r="BR750">
        <v>-0.70036512613296509</v>
      </c>
      <c r="BS750">
        <v>-0.7152855396270752</v>
      </c>
      <c r="BT750">
        <v>-0.73946166038513184</v>
      </c>
      <c r="BU750">
        <v>-0.78229397535324097</v>
      </c>
      <c r="BV750">
        <v>-0.80399101972579956</v>
      </c>
      <c r="BW750">
        <v>0.74116808176040649</v>
      </c>
      <c r="BX750">
        <v>4.7982749938964844</v>
      </c>
      <c r="BY750">
        <v>4.5335588455200195</v>
      </c>
      <c r="BZ750">
        <v>4.4007787704467773</v>
      </c>
      <c r="CA750">
        <v>4.7559056282043457</v>
      </c>
      <c r="CB750">
        <v>4.7242369651794434</v>
      </c>
      <c r="CC750">
        <v>0.50734096765518188</v>
      </c>
      <c r="CD750">
        <v>-1.4274407625198364</v>
      </c>
      <c r="CE750">
        <v>-1.4661308526992798</v>
      </c>
      <c r="CF750">
        <v>0.13035286962985992</v>
      </c>
      <c r="CG750">
        <v>0.13509374856948853</v>
      </c>
      <c r="CH750">
        <v>0.11802283674478531</v>
      </c>
      <c r="CI750">
        <v>0.13035699725151062</v>
      </c>
      <c r="CJ750">
        <v>0.14732511341571808</v>
      </c>
      <c r="CK750">
        <v>0.17499686777591705</v>
      </c>
      <c r="CL750">
        <v>0.16419908404350281</v>
      </c>
      <c r="CM750">
        <v>0.12471352517604828</v>
      </c>
      <c r="CN750">
        <v>6.6889509558677673E-2</v>
      </c>
      <c r="CO750">
        <v>5.2223462611436844E-2</v>
      </c>
      <c r="CP750">
        <v>3.7446003407239914E-2</v>
      </c>
      <c r="CQ750">
        <v>4.2544402182102203E-2</v>
      </c>
      <c r="CR750">
        <v>4.8538371920585632E-2</v>
      </c>
      <c r="CS750">
        <v>4.5212328433990479E-2</v>
      </c>
      <c r="CT750">
        <v>3.7806127220392227E-2</v>
      </c>
      <c r="CU750">
        <v>1.892714262008667</v>
      </c>
      <c r="CV750">
        <v>6.0939431190490723</v>
      </c>
      <c r="CW750">
        <v>5.825355052947998</v>
      </c>
      <c r="CX750">
        <v>5.6975464820861816</v>
      </c>
      <c r="CY750">
        <v>6.0497369766235352</v>
      </c>
      <c r="CZ750">
        <v>6.0040421485900879</v>
      </c>
      <c r="DA750">
        <v>1.6250655651092529</v>
      </c>
      <c r="DB750">
        <v>-0.5696873664855957</v>
      </c>
      <c r="DC750">
        <v>-0.60210537910461426</v>
      </c>
      <c r="DD750">
        <v>0.87307101488113403</v>
      </c>
      <c r="DE750">
        <v>0.85154235363006592</v>
      </c>
      <c r="DF750">
        <v>0.82033634185791016</v>
      </c>
      <c r="DG750">
        <v>0.82834893465042114</v>
      </c>
      <c r="DH750">
        <v>0.86549580097198486</v>
      </c>
      <c r="DI750">
        <v>0.90473049879074097</v>
      </c>
      <c r="DJ750">
        <v>0.90004897117614746</v>
      </c>
      <c r="DK750">
        <v>0.85979944467544556</v>
      </c>
      <c r="DL750">
        <v>0.78506177663803101</v>
      </c>
      <c r="DM750">
        <v>0.77155143022537231</v>
      </c>
      <c r="DN750">
        <v>0.77525711059570313</v>
      </c>
      <c r="DO750">
        <v>0.80037438869476318</v>
      </c>
      <c r="DP750">
        <v>0.83653837442398071</v>
      </c>
      <c r="DQ750">
        <v>0.87271863222122192</v>
      </c>
      <c r="DR750">
        <v>0.87960332632064819</v>
      </c>
      <c r="DS750">
        <v>3.0442605018615723</v>
      </c>
      <c r="DT750">
        <v>7.3896117210388184</v>
      </c>
      <c r="DU750">
        <v>7.1171512603759766</v>
      </c>
      <c r="DV750">
        <v>6.9943146705627441</v>
      </c>
      <c r="DW750">
        <v>7.3435683250427246</v>
      </c>
      <c r="DX750">
        <v>7.2838473320007324</v>
      </c>
      <c r="DY750">
        <v>2.7427902221679687</v>
      </c>
      <c r="DZ750">
        <v>0.28806594014167786</v>
      </c>
      <c r="EA750">
        <v>0.26192003488540649</v>
      </c>
      <c r="EB750">
        <v>1.9454381465911865</v>
      </c>
      <c r="EC750">
        <v>1.8859803676605225</v>
      </c>
      <c r="ED750">
        <v>1.8343654870986938</v>
      </c>
      <c r="EE750">
        <v>1.8361384868621826</v>
      </c>
      <c r="EF750">
        <v>1.9024202823638916</v>
      </c>
      <c r="EG750">
        <v>1.9583499431610107</v>
      </c>
      <c r="EH750">
        <v>1.9624993801116943</v>
      </c>
      <c r="EI750">
        <v>1.9211467504501343</v>
      </c>
      <c r="EJ750">
        <v>1.8219884634017944</v>
      </c>
      <c r="EK750">
        <v>1.8101468086242676</v>
      </c>
      <c r="EL750">
        <v>1.8405392169952393</v>
      </c>
      <c r="EM750">
        <v>1.8945604562759399</v>
      </c>
      <c r="EN750">
        <v>1.9742852449417114</v>
      </c>
      <c r="EO750">
        <v>2.0675063133239746</v>
      </c>
      <c r="EP750">
        <v>2.0950248241424561</v>
      </c>
      <c r="EQ750">
        <v>4.7069101333618164</v>
      </c>
      <c r="ER750">
        <v>9.2603511810302734</v>
      </c>
      <c r="ES750">
        <v>8.9822998046875</v>
      </c>
      <c r="ET750">
        <v>8.8666410446166992</v>
      </c>
      <c r="EU750">
        <v>9.2116556167602539</v>
      </c>
      <c r="EV750">
        <v>9.1316823959350586</v>
      </c>
      <c r="EW750">
        <v>4.3566069602966309</v>
      </c>
      <c r="EX750">
        <v>1.5265254974365234</v>
      </c>
      <c r="EY750">
        <v>1.5094355344772339</v>
      </c>
      <c r="EZ750">
        <v>65.708595275878906</v>
      </c>
      <c r="FA750">
        <v>63.624324798583984</v>
      </c>
      <c r="FB750">
        <v>62.060443878173828</v>
      </c>
      <c r="FC750">
        <v>61.22967529296875</v>
      </c>
      <c r="FD750">
        <v>60.294330596923828</v>
      </c>
      <c r="FE750">
        <v>58.656650543212891</v>
      </c>
      <c r="FF750">
        <v>58.484199523925781</v>
      </c>
      <c r="FG750">
        <v>59.536773681640625</v>
      </c>
      <c r="FH750">
        <v>64.614555358886719</v>
      </c>
      <c r="FI750">
        <v>71.139137268066406</v>
      </c>
      <c r="FJ750">
        <v>76.829330444335938</v>
      </c>
      <c r="FK750">
        <v>81.684906005859375</v>
      </c>
      <c r="FL750">
        <v>85.243247985839844</v>
      </c>
      <c r="FM750">
        <v>87.291267395019531</v>
      </c>
      <c r="FN750">
        <v>88.416839599609375</v>
      </c>
      <c r="FO750">
        <v>88.148353576660156</v>
      </c>
      <c r="FP750">
        <v>86.76434326171875</v>
      </c>
      <c r="FQ750">
        <v>85.012092590332031</v>
      </c>
      <c r="FR750">
        <v>81.084037780761719</v>
      </c>
      <c r="FS750">
        <v>76.349769592285156</v>
      </c>
      <c r="FT750">
        <v>72.982101440429688</v>
      </c>
      <c r="FU750">
        <v>70.062774658203125</v>
      </c>
      <c r="FV750">
        <v>67.940460205078125</v>
      </c>
      <c r="FW750">
        <v>65.361312866210937</v>
      </c>
      <c r="FX750">
        <v>245</v>
      </c>
      <c r="FY750">
        <v>8.9374296367168427E-2</v>
      </c>
      <c r="FZ750">
        <v>1</v>
      </c>
      <c r="GA750" s="57" t="s">
        <v>10</v>
      </c>
    </row>
    <row r="751" spans="1:183" x14ac:dyDescent="0.2">
      <c r="A751" t="s">
        <v>242</v>
      </c>
      <c r="B751" t="s">
        <v>246</v>
      </c>
      <c r="C751" t="s">
        <v>217</v>
      </c>
      <c r="D751" t="s">
        <v>38</v>
      </c>
      <c r="E751">
        <v>2016</v>
      </c>
      <c r="F751" t="s">
        <v>221</v>
      </c>
      <c r="G751" t="s">
        <v>243</v>
      </c>
      <c r="H751" s="57" t="s">
        <v>233</v>
      </c>
      <c r="I751">
        <v>171.23</v>
      </c>
      <c r="L751">
        <v>53.730268902732867</v>
      </c>
      <c r="M751">
        <v>51.357399892080309</v>
      </c>
      <c r="N751">
        <v>49.524666554735617</v>
      </c>
      <c r="O751">
        <v>50.937438054891523</v>
      </c>
      <c r="P751">
        <v>59.547159922166642</v>
      </c>
      <c r="Q751">
        <v>65.361803031574823</v>
      </c>
      <c r="R751">
        <v>77.967792341403239</v>
      </c>
      <c r="S751">
        <v>78.509389626407327</v>
      </c>
      <c r="T751">
        <v>80.242334228216293</v>
      </c>
      <c r="U751">
        <v>79.566143716571801</v>
      </c>
      <c r="V751">
        <v>82.786406870939189</v>
      </c>
      <c r="W751">
        <v>85.466458847319132</v>
      </c>
      <c r="X751">
        <v>87.86295301920731</v>
      </c>
      <c r="Y751">
        <v>89.592667931551162</v>
      </c>
      <c r="Z751">
        <v>89.127997239552514</v>
      </c>
      <c r="AA751">
        <v>83.841241085077783</v>
      </c>
      <c r="AB751">
        <v>81.66645921003159</v>
      </c>
      <c r="AC751">
        <v>78.830527838096629</v>
      </c>
      <c r="AD751">
        <v>77.154751046070643</v>
      </c>
      <c r="AE751">
        <v>79.214149468417503</v>
      </c>
      <c r="AF751">
        <v>78.290868243066271</v>
      </c>
      <c r="AG751">
        <v>75.292431626262584</v>
      </c>
      <c r="AH751">
        <v>63.007673585196613</v>
      </c>
      <c r="AI751">
        <v>55.460730122036743</v>
      </c>
      <c r="AJ751">
        <v>-1.6847323179244995</v>
      </c>
      <c r="AK751">
        <v>-1.6157928705215454</v>
      </c>
      <c r="AL751">
        <v>-1.5983197689056396</v>
      </c>
      <c r="AM751">
        <v>-1.5754244327545166</v>
      </c>
      <c r="AN751">
        <v>-1.6077700853347778</v>
      </c>
      <c r="AO751">
        <v>-1.608356237411499</v>
      </c>
      <c r="AP751">
        <v>-1.6341011524200439</v>
      </c>
      <c r="AQ751">
        <v>-1.6717196702957153</v>
      </c>
      <c r="AR751">
        <v>-1.6882094144821167</v>
      </c>
      <c r="AS751">
        <v>-1.7056998014450073</v>
      </c>
      <c r="AT751">
        <v>-1.7656471729278564</v>
      </c>
      <c r="AU751">
        <v>-1.8094717264175415</v>
      </c>
      <c r="AV751">
        <v>-1.8772084712982178</v>
      </c>
      <c r="AW751">
        <v>-1.9770816564559937</v>
      </c>
      <c r="AX751">
        <v>-2.0194125175476074</v>
      </c>
      <c r="AY751">
        <v>-0.92148172855377197</v>
      </c>
      <c r="AZ751">
        <v>2.9275352954864502</v>
      </c>
      <c r="BA751">
        <v>2.668410062789917</v>
      </c>
      <c r="BB751">
        <v>2.5284521579742432</v>
      </c>
      <c r="BC751">
        <v>2.8878185749053955</v>
      </c>
      <c r="BD751">
        <v>2.8764019012451172</v>
      </c>
      <c r="BE751">
        <v>-1.1064757108688354</v>
      </c>
      <c r="BF751">
        <v>-2.6659002304077148</v>
      </c>
      <c r="BG751">
        <v>-2.713646411895752</v>
      </c>
      <c r="BH751">
        <v>-0.61236530542373657</v>
      </c>
      <c r="BI751">
        <v>-0.58135485649108887</v>
      </c>
      <c r="BJ751">
        <v>-0.58429068326950073</v>
      </c>
      <c r="BK751">
        <v>-0.5676349401473999</v>
      </c>
      <c r="BL751">
        <v>-0.57084560394287109</v>
      </c>
      <c r="BM751">
        <v>-0.55473679304122925</v>
      </c>
      <c r="BN751">
        <v>-0.57165080308914185</v>
      </c>
      <c r="BO751">
        <v>-0.61037236452102661</v>
      </c>
      <c r="BP751">
        <v>-0.65128278732299805</v>
      </c>
      <c r="BQ751">
        <v>-0.66710448265075684</v>
      </c>
      <c r="BR751">
        <v>-0.70036512613296509</v>
      </c>
      <c r="BS751">
        <v>-0.7152855396270752</v>
      </c>
      <c r="BT751">
        <v>-0.73946166038513184</v>
      </c>
      <c r="BU751">
        <v>-0.78229397535324097</v>
      </c>
      <c r="BV751">
        <v>-0.80399101972579956</v>
      </c>
      <c r="BW751">
        <v>0.74116808176040649</v>
      </c>
      <c r="BX751">
        <v>4.7982749938964844</v>
      </c>
      <c r="BY751">
        <v>4.5335588455200195</v>
      </c>
      <c r="BZ751">
        <v>4.4007787704467773</v>
      </c>
      <c r="CA751">
        <v>4.7559056282043457</v>
      </c>
      <c r="CB751">
        <v>4.7242369651794434</v>
      </c>
      <c r="CC751">
        <v>0.50734096765518188</v>
      </c>
      <c r="CD751">
        <v>-1.4274407625198364</v>
      </c>
      <c r="CE751">
        <v>-1.4661308526992798</v>
      </c>
      <c r="CF751">
        <v>0.13035286962985992</v>
      </c>
      <c r="CG751">
        <v>0.13509374856948853</v>
      </c>
      <c r="CH751">
        <v>0.11802283674478531</v>
      </c>
      <c r="CI751">
        <v>0.13035699725151062</v>
      </c>
      <c r="CJ751">
        <v>0.14732511341571808</v>
      </c>
      <c r="CK751">
        <v>0.17499686777591705</v>
      </c>
      <c r="CL751">
        <v>0.16419908404350281</v>
      </c>
      <c r="CM751">
        <v>0.12471352517604828</v>
      </c>
      <c r="CN751">
        <v>6.6889509558677673E-2</v>
      </c>
      <c r="CO751">
        <v>5.2223462611436844E-2</v>
      </c>
      <c r="CP751">
        <v>3.7446003407239914E-2</v>
      </c>
      <c r="CQ751">
        <v>4.2544402182102203E-2</v>
      </c>
      <c r="CR751">
        <v>4.8538371920585632E-2</v>
      </c>
      <c r="CS751">
        <v>4.5212328433990479E-2</v>
      </c>
      <c r="CT751">
        <v>3.7806127220392227E-2</v>
      </c>
      <c r="CU751">
        <v>1.892714262008667</v>
      </c>
      <c r="CV751">
        <v>6.0939431190490723</v>
      </c>
      <c r="CW751">
        <v>5.825355052947998</v>
      </c>
      <c r="CX751">
        <v>5.6975464820861816</v>
      </c>
      <c r="CY751">
        <v>6.0497369766235352</v>
      </c>
      <c r="CZ751">
        <v>6.0040421485900879</v>
      </c>
      <c r="DA751">
        <v>1.6250655651092529</v>
      </c>
      <c r="DB751">
        <v>-0.5696873664855957</v>
      </c>
      <c r="DC751">
        <v>-0.60210537910461426</v>
      </c>
      <c r="DD751">
        <v>0.87307101488113403</v>
      </c>
      <c r="DE751">
        <v>0.85154235363006592</v>
      </c>
      <c r="DF751">
        <v>0.82033634185791016</v>
      </c>
      <c r="DG751">
        <v>0.82834893465042114</v>
      </c>
      <c r="DH751">
        <v>0.86549580097198486</v>
      </c>
      <c r="DI751">
        <v>0.90473049879074097</v>
      </c>
      <c r="DJ751">
        <v>0.90004897117614746</v>
      </c>
      <c r="DK751">
        <v>0.85979944467544556</v>
      </c>
      <c r="DL751">
        <v>0.78506177663803101</v>
      </c>
      <c r="DM751">
        <v>0.77155143022537231</v>
      </c>
      <c r="DN751">
        <v>0.77525711059570313</v>
      </c>
      <c r="DO751">
        <v>0.80037438869476318</v>
      </c>
      <c r="DP751">
        <v>0.83653837442398071</v>
      </c>
      <c r="DQ751">
        <v>0.87271863222122192</v>
      </c>
      <c r="DR751">
        <v>0.87960332632064819</v>
      </c>
      <c r="DS751">
        <v>3.0442605018615723</v>
      </c>
      <c r="DT751">
        <v>7.3896117210388184</v>
      </c>
      <c r="DU751">
        <v>7.1171512603759766</v>
      </c>
      <c r="DV751">
        <v>6.9943146705627441</v>
      </c>
      <c r="DW751">
        <v>7.3435683250427246</v>
      </c>
      <c r="DX751">
        <v>7.2838473320007324</v>
      </c>
      <c r="DY751">
        <v>2.7427902221679687</v>
      </c>
      <c r="DZ751">
        <v>0.28806594014167786</v>
      </c>
      <c r="EA751">
        <v>0.26192003488540649</v>
      </c>
      <c r="EB751">
        <v>1.9454381465911865</v>
      </c>
      <c r="EC751">
        <v>1.8859803676605225</v>
      </c>
      <c r="ED751">
        <v>1.8343654870986938</v>
      </c>
      <c r="EE751">
        <v>1.8361384868621826</v>
      </c>
      <c r="EF751">
        <v>1.9024202823638916</v>
      </c>
      <c r="EG751">
        <v>1.9583499431610107</v>
      </c>
      <c r="EH751">
        <v>1.9624993801116943</v>
      </c>
      <c r="EI751">
        <v>1.9211467504501343</v>
      </c>
      <c r="EJ751">
        <v>1.8219884634017944</v>
      </c>
      <c r="EK751">
        <v>1.8101468086242676</v>
      </c>
      <c r="EL751">
        <v>1.8405392169952393</v>
      </c>
      <c r="EM751">
        <v>1.8945604562759399</v>
      </c>
      <c r="EN751">
        <v>1.9742852449417114</v>
      </c>
      <c r="EO751">
        <v>2.0675063133239746</v>
      </c>
      <c r="EP751">
        <v>2.0950248241424561</v>
      </c>
      <c r="EQ751">
        <v>4.7069101333618164</v>
      </c>
      <c r="ER751">
        <v>9.2603511810302734</v>
      </c>
      <c r="ES751">
        <v>8.9822998046875</v>
      </c>
      <c r="ET751">
        <v>8.8666410446166992</v>
      </c>
      <c r="EU751">
        <v>9.2116556167602539</v>
      </c>
      <c r="EV751">
        <v>9.1316823959350586</v>
      </c>
      <c r="EW751">
        <v>4.3566069602966309</v>
      </c>
      <c r="EX751">
        <v>1.5265254974365234</v>
      </c>
      <c r="EY751">
        <v>1.5094355344772339</v>
      </c>
      <c r="EZ751">
        <v>65.708595275878906</v>
      </c>
      <c r="FA751">
        <v>63.624324798583984</v>
      </c>
      <c r="FB751">
        <v>62.060443878173828</v>
      </c>
      <c r="FC751">
        <v>61.22967529296875</v>
      </c>
      <c r="FD751">
        <v>60.294330596923828</v>
      </c>
      <c r="FE751">
        <v>58.656650543212891</v>
      </c>
      <c r="FF751">
        <v>58.484199523925781</v>
      </c>
      <c r="FG751">
        <v>59.536773681640625</v>
      </c>
      <c r="FH751">
        <v>64.614555358886719</v>
      </c>
      <c r="FI751">
        <v>71.139137268066406</v>
      </c>
      <c r="FJ751">
        <v>76.829330444335938</v>
      </c>
      <c r="FK751">
        <v>81.684906005859375</v>
      </c>
      <c r="FL751">
        <v>85.243247985839844</v>
      </c>
      <c r="FM751">
        <v>87.291267395019531</v>
      </c>
      <c r="FN751">
        <v>88.416839599609375</v>
      </c>
      <c r="FO751">
        <v>88.148353576660156</v>
      </c>
      <c r="FP751">
        <v>86.76434326171875</v>
      </c>
      <c r="FQ751">
        <v>85.012092590332031</v>
      </c>
      <c r="FR751">
        <v>81.084037780761719</v>
      </c>
      <c r="FS751">
        <v>76.349769592285156</v>
      </c>
      <c r="FT751">
        <v>72.982101440429688</v>
      </c>
      <c r="FU751">
        <v>70.062774658203125</v>
      </c>
      <c r="FV751">
        <v>67.940460205078125</v>
      </c>
      <c r="FW751">
        <v>65.361312866210937</v>
      </c>
      <c r="FX751">
        <v>245</v>
      </c>
      <c r="FY751">
        <v>8.9374296367168427E-2</v>
      </c>
      <c r="FZ751">
        <v>1</v>
      </c>
      <c r="GA751" s="57" t="s">
        <v>10</v>
      </c>
    </row>
    <row r="752" spans="1:183" x14ac:dyDescent="0.2">
      <c r="A752" t="s">
        <v>242</v>
      </c>
      <c r="B752" t="s">
        <v>246</v>
      </c>
      <c r="C752" t="s">
        <v>217</v>
      </c>
      <c r="D752" t="s">
        <v>39</v>
      </c>
      <c r="E752">
        <v>2014</v>
      </c>
      <c r="F752" t="s">
        <v>221</v>
      </c>
      <c r="G752" t="s">
        <v>243</v>
      </c>
      <c r="H752" s="57" t="s">
        <v>233</v>
      </c>
      <c r="I752">
        <v>171.23</v>
      </c>
      <c r="L752">
        <v>54.621310740486159</v>
      </c>
      <c r="M752">
        <v>52.130536280921739</v>
      </c>
      <c r="N752">
        <v>49.468009130072552</v>
      </c>
      <c r="O752">
        <v>50.952304414373351</v>
      </c>
      <c r="P752">
        <v>58.843696355764273</v>
      </c>
      <c r="Q752">
        <v>65.40383500914912</v>
      </c>
      <c r="R752">
        <v>78.235029943252187</v>
      </c>
      <c r="S752">
        <v>80.137989488207268</v>
      </c>
      <c r="T752">
        <v>82.645235837090326</v>
      </c>
      <c r="U752">
        <v>80.606153310010001</v>
      </c>
      <c r="V752">
        <v>84.157305003877923</v>
      </c>
      <c r="W752">
        <v>86.746913204007456</v>
      </c>
      <c r="X752">
        <v>85.939783295990694</v>
      </c>
      <c r="Y752">
        <v>87.401120695617422</v>
      </c>
      <c r="Z752">
        <v>86.897895525349014</v>
      </c>
      <c r="AA752">
        <v>84.847054666632033</v>
      </c>
      <c r="AB752">
        <v>82.828758098704128</v>
      </c>
      <c r="AC752">
        <v>79.791853885519913</v>
      </c>
      <c r="AD752">
        <v>77.740944277030536</v>
      </c>
      <c r="AE752">
        <v>80.198728686534139</v>
      </c>
      <c r="AF752">
        <v>79.644024097001505</v>
      </c>
      <c r="AG752">
        <v>79.182746545362306</v>
      </c>
      <c r="AH752">
        <v>65.256823807084444</v>
      </c>
      <c r="AI752">
        <v>56.201205717345765</v>
      </c>
      <c r="AJ752">
        <v>-1.6005045175552368</v>
      </c>
      <c r="AK752">
        <v>-1.5215557813644409</v>
      </c>
      <c r="AL752">
        <v>-1.40582275390625</v>
      </c>
      <c r="AM752">
        <v>-1.3949328660964966</v>
      </c>
      <c r="AN752">
        <v>-1.3719682693481445</v>
      </c>
      <c r="AO752">
        <v>-1.4543354511260986</v>
      </c>
      <c r="AP752">
        <v>-1.5524101257324219</v>
      </c>
      <c r="AQ752">
        <v>-1.6117222309112549</v>
      </c>
      <c r="AR752">
        <v>-1.6639317274093628</v>
      </c>
      <c r="AS752">
        <v>-1.6489547491073608</v>
      </c>
      <c r="AT752">
        <v>-1.6986997127532959</v>
      </c>
      <c r="AU752">
        <v>-1.7535744905471802</v>
      </c>
      <c r="AV752">
        <v>-0.35935395956039429</v>
      </c>
      <c r="AW752">
        <v>4.076453685760498</v>
      </c>
      <c r="AX752">
        <v>3.9563934803009033</v>
      </c>
      <c r="AY752">
        <v>3.6200475692749023</v>
      </c>
      <c r="AZ752">
        <v>3.2982454299926758</v>
      </c>
      <c r="BA752">
        <v>2.9890906810760498</v>
      </c>
      <c r="BB752">
        <v>-0.96181643009185791</v>
      </c>
      <c r="BC752">
        <v>-2.6018490791320801</v>
      </c>
      <c r="BD752">
        <v>-2.6459581851959229</v>
      </c>
      <c r="BE752">
        <v>-2.6169991493225098</v>
      </c>
      <c r="BF752">
        <v>-2.5468177795410156</v>
      </c>
      <c r="BG752">
        <v>-2.6201646327972412</v>
      </c>
      <c r="BH752">
        <v>-0.56106209754943848</v>
      </c>
      <c r="BI752">
        <v>-0.52737438678741455</v>
      </c>
      <c r="BJ752">
        <v>-0.49556446075439453</v>
      </c>
      <c r="BK752">
        <v>-0.48468261957168579</v>
      </c>
      <c r="BL752">
        <v>-0.46720749139785767</v>
      </c>
      <c r="BM752">
        <v>-0.48325151205062866</v>
      </c>
      <c r="BN752">
        <v>-0.53910571336746216</v>
      </c>
      <c r="BO752">
        <v>-0.57853430509567261</v>
      </c>
      <c r="BP752">
        <v>-0.64261597394943237</v>
      </c>
      <c r="BQ752">
        <v>-0.637367844581604</v>
      </c>
      <c r="BR752">
        <v>-0.65870827436447144</v>
      </c>
      <c r="BS752">
        <v>-0.68040674924850464</v>
      </c>
      <c r="BT752">
        <v>1.0836292505264282</v>
      </c>
      <c r="BU752">
        <v>5.7571506500244141</v>
      </c>
      <c r="BV752">
        <v>5.6634707450866699</v>
      </c>
      <c r="BW752">
        <v>5.3439126014709473</v>
      </c>
      <c r="BX752">
        <v>5.0468177795410156</v>
      </c>
      <c r="BY752">
        <v>4.7536602020263672</v>
      </c>
      <c r="BZ752">
        <v>0.64153581857681274</v>
      </c>
      <c r="CA752">
        <v>-1.3321579694747925</v>
      </c>
      <c r="CB752">
        <v>-1.3873289823532104</v>
      </c>
      <c r="CC752">
        <v>-1.3716267347335815</v>
      </c>
      <c r="CD752">
        <v>-1.3625744581222534</v>
      </c>
      <c r="CE752">
        <v>-1.4170315265655518</v>
      </c>
      <c r="CF752">
        <v>0.15885257720947266</v>
      </c>
      <c r="CG752">
        <v>0.16119268536567688</v>
      </c>
      <c r="CH752">
        <v>0.13487760722637177</v>
      </c>
      <c r="CI752">
        <v>0.14575394988059998</v>
      </c>
      <c r="CJ752">
        <v>0.15942707657814026</v>
      </c>
      <c r="CK752">
        <v>0.1893182247877121</v>
      </c>
      <c r="CL752">
        <v>0.16270579397678375</v>
      </c>
      <c r="CM752">
        <v>0.13704846799373627</v>
      </c>
      <c r="CN752">
        <v>6.4744256436824799E-2</v>
      </c>
      <c r="CO752">
        <v>6.3254185020923615E-2</v>
      </c>
      <c r="CP752">
        <v>6.1586622148752213E-2</v>
      </c>
      <c r="CQ752">
        <v>6.2865950167179108E-2</v>
      </c>
      <c r="CR752">
        <v>2.0830349922180176</v>
      </c>
      <c r="CS752">
        <v>6.9211959838867188</v>
      </c>
      <c r="CT752">
        <v>6.845787525177002</v>
      </c>
      <c r="CU752">
        <v>6.5378565788269043</v>
      </c>
      <c r="CV752">
        <v>6.25787353515625</v>
      </c>
      <c r="CW752">
        <v>5.9757962226867676</v>
      </c>
      <c r="CX752">
        <v>1.7520127296447754</v>
      </c>
      <c r="CY752">
        <v>-0.45277372002601624</v>
      </c>
      <c r="CZ752">
        <v>-0.51560628414154053</v>
      </c>
      <c r="DA752">
        <v>-0.50908553600311279</v>
      </c>
      <c r="DB752">
        <v>-0.54237115383148193</v>
      </c>
      <c r="DC752">
        <v>-0.58374518156051636</v>
      </c>
      <c r="DD752">
        <v>0.87876719236373901</v>
      </c>
      <c r="DE752">
        <v>0.84975975751876831</v>
      </c>
      <c r="DF752">
        <v>0.76531970500946045</v>
      </c>
      <c r="DG752">
        <v>0.77619051933288574</v>
      </c>
      <c r="DH752">
        <v>0.78606164455413818</v>
      </c>
      <c r="DI752">
        <v>0.86188799142837524</v>
      </c>
      <c r="DJ752">
        <v>0.86451733112335205</v>
      </c>
      <c r="DK752">
        <v>0.85263127088546753</v>
      </c>
      <c r="DL752">
        <v>0.77210444211959839</v>
      </c>
      <c r="DM752">
        <v>0.76387619972229004</v>
      </c>
      <c r="DN752">
        <v>0.78188157081604004</v>
      </c>
      <c r="DO752">
        <v>0.80613869428634644</v>
      </c>
      <c r="DP752">
        <v>3.0824408531188965</v>
      </c>
      <c r="DQ752">
        <v>8.0852413177490234</v>
      </c>
      <c r="DR752">
        <v>8.0281038284301758</v>
      </c>
      <c r="DS752">
        <v>7.7318000793457031</v>
      </c>
      <c r="DT752">
        <v>7.4689292907714844</v>
      </c>
      <c r="DU752">
        <v>7.1979317665100098</v>
      </c>
      <c r="DV752">
        <v>2.8624894618988037</v>
      </c>
      <c r="DW752">
        <v>0.42661052942276001</v>
      </c>
      <c r="DX752">
        <v>0.35611647367477417</v>
      </c>
      <c r="DY752">
        <v>0.35345566272735596</v>
      </c>
      <c r="DZ752">
        <v>0.27783212065696716</v>
      </c>
      <c r="EA752">
        <v>0.24954108893871307</v>
      </c>
      <c r="EB752">
        <v>1.9182096719741821</v>
      </c>
      <c r="EC752">
        <v>1.8439412117004395</v>
      </c>
      <c r="ED752">
        <v>1.6755778789520264</v>
      </c>
      <c r="EE752">
        <v>1.6864408254623413</v>
      </c>
      <c r="EF752">
        <v>1.6908224821090698</v>
      </c>
      <c r="EG752">
        <v>1.8329718112945557</v>
      </c>
      <c r="EH752">
        <v>1.877821683883667</v>
      </c>
      <c r="EI752">
        <v>1.8858190774917603</v>
      </c>
      <c r="EJ752">
        <v>1.7934201955795288</v>
      </c>
      <c r="EK752">
        <v>1.7754631042480469</v>
      </c>
      <c r="EL752">
        <v>1.8218729496002197</v>
      </c>
      <c r="EM752">
        <v>1.879306435585022</v>
      </c>
      <c r="EN752">
        <v>4.5254240036010742</v>
      </c>
      <c r="EO752">
        <v>9.7659378051757813</v>
      </c>
      <c r="EP752">
        <v>9.7351818084716797</v>
      </c>
      <c r="EQ752">
        <v>9.4556655883789062</v>
      </c>
      <c r="ER752">
        <v>9.2175016403198242</v>
      </c>
      <c r="ES752">
        <v>8.9625015258789062</v>
      </c>
      <c r="ET752">
        <v>4.4658417701721191</v>
      </c>
      <c r="EU752">
        <v>1.6963016986846924</v>
      </c>
      <c r="EV752">
        <v>1.6147456169128418</v>
      </c>
      <c r="EW752">
        <v>1.5988281965255737</v>
      </c>
      <c r="EX752">
        <v>1.4620753526687622</v>
      </c>
      <c r="EY752">
        <v>1.4526741504669189</v>
      </c>
      <c r="EZ752">
        <v>65.799911499023437</v>
      </c>
      <c r="FA752">
        <v>64.934257507324219</v>
      </c>
      <c r="FB752">
        <v>64.685897827148438</v>
      </c>
      <c r="FC752">
        <v>64.0025634765625</v>
      </c>
      <c r="FD752">
        <v>63.691402435302734</v>
      </c>
      <c r="FE752">
        <v>62.663417816162109</v>
      </c>
      <c r="FF752">
        <v>63.670333862304688</v>
      </c>
      <c r="FG752">
        <v>68.225318908691406</v>
      </c>
      <c r="FH752">
        <v>75.233970642089844</v>
      </c>
      <c r="FI752">
        <v>79.03143310546875</v>
      </c>
      <c r="FJ752">
        <v>82.221847534179688</v>
      </c>
      <c r="FK752">
        <v>84.590530395507813</v>
      </c>
      <c r="FL752">
        <v>86.223182678222656</v>
      </c>
      <c r="FM752">
        <v>87.55145263671875</v>
      </c>
      <c r="FN752">
        <v>88.64202880859375</v>
      </c>
      <c r="FO752">
        <v>89.353439331054688</v>
      </c>
      <c r="FP752">
        <v>89.012290954589844</v>
      </c>
      <c r="FQ752">
        <v>87.902763366699219</v>
      </c>
      <c r="FR752">
        <v>85.448707580566406</v>
      </c>
      <c r="FS752">
        <v>81.629203796386719</v>
      </c>
      <c r="FT752">
        <v>78.510932922363281</v>
      </c>
      <c r="FU752">
        <v>75.360054016113281</v>
      </c>
      <c r="FV752">
        <v>71.971420288085937</v>
      </c>
      <c r="FW752">
        <v>69.758636474609375</v>
      </c>
      <c r="FX752">
        <v>245</v>
      </c>
      <c r="FY752">
        <v>8.9374296367168427E-2</v>
      </c>
      <c r="FZ752">
        <v>1</v>
      </c>
      <c r="GA752" s="57" t="s">
        <v>10</v>
      </c>
    </row>
    <row r="753" spans="1:183" x14ac:dyDescent="0.2">
      <c r="A753" t="s">
        <v>242</v>
      </c>
      <c r="B753" t="s">
        <v>246</v>
      </c>
      <c r="C753" t="s">
        <v>217</v>
      </c>
      <c r="D753" t="s">
        <v>39</v>
      </c>
      <c r="E753">
        <v>2015</v>
      </c>
      <c r="F753" t="s">
        <v>221</v>
      </c>
      <c r="G753" t="s">
        <v>243</v>
      </c>
      <c r="H753" s="57" t="s">
        <v>233</v>
      </c>
      <c r="I753">
        <v>171.23</v>
      </c>
      <c r="L753">
        <v>54.621310740486159</v>
      </c>
      <c r="M753">
        <v>52.130536280921739</v>
      </c>
      <c r="N753">
        <v>49.468009130072552</v>
      </c>
      <c r="O753">
        <v>50.952304414373351</v>
      </c>
      <c r="P753">
        <v>58.843696355764273</v>
      </c>
      <c r="Q753">
        <v>65.40383500914912</v>
      </c>
      <c r="R753">
        <v>78.235029943252187</v>
      </c>
      <c r="S753">
        <v>80.137989488207268</v>
      </c>
      <c r="T753">
        <v>82.645235837090326</v>
      </c>
      <c r="U753">
        <v>80.606153310010001</v>
      </c>
      <c r="V753">
        <v>84.157305003877923</v>
      </c>
      <c r="W753">
        <v>86.746913204007456</v>
      </c>
      <c r="X753">
        <v>85.939783295990694</v>
      </c>
      <c r="Y753">
        <v>87.401120695617422</v>
      </c>
      <c r="Z753">
        <v>86.897895525349014</v>
      </c>
      <c r="AA753">
        <v>84.847054666632033</v>
      </c>
      <c r="AB753">
        <v>82.828758098704128</v>
      </c>
      <c r="AC753">
        <v>79.791853885519913</v>
      </c>
      <c r="AD753">
        <v>77.740944277030536</v>
      </c>
      <c r="AE753">
        <v>80.198728686534139</v>
      </c>
      <c r="AF753">
        <v>79.644024097001505</v>
      </c>
      <c r="AG753">
        <v>79.182746545362306</v>
      </c>
      <c r="AH753">
        <v>65.256823807084444</v>
      </c>
      <c r="AI753">
        <v>56.201205717345765</v>
      </c>
      <c r="AJ753">
        <v>-1.6005045175552368</v>
      </c>
      <c r="AK753">
        <v>-1.5215557813644409</v>
      </c>
      <c r="AL753">
        <v>-1.40582275390625</v>
      </c>
      <c r="AM753">
        <v>-1.3949328660964966</v>
      </c>
      <c r="AN753">
        <v>-1.3719682693481445</v>
      </c>
      <c r="AO753">
        <v>-1.4543354511260986</v>
      </c>
      <c r="AP753">
        <v>-1.5524101257324219</v>
      </c>
      <c r="AQ753">
        <v>-1.6117222309112549</v>
      </c>
      <c r="AR753">
        <v>-1.6639317274093628</v>
      </c>
      <c r="AS753">
        <v>-1.6489547491073608</v>
      </c>
      <c r="AT753">
        <v>-1.6986997127532959</v>
      </c>
      <c r="AU753">
        <v>-1.7535744905471802</v>
      </c>
      <c r="AV753">
        <v>-0.35935395956039429</v>
      </c>
      <c r="AW753">
        <v>4.076453685760498</v>
      </c>
      <c r="AX753">
        <v>3.9563934803009033</v>
      </c>
      <c r="AY753">
        <v>3.6200475692749023</v>
      </c>
      <c r="AZ753">
        <v>3.2982454299926758</v>
      </c>
      <c r="BA753">
        <v>2.9890906810760498</v>
      </c>
      <c r="BB753">
        <v>-0.96181643009185791</v>
      </c>
      <c r="BC753">
        <v>-2.6018490791320801</v>
      </c>
      <c r="BD753">
        <v>-2.6459581851959229</v>
      </c>
      <c r="BE753">
        <v>-2.6169991493225098</v>
      </c>
      <c r="BF753">
        <v>-2.5468177795410156</v>
      </c>
      <c r="BG753">
        <v>-2.6201646327972412</v>
      </c>
      <c r="BH753">
        <v>-0.56106209754943848</v>
      </c>
      <c r="BI753">
        <v>-0.52737438678741455</v>
      </c>
      <c r="BJ753">
        <v>-0.49556446075439453</v>
      </c>
      <c r="BK753">
        <v>-0.48468261957168579</v>
      </c>
      <c r="BL753">
        <v>-0.46720749139785767</v>
      </c>
      <c r="BM753">
        <v>-0.48325151205062866</v>
      </c>
      <c r="BN753">
        <v>-0.53910571336746216</v>
      </c>
      <c r="BO753">
        <v>-0.57853430509567261</v>
      </c>
      <c r="BP753">
        <v>-0.64261597394943237</v>
      </c>
      <c r="BQ753">
        <v>-0.637367844581604</v>
      </c>
      <c r="BR753">
        <v>-0.65870827436447144</v>
      </c>
      <c r="BS753">
        <v>-0.68040674924850464</v>
      </c>
      <c r="BT753">
        <v>1.0836292505264282</v>
      </c>
      <c r="BU753">
        <v>5.7571506500244141</v>
      </c>
      <c r="BV753">
        <v>5.6634707450866699</v>
      </c>
      <c r="BW753">
        <v>5.3439126014709473</v>
      </c>
      <c r="BX753">
        <v>5.0468177795410156</v>
      </c>
      <c r="BY753">
        <v>4.7536602020263672</v>
      </c>
      <c r="BZ753">
        <v>0.64153581857681274</v>
      </c>
      <c r="CA753">
        <v>-1.3321579694747925</v>
      </c>
      <c r="CB753">
        <v>-1.3873289823532104</v>
      </c>
      <c r="CC753">
        <v>-1.3716267347335815</v>
      </c>
      <c r="CD753">
        <v>-1.3625744581222534</v>
      </c>
      <c r="CE753">
        <v>-1.4170315265655518</v>
      </c>
      <c r="CF753">
        <v>0.15885257720947266</v>
      </c>
      <c r="CG753">
        <v>0.16119268536567688</v>
      </c>
      <c r="CH753">
        <v>0.13487760722637177</v>
      </c>
      <c r="CI753">
        <v>0.14575394988059998</v>
      </c>
      <c r="CJ753">
        <v>0.15942707657814026</v>
      </c>
      <c r="CK753">
        <v>0.1893182247877121</v>
      </c>
      <c r="CL753">
        <v>0.16270579397678375</v>
      </c>
      <c r="CM753">
        <v>0.13704846799373627</v>
      </c>
      <c r="CN753">
        <v>6.4744256436824799E-2</v>
      </c>
      <c r="CO753">
        <v>6.3254185020923615E-2</v>
      </c>
      <c r="CP753">
        <v>6.1586622148752213E-2</v>
      </c>
      <c r="CQ753">
        <v>6.2865950167179108E-2</v>
      </c>
      <c r="CR753">
        <v>2.0830349922180176</v>
      </c>
      <c r="CS753">
        <v>6.9211959838867188</v>
      </c>
      <c r="CT753">
        <v>6.845787525177002</v>
      </c>
      <c r="CU753">
        <v>6.5378565788269043</v>
      </c>
      <c r="CV753">
        <v>6.25787353515625</v>
      </c>
      <c r="CW753">
        <v>5.9757962226867676</v>
      </c>
      <c r="CX753">
        <v>1.7520127296447754</v>
      </c>
      <c r="CY753">
        <v>-0.45277372002601624</v>
      </c>
      <c r="CZ753">
        <v>-0.51560628414154053</v>
      </c>
      <c r="DA753">
        <v>-0.50908553600311279</v>
      </c>
      <c r="DB753">
        <v>-0.54237115383148193</v>
      </c>
      <c r="DC753">
        <v>-0.58374518156051636</v>
      </c>
      <c r="DD753">
        <v>0.87876719236373901</v>
      </c>
      <c r="DE753">
        <v>0.84975975751876831</v>
      </c>
      <c r="DF753">
        <v>0.76531970500946045</v>
      </c>
      <c r="DG753">
        <v>0.77619051933288574</v>
      </c>
      <c r="DH753">
        <v>0.78606164455413818</v>
      </c>
      <c r="DI753">
        <v>0.86188799142837524</v>
      </c>
      <c r="DJ753">
        <v>0.86451733112335205</v>
      </c>
      <c r="DK753">
        <v>0.85263127088546753</v>
      </c>
      <c r="DL753">
        <v>0.77210444211959839</v>
      </c>
      <c r="DM753">
        <v>0.76387619972229004</v>
      </c>
      <c r="DN753">
        <v>0.78188157081604004</v>
      </c>
      <c r="DO753">
        <v>0.80613869428634644</v>
      </c>
      <c r="DP753">
        <v>3.0824408531188965</v>
      </c>
      <c r="DQ753">
        <v>8.0852413177490234</v>
      </c>
      <c r="DR753">
        <v>8.0281038284301758</v>
      </c>
      <c r="DS753">
        <v>7.7318000793457031</v>
      </c>
      <c r="DT753">
        <v>7.4689292907714844</v>
      </c>
      <c r="DU753">
        <v>7.1979317665100098</v>
      </c>
      <c r="DV753">
        <v>2.8624894618988037</v>
      </c>
      <c r="DW753">
        <v>0.42661052942276001</v>
      </c>
      <c r="DX753">
        <v>0.35611647367477417</v>
      </c>
      <c r="DY753">
        <v>0.35345566272735596</v>
      </c>
      <c r="DZ753">
        <v>0.27783212065696716</v>
      </c>
      <c r="EA753">
        <v>0.24954108893871307</v>
      </c>
      <c r="EB753">
        <v>1.9182096719741821</v>
      </c>
      <c r="EC753">
        <v>1.8439412117004395</v>
      </c>
      <c r="ED753">
        <v>1.6755778789520264</v>
      </c>
      <c r="EE753">
        <v>1.6864408254623413</v>
      </c>
      <c r="EF753">
        <v>1.6908224821090698</v>
      </c>
      <c r="EG753">
        <v>1.8329718112945557</v>
      </c>
      <c r="EH753">
        <v>1.877821683883667</v>
      </c>
      <c r="EI753">
        <v>1.8858190774917603</v>
      </c>
      <c r="EJ753">
        <v>1.7934201955795288</v>
      </c>
      <c r="EK753">
        <v>1.7754631042480469</v>
      </c>
      <c r="EL753">
        <v>1.8218729496002197</v>
      </c>
      <c r="EM753">
        <v>1.879306435585022</v>
      </c>
      <c r="EN753">
        <v>4.5254240036010742</v>
      </c>
      <c r="EO753">
        <v>9.7659378051757813</v>
      </c>
      <c r="EP753">
        <v>9.7351818084716797</v>
      </c>
      <c r="EQ753">
        <v>9.4556655883789062</v>
      </c>
      <c r="ER753">
        <v>9.2175016403198242</v>
      </c>
      <c r="ES753">
        <v>8.9625015258789062</v>
      </c>
      <c r="ET753">
        <v>4.4658417701721191</v>
      </c>
      <c r="EU753">
        <v>1.6963016986846924</v>
      </c>
      <c r="EV753">
        <v>1.6147456169128418</v>
      </c>
      <c r="EW753">
        <v>1.5988281965255737</v>
      </c>
      <c r="EX753">
        <v>1.4620753526687622</v>
      </c>
      <c r="EY753">
        <v>1.4526741504669189</v>
      </c>
      <c r="EZ753">
        <v>65.799911499023437</v>
      </c>
      <c r="FA753">
        <v>64.934257507324219</v>
      </c>
      <c r="FB753">
        <v>64.685897827148438</v>
      </c>
      <c r="FC753">
        <v>64.0025634765625</v>
      </c>
      <c r="FD753">
        <v>63.691402435302734</v>
      </c>
      <c r="FE753">
        <v>62.663417816162109</v>
      </c>
      <c r="FF753">
        <v>63.670333862304688</v>
      </c>
      <c r="FG753">
        <v>68.225318908691406</v>
      </c>
      <c r="FH753">
        <v>75.233970642089844</v>
      </c>
      <c r="FI753">
        <v>79.03143310546875</v>
      </c>
      <c r="FJ753">
        <v>82.221847534179688</v>
      </c>
      <c r="FK753">
        <v>84.590530395507813</v>
      </c>
      <c r="FL753">
        <v>86.223182678222656</v>
      </c>
      <c r="FM753">
        <v>87.55145263671875</v>
      </c>
      <c r="FN753">
        <v>88.64202880859375</v>
      </c>
      <c r="FO753">
        <v>89.353439331054688</v>
      </c>
      <c r="FP753">
        <v>89.012290954589844</v>
      </c>
      <c r="FQ753">
        <v>87.902763366699219</v>
      </c>
      <c r="FR753">
        <v>85.448707580566406</v>
      </c>
      <c r="FS753">
        <v>81.629203796386719</v>
      </c>
      <c r="FT753">
        <v>78.510932922363281</v>
      </c>
      <c r="FU753">
        <v>75.360054016113281</v>
      </c>
      <c r="FV753">
        <v>71.971420288085937</v>
      </c>
      <c r="FW753">
        <v>69.758636474609375</v>
      </c>
      <c r="FX753">
        <v>245</v>
      </c>
      <c r="FY753">
        <v>8.9374296367168427E-2</v>
      </c>
      <c r="FZ753">
        <v>1</v>
      </c>
      <c r="GA753" s="57" t="s">
        <v>10</v>
      </c>
    </row>
    <row r="754" spans="1:183" x14ac:dyDescent="0.2">
      <c r="A754" t="s">
        <v>242</v>
      </c>
      <c r="B754" t="s">
        <v>246</v>
      </c>
      <c r="C754" t="s">
        <v>217</v>
      </c>
      <c r="D754" t="s">
        <v>39</v>
      </c>
      <c r="E754">
        <v>2016</v>
      </c>
      <c r="F754" t="s">
        <v>221</v>
      </c>
      <c r="G754" t="s">
        <v>243</v>
      </c>
      <c r="H754" s="57" t="s">
        <v>233</v>
      </c>
      <c r="I754">
        <v>171.23</v>
      </c>
      <c r="L754">
        <v>54.621310740486159</v>
      </c>
      <c r="M754">
        <v>52.130536280921739</v>
      </c>
      <c r="N754">
        <v>49.468009130072552</v>
      </c>
      <c r="O754">
        <v>50.952304414373351</v>
      </c>
      <c r="P754">
        <v>58.843696355764273</v>
      </c>
      <c r="Q754">
        <v>65.40383500914912</v>
      </c>
      <c r="R754">
        <v>78.235029943252187</v>
      </c>
      <c r="S754">
        <v>80.137989488207268</v>
      </c>
      <c r="T754">
        <v>82.645235837090326</v>
      </c>
      <c r="U754">
        <v>80.606153310010001</v>
      </c>
      <c r="V754">
        <v>84.157305003877923</v>
      </c>
      <c r="W754">
        <v>86.746913204007456</v>
      </c>
      <c r="X754">
        <v>85.939783295990694</v>
      </c>
      <c r="Y754">
        <v>87.401120695617422</v>
      </c>
      <c r="Z754">
        <v>86.897895525349014</v>
      </c>
      <c r="AA754">
        <v>84.847054666632033</v>
      </c>
      <c r="AB754">
        <v>82.828758098704128</v>
      </c>
      <c r="AC754">
        <v>79.791853885519913</v>
      </c>
      <c r="AD754">
        <v>77.740944277030536</v>
      </c>
      <c r="AE754">
        <v>80.198728686534139</v>
      </c>
      <c r="AF754">
        <v>79.644024097001505</v>
      </c>
      <c r="AG754">
        <v>79.182746545362306</v>
      </c>
      <c r="AH754">
        <v>65.256823807084444</v>
      </c>
      <c r="AI754">
        <v>56.201205717345765</v>
      </c>
      <c r="AJ754">
        <v>-1.6005045175552368</v>
      </c>
      <c r="AK754">
        <v>-1.5215557813644409</v>
      </c>
      <c r="AL754">
        <v>-1.40582275390625</v>
      </c>
      <c r="AM754">
        <v>-1.3949328660964966</v>
      </c>
      <c r="AN754">
        <v>-1.3719682693481445</v>
      </c>
      <c r="AO754">
        <v>-1.4543354511260986</v>
      </c>
      <c r="AP754">
        <v>-1.5524101257324219</v>
      </c>
      <c r="AQ754">
        <v>-1.6117222309112549</v>
      </c>
      <c r="AR754">
        <v>-1.6639317274093628</v>
      </c>
      <c r="AS754">
        <v>-1.6489547491073608</v>
      </c>
      <c r="AT754">
        <v>-1.6986997127532959</v>
      </c>
      <c r="AU754">
        <v>-1.7535744905471802</v>
      </c>
      <c r="AV754">
        <v>-0.35935395956039429</v>
      </c>
      <c r="AW754">
        <v>4.076453685760498</v>
      </c>
      <c r="AX754">
        <v>3.9563934803009033</v>
      </c>
      <c r="AY754">
        <v>3.6200475692749023</v>
      </c>
      <c r="AZ754">
        <v>3.2982454299926758</v>
      </c>
      <c r="BA754">
        <v>2.9890906810760498</v>
      </c>
      <c r="BB754">
        <v>-0.96181643009185791</v>
      </c>
      <c r="BC754">
        <v>-2.6018490791320801</v>
      </c>
      <c r="BD754">
        <v>-2.6459581851959229</v>
      </c>
      <c r="BE754">
        <v>-2.6169991493225098</v>
      </c>
      <c r="BF754">
        <v>-2.5468177795410156</v>
      </c>
      <c r="BG754">
        <v>-2.6201646327972412</v>
      </c>
      <c r="BH754">
        <v>-0.56106209754943848</v>
      </c>
      <c r="BI754">
        <v>-0.52737438678741455</v>
      </c>
      <c r="BJ754">
        <v>-0.49556446075439453</v>
      </c>
      <c r="BK754">
        <v>-0.48468261957168579</v>
      </c>
      <c r="BL754">
        <v>-0.46720749139785767</v>
      </c>
      <c r="BM754">
        <v>-0.48325151205062866</v>
      </c>
      <c r="BN754">
        <v>-0.53910571336746216</v>
      </c>
      <c r="BO754">
        <v>-0.57853430509567261</v>
      </c>
      <c r="BP754">
        <v>-0.64261597394943237</v>
      </c>
      <c r="BQ754">
        <v>-0.637367844581604</v>
      </c>
      <c r="BR754">
        <v>-0.65870827436447144</v>
      </c>
      <c r="BS754">
        <v>-0.68040674924850464</v>
      </c>
      <c r="BT754">
        <v>1.0836292505264282</v>
      </c>
      <c r="BU754">
        <v>5.7571506500244141</v>
      </c>
      <c r="BV754">
        <v>5.6634707450866699</v>
      </c>
      <c r="BW754">
        <v>5.3439126014709473</v>
      </c>
      <c r="BX754">
        <v>5.0468177795410156</v>
      </c>
      <c r="BY754">
        <v>4.7536602020263672</v>
      </c>
      <c r="BZ754">
        <v>0.64153581857681274</v>
      </c>
      <c r="CA754">
        <v>-1.3321579694747925</v>
      </c>
      <c r="CB754">
        <v>-1.3873289823532104</v>
      </c>
      <c r="CC754">
        <v>-1.3716267347335815</v>
      </c>
      <c r="CD754">
        <v>-1.3625744581222534</v>
      </c>
      <c r="CE754">
        <v>-1.4170315265655518</v>
      </c>
      <c r="CF754">
        <v>0.15885257720947266</v>
      </c>
      <c r="CG754">
        <v>0.16119268536567688</v>
      </c>
      <c r="CH754">
        <v>0.13487760722637177</v>
      </c>
      <c r="CI754">
        <v>0.14575394988059998</v>
      </c>
      <c r="CJ754">
        <v>0.15942707657814026</v>
      </c>
      <c r="CK754">
        <v>0.1893182247877121</v>
      </c>
      <c r="CL754">
        <v>0.16270579397678375</v>
      </c>
      <c r="CM754">
        <v>0.13704846799373627</v>
      </c>
      <c r="CN754">
        <v>6.4744256436824799E-2</v>
      </c>
      <c r="CO754">
        <v>6.3254185020923615E-2</v>
      </c>
      <c r="CP754">
        <v>6.1586622148752213E-2</v>
      </c>
      <c r="CQ754">
        <v>6.2865950167179108E-2</v>
      </c>
      <c r="CR754">
        <v>2.0830349922180176</v>
      </c>
      <c r="CS754">
        <v>6.9211959838867188</v>
      </c>
      <c r="CT754">
        <v>6.845787525177002</v>
      </c>
      <c r="CU754">
        <v>6.5378565788269043</v>
      </c>
      <c r="CV754">
        <v>6.25787353515625</v>
      </c>
      <c r="CW754">
        <v>5.9757962226867676</v>
      </c>
      <c r="CX754">
        <v>1.7520127296447754</v>
      </c>
      <c r="CY754">
        <v>-0.45277372002601624</v>
      </c>
      <c r="CZ754">
        <v>-0.51560628414154053</v>
      </c>
      <c r="DA754">
        <v>-0.50908553600311279</v>
      </c>
      <c r="DB754">
        <v>-0.54237115383148193</v>
      </c>
      <c r="DC754">
        <v>-0.58374518156051636</v>
      </c>
      <c r="DD754">
        <v>0.87876719236373901</v>
      </c>
      <c r="DE754">
        <v>0.84975975751876831</v>
      </c>
      <c r="DF754">
        <v>0.76531970500946045</v>
      </c>
      <c r="DG754">
        <v>0.77619051933288574</v>
      </c>
      <c r="DH754">
        <v>0.78606164455413818</v>
      </c>
      <c r="DI754">
        <v>0.86188799142837524</v>
      </c>
      <c r="DJ754">
        <v>0.86451733112335205</v>
      </c>
      <c r="DK754">
        <v>0.85263127088546753</v>
      </c>
      <c r="DL754">
        <v>0.77210444211959839</v>
      </c>
      <c r="DM754">
        <v>0.76387619972229004</v>
      </c>
      <c r="DN754">
        <v>0.78188157081604004</v>
      </c>
      <c r="DO754">
        <v>0.80613869428634644</v>
      </c>
      <c r="DP754">
        <v>3.0824408531188965</v>
      </c>
      <c r="DQ754">
        <v>8.0852413177490234</v>
      </c>
      <c r="DR754">
        <v>8.0281038284301758</v>
      </c>
      <c r="DS754">
        <v>7.7318000793457031</v>
      </c>
      <c r="DT754">
        <v>7.4689292907714844</v>
      </c>
      <c r="DU754">
        <v>7.1979317665100098</v>
      </c>
      <c r="DV754">
        <v>2.8624894618988037</v>
      </c>
      <c r="DW754">
        <v>0.42661052942276001</v>
      </c>
      <c r="DX754">
        <v>0.35611647367477417</v>
      </c>
      <c r="DY754">
        <v>0.35345566272735596</v>
      </c>
      <c r="DZ754">
        <v>0.27783212065696716</v>
      </c>
      <c r="EA754">
        <v>0.24954108893871307</v>
      </c>
      <c r="EB754">
        <v>1.9182096719741821</v>
      </c>
      <c r="EC754">
        <v>1.8439412117004395</v>
      </c>
      <c r="ED754">
        <v>1.6755778789520264</v>
      </c>
      <c r="EE754">
        <v>1.6864408254623413</v>
      </c>
      <c r="EF754">
        <v>1.6908224821090698</v>
      </c>
      <c r="EG754">
        <v>1.8329718112945557</v>
      </c>
      <c r="EH754">
        <v>1.877821683883667</v>
      </c>
      <c r="EI754">
        <v>1.8858190774917603</v>
      </c>
      <c r="EJ754">
        <v>1.7934201955795288</v>
      </c>
      <c r="EK754">
        <v>1.7754631042480469</v>
      </c>
      <c r="EL754">
        <v>1.8218729496002197</v>
      </c>
      <c r="EM754">
        <v>1.879306435585022</v>
      </c>
      <c r="EN754">
        <v>4.5254240036010742</v>
      </c>
      <c r="EO754">
        <v>9.7659378051757813</v>
      </c>
      <c r="EP754">
        <v>9.7351818084716797</v>
      </c>
      <c r="EQ754">
        <v>9.4556655883789062</v>
      </c>
      <c r="ER754">
        <v>9.2175016403198242</v>
      </c>
      <c r="ES754">
        <v>8.9625015258789062</v>
      </c>
      <c r="ET754">
        <v>4.4658417701721191</v>
      </c>
      <c r="EU754">
        <v>1.6963016986846924</v>
      </c>
      <c r="EV754">
        <v>1.6147456169128418</v>
      </c>
      <c r="EW754">
        <v>1.5988281965255737</v>
      </c>
      <c r="EX754">
        <v>1.4620753526687622</v>
      </c>
      <c r="EY754">
        <v>1.4526741504669189</v>
      </c>
      <c r="EZ754">
        <v>65.799911499023437</v>
      </c>
      <c r="FA754">
        <v>64.934257507324219</v>
      </c>
      <c r="FB754">
        <v>64.685897827148438</v>
      </c>
      <c r="FC754">
        <v>64.0025634765625</v>
      </c>
      <c r="FD754">
        <v>63.691402435302734</v>
      </c>
      <c r="FE754">
        <v>62.663417816162109</v>
      </c>
      <c r="FF754">
        <v>63.670333862304688</v>
      </c>
      <c r="FG754">
        <v>68.225318908691406</v>
      </c>
      <c r="FH754">
        <v>75.233970642089844</v>
      </c>
      <c r="FI754">
        <v>79.03143310546875</v>
      </c>
      <c r="FJ754">
        <v>82.221847534179688</v>
      </c>
      <c r="FK754">
        <v>84.590530395507813</v>
      </c>
      <c r="FL754">
        <v>86.223182678222656</v>
      </c>
      <c r="FM754">
        <v>87.55145263671875</v>
      </c>
      <c r="FN754">
        <v>88.64202880859375</v>
      </c>
      <c r="FO754">
        <v>89.353439331054688</v>
      </c>
      <c r="FP754">
        <v>89.012290954589844</v>
      </c>
      <c r="FQ754">
        <v>87.902763366699219</v>
      </c>
      <c r="FR754">
        <v>85.448707580566406</v>
      </c>
      <c r="FS754">
        <v>81.629203796386719</v>
      </c>
      <c r="FT754">
        <v>78.510932922363281</v>
      </c>
      <c r="FU754">
        <v>75.360054016113281</v>
      </c>
      <c r="FV754">
        <v>71.971420288085937</v>
      </c>
      <c r="FW754">
        <v>69.758636474609375</v>
      </c>
      <c r="FX754">
        <v>245</v>
      </c>
      <c r="FY754">
        <v>8.9374296367168427E-2</v>
      </c>
      <c r="FZ754">
        <v>1</v>
      </c>
      <c r="GA754" s="57" t="s">
        <v>10</v>
      </c>
    </row>
    <row r="755" spans="1:183" x14ac:dyDescent="0.2">
      <c r="A755" t="s">
        <v>242</v>
      </c>
      <c r="B755" t="s">
        <v>246</v>
      </c>
      <c r="C755" t="s">
        <v>217</v>
      </c>
      <c r="D755" t="s">
        <v>40</v>
      </c>
      <c r="E755">
        <v>2014</v>
      </c>
      <c r="F755" t="s">
        <v>221</v>
      </c>
      <c r="G755" t="s">
        <v>243</v>
      </c>
      <c r="H755" s="57" t="s">
        <v>233</v>
      </c>
      <c r="I755">
        <v>173.93</v>
      </c>
      <c r="L755">
        <v>43.51285181463961</v>
      </c>
      <c r="M755">
        <v>42.08569736815727</v>
      </c>
      <c r="N755">
        <v>41.404773546905929</v>
      </c>
      <c r="O755">
        <v>42.300315210166332</v>
      </c>
      <c r="P755">
        <v>47.670496643584556</v>
      </c>
      <c r="Q755">
        <v>53.129486542383638</v>
      </c>
      <c r="R755">
        <v>62.426065596671812</v>
      </c>
      <c r="S755">
        <v>68.110108552744791</v>
      </c>
      <c r="T755">
        <v>73.973497621028642</v>
      </c>
      <c r="U755">
        <v>76.682055643672356</v>
      </c>
      <c r="V755">
        <v>80.639983578041807</v>
      </c>
      <c r="W755">
        <v>82.074529997326749</v>
      </c>
      <c r="X755">
        <v>81.733975075063086</v>
      </c>
      <c r="Y755">
        <v>81.980975333412857</v>
      </c>
      <c r="Z755">
        <v>81.035432144758602</v>
      </c>
      <c r="AA755">
        <v>79.091854529633295</v>
      </c>
      <c r="AB755">
        <v>76.470602880293939</v>
      </c>
      <c r="AC755">
        <v>73.705949190358396</v>
      </c>
      <c r="AD755">
        <v>70.482565273200962</v>
      </c>
      <c r="AE755">
        <v>68.584300036930983</v>
      </c>
      <c r="AF755">
        <v>66.774990737730988</v>
      </c>
      <c r="AG755">
        <v>60.496689487129132</v>
      </c>
      <c r="AH755">
        <v>51.576066694203568</v>
      </c>
      <c r="AI755">
        <v>46.360039590831498</v>
      </c>
      <c r="AJ755">
        <v>-2.0373928546905518</v>
      </c>
      <c r="AK755">
        <v>-1.9679564237594604</v>
      </c>
      <c r="AL755">
        <v>-1.5836083889007568</v>
      </c>
      <c r="AM755">
        <v>-1.5199916362762451</v>
      </c>
      <c r="AN755">
        <v>-1.4626590013504028</v>
      </c>
      <c r="AO755">
        <v>-1.5771205425262451</v>
      </c>
      <c r="AP755">
        <v>-1.6802384853363037</v>
      </c>
      <c r="AQ755">
        <v>-1.5281920433044434</v>
      </c>
      <c r="AR755">
        <v>-2.2041802406311035</v>
      </c>
      <c r="AS755">
        <v>-2.7727618217468262</v>
      </c>
      <c r="AT755">
        <v>-2.9420764446258545</v>
      </c>
      <c r="AU755">
        <v>-3.5162177085876465</v>
      </c>
      <c r="AV755">
        <v>0.47084900736808777</v>
      </c>
      <c r="AW755">
        <v>4.4868044853210449</v>
      </c>
      <c r="AX755">
        <v>4.4340238571166992</v>
      </c>
      <c r="AY755">
        <v>4.4162125587463379</v>
      </c>
      <c r="AZ755">
        <v>4.1905603408813477</v>
      </c>
      <c r="BA755">
        <v>3.9077215194702148</v>
      </c>
      <c r="BB755">
        <v>3.2943826168775558E-2</v>
      </c>
      <c r="BC755">
        <v>-2.0779874324798584</v>
      </c>
      <c r="BD755">
        <v>-2.3394472599029541</v>
      </c>
      <c r="BE755">
        <v>-2.3231091499328613</v>
      </c>
      <c r="BF755">
        <v>-2.2235510349273682</v>
      </c>
      <c r="BG755">
        <v>-2.1104276180267334</v>
      </c>
      <c r="BH755">
        <v>-0.83554935455322266</v>
      </c>
      <c r="BI755">
        <v>-0.80071628093719482</v>
      </c>
      <c r="BJ755">
        <v>-0.63929218053817749</v>
      </c>
      <c r="BK755">
        <v>-0.60617291927337646</v>
      </c>
      <c r="BL755">
        <v>-0.57306391000747681</v>
      </c>
      <c r="BM755">
        <v>-0.61909407377243042</v>
      </c>
      <c r="BN755">
        <v>-0.65589702129364014</v>
      </c>
      <c r="BO755">
        <v>-0.6022028923034668</v>
      </c>
      <c r="BP755">
        <v>-0.92486613988876343</v>
      </c>
      <c r="BQ755">
        <v>-1.1686424016952515</v>
      </c>
      <c r="BR755">
        <v>-1.2611451148986816</v>
      </c>
      <c r="BS755">
        <v>-1.496468186378479</v>
      </c>
      <c r="BT755">
        <v>1.6453322172164917</v>
      </c>
      <c r="BU755">
        <v>5.7364602088928223</v>
      </c>
      <c r="BV755">
        <v>5.7255086898803711</v>
      </c>
      <c r="BW755">
        <v>5.6845154762268066</v>
      </c>
      <c r="BX755">
        <v>5.4077920913696289</v>
      </c>
      <c r="BY755">
        <v>5.1489496231079102</v>
      </c>
      <c r="BZ755">
        <v>1.1608457565307617</v>
      </c>
      <c r="CA755">
        <v>-0.88557016849517822</v>
      </c>
      <c r="CB755">
        <v>-1.125407338142395</v>
      </c>
      <c r="CC755">
        <v>-1.1270769834518433</v>
      </c>
      <c r="CD755">
        <v>-1.1060070991516113</v>
      </c>
      <c r="CE755">
        <v>-1.0612493753433228</v>
      </c>
      <c r="CF755">
        <v>-3.1562105286866426E-3</v>
      </c>
      <c r="CG755">
        <v>7.7107544057071209E-3</v>
      </c>
      <c r="CH755">
        <v>1.4738422818481922E-2</v>
      </c>
      <c r="CI755">
        <v>2.6735106483101845E-2</v>
      </c>
      <c r="CJ755">
        <v>4.3066900223493576E-2</v>
      </c>
      <c r="CK755">
        <v>4.4432166963815689E-2</v>
      </c>
      <c r="CL755">
        <v>5.3558789193630219E-2</v>
      </c>
      <c r="CM755">
        <v>3.9134424179792404E-2</v>
      </c>
      <c r="CN755">
        <v>-3.8817044347524643E-2</v>
      </c>
      <c r="CO755">
        <v>-5.7634312659502029E-2</v>
      </c>
      <c r="CP755">
        <v>-9.6937172114849091E-2</v>
      </c>
      <c r="CQ755">
        <v>-9.7595863044261932E-2</v>
      </c>
      <c r="CR755">
        <v>2.4587757587432861</v>
      </c>
      <c r="CS755">
        <v>6.6019678115844727</v>
      </c>
      <c r="CT755">
        <v>6.6199874877929687</v>
      </c>
      <c r="CU755">
        <v>6.5629382133483887</v>
      </c>
      <c r="CV755">
        <v>6.2508435249328613</v>
      </c>
      <c r="CW755">
        <v>6.0086202621459961</v>
      </c>
      <c r="CX755">
        <v>1.9420270919799805</v>
      </c>
      <c r="CY755">
        <v>-5.970560759305954E-2</v>
      </c>
      <c r="CZ755">
        <v>-0.28456702828407288</v>
      </c>
      <c r="DA755">
        <v>-0.29870861768722534</v>
      </c>
      <c r="DB755">
        <v>-0.33199968934059143</v>
      </c>
      <c r="DC755">
        <v>-0.33459174633026123</v>
      </c>
      <c r="DD755">
        <v>0.82923692464828491</v>
      </c>
      <c r="DE755">
        <v>0.81613779067993164</v>
      </c>
      <c r="DF755">
        <v>0.66876900196075439</v>
      </c>
      <c r="DG755">
        <v>0.65964317321777344</v>
      </c>
      <c r="DH755">
        <v>0.65919774770736694</v>
      </c>
      <c r="DI755">
        <v>0.7079584002494812</v>
      </c>
      <c r="DJ755">
        <v>0.76301455497741699</v>
      </c>
      <c r="DK755">
        <v>0.68047171831130981</v>
      </c>
      <c r="DL755">
        <v>0.84723204374313354</v>
      </c>
      <c r="DM755">
        <v>1.0533738136291504</v>
      </c>
      <c r="DN755">
        <v>1.0672707557678223</v>
      </c>
      <c r="DO755">
        <v>1.3012765645980835</v>
      </c>
      <c r="DP755">
        <v>3.272219181060791</v>
      </c>
      <c r="DQ755">
        <v>7.4674758911132812</v>
      </c>
      <c r="DR755">
        <v>7.5144662857055664</v>
      </c>
      <c r="DS755">
        <v>7.4413609504699707</v>
      </c>
      <c r="DT755">
        <v>7.0938944816589355</v>
      </c>
      <c r="DU755">
        <v>6.868290901184082</v>
      </c>
      <c r="DV755">
        <v>2.7232086658477783</v>
      </c>
      <c r="DW755">
        <v>0.76615893840789795</v>
      </c>
      <c r="DX755">
        <v>0.55627328157424927</v>
      </c>
      <c r="DY755">
        <v>0.5296596884727478</v>
      </c>
      <c r="DZ755">
        <v>0.44200775027275085</v>
      </c>
      <c r="EA755">
        <v>0.39206585288047791</v>
      </c>
      <c r="EB755">
        <v>2.0310804843902588</v>
      </c>
      <c r="EC755">
        <v>1.9833779335021973</v>
      </c>
      <c r="ED755">
        <v>1.6130852699279785</v>
      </c>
      <c r="EE755">
        <v>1.5734618902206421</v>
      </c>
      <c r="EF755">
        <v>1.5487927198410034</v>
      </c>
      <c r="EG755">
        <v>1.6659848690032959</v>
      </c>
      <c r="EH755">
        <v>1.7873560190200806</v>
      </c>
      <c r="EI755">
        <v>1.6064609289169312</v>
      </c>
      <c r="EJ755">
        <v>2.1265461444854736</v>
      </c>
      <c r="EK755">
        <v>2.6574931144714355</v>
      </c>
      <c r="EL755">
        <v>2.7482020854949951</v>
      </c>
      <c r="EM755">
        <v>3.321026086807251</v>
      </c>
      <c r="EN755">
        <v>4.4467024803161621</v>
      </c>
      <c r="EO755">
        <v>8.7171316146850586</v>
      </c>
      <c r="EP755">
        <v>8.8059511184692383</v>
      </c>
      <c r="EQ755">
        <v>8.7096633911132812</v>
      </c>
      <c r="ER755">
        <v>8.311126708984375</v>
      </c>
      <c r="ES755">
        <v>8.1095190048217773</v>
      </c>
      <c r="ET755">
        <v>3.8511104583740234</v>
      </c>
      <c r="EU755">
        <v>1.9585762023925781</v>
      </c>
      <c r="EV755">
        <v>1.7703132629394531</v>
      </c>
      <c r="EW755">
        <v>1.7256919145584106</v>
      </c>
      <c r="EX755">
        <v>1.5595515966415405</v>
      </c>
      <c r="EY755">
        <v>1.4412440061569214</v>
      </c>
      <c r="EZ755">
        <v>71.182228088378906</v>
      </c>
      <c r="FA755">
        <v>69.827301025390625</v>
      </c>
      <c r="FB755">
        <v>69.313270568847656</v>
      </c>
      <c r="FC755">
        <v>69.085639953613281</v>
      </c>
      <c r="FD755">
        <v>68.405097961425781</v>
      </c>
      <c r="FE755">
        <v>68.130455017089844</v>
      </c>
      <c r="FF755">
        <v>68.852996826171875</v>
      </c>
      <c r="FG755">
        <v>72.302391052246094</v>
      </c>
      <c r="FH755">
        <v>75.409355163574219</v>
      </c>
      <c r="FI755">
        <v>78.416488647460938</v>
      </c>
      <c r="FJ755">
        <v>80.758155822753906</v>
      </c>
      <c r="FK755">
        <v>82.241188049316406</v>
      </c>
      <c r="FL755">
        <v>83.680793762207031</v>
      </c>
      <c r="FM755">
        <v>84.806449890136719</v>
      </c>
      <c r="FN755">
        <v>85.025070190429688</v>
      </c>
      <c r="FO755">
        <v>84.605720520019531</v>
      </c>
      <c r="FP755">
        <v>82.763465881347656</v>
      </c>
      <c r="FQ755">
        <v>80.862808227539063</v>
      </c>
      <c r="FR755">
        <v>78.219718933105469</v>
      </c>
      <c r="FS755">
        <v>74.846237182617188</v>
      </c>
      <c r="FT755">
        <v>71.339950561523438</v>
      </c>
      <c r="FU755">
        <v>69.715644836425781</v>
      </c>
      <c r="FV755">
        <v>67.6553955078125</v>
      </c>
      <c r="FW755">
        <v>66.322967529296875</v>
      </c>
      <c r="FX755">
        <v>245</v>
      </c>
      <c r="FY755">
        <v>8.9374296367168427E-2</v>
      </c>
      <c r="FZ755">
        <v>1</v>
      </c>
      <c r="GA755" s="57" t="s">
        <v>10</v>
      </c>
    </row>
    <row r="756" spans="1:183" x14ac:dyDescent="0.2">
      <c r="A756" t="s">
        <v>242</v>
      </c>
      <c r="B756" t="s">
        <v>246</v>
      </c>
      <c r="C756" t="s">
        <v>217</v>
      </c>
      <c r="D756" t="s">
        <v>40</v>
      </c>
      <c r="E756">
        <v>2015</v>
      </c>
      <c r="F756" t="s">
        <v>221</v>
      </c>
      <c r="G756" t="s">
        <v>243</v>
      </c>
      <c r="H756" s="57" t="s">
        <v>233</v>
      </c>
      <c r="I756">
        <v>173.93</v>
      </c>
      <c r="L756">
        <v>43.51285181463961</v>
      </c>
      <c r="M756">
        <v>42.08569736815727</v>
      </c>
      <c r="N756">
        <v>41.404773546905929</v>
      </c>
      <c r="O756">
        <v>42.300315210166332</v>
      </c>
      <c r="P756">
        <v>47.670496643584556</v>
      </c>
      <c r="Q756">
        <v>53.129486542383638</v>
      </c>
      <c r="R756">
        <v>62.426065596671812</v>
      </c>
      <c r="S756">
        <v>68.110108552744791</v>
      </c>
      <c r="T756">
        <v>73.973497621028642</v>
      </c>
      <c r="U756">
        <v>76.682055643672356</v>
      </c>
      <c r="V756">
        <v>80.639983578041807</v>
      </c>
      <c r="W756">
        <v>82.074529997326749</v>
      </c>
      <c r="X756">
        <v>81.733975075063086</v>
      </c>
      <c r="Y756">
        <v>81.980975333412857</v>
      </c>
      <c r="Z756">
        <v>81.035432144758602</v>
      </c>
      <c r="AA756">
        <v>79.091854529633295</v>
      </c>
      <c r="AB756">
        <v>76.470602880293939</v>
      </c>
      <c r="AC756">
        <v>73.705949190358396</v>
      </c>
      <c r="AD756">
        <v>70.482565273200962</v>
      </c>
      <c r="AE756">
        <v>68.584300036930983</v>
      </c>
      <c r="AF756">
        <v>66.774990737730988</v>
      </c>
      <c r="AG756">
        <v>60.496689487129132</v>
      </c>
      <c r="AH756">
        <v>51.576066694203568</v>
      </c>
      <c r="AI756">
        <v>46.360039590831498</v>
      </c>
      <c r="AJ756">
        <v>-2.0373928546905518</v>
      </c>
      <c r="AK756">
        <v>-1.9679564237594604</v>
      </c>
      <c r="AL756">
        <v>-1.5836083889007568</v>
      </c>
      <c r="AM756">
        <v>-1.5199916362762451</v>
      </c>
      <c r="AN756">
        <v>-1.4626590013504028</v>
      </c>
      <c r="AO756">
        <v>-1.5771205425262451</v>
      </c>
      <c r="AP756">
        <v>-1.6802384853363037</v>
      </c>
      <c r="AQ756">
        <v>-1.5281920433044434</v>
      </c>
      <c r="AR756">
        <v>-2.2041802406311035</v>
      </c>
      <c r="AS756">
        <v>-2.7727618217468262</v>
      </c>
      <c r="AT756">
        <v>-2.9420764446258545</v>
      </c>
      <c r="AU756">
        <v>-3.5162177085876465</v>
      </c>
      <c r="AV756">
        <v>0.47084900736808777</v>
      </c>
      <c r="AW756">
        <v>4.4868044853210449</v>
      </c>
      <c r="AX756">
        <v>4.4340238571166992</v>
      </c>
      <c r="AY756">
        <v>4.4162125587463379</v>
      </c>
      <c r="AZ756">
        <v>4.1905603408813477</v>
      </c>
      <c r="BA756">
        <v>3.9077215194702148</v>
      </c>
      <c r="BB756">
        <v>3.2943826168775558E-2</v>
      </c>
      <c r="BC756">
        <v>-2.0779874324798584</v>
      </c>
      <c r="BD756">
        <v>-2.3394472599029541</v>
      </c>
      <c r="BE756">
        <v>-2.3231091499328613</v>
      </c>
      <c r="BF756">
        <v>-2.2235510349273682</v>
      </c>
      <c r="BG756">
        <v>-2.1104276180267334</v>
      </c>
      <c r="BH756">
        <v>-0.83554935455322266</v>
      </c>
      <c r="BI756">
        <v>-0.80071628093719482</v>
      </c>
      <c r="BJ756">
        <v>-0.63929218053817749</v>
      </c>
      <c r="BK756">
        <v>-0.60617291927337646</v>
      </c>
      <c r="BL756">
        <v>-0.57306391000747681</v>
      </c>
      <c r="BM756">
        <v>-0.61909407377243042</v>
      </c>
      <c r="BN756">
        <v>-0.65589702129364014</v>
      </c>
      <c r="BO756">
        <v>-0.6022028923034668</v>
      </c>
      <c r="BP756">
        <v>-0.92486613988876343</v>
      </c>
      <c r="BQ756">
        <v>-1.1686424016952515</v>
      </c>
      <c r="BR756">
        <v>-1.2611451148986816</v>
      </c>
      <c r="BS756">
        <v>-1.496468186378479</v>
      </c>
      <c r="BT756">
        <v>1.6453322172164917</v>
      </c>
      <c r="BU756">
        <v>5.7364602088928223</v>
      </c>
      <c r="BV756">
        <v>5.7255086898803711</v>
      </c>
      <c r="BW756">
        <v>5.6845154762268066</v>
      </c>
      <c r="BX756">
        <v>5.4077920913696289</v>
      </c>
      <c r="BY756">
        <v>5.1489496231079102</v>
      </c>
      <c r="BZ756">
        <v>1.1608457565307617</v>
      </c>
      <c r="CA756">
        <v>-0.88557016849517822</v>
      </c>
      <c r="CB756">
        <v>-1.125407338142395</v>
      </c>
      <c r="CC756">
        <v>-1.1270769834518433</v>
      </c>
      <c r="CD756">
        <v>-1.1060070991516113</v>
      </c>
      <c r="CE756">
        <v>-1.0612493753433228</v>
      </c>
      <c r="CF756">
        <v>-3.1562105286866426E-3</v>
      </c>
      <c r="CG756">
        <v>7.7107544057071209E-3</v>
      </c>
      <c r="CH756">
        <v>1.4738422818481922E-2</v>
      </c>
      <c r="CI756">
        <v>2.6735106483101845E-2</v>
      </c>
      <c r="CJ756">
        <v>4.3066900223493576E-2</v>
      </c>
      <c r="CK756">
        <v>4.4432166963815689E-2</v>
      </c>
      <c r="CL756">
        <v>5.3558789193630219E-2</v>
      </c>
      <c r="CM756">
        <v>3.9134424179792404E-2</v>
      </c>
      <c r="CN756">
        <v>-3.8817044347524643E-2</v>
      </c>
      <c r="CO756">
        <v>-5.7634312659502029E-2</v>
      </c>
      <c r="CP756">
        <v>-9.6937172114849091E-2</v>
      </c>
      <c r="CQ756">
        <v>-9.7595863044261932E-2</v>
      </c>
      <c r="CR756">
        <v>2.4587757587432861</v>
      </c>
      <c r="CS756">
        <v>6.6019678115844727</v>
      </c>
      <c r="CT756">
        <v>6.6199874877929687</v>
      </c>
      <c r="CU756">
        <v>6.5629382133483887</v>
      </c>
      <c r="CV756">
        <v>6.2508435249328613</v>
      </c>
      <c r="CW756">
        <v>6.0086202621459961</v>
      </c>
      <c r="CX756">
        <v>1.9420270919799805</v>
      </c>
      <c r="CY756">
        <v>-5.970560759305954E-2</v>
      </c>
      <c r="CZ756">
        <v>-0.28456702828407288</v>
      </c>
      <c r="DA756">
        <v>-0.29870861768722534</v>
      </c>
      <c r="DB756">
        <v>-0.33199968934059143</v>
      </c>
      <c r="DC756">
        <v>-0.33459174633026123</v>
      </c>
      <c r="DD756">
        <v>0.82923692464828491</v>
      </c>
      <c r="DE756">
        <v>0.81613779067993164</v>
      </c>
      <c r="DF756">
        <v>0.66876900196075439</v>
      </c>
      <c r="DG756">
        <v>0.65964317321777344</v>
      </c>
      <c r="DH756">
        <v>0.65919774770736694</v>
      </c>
      <c r="DI756">
        <v>0.7079584002494812</v>
      </c>
      <c r="DJ756">
        <v>0.76301455497741699</v>
      </c>
      <c r="DK756">
        <v>0.68047171831130981</v>
      </c>
      <c r="DL756">
        <v>0.84723204374313354</v>
      </c>
      <c r="DM756">
        <v>1.0533738136291504</v>
      </c>
      <c r="DN756">
        <v>1.0672707557678223</v>
      </c>
      <c r="DO756">
        <v>1.3012765645980835</v>
      </c>
      <c r="DP756">
        <v>3.272219181060791</v>
      </c>
      <c r="DQ756">
        <v>7.4674758911132812</v>
      </c>
      <c r="DR756">
        <v>7.5144662857055664</v>
      </c>
      <c r="DS756">
        <v>7.4413609504699707</v>
      </c>
      <c r="DT756">
        <v>7.0938944816589355</v>
      </c>
      <c r="DU756">
        <v>6.868290901184082</v>
      </c>
      <c r="DV756">
        <v>2.7232086658477783</v>
      </c>
      <c r="DW756">
        <v>0.76615893840789795</v>
      </c>
      <c r="DX756">
        <v>0.55627328157424927</v>
      </c>
      <c r="DY756">
        <v>0.5296596884727478</v>
      </c>
      <c r="DZ756">
        <v>0.44200775027275085</v>
      </c>
      <c r="EA756">
        <v>0.39206585288047791</v>
      </c>
      <c r="EB756">
        <v>2.0310804843902588</v>
      </c>
      <c r="EC756">
        <v>1.9833779335021973</v>
      </c>
      <c r="ED756">
        <v>1.6130852699279785</v>
      </c>
      <c r="EE756">
        <v>1.5734618902206421</v>
      </c>
      <c r="EF756">
        <v>1.5487927198410034</v>
      </c>
      <c r="EG756">
        <v>1.6659848690032959</v>
      </c>
      <c r="EH756">
        <v>1.7873560190200806</v>
      </c>
      <c r="EI756">
        <v>1.6064609289169312</v>
      </c>
      <c r="EJ756">
        <v>2.1265461444854736</v>
      </c>
      <c r="EK756">
        <v>2.6574931144714355</v>
      </c>
      <c r="EL756">
        <v>2.7482020854949951</v>
      </c>
      <c r="EM756">
        <v>3.321026086807251</v>
      </c>
      <c r="EN756">
        <v>4.4467024803161621</v>
      </c>
      <c r="EO756">
        <v>8.7171316146850586</v>
      </c>
      <c r="EP756">
        <v>8.8059511184692383</v>
      </c>
      <c r="EQ756">
        <v>8.7096633911132812</v>
      </c>
      <c r="ER756">
        <v>8.311126708984375</v>
      </c>
      <c r="ES756">
        <v>8.1095190048217773</v>
      </c>
      <c r="ET756">
        <v>3.8511104583740234</v>
      </c>
      <c r="EU756">
        <v>1.9585762023925781</v>
      </c>
      <c r="EV756">
        <v>1.7703132629394531</v>
      </c>
      <c r="EW756">
        <v>1.7256919145584106</v>
      </c>
      <c r="EX756">
        <v>1.5595515966415405</v>
      </c>
      <c r="EY756">
        <v>1.4412440061569214</v>
      </c>
      <c r="EZ756">
        <v>71.182228088378906</v>
      </c>
      <c r="FA756">
        <v>69.827301025390625</v>
      </c>
      <c r="FB756">
        <v>69.313270568847656</v>
      </c>
      <c r="FC756">
        <v>69.085639953613281</v>
      </c>
      <c r="FD756">
        <v>68.405097961425781</v>
      </c>
      <c r="FE756">
        <v>68.130455017089844</v>
      </c>
      <c r="FF756">
        <v>68.852996826171875</v>
      </c>
      <c r="FG756">
        <v>72.302391052246094</v>
      </c>
      <c r="FH756">
        <v>75.409355163574219</v>
      </c>
      <c r="FI756">
        <v>78.416488647460938</v>
      </c>
      <c r="FJ756">
        <v>80.758155822753906</v>
      </c>
      <c r="FK756">
        <v>82.241188049316406</v>
      </c>
      <c r="FL756">
        <v>83.680793762207031</v>
      </c>
      <c r="FM756">
        <v>84.806449890136719</v>
      </c>
      <c r="FN756">
        <v>85.025070190429688</v>
      </c>
      <c r="FO756">
        <v>84.605720520019531</v>
      </c>
      <c r="FP756">
        <v>82.763465881347656</v>
      </c>
      <c r="FQ756">
        <v>80.862808227539063</v>
      </c>
      <c r="FR756">
        <v>78.219718933105469</v>
      </c>
      <c r="FS756">
        <v>74.846237182617188</v>
      </c>
      <c r="FT756">
        <v>71.339950561523438</v>
      </c>
      <c r="FU756">
        <v>69.715644836425781</v>
      </c>
      <c r="FV756">
        <v>67.6553955078125</v>
      </c>
      <c r="FW756">
        <v>66.322967529296875</v>
      </c>
      <c r="FX756">
        <v>245</v>
      </c>
      <c r="FY756">
        <v>8.9374296367168427E-2</v>
      </c>
      <c r="FZ756">
        <v>1</v>
      </c>
      <c r="GA756" s="57" t="s">
        <v>10</v>
      </c>
    </row>
    <row r="757" spans="1:183" x14ac:dyDescent="0.2">
      <c r="A757" t="s">
        <v>242</v>
      </c>
      <c r="B757" t="s">
        <v>246</v>
      </c>
      <c r="C757" t="s">
        <v>217</v>
      </c>
      <c r="D757" t="s">
        <v>40</v>
      </c>
      <c r="E757">
        <v>2016</v>
      </c>
      <c r="F757" t="s">
        <v>221</v>
      </c>
      <c r="G757" t="s">
        <v>243</v>
      </c>
      <c r="H757" s="57" t="s">
        <v>233</v>
      </c>
      <c r="I757">
        <v>173.93</v>
      </c>
      <c r="L757">
        <v>43.51285181463961</v>
      </c>
      <c r="M757">
        <v>42.08569736815727</v>
      </c>
      <c r="N757">
        <v>41.404773546905929</v>
      </c>
      <c r="O757">
        <v>42.300315210166332</v>
      </c>
      <c r="P757">
        <v>47.670496643584556</v>
      </c>
      <c r="Q757">
        <v>53.129486542383638</v>
      </c>
      <c r="R757">
        <v>62.426065596671812</v>
      </c>
      <c r="S757">
        <v>68.110108552744791</v>
      </c>
      <c r="T757">
        <v>73.973497621028642</v>
      </c>
      <c r="U757">
        <v>76.682055643672356</v>
      </c>
      <c r="V757">
        <v>80.639983578041807</v>
      </c>
      <c r="W757">
        <v>82.074529997326749</v>
      </c>
      <c r="X757">
        <v>81.733975075063086</v>
      </c>
      <c r="Y757">
        <v>81.980975333412857</v>
      </c>
      <c r="Z757">
        <v>81.035432144758602</v>
      </c>
      <c r="AA757">
        <v>79.091854529633295</v>
      </c>
      <c r="AB757">
        <v>76.470602880293939</v>
      </c>
      <c r="AC757">
        <v>73.705949190358396</v>
      </c>
      <c r="AD757">
        <v>70.482565273200962</v>
      </c>
      <c r="AE757">
        <v>68.584300036930983</v>
      </c>
      <c r="AF757">
        <v>66.774990737730988</v>
      </c>
      <c r="AG757">
        <v>60.496689487129132</v>
      </c>
      <c r="AH757">
        <v>51.576066694203568</v>
      </c>
      <c r="AI757">
        <v>46.360039590831498</v>
      </c>
      <c r="AJ757">
        <v>-2.0373928546905518</v>
      </c>
      <c r="AK757">
        <v>-1.9679564237594604</v>
      </c>
      <c r="AL757">
        <v>-1.5836083889007568</v>
      </c>
      <c r="AM757">
        <v>-1.5199916362762451</v>
      </c>
      <c r="AN757">
        <v>-1.4626590013504028</v>
      </c>
      <c r="AO757">
        <v>-1.5771205425262451</v>
      </c>
      <c r="AP757">
        <v>-1.6802384853363037</v>
      </c>
      <c r="AQ757">
        <v>-1.5281920433044434</v>
      </c>
      <c r="AR757">
        <v>-2.2041802406311035</v>
      </c>
      <c r="AS757">
        <v>-2.7727618217468262</v>
      </c>
      <c r="AT757">
        <v>-2.9420764446258545</v>
      </c>
      <c r="AU757">
        <v>-3.5162177085876465</v>
      </c>
      <c r="AV757">
        <v>0.47084900736808777</v>
      </c>
      <c r="AW757">
        <v>4.4868044853210449</v>
      </c>
      <c r="AX757">
        <v>4.4340238571166992</v>
      </c>
      <c r="AY757">
        <v>4.4162125587463379</v>
      </c>
      <c r="AZ757">
        <v>4.1905603408813477</v>
      </c>
      <c r="BA757">
        <v>3.9077215194702148</v>
      </c>
      <c r="BB757">
        <v>3.2943826168775558E-2</v>
      </c>
      <c r="BC757">
        <v>-2.0779874324798584</v>
      </c>
      <c r="BD757">
        <v>-2.3394472599029541</v>
      </c>
      <c r="BE757">
        <v>-2.3231091499328613</v>
      </c>
      <c r="BF757">
        <v>-2.2235510349273682</v>
      </c>
      <c r="BG757">
        <v>-2.1104276180267334</v>
      </c>
      <c r="BH757">
        <v>-0.83554935455322266</v>
      </c>
      <c r="BI757">
        <v>-0.80071628093719482</v>
      </c>
      <c r="BJ757">
        <v>-0.63929218053817749</v>
      </c>
      <c r="BK757">
        <v>-0.60617291927337646</v>
      </c>
      <c r="BL757">
        <v>-0.57306391000747681</v>
      </c>
      <c r="BM757">
        <v>-0.61909407377243042</v>
      </c>
      <c r="BN757">
        <v>-0.65589702129364014</v>
      </c>
      <c r="BO757">
        <v>-0.6022028923034668</v>
      </c>
      <c r="BP757">
        <v>-0.92486613988876343</v>
      </c>
      <c r="BQ757">
        <v>-1.1686424016952515</v>
      </c>
      <c r="BR757">
        <v>-1.2611451148986816</v>
      </c>
      <c r="BS757">
        <v>-1.496468186378479</v>
      </c>
      <c r="BT757">
        <v>1.6453322172164917</v>
      </c>
      <c r="BU757">
        <v>5.7364602088928223</v>
      </c>
      <c r="BV757">
        <v>5.7255086898803711</v>
      </c>
      <c r="BW757">
        <v>5.6845154762268066</v>
      </c>
      <c r="BX757">
        <v>5.4077920913696289</v>
      </c>
      <c r="BY757">
        <v>5.1489496231079102</v>
      </c>
      <c r="BZ757">
        <v>1.1608457565307617</v>
      </c>
      <c r="CA757">
        <v>-0.88557016849517822</v>
      </c>
      <c r="CB757">
        <v>-1.125407338142395</v>
      </c>
      <c r="CC757">
        <v>-1.1270769834518433</v>
      </c>
      <c r="CD757">
        <v>-1.1060070991516113</v>
      </c>
      <c r="CE757">
        <v>-1.0612493753433228</v>
      </c>
      <c r="CF757">
        <v>-3.1562105286866426E-3</v>
      </c>
      <c r="CG757">
        <v>7.7107544057071209E-3</v>
      </c>
      <c r="CH757">
        <v>1.4738422818481922E-2</v>
      </c>
      <c r="CI757">
        <v>2.6735106483101845E-2</v>
      </c>
      <c r="CJ757">
        <v>4.3066900223493576E-2</v>
      </c>
      <c r="CK757">
        <v>4.4432166963815689E-2</v>
      </c>
      <c r="CL757">
        <v>5.3558789193630219E-2</v>
      </c>
      <c r="CM757">
        <v>3.9134424179792404E-2</v>
      </c>
      <c r="CN757">
        <v>-3.8817044347524643E-2</v>
      </c>
      <c r="CO757">
        <v>-5.7634312659502029E-2</v>
      </c>
      <c r="CP757">
        <v>-9.6937172114849091E-2</v>
      </c>
      <c r="CQ757">
        <v>-9.7595863044261932E-2</v>
      </c>
      <c r="CR757">
        <v>2.4587757587432861</v>
      </c>
      <c r="CS757">
        <v>6.6019678115844727</v>
      </c>
      <c r="CT757">
        <v>6.6199874877929687</v>
      </c>
      <c r="CU757">
        <v>6.5629382133483887</v>
      </c>
      <c r="CV757">
        <v>6.2508435249328613</v>
      </c>
      <c r="CW757">
        <v>6.0086202621459961</v>
      </c>
      <c r="CX757">
        <v>1.9420270919799805</v>
      </c>
      <c r="CY757">
        <v>-5.970560759305954E-2</v>
      </c>
      <c r="CZ757">
        <v>-0.28456702828407288</v>
      </c>
      <c r="DA757">
        <v>-0.29870861768722534</v>
      </c>
      <c r="DB757">
        <v>-0.33199968934059143</v>
      </c>
      <c r="DC757">
        <v>-0.33459174633026123</v>
      </c>
      <c r="DD757">
        <v>0.82923692464828491</v>
      </c>
      <c r="DE757">
        <v>0.81613779067993164</v>
      </c>
      <c r="DF757">
        <v>0.66876900196075439</v>
      </c>
      <c r="DG757">
        <v>0.65964317321777344</v>
      </c>
      <c r="DH757">
        <v>0.65919774770736694</v>
      </c>
      <c r="DI757">
        <v>0.7079584002494812</v>
      </c>
      <c r="DJ757">
        <v>0.76301455497741699</v>
      </c>
      <c r="DK757">
        <v>0.68047171831130981</v>
      </c>
      <c r="DL757">
        <v>0.84723204374313354</v>
      </c>
      <c r="DM757">
        <v>1.0533738136291504</v>
      </c>
      <c r="DN757">
        <v>1.0672707557678223</v>
      </c>
      <c r="DO757">
        <v>1.3012765645980835</v>
      </c>
      <c r="DP757">
        <v>3.272219181060791</v>
      </c>
      <c r="DQ757">
        <v>7.4674758911132812</v>
      </c>
      <c r="DR757">
        <v>7.5144662857055664</v>
      </c>
      <c r="DS757">
        <v>7.4413609504699707</v>
      </c>
      <c r="DT757">
        <v>7.0938944816589355</v>
      </c>
      <c r="DU757">
        <v>6.868290901184082</v>
      </c>
      <c r="DV757">
        <v>2.7232086658477783</v>
      </c>
      <c r="DW757">
        <v>0.76615893840789795</v>
      </c>
      <c r="DX757">
        <v>0.55627328157424927</v>
      </c>
      <c r="DY757">
        <v>0.5296596884727478</v>
      </c>
      <c r="DZ757">
        <v>0.44200775027275085</v>
      </c>
      <c r="EA757">
        <v>0.39206585288047791</v>
      </c>
      <c r="EB757">
        <v>2.0310804843902588</v>
      </c>
      <c r="EC757">
        <v>1.9833779335021973</v>
      </c>
      <c r="ED757">
        <v>1.6130852699279785</v>
      </c>
      <c r="EE757">
        <v>1.5734618902206421</v>
      </c>
      <c r="EF757">
        <v>1.5487927198410034</v>
      </c>
      <c r="EG757">
        <v>1.6659848690032959</v>
      </c>
      <c r="EH757">
        <v>1.7873560190200806</v>
      </c>
      <c r="EI757">
        <v>1.6064609289169312</v>
      </c>
      <c r="EJ757">
        <v>2.1265461444854736</v>
      </c>
      <c r="EK757">
        <v>2.6574931144714355</v>
      </c>
      <c r="EL757">
        <v>2.7482020854949951</v>
      </c>
      <c r="EM757">
        <v>3.321026086807251</v>
      </c>
      <c r="EN757">
        <v>4.4467024803161621</v>
      </c>
      <c r="EO757">
        <v>8.7171316146850586</v>
      </c>
      <c r="EP757">
        <v>8.8059511184692383</v>
      </c>
      <c r="EQ757">
        <v>8.7096633911132812</v>
      </c>
      <c r="ER757">
        <v>8.311126708984375</v>
      </c>
      <c r="ES757">
        <v>8.1095190048217773</v>
      </c>
      <c r="ET757">
        <v>3.8511104583740234</v>
      </c>
      <c r="EU757">
        <v>1.9585762023925781</v>
      </c>
      <c r="EV757">
        <v>1.7703132629394531</v>
      </c>
      <c r="EW757">
        <v>1.7256919145584106</v>
      </c>
      <c r="EX757">
        <v>1.5595515966415405</v>
      </c>
      <c r="EY757">
        <v>1.4412440061569214</v>
      </c>
      <c r="EZ757">
        <v>71.182228088378906</v>
      </c>
      <c r="FA757">
        <v>69.827301025390625</v>
      </c>
      <c r="FB757">
        <v>69.313270568847656</v>
      </c>
      <c r="FC757">
        <v>69.085639953613281</v>
      </c>
      <c r="FD757">
        <v>68.405097961425781</v>
      </c>
      <c r="FE757">
        <v>68.130455017089844</v>
      </c>
      <c r="FF757">
        <v>68.852996826171875</v>
      </c>
      <c r="FG757">
        <v>72.302391052246094</v>
      </c>
      <c r="FH757">
        <v>75.409355163574219</v>
      </c>
      <c r="FI757">
        <v>78.416488647460938</v>
      </c>
      <c r="FJ757">
        <v>80.758155822753906</v>
      </c>
      <c r="FK757">
        <v>82.241188049316406</v>
      </c>
      <c r="FL757">
        <v>83.680793762207031</v>
      </c>
      <c r="FM757">
        <v>84.806449890136719</v>
      </c>
      <c r="FN757">
        <v>85.025070190429688</v>
      </c>
      <c r="FO757">
        <v>84.605720520019531</v>
      </c>
      <c r="FP757">
        <v>82.763465881347656</v>
      </c>
      <c r="FQ757">
        <v>80.862808227539063</v>
      </c>
      <c r="FR757">
        <v>78.219718933105469</v>
      </c>
      <c r="FS757">
        <v>74.846237182617188</v>
      </c>
      <c r="FT757">
        <v>71.339950561523438</v>
      </c>
      <c r="FU757">
        <v>69.715644836425781</v>
      </c>
      <c r="FV757">
        <v>67.6553955078125</v>
      </c>
      <c r="FW757">
        <v>66.322967529296875</v>
      </c>
      <c r="FX757">
        <v>245</v>
      </c>
      <c r="FY757">
        <v>8.9374296367168427E-2</v>
      </c>
      <c r="FZ757">
        <v>1</v>
      </c>
      <c r="GA757" s="57" t="s">
        <v>10</v>
      </c>
    </row>
    <row r="758" spans="1:183" x14ac:dyDescent="0.2">
      <c r="A758" t="s">
        <v>242</v>
      </c>
      <c r="B758" t="s">
        <v>246</v>
      </c>
      <c r="C758" t="s">
        <v>217</v>
      </c>
      <c r="D758" t="s">
        <v>41</v>
      </c>
      <c r="E758">
        <v>2014</v>
      </c>
      <c r="F758" t="s">
        <v>221</v>
      </c>
      <c r="G758" t="s">
        <v>243</v>
      </c>
      <c r="H758" s="57" t="s">
        <v>233</v>
      </c>
      <c r="I758">
        <v>173.93</v>
      </c>
      <c r="L758">
        <v>44.322527258181886</v>
      </c>
      <c r="M758">
        <v>43.311791716818568</v>
      </c>
      <c r="N758">
        <v>42.664619675541239</v>
      </c>
      <c r="O758">
        <v>43.758714286390649</v>
      </c>
      <c r="P758">
        <v>49.318839820328613</v>
      </c>
      <c r="Q758">
        <v>54.505208753259573</v>
      </c>
      <c r="R758">
        <v>63.899462897995051</v>
      </c>
      <c r="S758">
        <v>69.289581615922216</v>
      </c>
      <c r="T758">
        <v>75.113748450033825</v>
      </c>
      <c r="U758">
        <v>77.496996186012112</v>
      </c>
      <c r="V758">
        <v>81.107855638489426</v>
      </c>
      <c r="W758">
        <v>82.866994472667074</v>
      </c>
      <c r="X758">
        <v>82.430980141132494</v>
      </c>
      <c r="Y758">
        <v>83.092106117669942</v>
      </c>
      <c r="Z758">
        <v>82.343624259429973</v>
      </c>
      <c r="AA758">
        <v>80.104851188579147</v>
      </c>
      <c r="AB758">
        <v>77.908062002027521</v>
      </c>
      <c r="AC758">
        <v>75.088575631091274</v>
      </c>
      <c r="AD758">
        <v>71.642794038159877</v>
      </c>
      <c r="AE758">
        <v>69.877300580132783</v>
      </c>
      <c r="AF758">
        <v>68.659942692422348</v>
      </c>
      <c r="AG758">
        <v>62.399295964230042</v>
      </c>
      <c r="AH758">
        <v>53.316387618594938</v>
      </c>
      <c r="AI758">
        <v>47.627997912929523</v>
      </c>
      <c r="AJ758">
        <v>-1.9275131225585937</v>
      </c>
      <c r="AK758">
        <v>-1.8762098550796509</v>
      </c>
      <c r="AL758">
        <v>-1.407681941986084</v>
      </c>
      <c r="AM758">
        <v>-1.4058501720428467</v>
      </c>
      <c r="AN758">
        <v>-1.3849790096282959</v>
      </c>
      <c r="AO758">
        <v>-1.5374571084976196</v>
      </c>
      <c r="AP758">
        <v>-1.6333616971969604</v>
      </c>
      <c r="AQ758">
        <v>-1.4634997844696045</v>
      </c>
      <c r="AR758">
        <v>-2.0715353488922119</v>
      </c>
      <c r="AS758">
        <v>-2.6277072429656982</v>
      </c>
      <c r="AT758">
        <v>-2.8208637237548828</v>
      </c>
      <c r="AU758">
        <v>-3.4000120162963867</v>
      </c>
      <c r="AV758">
        <v>0.40974020957946777</v>
      </c>
      <c r="AW758">
        <v>4.5006284713745117</v>
      </c>
      <c r="AX758">
        <v>4.4785709381103516</v>
      </c>
      <c r="AY758">
        <v>4.4047508239746094</v>
      </c>
      <c r="AZ758">
        <v>4.2099838256835938</v>
      </c>
      <c r="BA758">
        <v>3.9030461311340332</v>
      </c>
      <c r="BB758">
        <v>-2.9072040691971779E-2</v>
      </c>
      <c r="BC758">
        <v>-2.1248860359191895</v>
      </c>
      <c r="BD758">
        <v>-2.1360950469970703</v>
      </c>
      <c r="BE758">
        <v>-1.9493821859359741</v>
      </c>
      <c r="BF758">
        <v>-1.8644038438796997</v>
      </c>
      <c r="BG758">
        <v>-1.8564482927322388</v>
      </c>
      <c r="BH758">
        <v>-0.79526335000991821</v>
      </c>
      <c r="BI758">
        <v>-0.76536786556243896</v>
      </c>
      <c r="BJ758">
        <v>-0.56954789161682129</v>
      </c>
      <c r="BK758">
        <v>-0.56187319755554199</v>
      </c>
      <c r="BL758">
        <v>-0.53925848007202148</v>
      </c>
      <c r="BM758">
        <v>-0.59587210416793823</v>
      </c>
      <c r="BN758">
        <v>-0.63522088527679443</v>
      </c>
      <c r="BO758">
        <v>-0.58137667179107666</v>
      </c>
      <c r="BP758">
        <v>-0.87923234701156616</v>
      </c>
      <c r="BQ758">
        <v>-1.1149368286132813</v>
      </c>
      <c r="BR758">
        <v>-1.2180929183959961</v>
      </c>
      <c r="BS758">
        <v>-1.4558887481689453</v>
      </c>
      <c r="BT758">
        <v>1.5663000345230103</v>
      </c>
      <c r="BU758">
        <v>5.7296171188354492</v>
      </c>
      <c r="BV758">
        <v>5.7410883903503418</v>
      </c>
      <c r="BW758">
        <v>5.6210265159606934</v>
      </c>
      <c r="BX758">
        <v>5.3804893493652344</v>
      </c>
      <c r="BY758">
        <v>5.1054716110229492</v>
      </c>
      <c r="BZ758">
        <v>1.0737278461456299</v>
      </c>
      <c r="CA758">
        <v>-0.94633162021636963</v>
      </c>
      <c r="CB758">
        <v>-0.98818284273147583</v>
      </c>
      <c r="CC758">
        <v>-0.86572366952896118</v>
      </c>
      <c r="CD758">
        <v>-0.85215890407562256</v>
      </c>
      <c r="CE758">
        <v>-0.8970954418182373</v>
      </c>
      <c r="CF758">
        <v>-1.1070686392486095E-2</v>
      </c>
      <c r="CG758">
        <v>3.9978730492293835E-3</v>
      </c>
      <c r="CH758">
        <v>1.0941137559711933E-2</v>
      </c>
      <c r="CI758">
        <v>2.2662723436951637E-2</v>
      </c>
      <c r="CJ758">
        <v>4.648493230342865E-2</v>
      </c>
      <c r="CK758">
        <v>5.6266728788614273E-2</v>
      </c>
      <c r="CL758">
        <v>5.6088436394929886E-2</v>
      </c>
      <c r="CM758">
        <v>2.9579188674688339E-2</v>
      </c>
      <c r="CN758">
        <v>-5.344700813293457E-2</v>
      </c>
      <c r="CO758">
        <v>-6.7196570336818695E-2</v>
      </c>
      <c r="CP758">
        <v>-0.10801870375871658</v>
      </c>
      <c r="CQ758">
        <v>-0.10939489305019379</v>
      </c>
      <c r="CR758">
        <v>2.3673298358917236</v>
      </c>
      <c r="CS758">
        <v>6.580810546875</v>
      </c>
      <c r="CT758">
        <v>6.6155047416687012</v>
      </c>
      <c r="CU758">
        <v>6.4634156227111816</v>
      </c>
      <c r="CV758">
        <v>6.1911778450012207</v>
      </c>
      <c r="CW758">
        <v>5.938267707824707</v>
      </c>
      <c r="CX758">
        <v>1.8375235795974731</v>
      </c>
      <c r="CY758">
        <v>-0.13006851077079773</v>
      </c>
      <c r="CZ758">
        <v>-0.19314225018024445</v>
      </c>
      <c r="DA758">
        <v>-0.11518508195877075</v>
      </c>
      <c r="DB758">
        <v>-0.15108117461204529</v>
      </c>
      <c r="DC758">
        <v>-0.23265056312084198</v>
      </c>
      <c r="DD758">
        <v>0.77312201261520386</v>
      </c>
      <c r="DE758">
        <v>0.77336364984512329</v>
      </c>
      <c r="DF758">
        <v>0.5914301872253418</v>
      </c>
      <c r="DG758">
        <v>0.60719865560531616</v>
      </c>
      <c r="DH758">
        <v>0.63222837448120117</v>
      </c>
      <c r="DI758">
        <v>0.70840561389923096</v>
      </c>
      <c r="DJ758">
        <v>0.747397780418396</v>
      </c>
      <c r="DK758">
        <v>0.64053499698638916</v>
      </c>
      <c r="DL758">
        <v>0.77233833074569702</v>
      </c>
      <c r="DM758">
        <v>0.98054367303848267</v>
      </c>
      <c r="DN758">
        <v>1.0020554065704346</v>
      </c>
      <c r="DO758">
        <v>1.2370990514755249</v>
      </c>
      <c r="DP758">
        <v>3.1683595180511475</v>
      </c>
      <c r="DQ758">
        <v>7.4320039749145508</v>
      </c>
      <c r="DR758">
        <v>7.4899206161499023</v>
      </c>
      <c r="DS758">
        <v>7.3058047294616699</v>
      </c>
      <c r="DT758">
        <v>7.001866340637207</v>
      </c>
      <c r="DU758">
        <v>6.7710638046264648</v>
      </c>
      <c r="DV758">
        <v>2.6013193130493164</v>
      </c>
      <c r="DW758">
        <v>0.68619465827941895</v>
      </c>
      <c r="DX758">
        <v>0.60189831256866455</v>
      </c>
      <c r="DY758">
        <v>0.63535350561141968</v>
      </c>
      <c r="DZ758">
        <v>0.54999655485153198</v>
      </c>
      <c r="EA758">
        <v>0.43179431557655334</v>
      </c>
      <c r="EB758">
        <v>1.9053716659545898</v>
      </c>
      <c r="EC758">
        <v>1.8842055797576904</v>
      </c>
      <c r="ED758">
        <v>1.4295641183853149</v>
      </c>
      <c r="EE758">
        <v>1.4511756896972656</v>
      </c>
      <c r="EF758">
        <v>1.477948784828186</v>
      </c>
      <c r="EG758">
        <v>1.6499905586242676</v>
      </c>
      <c r="EH758">
        <v>1.745538592338562</v>
      </c>
      <c r="EI758">
        <v>1.5226582288742065</v>
      </c>
      <c r="EJ758">
        <v>1.9646412134170532</v>
      </c>
      <c r="EK758">
        <v>2.493314266204834</v>
      </c>
      <c r="EL758">
        <v>2.6048262119293213</v>
      </c>
      <c r="EM758">
        <v>3.1812224388122559</v>
      </c>
      <c r="EN758">
        <v>4.3249192237854004</v>
      </c>
      <c r="EO758">
        <v>8.6609926223754883</v>
      </c>
      <c r="EP758">
        <v>8.7524385452270508</v>
      </c>
      <c r="EQ758">
        <v>8.5220804214477539</v>
      </c>
      <c r="ER758">
        <v>8.1723718643188477</v>
      </c>
      <c r="ES758">
        <v>7.9734888076782227</v>
      </c>
      <c r="ET758">
        <v>3.7041192054748535</v>
      </c>
      <c r="EU758">
        <v>1.8647489547729492</v>
      </c>
      <c r="EV758">
        <v>1.7498106956481934</v>
      </c>
      <c r="EW758">
        <v>1.7190120220184326</v>
      </c>
      <c r="EX758">
        <v>1.5622414350509644</v>
      </c>
      <c r="EY758">
        <v>1.3911471366882324</v>
      </c>
      <c r="EZ758">
        <v>74.189834594726563</v>
      </c>
      <c r="FA758">
        <v>73.222442626953125</v>
      </c>
      <c r="FB758">
        <v>72.872810363769531</v>
      </c>
      <c r="FC758">
        <v>72.527023315429688</v>
      </c>
      <c r="FD758">
        <v>72.047164916992188</v>
      </c>
      <c r="FE758">
        <v>71.524833679199219</v>
      </c>
      <c r="FF758">
        <v>71.514411926269531</v>
      </c>
      <c r="FG758">
        <v>73.6153564453125</v>
      </c>
      <c r="FH758">
        <v>76.566749572753906</v>
      </c>
      <c r="FI758">
        <v>79.060569763183594</v>
      </c>
      <c r="FJ758">
        <v>80.610374450683594</v>
      </c>
      <c r="FK758">
        <v>82.72052001953125</v>
      </c>
      <c r="FL758">
        <v>84.416358947753906</v>
      </c>
      <c r="FM758">
        <v>85.970932006835938</v>
      </c>
      <c r="FN758">
        <v>86.608711242675781</v>
      </c>
      <c r="FO758">
        <v>86.015167236328125</v>
      </c>
      <c r="FP758">
        <v>85.047271728515625</v>
      </c>
      <c r="FQ758">
        <v>83.179191589355469</v>
      </c>
      <c r="FR758">
        <v>80.319549560546875</v>
      </c>
      <c r="FS758">
        <v>77.140869140625</v>
      </c>
      <c r="FT758">
        <v>74.790924072265625</v>
      </c>
      <c r="FU758">
        <v>73.74603271484375</v>
      </c>
      <c r="FV758">
        <v>72.76708984375</v>
      </c>
      <c r="FW758">
        <v>71.914688110351562</v>
      </c>
      <c r="FX758">
        <v>245</v>
      </c>
      <c r="FY758">
        <v>8.9374296367168427E-2</v>
      </c>
      <c r="FZ758">
        <v>1</v>
      </c>
      <c r="GA758" s="57" t="s">
        <v>10</v>
      </c>
    </row>
    <row r="759" spans="1:183" x14ac:dyDescent="0.2">
      <c r="A759" t="s">
        <v>242</v>
      </c>
      <c r="B759" t="s">
        <v>246</v>
      </c>
      <c r="C759" t="s">
        <v>217</v>
      </c>
      <c r="D759" t="s">
        <v>41</v>
      </c>
      <c r="E759">
        <v>2015</v>
      </c>
      <c r="F759" t="s">
        <v>221</v>
      </c>
      <c r="G759" t="s">
        <v>243</v>
      </c>
      <c r="H759" s="57" t="s">
        <v>233</v>
      </c>
      <c r="I759">
        <v>173.93</v>
      </c>
      <c r="L759">
        <v>44.322527258181886</v>
      </c>
      <c r="M759">
        <v>43.311791716818568</v>
      </c>
      <c r="N759">
        <v>42.664619675541239</v>
      </c>
      <c r="O759">
        <v>43.758714286390649</v>
      </c>
      <c r="P759">
        <v>49.318839820328613</v>
      </c>
      <c r="Q759">
        <v>54.505208753259573</v>
      </c>
      <c r="R759">
        <v>63.899462897995051</v>
      </c>
      <c r="S759">
        <v>69.289581615922216</v>
      </c>
      <c r="T759">
        <v>75.113748450033825</v>
      </c>
      <c r="U759">
        <v>77.496996186012112</v>
      </c>
      <c r="V759">
        <v>81.107855638489426</v>
      </c>
      <c r="W759">
        <v>82.866994472667074</v>
      </c>
      <c r="X759">
        <v>82.430980141132494</v>
      </c>
      <c r="Y759">
        <v>83.092106117669942</v>
      </c>
      <c r="Z759">
        <v>82.343624259429973</v>
      </c>
      <c r="AA759">
        <v>80.104851188579147</v>
      </c>
      <c r="AB759">
        <v>77.908062002027521</v>
      </c>
      <c r="AC759">
        <v>75.088575631091274</v>
      </c>
      <c r="AD759">
        <v>71.642794038159877</v>
      </c>
      <c r="AE759">
        <v>69.877300580132783</v>
      </c>
      <c r="AF759">
        <v>68.659942692422348</v>
      </c>
      <c r="AG759">
        <v>62.399295964230042</v>
      </c>
      <c r="AH759">
        <v>53.316387618594938</v>
      </c>
      <c r="AI759">
        <v>47.627997912929523</v>
      </c>
      <c r="AJ759">
        <v>-1.9275131225585937</v>
      </c>
      <c r="AK759">
        <v>-1.8762098550796509</v>
      </c>
      <c r="AL759">
        <v>-1.407681941986084</v>
      </c>
      <c r="AM759">
        <v>-1.4058501720428467</v>
      </c>
      <c r="AN759">
        <v>-1.3849790096282959</v>
      </c>
      <c r="AO759">
        <v>-1.5374571084976196</v>
      </c>
      <c r="AP759">
        <v>-1.6333616971969604</v>
      </c>
      <c r="AQ759">
        <v>-1.4634997844696045</v>
      </c>
      <c r="AR759">
        <v>-2.0715353488922119</v>
      </c>
      <c r="AS759">
        <v>-2.6277072429656982</v>
      </c>
      <c r="AT759">
        <v>-2.8208637237548828</v>
      </c>
      <c r="AU759">
        <v>-3.4000120162963867</v>
      </c>
      <c r="AV759">
        <v>0.40974020957946777</v>
      </c>
      <c r="AW759">
        <v>4.5006284713745117</v>
      </c>
      <c r="AX759">
        <v>4.4785709381103516</v>
      </c>
      <c r="AY759">
        <v>4.4047508239746094</v>
      </c>
      <c r="AZ759">
        <v>4.2099838256835938</v>
      </c>
      <c r="BA759">
        <v>3.9030461311340332</v>
      </c>
      <c r="BB759">
        <v>-2.9072040691971779E-2</v>
      </c>
      <c r="BC759">
        <v>-2.1248860359191895</v>
      </c>
      <c r="BD759">
        <v>-2.1360950469970703</v>
      </c>
      <c r="BE759">
        <v>-1.9493821859359741</v>
      </c>
      <c r="BF759">
        <v>-1.8644038438796997</v>
      </c>
      <c r="BG759">
        <v>-1.8564482927322388</v>
      </c>
      <c r="BH759">
        <v>-0.79526335000991821</v>
      </c>
      <c r="BI759">
        <v>-0.76536786556243896</v>
      </c>
      <c r="BJ759">
        <v>-0.56954789161682129</v>
      </c>
      <c r="BK759">
        <v>-0.56187319755554199</v>
      </c>
      <c r="BL759">
        <v>-0.53925848007202148</v>
      </c>
      <c r="BM759">
        <v>-0.59587210416793823</v>
      </c>
      <c r="BN759">
        <v>-0.63522088527679443</v>
      </c>
      <c r="BO759">
        <v>-0.58137667179107666</v>
      </c>
      <c r="BP759">
        <v>-0.87923234701156616</v>
      </c>
      <c r="BQ759">
        <v>-1.1149368286132813</v>
      </c>
      <c r="BR759">
        <v>-1.2180929183959961</v>
      </c>
      <c r="BS759">
        <v>-1.4558887481689453</v>
      </c>
      <c r="BT759">
        <v>1.5663000345230103</v>
      </c>
      <c r="BU759">
        <v>5.7296171188354492</v>
      </c>
      <c r="BV759">
        <v>5.7410883903503418</v>
      </c>
      <c r="BW759">
        <v>5.6210265159606934</v>
      </c>
      <c r="BX759">
        <v>5.3804893493652344</v>
      </c>
      <c r="BY759">
        <v>5.1054716110229492</v>
      </c>
      <c r="BZ759">
        <v>1.0737278461456299</v>
      </c>
      <c r="CA759">
        <v>-0.94633162021636963</v>
      </c>
      <c r="CB759">
        <v>-0.98818284273147583</v>
      </c>
      <c r="CC759">
        <v>-0.86572366952896118</v>
      </c>
      <c r="CD759">
        <v>-0.85215890407562256</v>
      </c>
      <c r="CE759">
        <v>-0.8970954418182373</v>
      </c>
      <c r="CF759">
        <v>-1.1070686392486095E-2</v>
      </c>
      <c r="CG759">
        <v>3.9978730492293835E-3</v>
      </c>
      <c r="CH759">
        <v>1.0941137559711933E-2</v>
      </c>
      <c r="CI759">
        <v>2.2662723436951637E-2</v>
      </c>
      <c r="CJ759">
        <v>4.648493230342865E-2</v>
      </c>
      <c r="CK759">
        <v>5.6266728788614273E-2</v>
      </c>
      <c r="CL759">
        <v>5.6088436394929886E-2</v>
      </c>
      <c r="CM759">
        <v>2.9579188674688339E-2</v>
      </c>
      <c r="CN759">
        <v>-5.344700813293457E-2</v>
      </c>
      <c r="CO759">
        <v>-6.7196570336818695E-2</v>
      </c>
      <c r="CP759">
        <v>-0.10801870375871658</v>
      </c>
      <c r="CQ759">
        <v>-0.10939489305019379</v>
      </c>
      <c r="CR759">
        <v>2.3673298358917236</v>
      </c>
      <c r="CS759">
        <v>6.580810546875</v>
      </c>
      <c r="CT759">
        <v>6.6155047416687012</v>
      </c>
      <c r="CU759">
        <v>6.4634156227111816</v>
      </c>
      <c r="CV759">
        <v>6.1911778450012207</v>
      </c>
      <c r="CW759">
        <v>5.938267707824707</v>
      </c>
      <c r="CX759">
        <v>1.8375235795974731</v>
      </c>
      <c r="CY759">
        <v>-0.13006851077079773</v>
      </c>
      <c r="CZ759">
        <v>-0.19314225018024445</v>
      </c>
      <c r="DA759">
        <v>-0.11518508195877075</v>
      </c>
      <c r="DB759">
        <v>-0.15108117461204529</v>
      </c>
      <c r="DC759">
        <v>-0.23265056312084198</v>
      </c>
      <c r="DD759">
        <v>0.77312201261520386</v>
      </c>
      <c r="DE759">
        <v>0.77336364984512329</v>
      </c>
      <c r="DF759">
        <v>0.5914301872253418</v>
      </c>
      <c r="DG759">
        <v>0.60719865560531616</v>
      </c>
      <c r="DH759">
        <v>0.63222837448120117</v>
      </c>
      <c r="DI759">
        <v>0.70840561389923096</v>
      </c>
      <c r="DJ759">
        <v>0.747397780418396</v>
      </c>
      <c r="DK759">
        <v>0.64053499698638916</v>
      </c>
      <c r="DL759">
        <v>0.77233833074569702</v>
      </c>
      <c r="DM759">
        <v>0.98054367303848267</v>
      </c>
      <c r="DN759">
        <v>1.0020554065704346</v>
      </c>
      <c r="DO759">
        <v>1.2370990514755249</v>
      </c>
      <c r="DP759">
        <v>3.1683595180511475</v>
      </c>
      <c r="DQ759">
        <v>7.4320039749145508</v>
      </c>
      <c r="DR759">
        <v>7.4899206161499023</v>
      </c>
      <c r="DS759">
        <v>7.3058047294616699</v>
      </c>
      <c r="DT759">
        <v>7.001866340637207</v>
      </c>
      <c r="DU759">
        <v>6.7710638046264648</v>
      </c>
      <c r="DV759">
        <v>2.6013193130493164</v>
      </c>
      <c r="DW759">
        <v>0.68619465827941895</v>
      </c>
      <c r="DX759">
        <v>0.60189831256866455</v>
      </c>
      <c r="DY759">
        <v>0.63535350561141968</v>
      </c>
      <c r="DZ759">
        <v>0.54999655485153198</v>
      </c>
      <c r="EA759">
        <v>0.43179431557655334</v>
      </c>
      <c r="EB759">
        <v>1.9053716659545898</v>
      </c>
      <c r="EC759">
        <v>1.8842055797576904</v>
      </c>
      <c r="ED759">
        <v>1.4295641183853149</v>
      </c>
      <c r="EE759">
        <v>1.4511756896972656</v>
      </c>
      <c r="EF759">
        <v>1.477948784828186</v>
      </c>
      <c r="EG759">
        <v>1.6499905586242676</v>
      </c>
      <c r="EH759">
        <v>1.745538592338562</v>
      </c>
      <c r="EI759">
        <v>1.5226582288742065</v>
      </c>
      <c r="EJ759">
        <v>1.9646412134170532</v>
      </c>
      <c r="EK759">
        <v>2.493314266204834</v>
      </c>
      <c r="EL759">
        <v>2.6048262119293213</v>
      </c>
      <c r="EM759">
        <v>3.1812224388122559</v>
      </c>
      <c r="EN759">
        <v>4.3249192237854004</v>
      </c>
      <c r="EO759">
        <v>8.6609926223754883</v>
      </c>
      <c r="EP759">
        <v>8.7524385452270508</v>
      </c>
      <c r="EQ759">
        <v>8.5220804214477539</v>
      </c>
      <c r="ER759">
        <v>8.1723718643188477</v>
      </c>
      <c r="ES759">
        <v>7.9734888076782227</v>
      </c>
      <c r="ET759">
        <v>3.7041192054748535</v>
      </c>
      <c r="EU759">
        <v>1.8647489547729492</v>
      </c>
      <c r="EV759">
        <v>1.7498106956481934</v>
      </c>
      <c r="EW759">
        <v>1.7190120220184326</v>
      </c>
      <c r="EX759">
        <v>1.5622414350509644</v>
      </c>
      <c r="EY759">
        <v>1.3911471366882324</v>
      </c>
      <c r="EZ759">
        <v>74.189834594726563</v>
      </c>
      <c r="FA759">
        <v>73.222442626953125</v>
      </c>
      <c r="FB759">
        <v>72.872810363769531</v>
      </c>
      <c r="FC759">
        <v>72.527023315429688</v>
      </c>
      <c r="FD759">
        <v>72.047164916992188</v>
      </c>
      <c r="FE759">
        <v>71.524833679199219</v>
      </c>
      <c r="FF759">
        <v>71.514411926269531</v>
      </c>
      <c r="FG759">
        <v>73.6153564453125</v>
      </c>
      <c r="FH759">
        <v>76.566749572753906</v>
      </c>
      <c r="FI759">
        <v>79.060569763183594</v>
      </c>
      <c r="FJ759">
        <v>80.610374450683594</v>
      </c>
      <c r="FK759">
        <v>82.72052001953125</v>
      </c>
      <c r="FL759">
        <v>84.416358947753906</v>
      </c>
      <c r="FM759">
        <v>85.970932006835938</v>
      </c>
      <c r="FN759">
        <v>86.608711242675781</v>
      </c>
      <c r="FO759">
        <v>86.015167236328125</v>
      </c>
      <c r="FP759">
        <v>85.047271728515625</v>
      </c>
      <c r="FQ759">
        <v>83.179191589355469</v>
      </c>
      <c r="FR759">
        <v>80.319549560546875</v>
      </c>
      <c r="FS759">
        <v>77.140869140625</v>
      </c>
      <c r="FT759">
        <v>74.790924072265625</v>
      </c>
      <c r="FU759">
        <v>73.74603271484375</v>
      </c>
      <c r="FV759">
        <v>72.76708984375</v>
      </c>
      <c r="FW759">
        <v>71.914688110351562</v>
      </c>
      <c r="FX759">
        <v>245</v>
      </c>
      <c r="FY759">
        <v>8.9374296367168427E-2</v>
      </c>
      <c r="FZ759">
        <v>1</v>
      </c>
      <c r="GA759" s="57" t="s">
        <v>10</v>
      </c>
    </row>
    <row r="760" spans="1:183" x14ac:dyDescent="0.2">
      <c r="A760" t="s">
        <v>242</v>
      </c>
      <c r="B760" t="s">
        <v>246</v>
      </c>
      <c r="C760" t="s">
        <v>217</v>
      </c>
      <c r="D760" t="s">
        <v>41</v>
      </c>
      <c r="E760">
        <v>2016</v>
      </c>
      <c r="F760" t="s">
        <v>221</v>
      </c>
      <c r="G760" t="s">
        <v>243</v>
      </c>
      <c r="H760" s="57" t="s">
        <v>233</v>
      </c>
      <c r="I760">
        <v>173.93</v>
      </c>
      <c r="L760">
        <v>44.322527258181886</v>
      </c>
      <c r="M760">
        <v>43.311791716818568</v>
      </c>
      <c r="N760">
        <v>42.664619675541239</v>
      </c>
      <c r="O760">
        <v>43.758714286390649</v>
      </c>
      <c r="P760">
        <v>49.318839820328613</v>
      </c>
      <c r="Q760">
        <v>54.505208753259573</v>
      </c>
      <c r="R760">
        <v>63.899462897995051</v>
      </c>
      <c r="S760">
        <v>69.289581615922216</v>
      </c>
      <c r="T760">
        <v>75.113748450033825</v>
      </c>
      <c r="U760">
        <v>77.496996186012112</v>
      </c>
      <c r="V760">
        <v>81.107855638489426</v>
      </c>
      <c r="W760">
        <v>82.866994472667074</v>
      </c>
      <c r="X760">
        <v>82.430980141132494</v>
      </c>
      <c r="Y760">
        <v>83.092106117669942</v>
      </c>
      <c r="Z760">
        <v>82.343624259429973</v>
      </c>
      <c r="AA760">
        <v>80.104851188579147</v>
      </c>
      <c r="AB760">
        <v>77.908062002027521</v>
      </c>
      <c r="AC760">
        <v>75.088575631091274</v>
      </c>
      <c r="AD760">
        <v>71.642794038159877</v>
      </c>
      <c r="AE760">
        <v>69.877300580132783</v>
      </c>
      <c r="AF760">
        <v>68.659942692422348</v>
      </c>
      <c r="AG760">
        <v>62.399295964230042</v>
      </c>
      <c r="AH760">
        <v>53.316387618594938</v>
      </c>
      <c r="AI760">
        <v>47.627997912929523</v>
      </c>
      <c r="AJ760">
        <v>-1.9275131225585937</v>
      </c>
      <c r="AK760">
        <v>-1.8762098550796509</v>
      </c>
      <c r="AL760">
        <v>-1.407681941986084</v>
      </c>
      <c r="AM760">
        <v>-1.4058501720428467</v>
      </c>
      <c r="AN760">
        <v>-1.3849790096282959</v>
      </c>
      <c r="AO760">
        <v>-1.5374571084976196</v>
      </c>
      <c r="AP760">
        <v>-1.6333616971969604</v>
      </c>
      <c r="AQ760">
        <v>-1.4634997844696045</v>
      </c>
      <c r="AR760">
        <v>-2.0715353488922119</v>
      </c>
      <c r="AS760">
        <v>-2.6277072429656982</v>
      </c>
      <c r="AT760">
        <v>-2.8208637237548828</v>
      </c>
      <c r="AU760">
        <v>-3.4000120162963867</v>
      </c>
      <c r="AV760">
        <v>0.40974020957946777</v>
      </c>
      <c r="AW760">
        <v>4.5006284713745117</v>
      </c>
      <c r="AX760">
        <v>4.4785709381103516</v>
      </c>
      <c r="AY760">
        <v>4.4047508239746094</v>
      </c>
      <c r="AZ760">
        <v>4.2099838256835938</v>
      </c>
      <c r="BA760">
        <v>3.9030461311340332</v>
      </c>
      <c r="BB760">
        <v>-2.9072040691971779E-2</v>
      </c>
      <c r="BC760">
        <v>-2.1248860359191895</v>
      </c>
      <c r="BD760">
        <v>-2.1360950469970703</v>
      </c>
      <c r="BE760">
        <v>-1.9493821859359741</v>
      </c>
      <c r="BF760">
        <v>-1.8644038438796997</v>
      </c>
      <c r="BG760">
        <v>-1.8564482927322388</v>
      </c>
      <c r="BH760">
        <v>-0.79526335000991821</v>
      </c>
      <c r="BI760">
        <v>-0.76536786556243896</v>
      </c>
      <c r="BJ760">
        <v>-0.56954789161682129</v>
      </c>
      <c r="BK760">
        <v>-0.56187319755554199</v>
      </c>
      <c r="BL760">
        <v>-0.53925848007202148</v>
      </c>
      <c r="BM760">
        <v>-0.59587210416793823</v>
      </c>
      <c r="BN760">
        <v>-0.63522088527679443</v>
      </c>
      <c r="BO760">
        <v>-0.58137667179107666</v>
      </c>
      <c r="BP760">
        <v>-0.87923234701156616</v>
      </c>
      <c r="BQ760">
        <v>-1.1149368286132813</v>
      </c>
      <c r="BR760">
        <v>-1.2180929183959961</v>
      </c>
      <c r="BS760">
        <v>-1.4558887481689453</v>
      </c>
      <c r="BT760">
        <v>1.5663000345230103</v>
      </c>
      <c r="BU760">
        <v>5.7296171188354492</v>
      </c>
      <c r="BV760">
        <v>5.7410883903503418</v>
      </c>
      <c r="BW760">
        <v>5.6210265159606934</v>
      </c>
      <c r="BX760">
        <v>5.3804893493652344</v>
      </c>
      <c r="BY760">
        <v>5.1054716110229492</v>
      </c>
      <c r="BZ760">
        <v>1.0737278461456299</v>
      </c>
      <c r="CA760">
        <v>-0.94633162021636963</v>
      </c>
      <c r="CB760">
        <v>-0.98818284273147583</v>
      </c>
      <c r="CC760">
        <v>-0.86572366952896118</v>
      </c>
      <c r="CD760">
        <v>-0.85215890407562256</v>
      </c>
      <c r="CE760">
        <v>-0.8970954418182373</v>
      </c>
      <c r="CF760">
        <v>-1.1070686392486095E-2</v>
      </c>
      <c r="CG760">
        <v>3.9978730492293835E-3</v>
      </c>
      <c r="CH760">
        <v>1.0941137559711933E-2</v>
      </c>
      <c r="CI760">
        <v>2.2662723436951637E-2</v>
      </c>
      <c r="CJ760">
        <v>4.648493230342865E-2</v>
      </c>
      <c r="CK760">
        <v>5.6266728788614273E-2</v>
      </c>
      <c r="CL760">
        <v>5.6088436394929886E-2</v>
      </c>
      <c r="CM760">
        <v>2.9579188674688339E-2</v>
      </c>
      <c r="CN760">
        <v>-5.344700813293457E-2</v>
      </c>
      <c r="CO760">
        <v>-6.7196570336818695E-2</v>
      </c>
      <c r="CP760">
        <v>-0.10801870375871658</v>
      </c>
      <c r="CQ760">
        <v>-0.10939489305019379</v>
      </c>
      <c r="CR760">
        <v>2.3673298358917236</v>
      </c>
      <c r="CS760">
        <v>6.580810546875</v>
      </c>
      <c r="CT760">
        <v>6.6155047416687012</v>
      </c>
      <c r="CU760">
        <v>6.4634156227111816</v>
      </c>
      <c r="CV760">
        <v>6.1911778450012207</v>
      </c>
      <c r="CW760">
        <v>5.938267707824707</v>
      </c>
      <c r="CX760">
        <v>1.8375235795974731</v>
      </c>
      <c r="CY760">
        <v>-0.13006851077079773</v>
      </c>
      <c r="CZ760">
        <v>-0.19314225018024445</v>
      </c>
      <c r="DA760">
        <v>-0.11518508195877075</v>
      </c>
      <c r="DB760">
        <v>-0.15108117461204529</v>
      </c>
      <c r="DC760">
        <v>-0.23265056312084198</v>
      </c>
      <c r="DD760">
        <v>0.77312201261520386</v>
      </c>
      <c r="DE760">
        <v>0.77336364984512329</v>
      </c>
      <c r="DF760">
        <v>0.5914301872253418</v>
      </c>
      <c r="DG760">
        <v>0.60719865560531616</v>
      </c>
      <c r="DH760">
        <v>0.63222837448120117</v>
      </c>
      <c r="DI760">
        <v>0.70840561389923096</v>
      </c>
      <c r="DJ760">
        <v>0.747397780418396</v>
      </c>
      <c r="DK760">
        <v>0.64053499698638916</v>
      </c>
      <c r="DL760">
        <v>0.77233833074569702</v>
      </c>
      <c r="DM760">
        <v>0.98054367303848267</v>
      </c>
      <c r="DN760">
        <v>1.0020554065704346</v>
      </c>
      <c r="DO760">
        <v>1.2370990514755249</v>
      </c>
      <c r="DP760">
        <v>3.1683595180511475</v>
      </c>
      <c r="DQ760">
        <v>7.4320039749145508</v>
      </c>
      <c r="DR760">
        <v>7.4899206161499023</v>
      </c>
      <c r="DS760">
        <v>7.3058047294616699</v>
      </c>
      <c r="DT760">
        <v>7.001866340637207</v>
      </c>
      <c r="DU760">
        <v>6.7710638046264648</v>
      </c>
      <c r="DV760">
        <v>2.6013193130493164</v>
      </c>
      <c r="DW760">
        <v>0.68619465827941895</v>
      </c>
      <c r="DX760">
        <v>0.60189831256866455</v>
      </c>
      <c r="DY760">
        <v>0.63535350561141968</v>
      </c>
      <c r="DZ760">
        <v>0.54999655485153198</v>
      </c>
      <c r="EA760">
        <v>0.43179431557655334</v>
      </c>
      <c r="EB760">
        <v>1.9053716659545898</v>
      </c>
      <c r="EC760">
        <v>1.8842055797576904</v>
      </c>
      <c r="ED760">
        <v>1.4295641183853149</v>
      </c>
      <c r="EE760">
        <v>1.4511756896972656</v>
      </c>
      <c r="EF760">
        <v>1.477948784828186</v>
      </c>
      <c r="EG760">
        <v>1.6499905586242676</v>
      </c>
      <c r="EH760">
        <v>1.745538592338562</v>
      </c>
      <c r="EI760">
        <v>1.5226582288742065</v>
      </c>
      <c r="EJ760">
        <v>1.9646412134170532</v>
      </c>
      <c r="EK760">
        <v>2.493314266204834</v>
      </c>
      <c r="EL760">
        <v>2.6048262119293213</v>
      </c>
      <c r="EM760">
        <v>3.1812224388122559</v>
      </c>
      <c r="EN760">
        <v>4.3249192237854004</v>
      </c>
      <c r="EO760">
        <v>8.6609926223754883</v>
      </c>
      <c r="EP760">
        <v>8.7524385452270508</v>
      </c>
      <c r="EQ760">
        <v>8.5220804214477539</v>
      </c>
      <c r="ER760">
        <v>8.1723718643188477</v>
      </c>
      <c r="ES760">
        <v>7.9734888076782227</v>
      </c>
      <c r="ET760">
        <v>3.7041192054748535</v>
      </c>
      <c r="EU760">
        <v>1.8647489547729492</v>
      </c>
      <c r="EV760">
        <v>1.7498106956481934</v>
      </c>
      <c r="EW760">
        <v>1.7190120220184326</v>
      </c>
      <c r="EX760">
        <v>1.5622414350509644</v>
      </c>
      <c r="EY760">
        <v>1.3911471366882324</v>
      </c>
      <c r="EZ760">
        <v>74.189834594726563</v>
      </c>
      <c r="FA760">
        <v>73.222442626953125</v>
      </c>
      <c r="FB760">
        <v>72.872810363769531</v>
      </c>
      <c r="FC760">
        <v>72.527023315429688</v>
      </c>
      <c r="FD760">
        <v>72.047164916992188</v>
      </c>
      <c r="FE760">
        <v>71.524833679199219</v>
      </c>
      <c r="FF760">
        <v>71.514411926269531</v>
      </c>
      <c r="FG760">
        <v>73.6153564453125</v>
      </c>
      <c r="FH760">
        <v>76.566749572753906</v>
      </c>
      <c r="FI760">
        <v>79.060569763183594</v>
      </c>
      <c r="FJ760">
        <v>80.610374450683594</v>
      </c>
      <c r="FK760">
        <v>82.72052001953125</v>
      </c>
      <c r="FL760">
        <v>84.416358947753906</v>
      </c>
      <c r="FM760">
        <v>85.970932006835938</v>
      </c>
      <c r="FN760">
        <v>86.608711242675781</v>
      </c>
      <c r="FO760">
        <v>86.015167236328125</v>
      </c>
      <c r="FP760">
        <v>85.047271728515625</v>
      </c>
      <c r="FQ760">
        <v>83.179191589355469</v>
      </c>
      <c r="FR760">
        <v>80.319549560546875</v>
      </c>
      <c r="FS760">
        <v>77.140869140625</v>
      </c>
      <c r="FT760">
        <v>74.790924072265625</v>
      </c>
      <c r="FU760">
        <v>73.74603271484375</v>
      </c>
      <c r="FV760">
        <v>72.76708984375</v>
      </c>
      <c r="FW760">
        <v>71.914688110351562</v>
      </c>
      <c r="FX760">
        <v>245</v>
      </c>
      <c r="FY760">
        <v>8.9374296367168427E-2</v>
      </c>
      <c r="FZ760">
        <v>1</v>
      </c>
      <c r="GA760" s="57" t="s">
        <v>10</v>
      </c>
    </row>
    <row r="761" spans="1:183" x14ac:dyDescent="0.2">
      <c r="A761" t="s">
        <v>242</v>
      </c>
      <c r="B761" t="s">
        <v>246</v>
      </c>
      <c r="C761" t="s">
        <v>217</v>
      </c>
      <c r="D761" t="s">
        <v>42</v>
      </c>
      <c r="E761">
        <v>2014</v>
      </c>
      <c r="F761" t="s">
        <v>221</v>
      </c>
      <c r="G761" t="s">
        <v>243</v>
      </c>
      <c r="H761" s="57" t="s">
        <v>233</v>
      </c>
      <c r="I761">
        <v>175.28</v>
      </c>
      <c r="L761">
        <v>46.144026389209465</v>
      </c>
      <c r="M761">
        <v>44.855644310086895</v>
      </c>
      <c r="N761">
        <v>43.97690392591597</v>
      </c>
      <c r="O761">
        <v>45.152882336794846</v>
      </c>
      <c r="P761">
        <v>50.953041107557539</v>
      </c>
      <c r="Q761">
        <v>56.312598678010367</v>
      </c>
      <c r="R761">
        <v>65.73931230857454</v>
      </c>
      <c r="S761">
        <v>71.762017164341032</v>
      </c>
      <c r="T761">
        <v>77.751952004770203</v>
      </c>
      <c r="U761">
        <v>80.293825764513187</v>
      </c>
      <c r="V761">
        <v>83.991002140085158</v>
      </c>
      <c r="W761">
        <v>85.284375903566072</v>
      </c>
      <c r="X761">
        <v>85.323251467332767</v>
      </c>
      <c r="Y761">
        <v>85.844704914624629</v>
      </c>
      <c r="Z761">
        <v>84.639803883461624</v>
      </c>
      <c r="AA761">
        <v>82.960343073829819</v>
      </c>
      <c r="AB761">
        <v>80.776229368123936</v>
      </c>
      <c r="AC761">
        <v>77.662043464527983</v>
      </c>
      <c r="AD761">
        <v>74.249147387330623</v>
      </c>
      <c r="AE761">
        <v>72.895825921482867</v>
      </c>
      <c r="AF761">
        <v>71.305000117738629</v>
      </c>
      <c r="AG761">
        <v>64.580171709169974</v>
      </c>
      <c r="AH761">
        <v>54.981064783326993</v>
      </c>
      <c r="AI761">
        <v>49.294304174487316</v>
      </c>
      <c r="AJ761">
        <v>-2.5001182556152344</v>
      </c>
      <c r="AK761">
        <v>-2.5908493995666504</v>
      </c>
      <c r="AL761">
        <v>-1.9149165153503418</v>
      </c>
      <c r="AM761">
        <v>-2.1936194896697998</v>
      </c>
      <c r="AN761">
        <v>-2.3482894897460938</v>
      </c>
      <c r="AO761">
        <v>-2.6231620311737061</v>
      </c>
      <c r="AP761">
        <v>-2.7663135528564453</v>
      </c>
      <c r="AQ761">
        <v>-2.7946240901947021</v>
      </c>
      <c r="AR761">
        <v>-2.8115346431732178</v>
      </c>
      <c r="AS761">
        <v>-2.9600281715393066</v>
      </c>
      <c r="AT761">
        <v>-3.1273689270019531</v>
      </c>
      <c r="AU761">
        <v>-3.5788710117340088</v>
      </c>
      <c r="AV761">
        <v>0.2439124584197998</v>
      </c>
      <c r="AW761">
        <v>4.5590724945068359</v>
      </c>
      <c r="AX761">
        <v>4.4935832023620605</v>
      </c>
      <c r="AY761">
        <v>4.4301466941833496</v>
      </c>
      <c r="AZ761">
        <v>4.2959766387939453</v>
      </c>
      <c r="BA761">
        <v>3.975867748260498</v>
      </c>
      <c r="BB761">
        <v>-0.13112306594848633</v>
      </c>
      <c r="BC761">
        <v>-2.2619233131408691</v>
      </c>
      <c r="BD761">
        <v>-2.2815325260162354</v>
      </c>
      <c r="BE761">
        <v>-2.295386791229248</v>
      </c>
      <c r="BF761">
        <v>-2.5157814025878906</v>
      </c>
      <c r="BG761">
        <v>-2.5362312793731689</v>
      </c>
      <c r="BH761">
        <v>-1.0328776836395264</v>
      </c>
      <c r="BI761">
        <v>-1.0648699998855591</v>
      </c>
      <c r="BJ761">
        <v>-0.78704452514648438</v>
      </c>
      <c r="BK761">
        <v>-0.89928090572357178</v>
      </c>
      <c r="BL761">
        <v>-0.95744669437408447</v>
      </c>
      <c r="BM761">
        <v>-1.0602507591247559</v>
      </c>
      <c r="BN761">
        <v>-1.1123613119125366</v>
      </c>
      <c r="BO761">
        <v>-1.1400851011276245</v>
      </c>
      <c r="BP761">
        <v>-1.1970139741897583</v>
      </c>
      <c r="BQ761">
        <v>-1.2652839422225952</v>
      </c>
      <c r="BR761">
        <v>-1.3472772836685181</v>
      </c>
      <c r="BS761">
        <v>-1.5268535614013672</v>
      </c>
      <c r="BT761">
        <v>1.5323878526687622</v>
      </c>
      <c r="BU761">
        <v>5.9271049499511719</v>
      </c>
      <c r="BV761">
        <v>5.8772983551025391</v>
      </c>
      <c r="BW761">
        <v>5.7856059074401855</v>
      </c>
      <c r="BX761">
        <v>5.6011161804199219</v>
      </c>
      <c r="BY761">
        <v>5.2767634391784668</v>
      </c>
      <c r="BZ761">
        <v>1.0571491718292236</v>
      </c>
      <c r="CA761">
        <v>-1.0921028852462769</v>
      </c>
      <c r="CB761">
        <v>-1.0831418037414551</v>
      </c>
      <c r="CC761">
        <v>-1.1345000267028809</v>
      </c>
      <c r="CD761">
        <v>-1.3085554838180542</v>
      </c>
      <c r="CE761">
        <v>-1.3205434083938599</v>
      </c>
      <c r="CF761">
        <v>-1.6671225428581238E-2</v>
      </c>
      <c r="CG761">
        <v>-7.9812165349721909E-3</v>
      </c>
      <c r="CH761">
        <v>-5.8838203549385071E-3</v>
      </c>
      <c r="CI761">
        <v>-2.8258583042770624E-3</v>
      </c>
      <c r="CJ761">
        <v>5.8467704802751541E-3</v>
      </c>
      <c r="CK761">
        <v>2.2216914221644402E-2</v>
      </c>
      <c r="CL761">
        <v>3.3160969614982605E-2</v>
      </c>
      <c r="CM761">
        <v>5.8435294777154922E-3</v>
      </c>
      <c r="CN761">
        <v>-7.8801929950714111E-2</v>
      </c>
      <c r="CO761">
        <v>-9.1509200632572174E-2</v>
      </c>
      <c r="CP761">
        <v>-0.11439129710197449</v>
      </c>
      <c r="CQ761">
        <v>-0.10563245415687561</v>
      </c>
      <c r="CR761">
        <v>2.4247817993164062</v>
      </c>
      <c r="CS761">
        <v>6.8746004104614258</v>
      </c>
      <c r="CT761">
        <v>6.8356552124023437</v>
      </c>
      <c r="CU761">
        <v>6.7243928909301758</v>
      </c>
      <c r="CV761">
        <v>6.5050516128540039</v>
      </c>
      <c r="CW761">
        <v>6.1777596473693848</v>
      </c>
      <c r="CX761">
        <v>1.8801428079605103</v>
      </c>
      <c r="CY761">
        <v>-0.28188887238502502</v>
      </c>
      <c r="CZ761">
        <v>-0.25314000248908997</v>
      </c>
      <c r="DA761">
        <v>-0.330473393201828</v>
      </c>
      <c r="DB761">
        <v>-0.47243446111679077</v>
      </c>
      <c r="DC761">
        <v>-0.47856160998344421</v>
      </c>
      <c r="DD761">
        <v>0.9995352029800415</v>
      </c>
      <c r="DE761">
        <v>1.0489075183868408</v>
      </c>
      <c r="DF761">
        <v>0.77527689933776855</v>
      </c>
      <c r="DG761">
        <v>0.89362919330596924</v>
      </c>
      <c r="DH761">
        <v>0.96914029121398926</v>
      </c>
      <c r="DI761">
        <v>1.104684591293335</v>
      </c>
      <c r="DJ761">
        <v>1.1786832809448242</v>
      </c>
      <c r="DK761">
        <v>1.151772141456604</v>
      </c>
      <c r="DL761">
        <v>1.0394101142883301</v>
      </c>
      <c r="DM761">
        <v>1.0822654962539673</v>
      </c>
      <c r="DN761">
        <v>1.1184947490692139</v>
      </c>
      <c r="DO761">
        <v>1.3155885934829712</v>
      </c>
      <c r="DP761">
        <v>3.3171758651733398</v>
      </c>
      <c r="DQ761">
        <v>7.8220953941345215</v>
      </c>
      <c r="DR761">
        <v>7.7940120697021484</v>
      </c>
      <c r="DS761">
        <v>7.6631803512573242</v>
      </c>
      <c r="DT761">
        <v>7.4089875221252441</v>
      </c>
      <c r="DU761">
        <v>7.0787558555603027</v>
      </c>
      <c r="DV761">
        <v>2.7031364440917969</v>
      </c>
      <c r="DW761">
        <v>0.52832514047622681</v>
      </c>
      <c r="DX761">
        <v>0.57686173915863037</v>
      </c>
      <c r="DY761">
        <v>0.47355324029922485</v>
      </c>
      <c r="DZ761">
        <v>0.36368656158447266</v>
      </c>
      <c r="EA761">
        <v>0.36342015862464905</v>
      </c>
      <c r="EB761">
        <v>2.4667758941650391</v>
      </c>
      <c r="EC761">
        <v>2.5748870372772217</v>
      </c>
      <c r="ED761">
        <v>1.903148889541626</v>
      </c>
      <c r="EE761">
        <v>2.1879677772521973</v>
      </c>
      <c r="EF761">
        <v>2.359982967376709</v>
      </c>
      <c r="EG761">
        <v>2.6675958633422852</v>
      </c>
      <c r="EH761">
        <v>2.8326354026794434</v>
      </c>
      <c r="EI761">
        <v>2.8063111305236816</v>
      </c>
      <c r="EJ761">
        <v>2.6539306640625</v>
      </c>
      <c r="EK761">
        <v>2.7770097255706787</v>
      </c>
      <c r="EL761">
        <v>2.8985862731933594</v>
      </c>
      <c r="EM761">
        <v>3.3676061630249023</v>
      </c>
      <c r="EN761">
        <v>4.6056513786315918</v>
      </c>
      <c r="EO761">
        <v>9.1901283264160156</v>
      </c>
      <c r="EP761">
        <v>9.1777276992797852</v>
      </c>
      <c r="EQ761">
        <v>9.0186395645141602</v>
      </c>
      <c r="ER761">
        <v>8.7141265869140625</v>
      </c>
      <c r="ES761">
        <v>8.3796520233154297</v>
      </c>
      <c r="ET761">
        <v>3.8914086818695068</v>
      </c>
      <c r="EU761">
        <v>1.6981455087661743</v>
      </c>
      <c r="EV761">
        <v>1.7752524614334106</v>
      </c>
      <c r="EW761">
        <v>1.6344399452209473</v>
      </c>
      <c r="EX761">
        <v>1.5709124803543091</v>
      </c>
      <c r="EY761">
        <v>1.5791081190109253</v>
      </c>
      <c r="EZ761">
        <v>74.084327697753906</v>
      </c>
      <c r="FA761">
        <v>73.195877075195313</v>
      </c>
      <c r="FB761">
        <v>72.637725830078125</v>
      </c>
      <c r="FC761">
        <v>72.146957397460938</v>
      </c>
      <c r="FD761">
        <v>71.92327880859375</v>
      </c>
      <c r="FE761">
        <v>71.471160888671875</v>
      </c>
      <c r="FF761">
        <v>72.076614379882812</v>
      </c>
      <c r="FG761">
        <v>75.178031921386719</v>
      </c>
      <c r="FH761">
        <v>78.415092468261719</v>
      </c>
      <c r="FI761">
        <v>81.258621215820313</v>
      </c>
      <c r="FJ761">
        <v>83.740707397460938</v>
      </c>
      <c r="FK761">
        <v>85.393386840820313</v>
      </c>
      <c r="FL761">
        <v>87.569969177246094</v>
      </c>
      <c r="FM761">
        <v>89.12939453125</v>
      </c>
      <c r="FN761">
        <v>89.203140258789063</v>
      </c>
      <c r="FO761">
        <v>89.287925720214844</v>
      </c>
      <c r="FP761">
        <v>88.726524353027344</v>
      </c>
      <c r="FQ761">
        <v>87.373512268066406</v>
      </c>
      <c r="FR761">
        <v>85.544769287109375</v>
      </c>
      <c r="FS761">
        <v>82.788619995117188</v>
      </c>
      <c r="FT761">
        <v>79.058189392089844</v>
      </c>
      <c r="FU761">
        <v>77.149269104003906</v>
      </c>
      <c r="FV761">
        <v>75.681320190429687</v>
      </c>
      <c r="FW761">
        <v>74.594047546386719</v>
      </c>
      <c r="FX761">
        <v>245</v>
      </c>
      <c r="FY761">
        <v>8.9374296367168427E-2</v>
      </c>
      <c r="FZ761">
        <v>1</v>
      </c>
      <c r="GA761" s="57" t="s">
        <v>10</v>
      </c>
    </row>
    <row r="762" spans="1:183" x14ac:dyDescent="0.2">
      <c r="A762" t="s">
        <v>242</v>
      </c>
      <c r="B762" t="s">
        <v>246</v>
      </c>
      <c r="C762" t="s">
        <v>217</v>
      </c>
      <c r="D762" t="s">
        <v>42</v>
      </c>
      <c r="E762">
        <v>2015</v>
      </c>
      <c r="F762" t="s">
        <v>221</v>
      </c>
      <c r="G762" t="s">
        <v>243</v>
      </c>
      <c r="H762" s="57" t="s">
        <v>233</v>
      </c>
      <c r="I762">
        <v>175.28</v>
      </c>
      <c r="L762">
        <v>46.144026389209465</v>
      </c>
      <c r="M762">
        <v>44.855644310086895</v>
      </c>
      <c r="N762">
        <v>43.97690392591597</v>
      </c>
      <c r="O762">
        <v>45.152882336794846</v>
      </c>
      <c r="P762">
        <v>50.953041107557539</v>
      </c>
      <c r="Q762">
        <v>56.312598678010367</v>
      </c>
      <c r="R762">
        <v>65.73931230857454</v>
      </c>
      <c r="S762">
        <v>71.762017164341032</v>
      </c>
      <c r="T762">
        <v>77.751952004770203</v>
      </c>
      <c r="U762">
        <v>80.293825764513187</v>
      </c>
      <c r="V762">
        <v>83.991002140085158</v>
      </c>
      <c r="W762">
        <v>85.284375903566072</v>
      </c>
      <c r="X762">
        <v>85.323251467332767</v>
      </c>
      <c r="Y762">
        <v>85.844704914624629</v>
      </c>
      <c r="Z762">
        <v>84.639803883461624</v>
      </c>
      <c r="AA762">
        <v>82.960343073829819</v>
      </c>
      <c r="AB762">
        <v>80.776229368123936</v>
      </c>
      <c r="AC762">
        <v>77.662043464527983</v>
      </c>
      <c r="AD762">
        <v>74.249147387330623</v>
      </c>
      <c r="AE762">
        <v>72.895825921482867</v>
      </c>
      <c r="AF762">
        <v>71.305000117738629</v>
      </c>
      <c r="AG762">
        <v>64.580171709169974</v>
      </c>
      <c r="AH762">
        <v>54.981064783326993</v>
      </c>
      <c r="AI762">
        <v>49.294304174487316</v>
      </c>
      <c r="AJ762">
        <v>-2.5001182556152344</v>
      </c>
      <c r="AK762">
        <v>-2.5908493995666504</v>
      </c>
      <c r="AL762">
        <v>-1.9149165153503418</v>
      </c>
      <c r="AM762">
        <v>-2.1936194896697998</v>
      </c>
      <c r="AN762">
        <v>-2.3482894897460938</v>
      </c>
      <c r="AO762">
        <v>-2.6231620311737061</v>
      </c>
      <c r="AP762">
        <v>-2.7663135528564453</v>
      </c>
      <c r="AQ762">
        <v>-2.7946240901947021</v>
      </c>
      <c r="AR762">
        <v>-2.8115346431732178</v>
      </c>
      <c r="AS762">
        <v>-2.9600281715393066</v>
      </c>
      <c r="AT762">
        <v>-3.1273689270019531</v>
      </c>
      <c r="AU762">
        <v>-3.5788710117340088</v>
      </c>
      <c r="AV762">
        <v>0.2439124584197998</v>
      </c>
      <c r="AW762">
        <v>4.5590724945068359</v>
      </c>
      <c r="AX762">
        <v>4.4935832023620605</v>
      </c>
      <c r="AY762">
        <v>4.4301466941833496</v>
      </c>
      <c r="AZ762">
        <v>4.2959766387939453</v>
      </c>
      <c r="BA762">
        <v>3.975867748260498</v>
      </c>
      <c r="BB762">
        <v>-0.13112306594848633</v>
      </c>
      <c r="BC762">
        <v>-2.2619233131408691</v>
      </c>
      <c r="BD762">
        <v>-2.2815325260162354</v>
      </c>
      <c r="BE762">
        <v>-2.295386791229248</v>
      </c>
      <c r="BF762">
        <v>-2.5157814025878906</v>
      </c>
      <c r="BG762">
        <v>-2.5362312793731689</v>
      </c>
      <c r="BH762">
        <v>-1.0328776836395264</v>
      </c>
      <c r="BI762">
        <v>-1.0648699998855591</v>
      </c>
      <c r="BJ762">
        <v>-0.78704452514648438</v>
      </c>
      <c r="BK762">
        <v>-0.89928090572357178</v>
      </c>
      <c r="BL762">
        <v>-0.95744669437408447</v>
      </c>
      <c r="BM762">
        <v>-1.0602507591247559</v>
      </c>
      <c r="BN762">
        <v>-1.1123613119125366</v>
      </c>
      <c r="BO762">
        <v>-1.1400851011276245</v>
      </c>
      <c r="BP762">
        <v>-1.1970139741897583</v>
      </c>
      <c r="BQ762">
        <v>-1.2652839422225952</v>
      </c>
      <c r="BR762">
        <v>-1.3472772836685181</v>
      </c>
      <c r="BS762">
        <v>-1.5268535614013672</v>
      </c>
      <c r="BT762">
        <v>1.5323878526687622</v>
      </c>
      <c r="BU762">
        <v>5.9271049499511719</v>
      </c>
      <c r="BV762">
        <v>5.8772983551025391</v>
      </c>
      <c r="BW762">
        <v>5.7856059074401855</v>
      </c>
      <c r="BX762">
        <v>5.6011161804199219</v>
      </c>
      <c r="BY762">
        <v>5.2767634391784668</v>
      </c>
      <c r="BZ762">
        <v>1.0571491718292236</v>
      </c>
      <c r="CA762">
        <v>-1.0921028852462769</v>
      </c>
      <c r="CB762">
        <v>-1.0831418037414551</v>
      </c>
      <c r="CC762">
        <v>-1.1345000267028809</v>
      </c>
      <c r="CD762">
        <v>-1.3085554838180542</v>
      </c>
      <c r="CE762">
        <v>-1.3205434083938599</v>
      </c>
      <c r="CF762">
        <v>-1.6671225428581238E-2</v>
      </c>
      <c r="CG762">
        <v>-7.9812165349721909E-3</v>
      </c>
      <c r="CH762">
        <v>-5.8838203549385071E-3</v>
      </c>
      <c r="CI762">
        <v>-2.8258583042770624E-3</v>
      </c>
      <c r="CJ762">
        <v>5.8467704802751541E-3</v>
      </c>
      <c r="CK762">
        <v>2.2216914221644402E-2</v>
      </c>
      <c r="CL762">
        <v>3.3160969614982605E-2</v>
      </c>
      <c r="CM762">
        <v>5.8435294777154922E-3</v>
      </c>
      <c r="CN762">
        <v>-7.8801929950714111E-2</v>
      </c>
      <c r="CO762">
        <v>-9.1509200632572174E-2</v>
      </c>
      <c r="CP762">
        <v>-0.11439129710197449</v>
      </c>
      <c r="CQ762">
        <v>-0.10563245415687561</v>
      </c>
      <c r="CR762">
        <v>2.4247817993164062</v>
      </c>
      <c r="CS762">
        <v>6.8746004104614258</v>
      </c>
      <c r="CT762">
        <v>6.8356552124023437</v>
      </c>
      <c r="CU762">
        <v>6.7243928909301758</v>
      </c>
      <c r="CV762">
        <v>6.5050516128540039</v>
      </c>
      <c r="CW762">
        <v>6.1777596473693848</v>
      </c>
      <c r="CX762">
        <v>1.8801428079605103</v>
      </c>
      <c r="CY762">
        <v>-0.28188887238502502</v>
      </c>
      <c r="CZ762">
        <v>-0.25314000248908997</v>
      </c>
      <c r="DA762">
        <v>-0.330473393201828</v>
      </c>
      <c r="DB762">
        <v>-0.47243446111679077</v>
      </c>
      <c r="DC762">
        <v>-0.47856160998344421</v>
      </c>
      <c r="DD762">
        <v>0.9995352029800415</v>
      </c>
      <c r="DE762">
        <v>1.0489075183868408</v>
      </c>
      <c r="DF762">
        <v>0.77527689933776855</v>
      </c>
      <c r="DG762">
        <v>0.89362919330596924</v>
      </c>
      <c r="DH762">
        <v>0.96914029121398926</v>
      </c>
      <c r="DI762">
        <v>1.104684591293335</v>
      </c>
      <c r="DJ762">
        <v>1.1786832809448242</v>
      </c>
      <c r="DK762">
        <v>1.151772141456604</v>
      </c>
      <c r="DL762">
        <v>1.0394101142883301</v>
      </c>
      <c r="DM762">
        <v>1.0822654962539673</v>
      </c>
      <c r="DN762">
        <v>1.1184947490692139</v>
      </c>
      <c r="DO762">
        <v>1.3155885934829712</v>
      </c>
      <c r="DP762">
        <v>3.3171758651733398</v>
      </c>
      <c r="DQ762">
        <v>7.8220953941345215</v>
      </c>
      <c r="DR762">
        <v>7.7940120697021484</v>
      </c>
      <c r="DS762">
        <v>7.6631803512573242</v>
      </c>
      <c r="DT762">
        <v>7.4089875221252441</v>
      </c>
      <c r="DU762">
        <v>7.0787558555603027</v>
      </c>
      <c r="DV762">
        <v>2.7031364440917969</v>
      </c>
      <c r="DW762">
        <v>0.52832514047622681</v>
      </c>
      <c r="DX762">
        <v>0.57686173915863037</v>
      </c>
      <c r="DY762">
        <v>0.47355324029922485</v>
      </c>
      <c r="DZ762">
        <v>0.36368656158447266</v>
      </c>
      <c r="EA762">
        <v>0.36342015862464905</v>
      </c>
      <c r="EB762">
        <v>2.4667758941650391</v>
      </c>
      <c r="EC762">
        <v>2.5748870372772217</v>
      </c>
      <c r="ED762">
        <v>1.903148889541626</v>
      </c>
      <c r="EE762">
        <v>2.1879677772521973</v>
      </c>
      <c r="EF762">
        <v>2.359982967376709</v>
      </c>
      <c r="EG762">
        <v>2.6675958633422852</v>
      </c>
      <c r="EH762">
        <v>2.8326354026794434</v>
      </c>
      <c r="EI762">
        <v>2.8063111305236816</v>
      </c>
      <c r="EJ762">
        <v>2.6539306640625</v>
      </c>
      <c r="EK762">
        <v>2.7770097255706787</v>
      </c>
      <c r="EL762">
        <v>2.8985862731933594</v>
      </c>
      <c r="EM762">
        <v>3.3676061630249023</v>
      </c>
      <c r="EN762">
        <v>4.6056513786315918</v>
      </c>
      <c r="EO762">
        <v>9.1901283264160156</v>
      </c>
      <c r="EP762">
        <v>9.1777276992797852</v>
      </c>
      <c r="EQ762">
        <v>9.0186395645141602</v>
      </c>
      <c r="ER762">
        <v>8.7141265869140625</v>
      </c>
      <c r="ES762">
        <v>8.3796520233154297</v>
      </c>
      <c r="ET762">
        <v>3.8914086818695068</v>
      </c>
      <c r="EU762">
        <v>1.6981455087661743</v>
      </c>
      <c r="EV762">
        <v>1.7752524614334106</v>
      </c>
      <c r="EW762">
        <v>1.6344399452209473</v>
      </c>
      <c r="EX762">
        <v>1.5709124803543091</v>
      </c>
      <c r="EY762">
        <v>1.5791081190109253</v>
      </c>
      <c r="EZ762">
        <v>74.084327697753906</v>
      </c>
      <c r="FA762">
        <v>73.195877075195313</v>
      </c>
      <c r="FB762">
        <v>72.637725830078125</v>
      </c>
      <c r="FC762">
        <v>72.146957397460938</v>
      </c>
      <c r="FD762">
        <v>71.92327880859375</v>
      </c>
      <c r="FE762">
        <v>71.471160888671875</v>
      </c>
      <c r="FF762">
        <v>72.076614379882812</v>
      </c>
      <c r="FG762">
        <v>75.178031921386719</v>
      </c>
      <c r="FH762">
        <v>78.415092468261719</v>
      </c>
      <c r="FI762">
        <v>81.258621215820313</v>
      </c>
      <c r="FJ762">
        <v>83.740707397460938</v>
      </c>
      <c r="FK762">
        <v>85.393386840820313</v>
      </c>
      <c r="FL762">
        <v>87.569969177246094</v>
      </c>
      <c r="FM762">
        <v>89.12939453125</v>
      </c>
      <c r="FN762">
        <v>89.203140258789063</v>
      </c>
      <c r="FO762">
        <v>89.287925720214844</v>
      </c>
      <c r="FP762">
        <v>88.726524353027344</v>
      </c>
      <c r="FQ762">
        <v>87.373512268066406</v>
      </c>
      <c r="FR762">
        <v>85.544769287109375</v>
      </c>
      <c r="FS762">
        <v>82.788619995117188</v>
      </c>
      <c r="FT762">
        <v>79.058189392089844</v>
      </c>
      <c r="FU762">
        <v>77.149269104003906</v>
      </c>
      <c r="FV762">
        <v>75.681320190429687</v>
      </c>
      <c r="FW762">
        <v>74.594047546386719</v>
      </c>
      <c r="FX762">
        <v>245</v>
      </c>
      <c r="FY762">
        <v>8.9374296367168427E-2</v>
      </c>
      <c r="FZ762">
        <v>1</v>
      </c>
      <c r="GA762" s="57" t="s">
        <v>10</v>
      </c>
    </row>
    <row r="763" spans="1:183" x14ac:dyDescent="0.2">
      <c r="A763" t="s">
        <v>242</v>
      </c>
      <c r="B763" t="s">
        <v>246</v>
      </c>
      <c r="C763" t="s">
        <v>217</v>
      </c>
      <c r="D763" t="s">
        <v>42</v>
      </c>
      <c r="E763">
        <v>2016</v>
      </c>
      <c r="F763" t="s">
        <v>221</v>
      </c>
      <c r="G763" t="s">
        <v>243</v>
      </c>
      <c r="H763" s="57" t="s">
        <v>233</v>
      </c>
      <c r="I763">
        <v>175.28</v>
      </c>
      <c r="L763">
        <v>46.144026389209465</v>
      </c>
      <c r="M763">
        <v>44.855644310086895</v>
      </c>
      <c r="N763">
        <v>43.97690392591597</v>
      </c>
      <c r="O763">
        <v>45.152882336794846</v>
      </c>
      <c r="P763">
        <v>50.953041107557539</v>
      </c>
      <c r="Q763">
        <v>56.312598678010367</v>
      </c>
      <c r="R763">
        <v>65.73931230857454</v>
      </c>
      <c r="S763">
        <v>71.762017164341032</v>
      </c>
      <c r="T763">
        <v>77.751952004770203</v>
      </c>
      <c r="U763">
        <v>80.293825764513187</v>
      </c>
      <c r="V763">
        <v>83.991002140085158</v>
      </c>
      <c r="W763">
        <v>85.284375903566072</v>
      </c>
      <c r="X763">
        <v>85.323251467332767</v>
      </c>
      <c r="Y763">
        <v>85.844704914624629</v>
      </c>
      <c r="Z763">
        <v>84.639803883461624</v>
      </c>
      <c r="AA763">
        <v>82.960343073829819</v>
      </c>
      <c r="AB763">
        <v>80.776229368123936</v>
      </c>
      <c r="AC763">
        <v>77.662043464527983</v>
      </c>
      <c r="AD763">
        <v>74.249147387330623</v>
      </c>
      <c r="AE763">
        <v>72.895825921482867</v>
      </c>
      <c r="AF763">
        <v>71.305000117738629</v>
      </c>
      <c r="AG763">
        <v>64.580171709169974</v>
      </c>
      <c r="AH763">
        <v>54.981064783326993</v>
      </c>
      <c r="AI763">
        <v>49.294304174487316</v>
      </c>
      <c r="AJ763">
        <v>-2.5001182556152344</v>
      </c>
      <c r="AK763">
        <v>-2.5908493995666504</v>
      </c>
      <c r="AL763">
        <v>-1.9149165153503418</v>
      </c>
      <c r="AM763">
        <v>-2.1936194896697998</v>
      </c>
      <c r="AN763">
        <v>-2.3482894897460938</v>
      </c>
      <c r="AO763">
        <v>-2.6231620311737061</v>
      </c>
      <c r="AP763">
        <v>-2.7663135528564453</v>
      </c>
      <c r="AQ763">
        <v>-2.7946240901947021</v>
      </c>
      <c r="AR763">
        <v>-2.8115346431732178</v>
      </c>
      <c r="AS763">
        <v>-2.9600281715393066</v>
      </c>
      <c r="AT763">
        <v>-3.1273689270019531</v>
      </c>
      <c r="AU763">
        <v>-3.5788710117340088</v>
      </c>
      <c r="AV763">
        <v>0.2439124584197998</v>
      </c>
      <c r="AW763">
        <v>4.5590724945068359</v>
      </c>
      <c r="AX763">
        <v>4.4935832023620605</v>
      </c>
      <c r="AY763">
        <v>4.4301466941833496</v>
      </c>
      <c r="AZ763">
        <v>4.2959766387939453</v>
      </c>
      <c r="BA763">
        <v>3.975867748260498</v>
      </c>
      <c r="BB763">
        <v>-0.13112306594848633</v>
      </c>
      <c r="BC763">
        <v>-2.2619233131408691</v>
      </c>
      <c r="BD763">
        <v>-2.2815325260162354</v>
      </c>
      <c r="BE763">
        <v>-2.295386791229248</v>
      </c>
      <c r="BF763">
        <v>-2.5157814025878906</v>
      </c>
      <c r="BG763">
        <v>-2.5362312793731689</v>
      </c>
      <c r="BH763">
        <v>-1.0328776836395264</v>
      </c>
      <c r="BI763">
        <v>-1.0648699998855591</v>
      </c>
      <c r="BJ763">
        <v>-0.78704452514648438</v>
      </c>
      <c r="BK763">
        <v>-0.89928090572357178</v>
      </c>
      <c r="BL763">
        <v>-0.95744669437408447</v>
      </c>
      <c r="BM763">
        <v>-1.0602507591247559</v>
      </c>
      <c r="BN763">
        <v>-1.1123613119125366</v>
      </c>
      <c r="BO763">
        <v>-1.1400851011276245</v>
      </c>
      <c r="BP763">
        <v>-1.1970139741897583</v>
      </c>
      <c r="BQ763">
        <v>-1.2652839422225952</v>
      </c>
      <c r="BR763">
        <v>-1.3472772836685181</v>
      </c>
      <c r="BS763">
        <v>-1.5268535614013672</v>
      </c>
      <c r="BT763">
        <v>1.5323878526687622</v>
      </c>
      <c r="BU763">
        <v>5.9271049499511719</v>
      </c>
      <c r="BV763">
        <v>5.8772983551025391</v>
      </c>
      <c r="BW763">
        <v>5.7856059074401855</v>
      </c>
      <c r="BX763">
        <v>5.6011161804199219</v>
      </c>
      <c r="BY763">
        <v>5.2767634391784668</v>
      </c>
      <c r="BZ763">
        <v>1.0571491718292236</v>
      </c>
      <c r="CA763">
        <v>-1.0921028852462769</v>
      </c>
      <c r="CB763">
        <v>-1.0831418037414551</v>
      </c>
      <c r="CC763">
        <v>-1.1345000267028809</v>
      </c>
      <c r="CD763">
        <v>-1.3085554838180542</v>
      </c>
      <c r="CE763">
        <v>-1.3205434083938599</v>
      </c>
      <c r="CF763">
        <v>-1.6671225428581238E-2</v>
      </c>
      <c r="CG763">
        <v>-7.9812165349721909E-3</v>
      </c>
      <c r="CH763">
        <v>-5.8838203549385071E-3</v>
      </c>
      <c r="CI763">
        <v>-2.8258583042770624E-3</v>
      </c>
      <c r="CJ763">
        <v>5.8467704802751541E-3</v>
      </c>
      <c r="CK763">
        <v>2.2216914221644402E-2</v>
      </c>
      <c r="CL763">
        <v>3.3160969614982605E-2</v>
      </c>
      <c r="CM763">
        <v>5.8435294777154922E-3</v>
      </c>
      <c r="CN763">
        <v>-7.8801929950714111E-2</v>
      </c>
      <c r="CO763">
        <v>-9.1509200632572174E-2</v>
      </c>
      <c r="CP763">
        <v>-0.11439129710197449</v>
      </c>
      <c r="CQ763">
        <v>-0.10563245415687561</v>
      </c>
      <c r="CR763">
        <v>2.4247817993164062</v>
      </c>
      <c r="CS763">
        <v>6.8746004104614258</v>
      </c>
      <c r="CT763">
        <v>6.8356552124023437</v>
      </c>
      <c r="CU763">
        <v>6.7243928909301758</v>
      </c>
      <c r="CV763">
        <v>6.5050516128540039</v>
      </c>
      <c r="CW763">
        <v>6.1777596473693848</v>
      </c>
      <c r="CX763">
        <v>1.8801428079605103</v>
      </c>
      <c r="CY763">
        <v>-0.28188887238502502</v>
      </c>
      <c r="CZ763">
        <v>-0.25314000248908997</v>
      </c>
      <c r="DA763">
        <v>-0.330473393201828</v>
      </c>
      <c r="DB763">
        <v>-0.47243446111679077</v>
      </c>
      <c r="DC763">
        <v>-0.47856160998344421</v>
      </c>
      <c r="DD763">
        <v>0.9995352029800415</v>
      </c>
      <c r="DE763">
        <v>1.0489075183868408</v>
      </c>
      <c r="DF763">
        <v>0.77527689933776855</v>
      </c>
      <c r="DG763">
        <v>0.89362919330596924</v>
      </c>
      <c r="DH763">
        <v>0.96914029121398926</v>
      </c>
      <c r="DI763">
        <v>1.104684591293335</v>
      </c>
      <c r="DJ763">
        <v>1.1786832809448242</v>
      </c>
      <c r="DK763">
        <v>1.151772141456604</v>
      </c>
      <c r="DL763">
        <v>1.0394101142883301</v>
      </c>
      <c r="DM763">
        <v>1.0822654962539673</v>
      </c>
      <c r="DN763">
        <v>1.1184947490692139</v>
      </c>
      <c r="DO763">
        <v>1.3155885934829712</v>
      </c>
      <c r="DP763">
        <v>3.3171758651733398</v>
      </c>
      <c r="DQ763">
        <v>7.8220953941345215</v>
      </c>
      <c r="DR763">
        <v>7.7940120697021484</v>
      </c>
      <c r="DS763">
        <v>7.6631803512573242</v>
      </c>
      <c r="DT763">
        <v>7.4089875221252441</v>
      </c>
      <c r="DU763">
        <v>7.0787558555603027</v>
      </c>
      <c r="DV763">
        <v>2.7031364440917969</v>
      </c>
      <c r="DW763">
        <v>0.52832514047622681</v>
      </c>
      <c r="DX763">
        <v>0.57686173915863037</v>
      </c>
      <c r="DY763">
        <v>0.47355324029922485</v>
      </c>
      <c r="DZ763">
        <v>0.36368656158447266</v>
      </c>
      <c r="EA763">
        <v>0.36342015862464905</v>
      </c>
      <c r="EB763">
        <v>2.4667758941650391</v>
      </c>
      <c r="EC763">
        <v>2.5748870372772217</v>
      </c>
      <c r="ED763">
        <v>1.903148889541626</v>
      </c>
      <c r="EE763">
        <v>2.1879677772521973</v>
      </c>
      <c r="EF763">
        <v>2.359982967376709</v>
      </c>
      <c r="EG763">
        <v>2.6675958633422852</v>
      </c>
      <c r="EH763">
        <v>2.8326354026794434</v>
      </c>
      <c r="EI763">
        <v>2.8063111305236816</v>
      </c>
      <c r="EJ763">
        <v>2.6539306640625</v>
      </c>
      <c r="EK763">
        <v>2.7770097255706787</v>
      </c>
      <c r="EL763">
        <v>2.8985862731933594</v>
      </c>
      <c r="EM763">
        <v>3.3676061630249023</v>
      </c>
      <c r="EN763">
        <v>4.6056513786315918</v>
      </c>
      <c r="EO763">
        <v>9.1901283264160156</v>
      </c>
      <c r="EP763">
        <v>9.1777276992797852</v>
      </c>
      <c r="EQ763">
        <v>9.0186395645141602</v>
      </c>
      <c r="ER763">
        <v>8.7141265869140625</v>
      </c>
      <c r="ES763">
        <v>8.3796520233154297</v>
      </c>
      <c r="ET763">
        <v>3.8914086818695068</v>
      </c>
      <c r="EU763">
        <v>1.6981455087661743</v>
      </c>
      <c r="EV763">
        <v>1.7752524614334106</v>
      </c>
      <c r="EW763">
        <v>1.6344399452209473</v>
      </c>
      <c r="EX763">
        <v>1.5709124803543091</v>
      </c>
      <c r="EY763">
        <v>1.5791081190109253</v>
      </c>
      <c r="EZ763">
        <v>74.084327697753906</v>
      </c>
      <c r="FA763">
        <v>73.195877075195313</v>
      </c>
      <c r="FB763">
        <v>72.637725830078125</v>
      </c>
      <c r="FC763">
        <v>72.146957397460938</v>
      </c>
      <c r="FD763">
        <v>71.92327880859375</v>
      </c>
      <c r="FE763">
        <v>71.471160888671875</v>
      </c>
      <c r="FF763">
        <v>72.076614379882812</v>
      </c>
      <c r="FG763">
        <v>75.178031921386719</v>
      </c>
      <c r="FH763">
        <v>78.415092468261719</v>
      </c>
      <c r="FI763">
        <v>81.258621215820313</v>
      </c>
      <c r="FJ763">
        <v>83.740707397460938</v>
      </c>
      <c r="FK763">
        <v>85.393386840820313</v>
      </c>
      <c r="FL763">
        <v>87.569969177246094</v>
      </c>
      <c r="FM763">
        <v>89.12939453125</v>
      </c>
      <c r="FN763">
        <v>89.203140258789063</v>
      </c>
      <c r="FO763">
        <v>89.287925720214844</v>
      </c>
      <c r="FP763">
        <v>88.726524353027344</v>
      </c>
      <c r="FQ763">
        <v>87.373512268066406</v>
      </c>
      <c r="FR763">
        <v>85.544769287109375</v>
      </c>
      <c r="FS763">
        <v>82.788619995117188</v>
      </c>
      <c r="FT763">
        <v>79.058189392089844</v>
      </c>
      <c r="FU763">
        <v>77.149269104003906</v>
      </c>
      <c r="FV763">
        <v>75.681320190429687</v>
      </c>
      <c r="FW763">
        <v>74.594047546386719</v>
      </c>
      <c r="FX763">
        <v>245</v>
      </c>
      <c r="FY763">
        <v>8.9374296367168427E-2</v>
      </c>
      <c r="FZ763">
        <v>1</v>
      </c>
      <c r="GA763" s="57" t="s">
        <v>10</v>
      </c>
    </row>
    <row r="764" spans="1:183" x14ac:dyDescent="0.2">
      <c r="A764" t="s">
        <v>242</v>
      </c>
      <c r="B764" t="s">
        <v>246</v>
      </c>
      <c r="C764" t="s">
        <v>217</v>
      </c>
      <c r="D764" t="s">
        <v>43</v>
      </c>
      <c r="E764">
        <v>2014</v>
      </c>
      <c r="F764" t="s">
        <v>221</v>
      </c>
      <c r="G764" t="s">
        <v>243</v>
      </c>
      <c r="H764" s="57" t="s">
        <v>233</v>
      </c>
      <c r="I764">
        <v>175.95000000000002</v>
      </c>
      <c r="L764">
        <v>47.373649729572755</v>
      </c>
      <c r="M764">
        <v>46.233027570872622</v>
      </c>
      <c r="N764">
        <v>45.291246244690932</v>
      </c>
      <c r="O764">
        <v>46.42645318402549</v>
      </c>
      <c r="P764">
        <v>52.147454083585565</v>
      </c>
      <c r="Q764">
        <v>57.368266775756958</v>
      </c>
      <c r="R764">
        <v>66.809330595798656</v>
      </c>
      <c r="S764">
        <v>72.187308174402006</v>
      </c>
      <c r="T764">
        <v>78.694420050029393</v>
      </c>
      <c r="U764">
        <v>82.166581125367131</v>
      </c>
      <c r="V764">
        <v>86.126926574717757</v>
      </c>
      <c r="W764">
        <v>87.803711353175615</v>
      </c>
      <c r="X764">
        <v>87.477903105857919</v>
      </c>
      <c r="Y764">
        <v>88.285432675345533</v>
      </c>
      <c r="Z764">
        <v>87.666604980097119</v>
      </c>
      <c r="AA764">
        <v>85.494902824203876</v>
      </c>
      <c r="AB764">
        <v>83.062533526863163</v>
      </c>
      <c r="AC764">
        <v>79.576308101441128</v>
      </c>
      <c r="AD764">
        <v>75.5329511060486</v>
      </c>
      <c r="AE764">
        <v>73.757082845586055</v>
      </c>
      <c r="AF764">
        <v>72.619101645309144</v>
      </c>
      <c r="AG764">
        <v>65.899488470053086</v>
      </c>
      <c r="AH764">
        <v>56.177248894465272</v>
      </c>
      <c r="AI764">
        <v>50.394194184627615</v>
      </c>
      <c r="AJ764">
        <v>-2.3230931758880615</v>
      </c>
      <c r="AK764">
        <v>-2.425112247467041</v>
      </c>
      <c r="AL764">
        <v>-1.7014025449752808</v>
      </c>
      <c r="AM764">
        <v>-1.7940260171890259</v>
      </c>
      <c r="AN764">
        <v>-1.979935884475708</v>
      </c>
      <c r="AO764">
        <v>-2.4372882843017578</v>
      </c>
      <c r="AP764">
        <v>-2.6483113765716553</v>
      </c>
      <c r="AQ764">
        <v>-2.5673682689666748</v>
      </c>
      <c r="AR764">
        <v>-2.6244657039642334</v>
      </c>
      <c r="AS764">
        <v>-2.8939476013183594</v>
      </c>
      <c r="AT764">
        <v>-2.9889655113220215</v>
      </c>
      <c r="AU764">
        <v>-3.5414526462554932</v>
      </c>
      <c r="AV764">
        <v>0.13258868455886841</v>
      </c>
      <c r="AW764">
        <v>4.613032341003418</v>
      </c>
      <c r="AX764">
        <v>4.6333599090576172</v>
      </c>
      <c r="AY764">
        <v>4.4955253601074219</v>
      </c>
      <c r="AZ764">
        <v>4.3305497169494629</v>
      </c>
      <c r="BA764">
        <v>3.9809510707855225</v>
      </c>
      <c r="BB764">
        <v>-0.33600401878356934</v>
      </c>
      <c r="BC764">
        <v>-2.2224500179290771</v>
      </c>
      <c r="BD764">
        <v>-2.1138663291931152</v>
      </c>
      <c r="BE764">
        <v>-2.0057806968688965</v>
      </c>
      <c r="BF764">
        <v>-1.8807709217071533</v>
      </c>
      <c r="BG764">
        <v>-1.9897229671478271</v>
      </c>
      <c r="BH764">
        <v>-0.96200752258300781</v>
      </c>
      <c r="BI764">
        <v>-0.99779719114303589</v>
      </c>
      <c r="BJ764">
        <v>-0.70114976167678833</v>
      </c>
      <c r="BK764">
        <v>-0.73521596193313599</v>
      </c>
      <c r="BL764">
        <v>-0.8038594126701355</v>
      </c>
      <c r="BM764">
        <v>-0.98160922527313232</v>
      </c>
      <c r="BN764">
        <v>-1.0653226375579834</v>
      </c>
      <c r="BO764">
        <v>-1.0514800548553467</v>
      </c>
      <c r="BP764">
        <v>-1.1246984004974365</v>
      </c>
      <c r="BQ764">
        <v>-1.2463518381118774</v>
      </c>
      <c r="BR764">
        <v>-1.2965977191925049</v>
      </c>
      <c r="BS764">
        <v>-1.515772819519043</v>
      </c>
      <c r="BT764">
        <v>1.420407772064209</v>
      </c>
      <c r="BU764">
        <v>5.9828996658325195</v>
      </c>
      <c r="BV764">
        <v>6.0333728790283203</v>
      </c>
      <c r="BW764">
        <v>5.8657684326171875</v>
      </c>
      <c r="BX764">
        <v>5.6309151649475098</v>
      </c>
      <c r="BY764">
        <v>5.2807497978210449</v>
      </c>
      <c r="BZ764">
        <v>0.87617218494415283</v>
      </c>
      <c r="CA764">
        <v>-1.0839709043502808</v>
      </c>
      <c r="CB764">
        <v>-0.96335327625274658</v>
      </c>
      <c r="CC764">
        <v>-0.92064332962036133</v>
      </c>
      <c r="CD764">
        <v>-0.89466983079910278</v>
      </c>
      <c r="CE764">
        <v>-1.0098415613174438</v>
      </c>
      <c r="CF764">
        <v>-1.9323758780956268E-2</v>
      </c>
      <c r="CG764">
        <v>-9.2430897057056427E-3</v>
      </c>
      <c r="CH764">
        <v>-8.3777541294693947E-3</v>
      </c>
      <c r="CI764">
        <v>-1.8872821237891912E-3</v>
      </c>
      <c r="CJ764">
        <v>1.0687594301998615E-2</v>
      </c>
      <c r="CK764">
        <v>2.658962644636631E-2</v>
      </c>
      <c r="CL764">
        <v>3.1050559133291245E-2</v>
      </c>
      <c r="CM764">
        <v>-1.5804010909050703E-3</v>
      </c>
      <c r="CN764">
        <v>-8.5964135825634003E-2</v>
      </c>
      <c r="CO764">
        <v>-0.10523201525211334</v>
      </c>
      <c r="CP764">
        <v>-0.12446893006563187</v>
      </c>
      <c r="CQ764">
        <v>-0.11279315501451492</v>
      </c>
      <c r="CR764">
        <v>2.312347412109375</v>
      </c>
      <c r="CS764">
        <v>6.9316654205322266</v>
      </c>
      <c r="CT764">
        <v>7.0030169486999512</v>
      </c>
      <c r="CU764">
        <v>6.8147950172424316</v>
      </c>
      <c r="CV764">
        <v>6.5315442085266113</v>
      </c>
      <c r="CW764">
        <v>6.1809868812561035</v>
      </c>
      <c r="CX764">
        <v>1.7157217264175415</v>
      </c>
      <c r="CY764">
        <v>-0.2954639196395874</v>
      </c>
      <c r="CZ764">
        <v>-0.1665114164352417</v>
      </c>
      <c r="DA764">
        <v>-0.16908052563667297</v>
      </c>
      <c r="DB764">
        <v>-0.21169924736022949</v>
      </c>
      <c r="DC764">
        <v>-0.33117875456809998</v>
      </c>
      <c r="DD764">
        <v>0.92335999011993408</v>
      </c>
      <c r="DE764">
        <v>0.97931098937988281</v>
      </c>
      <c r="DF764">
        <v>0.6843942403793335</v>
      </c>
      <c r="DG764">
        <v>0.73144137859344482</v>
      </c>
      <c r="DH764">
        <v>0.82523459196090698</v>
      </c>
      <c r="DI764">
        <v>1.0347884893417358</v>
      </c>
      <c r="DJ764">
        <v>1.1274237632751465</v>
      </c>
      <c r="DK764">
        <v>1.0483192205429077</v>
      </c>
      <c r="DL764">
        <v>0.9527701735496521</v>
      </c>
      <c r="DM764">
        <v>1.0358878374099731</v>
      </c>
      <c r="DN764">
        <v>1.0476597547531128</v>
      </c>
      <c r="DO764">
        <v>1.2901865243911743</v>
      </c>
      <c r="DP764">
        <v>3.2042868137359619</v>
      </c>
      <c r="DQ764">
        <v>7.8804311752319336</v>
      </c>
      <c r="DR764">
        <v>7.9726614952087402</v>
      </c>
      <c r="DS764">
        <v>7.7638211250305176</v>
      </c>
      <c r="DT764">
        <v>7.4321732521057129</v>
      </c>
      <c r="DU764">
        <v>7.0812234878540039</v>
      </c>
      <c r="DV764">
        <v>2.5552713871002197</v>
      </c>
      <c r="DW764">
        <v>0.49304315447807312</v>
      </c>
      <c r="DX764">
        <v>0.63033044338226318</v>
      </c>
      <c r="DY764">
        <v>0.58248227834701538</v>
      </c>
      <c r="DZ764">
        <v>0.4712713360786438</v>
      </c>
      <c r="EA764">
        <v>0.34748411178588867</v>
      </c>
      <c r="EB764">
        <v>2.2844455242156982</v>
      </c>
      <c r="EC764">
        <v>2.4066262245178223</v>
      </c>
      <c r="ED764">
        <v>1.6846469640731812</v>
      </c>
      <c r="EE764">
        <v>1.7902514934539795</v>
      </c>
      <c r="EF764">
        <v>2.0013110637664795</v>
      </c>
      <c r="EG764">
        <v>2.4904675483703613</v>
      </c>
      <c r="EH764">
        <v>2.7104125022888184</v>
      </c>
      <c r="EI764">
        <v>2.5642075538635254</v>
      </c>
      <c r="EJ764">
        <v>2.4525375366210937</v>
      </c>
      <c r="EK764">
        <v>2.6834836006164551</v>
      </c>
      <c r="EL764">
        <v>2.7400274276733398</v>
      </c>
      <c r="EM764">
        <v>3.315866231918335</v>
      </c>
      <c r="EN764">
        <v>4.4921059608459473</v>
      </c>
      <c r="EO764">
        <v>9.2502985000610352</v>
      </c>
      <c r="EP764">
        <v>9.3726739883422852</v>
      </c>
      <c r="EQ764">
        <v>9.1340646743774414</v>
      </c>
      <c r="ER764">
        <v>8.732539176940918</v>
      </c>
      <c r="ES764">
        <v>8.3810224533081055</v>
      </c>
      <c r="ET764">
        <v>3.7674474716186523</v>
      </c>
      <c r="EU764">
        <v>1.6315220594406128</v>
      </c>
      <c r="EV764">
        <v>1.7808434963226318</v>
      </c>
      <c r="EW764">
        <v>1.6676195859909058</v>
      </c>
      <c r="EX764">
        <v>1.4573724269866943</v>
      </c>
      <c r="EY764">
        <v>1.327365517616272</v>
      </c>
      <c r="EZ764">
        <v>75.595733642578125</v>
      </c>
      <c r="FA764">
        <v>74.623001098632813</v>
      </c>
      <c r="FB764">
        <v>74.048500061035156</v>
      </c>
      <c r="FC764">
        <v>73.476310729980469</v>
      </c>
      <c r="FD764">
        <v>72.796882629394531</v>
      </c>
      <c r="FE764">
        <v>72.077186584472656</v>
      </c>
      <c r="FF764">
        <v>72.247505187988281</v>
      </c>
      <c r="FG764">
        <v>73.98651123046875</v>
      </c>
      <c r="FH764">
        <v>78.219612121582031</v>
      </c>
      <c r="FI764">
        <v>82.440086364746094</v>
      </c>
      <c r="FJ764">
        <v>85.757308959960938</v>
      </c>
      <c r="FK764">
        <v>88.279594421386719</v>
      </c>
      <c r="FL764">
        <v>89.989555358886719</v>
      </c>
      <c r="FM764">
        <v>91.773040771484375</v>
      </c>
      <c r="FN764">
        <v>92.827827453613281</v>
      </c>
      <c r="FO764">
        <v>92.048255920410156</v>
      </c>
      <c r="FP764">
        <v>90.990531921386719</v>
      </c>
      <c r="FQ764">
        <v>89.083786010742187</v>
      </c>
      <c r="FR764">
        <v>85.876960754394531</v>
      </c>
      <c r="FS764">
        <v>81.911224365234375</v>
      </c>
      <c r="FT764">
        <v>79.397590637207031</v>
      </c>
      <c r="FU764">
        <v>77.60504150390625</v>
      </c>
      <c r="FV764">
        <v>76.380989074707031</v>
      </c>
      <c r="FW764">
        <v>75.244758605957031</v>
      </c>
      <c r="FX764">
        <v>245</v>
      </c>
      <c r="FY764">
        <v>8.9374296367168427E-2</v>
      </c>
      <c r="FZ764">
        <v>1</v>
      </c>
      <c r="GA764" s="57" t="s">
        <v>10</v>
      </c>
    </row>
    <row r="765" spans="1:183" x14ac:dyDescent="0.2">
      <c r="A765" t="s">
        <v>242</v>
      </c>
      <c r="B765" t="s">
        <v>246</v>
      </c>
      <c r="C765" t="s">
        <v>217</v>
      </c>
      <c r="D765" t="s">
        <v>43</v>
      </c>
      <c r="E765">
        <v>2015</v>
      </c>
      <c r="F765" t="s">
        <v>221</v>
      </c>
      <c r="G765" t="s">
        <v>243</v>
      </c>
      <c r="H765" s="57" t="s">
        <v>233</v>
      </c>
      <c r="I765">
        <v>175.95000000000002</v>
      </c>
      <c r="L765">
        <v>47.373649729572755</v>
      </c>
      <c r="M765">
        <v>46.233027570872622</v>
      </c>
      <c r="N765">
        <v>45.291246244690932</v>
      </c>
      <c r="O765">
        <v>46.42645318402549</v>
      </c>
      <c r="P765">
        <v>52.147454083585565</v>
      </c>
      <c r="Q765">
        <v>57.368266775756958</v>
      </c>
      <c r="R765">
        <v>66.809330595798656</v>
      </c>
      <c r="S765">
        <v>72.187308174402006</v>
      </c>
      <c r="T765">
        <v>78.694420050029393</v>
      </c>
      <c r="U765">
        <v>82.166581125367131</v>
      </c>
      <c r="V765">
        <v>86.126926574717757</v>
      </c>
      <c r="W765">
        <v>87.803711353175615</v>
      </c>
      <c r="X765">
        <v>87.477903105857919</v>
      </c>
      <c r="Y765">
        <v>88.285432675345533</v>
      </c>
      <c r="Z765">
        <v>87.666604980097119</v>
      </c>
      <c r="AA765">
        <v>85.494902824203876</v>
      </c>
      <c r="AB765">
        <v>83.062533526863163</v>
      </c>
      <c r="AC765">
        <v>79.576308101441128</v>
      </c>
      <c r="AD765">
        <v>75.5329511060486</v>
      </c>
      <c r="AE765">
        <v>73.757082845586055</v>
      </c>
      <c r="AF765">
        <v>72.619101645309144</v>
      </c>
      <c r="AG765">
        <v>65.899488470053086</v>
      </c>
      <c r="AH765">
        <v>56.177248894465272</v>
      </c>
      <c r="AI765">
        <v>50.394194184627615</v>
      </c>
      <c r="AJ765">
        <v>-2.3230931758880615</v>
      </c>
      <c r="AK765">
        <v>-2.425112247467041</v>
      </c>
      <c r="AL765">
        <v>-1.7014025449752808</v>
      </c>
      <c r="AM765">
        <v>-1.7940260171890259</v>
      </c>
      <c r="AN765">
        <v>-1.979935884475708</v>
      </c>
      <c r="AO765">
        <v>-2.4372882843017578</v>
      </c>
      <c r="AP765">
        <v>-2.6483113765716553</v>
      </c>
      <c r="AQ765">
        <v>-2.5673682689666748</v>
      </c>
      <c r="AR765">
        <v>-2.6244657039642334</v>
      </c>
      <c r="AS765">
        <v>-2.8939476013183594</v>
      </c>
      <c r="AT765">
        <v>-2.9889655113220215</v>
      </c>
      <c r="AU765">
        <v>-3.5414526462554932</v>
      </c>
      <c r="AV765">
        <v>0.13258868455886841</v>
      </c>
      <c r="AW765">
        <v>4.613032341003418</v>
      </c>
      <c r="AX765">
        <v>4.6333599090576172</v>
      </c>
      <c r="AY765">
        <v>4.4955253601074219</v>
      </c>
      <c r="AZ765">
        <v>4.3305497169494629</v>
      </c>
      <c r="BA765">
        <v>3.9809510707855225</v>
      </c>
      <c r="BB765">
        <v>-0.33600401878356934</v>
      </c>
      <c r="BC765">
        <v>-2.2224500179290771</v>
      </c>
      <c r="BD765">
        <v>-2.1138663291931152</v>
      </c>
      <c r="BE765">
        <v>-2.0057806968688965</v>
      </c>
      <c r="BF765">
        <v>-1.8807709217071533</v>
      </c>
      <c r="BG765">
        <v>-1.9897229671478271</v>
      </c>
      <c r="BH765">
        <v>-0.96200752258300781</v>
      </c>
      <c r="BI765">
        <v>-0.99779719114303589</v>
      </c>
      <c r="BJ765">
        <v>-0.70114976167678833</v>
      </c>
      <c r="BK765">
        <v>-0.73521596193313599</v>
      </c>
      <c r="BL765">
        <v>-0.8038594126701355</v>
      </c>
      <c r="BM765">
        <v>-0.98160922527313232</v>
      </c>
      <c r="BN765">
        <v>-1.0653226375579834</v>
      </c>
      <c r="BO765">
        <v>-1.0514800548553467</v>
      </c>
      <c r="BP765">
        <v>-1.1246984004974365</v>
      </c>
      <c r="BQ765">
        <v>-1.2463518381118774</v>
      </c>
      <c r="BR765">
        <v>-1.2965977191925049</v>
      </c>
      <c r="BS765">
        <v>-1.515772819519043</v>
      </c>
      <c r="BT765">
        <v>1.420407772064209</v>
      </c>
      <c r="BU765">
        <v>5.9828996658325195</v>
      </c>
      <c r="BV765">
        <v>6.0333728790283203</v>
      </c>
      <c r="BW765">
        <v>5.8657684326171875</v>
      </c>
      <c r="BX765">
        <v>5.6309151649475098</v>
      </c>
      <c r="BY765">
        <v>5.2807497978210449</v>
      </c>
      <c r="BZ765">
        <v>0.87617218494415283</v>
      </c>
      <c r="CA765">
        <v>-1.0839709043502808</v>
      </c>
      <c r="CB765">
        <v>-0.96335327625274658</v>
      </c>
      <c r="CC765">
        <v>-0.92064332962036133</v>
      </c>
      <c r="CD765">
        <v>-0.89466983079910278</v>
      </c>
      <c r="CE765">
        <v>-1.0098415613174438</v>
      </c>
      <c r="CF765">
        <v>-1.9323758780956268E-2</v>
      </c>
      <c r="CG765">
        <v>-9.2430897057056427E-3</v>
      </c>
      <c r="CH765">
        <v>-8.3777541294693947E-3</v>
      </c>
      <c r="CI765">
        <v>-1.8872821237891912E-3</v>
      </c>
      <c r="CJ765">
        <v>1.0687594301998615E-2</v>
      </c>
      <c r="CK765">
        <v>2.658962644636631E-2</v>
      </c>
      <c r="CL765">
        <v>3.1050559133291245E-2</v>
      </c>
      <c r="CM765">
        <v>-1.5804010909050703E-3</v>
      </c>
      <c r="CN765">
        <v>-8.5964135825634003E-2</v>
      </c>
      <c r="CO765">
        <v>-0.10523201525211334</v>
      </c>
      <c r="CP765">
        <v>-0.12446893006563187</v>
      </c>
      <c r="CQ765">
        <v>-0.11279315501451492</v>
      </c>
      <c r="CR765">
        <v>2.312347412109375</v>
      </c>
      <c r="CS765">
        <v>6.9316654205322266</v>
      </c>
      <c r="CT765">
        <v>7.0030169486999512</v>
      </c>
      <c r="CU765">
        <v>6.8147950172424316</v>
      </c>
      <c r="CV765">
        <v>6.5315442085266113</v>
      </c>
      <c r="CW765">
        <v>6.1809868812561035</v>
      </c>
      <c r="CX765">
        <v>1.7157217264175415</v>
      </c>
      <c r="CY765">
        <v>-0.2954639196395874</v>
      </c>
      <c r="CZ765">
        <v>-0.1665114164352417</v>
      </c>
      <c r="DA765">
        <v>-0.16908052563667297</v>
      </c>
      <c r="DB765">
        <v>-0.21169924736022949</v>
      </c>
      <c r="DC765">
        <v>-0.33117875456809998</v>
      </c>
      <c r="DD765">
        <v>0.92335999011993408</v>
      </c>
      <c r="DE765">
        <v>0.97931098937988281</v>
      </c>
      <c r="DF765">
        <v>0.6843942403793335</v>
      </c>
      <c r="DG765">
        <v>0.73144137859344482</v>
      </c>
      <c r="DH765">
        <v>0.82523459196090698</v>
      </c>
      <c r="DI765">
        <v>1.0347884893417358</v>
      </c>
      <c r="DJ765">
        <v>1.1274237632751465</v>
      </c>
      <c r="DK765">
        <v>1.0483192205429077</v>
      </c>
      <c r="DL765">
        <v>0.9527701735496521</v>
      </c>
      <c r="DM765">
        <v>1.0358878374099731</v>
      </c>
      <c r="DN765">
        <v>1.0476597547531128</v>
      </c>
      <c r="DO765">
        <v>1.2901865243911743</v>
      </c>
      <c r="DP765">
        <v>3.2042868137359619</v>
      </c>
      <c r="DQ765">
        <v>7.8804311752319336</v>
      </c>
      <c r="DR765">
        <v>7.9726614952087402</v>
      </c>
      <c r="DS765">
        <v>7.7638211250305176</v>
      </c>
      <c r="DT765">
        <v>7.4321732521057129</v>
      </c>
      <c r="DU765">
        <v>7.0812234878540039</v>
      </c>
      <c r="DV765">
        <v>2.5552713871002197</v>
      </c>
      <c r="DW765">
        <v>0.49304315447807312</v>
      </c>
      <c r="DX765">
        <v>0.63033044338226318</v>
      </c>
      <c r="DY765">
        <v>0.58248227834701538</v>
      </c>
      <c r="DZ765">
        <v>0.4712713360786438</v>
      </c>
      <c r="EA765">
        <v>0.34748411178588867</v>
      </c>
      <c r="EB765">
        <v>2.2844455242156982</v>
      </c>
      <c r="EC765">
        <v>2.4066262245178223</v>
      </c>
      <c r="ED765">
        <v>1.6846469640731812</v>
      </c>
      <c r="EE765">
        <v>1.7902514934539795</v>
      </c>
      <c r="EF765">
        <v>2.0013110637664795</v>
      </c>
      <c r="EG765">
        <v>2.4904675483703613</v>
      </c>
      <c r="EH765">
        <v>2.7104125022888184</v>
      </c>
      <c r="EI765">
        <v>2.5642075538635254</v>
      </c>
      <c r="EJ765">
        <v>2.4525375366210937</v>
      </c>
      <c r="EK765">
        <v>2.6834836006164551</v>
      </c>
      <c r="EL765">
        <v>2.7400274276733398</v>
      </c>
      <c r="EM765">
        <v>3.315866231918335</v>
      </c>
      <c r="EN765">
        <v>4.4921059608459473</v>
      </c>
      <c r="EO765">
        <v>9.2502985000610352</v>
      </c>
      <c r="EP765">
        <v>9.3726739883422852</v>
      </c>
      <c r="EQ765">
        <v>9.1340646743774414</v>
      </c>
      <c r="ER765">
        <v>8.732539176940918</v>
      </c>
      <c r="ES765">
        <v>8.3810224533081055</v>
      </c>
      <c r="ET765">
        <v>3.7674474716186523</v>
      </c>
      <c r="EU765">
        <v>1.6315220594406128</v>
      </c>
      <c r="EV765">
        <v>1.7808434963226318</v>
      </c>
      <c r="EW765">
        <v>1.6676195859909058</v>
      </c>
      <c r="EX765">
        <v>1.4573724269866943</v>
      </c>
      <c r="EY765">
        <v>1.327365517616272</v>
      </c>
      <c r="EZ765">
        <v>75.595733642578125</v>
      </c>
      <c r="FA765">
        <v>74.623001098632813</v>
      </c>
      <c r="FB765">
        <v>74.048500061035156</v>
      </c>
      <c r="FC765">
        <v>73.476310729980469</v>
      </c>
      <c r="FD765">
        <v>72.796882629394531</v>
      </c>
      <c r="FE765">
        <v>72.077186584472656</v>
      </c>
      <c r="FF765">
        <v>72.247505187988281</v>
      </c>
      <c r="FG765">
        <v>73.98651123046875</v>
      </c>
      <c r="FH765">
        <v>78.219612121582031</v>
      </c>
      <c r="FI765">
        <v>82.440086364746094</v>
      </c>
      <c r="FJ765">
        <v>85.757308959960938</v>
      </c>
      <c r="FK765">
        <v>88.279594421386719</v>
      </c>
      <c r="FL765">
        <v>89.989555358886719</v>
      </c>
      <c r="FM765">
        <v>91.773040771484375</v>
      </c>
      <c r="FN765">
        <v>92.827827453613281</v>
      </c>
      <c r="FO765">
        <v>92.048255920410156</v>
      </c>
      <c r="FP765">
        <v>90.990531921386719</v>
      </c>
      <c r="FQ765">
        <v>89.083786010742187</v>
      </c>
      <c r="FR765">
        <v>85.876960754394531</v>
      </c>
      <c r="FS765">
        <v>81.911224365234375</v>
      </c>
      <c r="FT765">
        <v>79.397590637207031</v>
      </c>
      <c r="FU765">
        <v>77.60504150390625</v>
      </c>
      <c r="FV765">
        <v>76.380989074707031</v>
      </c>
      <c r="FW765">
        <v>75.244758605957031</v>
      </c>
      <c r="FX765">
        <v>245</v>
      </c>
      <c r="FY765">
        <v>8.9374296367168427E-2</v>
      </c>
      <c r="FZ765">
        <v>1</v>
      </c>
      <c r="GA765" s="57" t="s">
        <v>10</v>
      </c>
    </row>
    <row r="766" spans="1:183" x14ac:dyDescent="0.2">
      <c r="A766" t="s">
        <v>242</v>
      </c>
      <c r="B766" t="s">
        <v>246</v>
      </c>
      <c r="C766" t="s">
        <v>217</v>
      </c>
      <c r="D766" t="s">
        <v>43</v>
      </c>
      <c r="E766">
        <v>2016</v>
      </c>
      <c r="F766" t="s">
        <v>221</v>
      </c>
      <c r="G766" t="s">
        <v>243</v>
      </c>
      <c r="H766" s="57" t="s">
        <v>233</v>
      </c>
      <c r="I766">
        <v>175.95000000000002</v>
      </c>
      <c r="L766">
        <v>47.373649729572755</v>
      </c>
      <c r="M766">
        <v>46.233027570872622</v>
      </c>
      <c r="N766">
        <v>45.291246244690932</v>
      </c>
      <c r="O766">
        <v>46.42645318402549</v>
      </c>
      <c r="P766">
        <v>52.147454083585565</v>
      </c>
      <c r="Q766">
        <v>57.368266775756958</v>
      </c>
      <c r="R766">
        <v>66.809330595798656</v>
      </c>
      <c r="S766">
        <v>72.187308174402006</v>
      </c>
      <c r="T766">
        <v>78.694420050029393</v>
      </c>
      <c r="U766">
        <v>82.166581125367131</v>
      </c>
      <c r="V766">
        <v>86.126926574717757</v>
      </c>
      <c r="W766">
        <v>87.803711353175615</v>
      </c>
      <c r="X766">
        <v>87.477903105857919</v>
      </c>
      <c r="Y766">
        <v>88.285432675345533</v>
      </c>
      <c r="Z766">
        <v>87.666604980097119</v>
      </c>
      <c r="AA766">
        <v>85.494902824203876</v>
      </c>
      <c r="AB766">
        <v>83.062533526863163</v>
      </c>
      <c r="AC766">
        <v>79.576308101441128</v>
      </c>
      <c r="AD766">
        <v>75.5329511060486</v>
      </c>
      <c r="AE766">
        <v>73.757082845586055</v>
      </c>
      <c r="AF766">
        <v>72.619101645309144</v>
      </c>
      <c r="AG766">
        <v>65.899488470053086</v>
      </c>
      <c r="AH766">
        <v>56.177248894465272</v>
      </c>
      <c r="AI766">
        <v>50.394194184627615</v>
      </c>
      <c r="AJ766">
        <v>-2.3230931758880615</v>
      </c>
      <c r="AK766">
        <v>-2.425112247467041</v>
      </c>
      <c r="AL766">
        <v>-1.7014025449752808</v>
      </c>
      <c r="AM766">
        <v>-1.7940260171890259</v>
      </c>
      <c r="AN766">
        <v>-1.979935884475708</v>
      </c>
      <c r="AO766">
        <v>-2.4372882843017578</v>
      </c>
      <c r="AP766">
        <v>-2.6483113765716553</v>
      </c>
      <c r="AQ766">
        <v>-2.5673682689666748</v>
      </c>
      <c r="AR766">
        <v>-2.6244657039642334</v>
      </c>
      <c r="AS766">
        <v>-2.8939476013183594</v>
      </c>
      <c r="AT766">
        <v>-2.9889655113220215</v>
      </c>
      <c r="AU766">
        <v>-3.5414526462554932</v>
      </c>
      <c r="AV766">
        <v>0.13258868455886841</v>
      </c>
      <c r="AW766">
        <v>4.613032341003418</v>
      </c>
      <c r="AX766">
        <v>4.6333599090576172</v>
      </c>
      <c r="AY766">
        <v>4.4955253601074219</v>
      </c>
      <c r="AZ766">
        <v>4.3305497169494629</v>
      </c>
      <c r="BA766">
        <v>3.9809510707855225</v>
      </c>
      <c r="BB766">
        <v>-0.33600401878356934</v>
      </c>
      <c r="BC766">
        <v>-2.2224500179290771</v>
      </c>
      <c r="BD766">
        <v>-2.1138663291931152</v>
      </c>
      <c r="BE766">
        <v>-2.0057806968688965</v>
      </c>
      <c r="BF766">
        <v>-1.8807709217071533</v>
      </c>
      <c r="BG766">
        <v>-1.9897229671478271</v>
      </c>
      <c r="BH766">
        <v>-0.96200752258300781</v>
      </c>
      <c r="BI766">
        <v>-0.99779719114303589</v>
      </c>
      <c r="BJ766">
        <v>-0.70114976167678833</v>
      </c>
      <c r="BK766">
        <v>-0.73521596193313599</v>
      </c>
      <c r="BL766">
        <v>-0.8038594126701355</v>
      </c>
      <c r="BM766">
        <v>-0.98160922527313232</v>
      </c>
      <c r="BN766">
        <v>-1.0653226375579834</v>
      </c>
      <c r="BO766">
        <v>-1.0514800548553467</v>
      </c>
      <c r="BP766">
        <v>-1.1246984004974365</v>
      </c>
      <c r="BQ766">
        <v>-1.2463518381118774</v>
      </c>
      <c r="BR766">
        <v>-1.2965977191925049</v>
      </c>
      <c r="BS766">
        <v>-1.515772819519043</v>
      </c>
      <c r="BT766">
        <v>1.420407772064209</v>
      </c>
      <c r="BU766">
        <v>5.9828996658325195</v>
      </c>
      <c r="BV766">
        <v>6.0333728790283203</v>
      </c>
      <c r="BW766">
        <v>5.8657684326171875</v>
      </c>
      <c r="BX766">
        <v>5.6309151649475098</v>
      </c>
      <c r="BY766">
        <v>5.2807497978210449</v>
      </c>
      <c r="BZ766">
        <v>0.87617218494415283</v>
      </c>
      <c r="CA766">
        <v>-1.0839709043502808</v>
      </c>
      <c r="CB766">
        <v>-0.96335327625274658</v>
      </c>
      <c r="CC766">
        <v>-0.92064332962036133</v>
      </c>
      <c r="CD766">
        <v>-0.89466983079910278</v>
      </c>
      <c r="CE766">
        <v>-1.0098415613174438</v>
      </c>
      <c r="CF766">
        <v>-1.9323758780956268E-2</v>
      </c>
      <c r="CG766">
        <v>-9.2430897057056427E-3</v>
      </c>
      <c r="CH766">
        <v>-8.3777541294693947E-3</v>
      </c>
      <c r="CI766">
        <v>-1.8872821237891912E-3</v>
      </c>
      <c r="CJ766">
        <v>1.0687594301998615E-2</v>
      </c>
      <c r="CK766">
        <v>2.658962644636631E-2</v>
      </c>
      <c r="CL766">
        <v>3.1050559133291245E-2</v>
      </c>
      <c r="CM766">
        <v>-1.5804010909050703E-3</v>
      </c>
      <c r="CN766">
        <v>-8.5964135825634003E-2</v>
      </c>
      <c r="CO766">
        <v>-0.10523201525211334</v>
      </c>
      <c r="CP766">
        <v>-0.12446893006563187</v>
      </c>
      <c r="CQ766">
        <v>-0.11279315501451492</v>
      </c>
      <c r="CR766">
        <v>2.312347412109375</v>
      </c>
      <c r="CS766">
        <v>6.9316654205322266</v>
      </c>
      <c r="CT766">
        <v>7.0030169486999512</v>
      </c>
      <c r="CU766">
        <v>6.8147950172424316</v>
      </c>
      <c r="CV766">
        <v>6.5315442085266113</v>
      </c>
      <c r="CW766">
        <v>6.1809868812561035</v>
      </c>
      <c r="CX766">
        <v>1.7157217264175415</v>
      </c>
      <c r="CY766">
        <v>-0.2954639196395874</v>
      </c>
      <c r="CZ766">
        <v>-0.1665114164352417</v>
      </c>
      <c r="DA766">
        <v>-0.16908052563667297</v>
      </c>
      <c r="DB766">
        <v>-0.21169924736022949</v>
      </c>
      <c r="DC766">
        <v>-0.33117875456809998</v>
      </c>
      <c r="DD766">
        <v>0.92335999011993408</v>
      </c>
      <c r="DE766">
        <v>0.97931098937988281</v>
      </c>
      <c r="DF766">
        <v>0.6843942403793335</v>
      </c>
      <c r="DG766">
        <v>0.73144137859344482</v>
      </c>
      <c r="DH766">
        <v>0.82523459196090698</v>
      </c>
      <c r="DI766">
        <v>1.0347884893417358</v>
      </c>
      <c r="DJ766">
        <v>1.1274237632751465</v>
      </c>
      <c r="DK766">
        <v>1.0483192205429077</v>
      </c>
      <c r="DL766">
        <v>0.9527701735496521</v>
      </c>
      <c r="DM766">
        <v>1.0358878374099731</v>
      </c>
      <c r="DN766">
        <v>1.0476597547531128</v>
      </c>
      <c r="DO766">
        <v>1.2901865243911743</v>
      </c>
      <c r="DP766">
        <v>3.2042868137359619</v>
      </c>
      <c r="DQ766">
        <v>7.8804311752319336</v>
      </c>
      <c r="DR766">
        <v>7.9726614952087402</v>
      </c>
      <c r="DS766">
        <v>7.7638211250305176</v>
      </c>
      <c r="DT766">
        <v>7.4321732521057129</v>
      </c>
      <c r="DU766">
        <v>7.0812234878540039</v>
      </c>
      <c r="DV766">
        <v>2.5552713871002197</v>
      </c>
      <c r="DW766">
        <v>0.49304315447807312</v>
      </c>
      <c r="DX766">
        <v>0.63033044338226318</v>
      </c>
      <c r="DY766">
        <v>0.58248227834701538</v>
      </c>
      <c r="DZ766">
        <v>0.4712713360786438</v>
      </c>
      <c r="EA766">
        <v>0.34748411178588867</v>
      </c>
      <c r="EB766">
        <v>2.2844455242156982</v>
      </c>
      <c r="EC766">
        <v>2.4066262245178223</v>
      </c>
      <c r="ED766">
        <v>1.6846469640731812</v>
      </c>
      <c r="EE766">
        <v>1.7902514934539795</v>
      </c>
      <c r="EF766">
        <v>2.0013110637664795</v>
      </c>
      <c r="EG766">
        <v>2.4904675483703613</v>
      </c>
      <c r="EH766">
        <v>2.7104125022888184</v>
      </c>
      <c r="EI766">
        <v>2.5642075538635254</v>
      </c>
      <c r="EJ766">
        <v>2.4525375366210937</v>
      </c>
      <c r="EK766">
        <v>2.6834836006164551</v>
      </c>
      <c r="EL766">
        <v>2.7400274276733398</v>
      </c>
      <c r="EM766">
        <v>3.315866231918335</v>
      </c>
      <c r="EN766">
        <v>4.4921059608459473</v>
      </c>
      <c r="EO766">
        <v>9.2502985000610352</v>
      </c>
      <c r="EP766">
        <v>9.3726739883422852</v>
      </c>
      <c r="EQ766">
        <v>9.1340646743774414</v>
      </c>
      <c r="ER766">
        <v>8.732539176940918</v>
      </c>
      <c r="ES766">
        <v>8.3810224533081055</v>
      </c>
      <c r="ET766">
        <v>3.7674474716186523</v>
      </c>
      <c r="EU766">
        <v>1.6315220594406128</v>
      </c>
      <c r="EV766">
        <v>1.7808434963226318</v>
      </c>
      <c r="EW766">
        <v>1.6676195859909058</v>
      </c>
      <c r="EX766">
        <v>1.4573724269866943</v>
      </c>
      <c r="EY766">
        <v>1.327365517616272</v>
      </c>
      <c r="EZ766">
        <v>75.595733642578125</v>
      </c>
      <c r="FA766">
        <v>74.623001098632813</v>
      </c>
      <c r="FB766">
        <v>74.048500061035156</v>
      </c>
      <c r="FC766">
        <v>73.476310729980469</v>
      </c>
      <c r="FD766">
        <v>72.796882629394531</v>
      </c>
      <c r="FE766">
        <v>72.077186584472656</v>
      </c>
      <c r="FF766">
        <v>72.247505187988281</v>
      </c>
      <c r="FG766">
        <v>73.98651123046875</v>
      </c>
      <c r="FH766">
        <v>78.219612121582031</v>
      </c>
      <c r="FI766">
        <v>82.440086364746094</v>
      </c>
      <c r="FJ766">
        <v>85.757308959960938</v>
      </c>
      <c r="FK766">
        <v>88.279594421386719</v>
      </c>
      <c r="FL766">
        <v>89.989555358886719</v>
      </c>
      <c r="FM766">
        <v>91.773040771484375</v>
      </c>
      <c r="FN766">
        <v>92.827827453613281</v>
      </c>
      <c r="FO766">
        <v>92.048255920410156</v>
      </c>
      <c r="FP766">
        <v>90.990531921386719</v>
      </c>
      <c r="FQ766">
        <v>89.083786010742187</v>
      </c>
      <c r="FR766">
        <v>85.876960754394531</v>
      </c>
      <c r="FS766">
        <v>81.911224365234375</v>
      </c>
      <c r="FT766">
        <v>79.397590637207031</v>
      </c>
      <c r="FU766">
        <v>77.60504150390625</v>
      </c>
      <c r="FV766">
        <v>76.380989074707031</v>
      </c>
      <c r="FW766">
        <v>75.244758605957031</v>
      </c>
      <c r="FX766">
        <v>245</v>
      </c>
      <c r="FY766">
        <v>8.9374296367168427E-2</v>
      </c>
      <c r="FZ766">
        <v>1</v>
      </c>
      <c r="GA766" s="57" t="s">
        <v>10</v>
      </c>
    </row>
    <row r="767" spans="1:183" x14ac:dyDescent="0.2">
      <c r="A767" t="s">
        <v>242</v>
      </c>
      <c r="B767" t="s">
        <v>246</v>
      </c>
      <c r="C767" t="s">
        <v>217</v>
      </c>
      <c r="D767" t="s">
        <v>44</v>
      </c>
      <c r="E767">
        <v>2014</v>
      </c>
      <c r="F767" t="s">
        <v>221</v>
      </c>
      <c r="G767" t="s">
        <v>243</v>
      </c>
      <c r="H767" s="57" t="s">
        <v>233</v>
      </c>
      <c r="I767">
        <v>175.95000000000002</v>
      </c>
      <c r="L767">
        <v>47.313839945154093</v>
      </c>
      <c r="M767">
        <v>46.055484646597229</v>
      </c>
      <c r="N767">
        <v>45.359234265181577</v>
      </c>
      <c r="O767">
        <v>46.670217829565203</v>
      </c>
      <c r="P767">
        <v>52.473932684273599</v>
      </c>
      <c r="Q767">
        <v>57.838402705931237</v>
      </c>
      <c r="R767">
        <v>67.658687070143287</v>
      </c>
      <c r="S767">
        <v>73.222813618787839</v>
      </c>
      <c r="T767">
        <v>79.573158232098677</v>
      </c>
      <c r="U767">
        <v>81.733403307689443</v>
      </c>
      <c r="V767">
        <v>85.026250944061303</v>
      </c>
      <c r="W767">
        <v>86.173958418603718</v>
      </c>
      <c r="X767">
        <v>85.704700882784181</v>
      </c>
      <c r="Y767">
        <v>86.129712511689718</v>
      </c>
      <c r="Z767">
        <v>84.752079670784795</v>
      </c>
      <c r="AA767">
        <v>83.103799598920588</v>
      </c>
      <c r="AB767">
        <v>80.704965247005404</v>
      </c>
      <c r="AC767">
        <v>77.666112488154965</v>
      </c>
      <c r="AD767">
        <v>74.037397981274424</v>
      </c>
      <c r="AE767">
        <v>72.55745646917525</v>
      </c>
      <c r="AF767">
        <v>71.147514479421901</v>
      </c>
      <c r="AG767">
        <v>64.486893016879961</v>
      </c>
      <c r="AH767">
        <v>55.062395419160843</v>
      </c>
      <c r="AI767">
        <v>49.605804750016773</v>
      </c>
      <c r="AJ767">
        <v>-2.4686734676361084</v>
      </c>
      <c r="AK767">
        <v>-2.4406657218933105</v>
      </c>
      <c r="AL767">
        <v>-1.9594948291778564</v>
      </c>
      <c r="AM767">
        <v>-2.1570494174957275</v>
      </c>
      <c r="AN767">
        <v>-2.1083407402038574</v>
      </c>
      <c r="AO767">
        <v>-2.4077522754669189</v>
      </c>
      <c r="AP767">
        <v>-2.5553956031799316</v>
      </c>
      <c r="AQ767">
        <v>-2.6363441944122314</v>
      </c>
      <c r="AR767">
        <v>-2.7080109119415283</v>
      </c>
      <c r="AS767">
        <v>-2.8624362945556641</v>
      </c>
      <c r="AT767">
        <v>-3.0603339672088623</v>
      </c>
      <c r="AU767">
        <v>-3.5250189304351807</v>
      </c>
      <c r="AV767">
        <v>1.700153760612011E-2</v>
      </c>
      <c r="AW767">
        <v>4.5385317802429199</v>
      </c>
      <c r="AX767">
        <v>4.4878497123718262</v>
      </c>
      <c r="AY767">
        <v>4.4376296997070313</v>
      </c>
      <c r="AZ767">
        <v>4.3019790649414062</v>
      </c>
      <c r="BA767">
        <v>4.038261890411377</v>
      </c>
      <c r="BB767">
        <v>-0.48524671792984009</v>
      </c>
      <c r="BC767">
        <v>-2.4858629703521729</v>
      </c>
      <c r="BD767">
        <v>-2.6930732727050781</v>
      </c>
      <c r="BE767">
        <v>-2.6151852607727051</v>
      </c>
      <c r="BF767">
        <v>-2.5349540710449219</v>
      </c>
      <c r="BG767">
        <v>-2.5374140739440918</v>
      </c>
      <c r="BH767">
        <v>-1.0046020746231079</v>
      </c>
      <c r="BI767">
        <v>-0.98364323377609253</v>
      </c>
      <c r="BJ767">
        <v>-0.78591811656951904</v>
      </c>
      <c r="BK767">
        <v>-0.86268937587738037</v>
      </c>
      <c r="BL767">
        <v>-0.82654064893722534</v>
      </c>
      <c r="BM767">
        <v>-0.9392169713973999</v>
      </c>
      <c r="BN767">
        <v>-0.99869084358215332</v>
      </c>
      <c r="BO767">
        <v>-1.0588849782943726</v>
      </c>
      <c r="BP767">
        <v>-1.1432099342346191</v>
      </c>
      <c r="BQ767">
        <v>-1.2137079238891602</v>
      </c>
      <c r="BR767">
        <v>-1.3061585426330566</v>
      </c>
      <c r="BS767">
        <v>-1.4914630651473999</v>
      </c>
      <c r="BT767">
        <v>1.3798283338546753</v>
      </c>
      <c r="BU767">
        <v>5.9730515480041504</v>
      </c>
      <c r="BV767">
        <v>5.9336867332458496</v>
      </c>
      <c r="BW767">
        <v>5.8886847496032715</v>
      </c>
      <c r="BX767">
        <v>5.7221083641052246</v>
      </c>
      <c r="BY767">
        <v>5.455803394317627</v>
      </c>
      <c r="BZ767">
        <v>0.8326680064201355</v>
      </c>
      <c r="CA767">
        <v>-1.237028956413269</v>
      </c>
      <c r="CB767">
        <v>-1.3614315986633301</v>
      </c>
      <c r="CC767">
        <v>-1.3128660917282104</v>
      </c>
      <c r="CD767">
        <v>-1.2894843816757202</v>
      </c>
      <c r="CE767">
        <v>-1.2983886003494263</v>
      </c>
      <c r="CF767">
        <v>9.4092972576618195E-3</v>
      </c>
      <c r="CG767">
        <v>2.5486020371317863E-2</v>
      </c>
      <c r="CH767">
        <v>2.6897534728050232E-2</v>
      </c>
      <c r="CI767">
        <v>3.3780414611101151E-2</v>
      </c>
      <c r="CJ767">
        <v>6.1230193823575974E-2</v>
      </c>
      <c r="CK767">
        <v>7.7886074781417847E-2</v>
      </c>
      <c r="CL767">
        <v>7.9478085041046143E-2</v>
      </c>
      <c r="CM767">
        <v>3.3658385276794434E-2</v>
      </c>
      <c r="CN767">
        <v>-5.9433534741401672E-2</v>
      </c>
      <c r="CO767">
        <v>-7.1803674101829529E-2</v>
      </c>
      <c r="CP767">
        <v>-9.122198075056076E-2</v>
      </c>
      <c r="CQ767">
        <v>-8.3028353750705719E-2</v>
      </c>
      <c r="CR767">
        <v>2.3237180709838867</v>
      </c>
      <c r="CS767">
        <v>6.9665956497192383</v>
      </c>
      <c r="CT767">
        <v>6.9350690841674805</v>
      </c>
      <c r="CU767">
        <v>6.8936810493469238</v>
      </c>
      <c r="CV767">
        <v>6.7056856155395508</v>
      </c>
      <c r="CW767">
        <v>6.4375886917114258</v>
      </c>
      <c r="CX767">
        <v>1.7454516887664795</v>
      </c>
      <c r="CY767">
        <v>-0.37209036946296692</v>
      </c>
      <c r="CZ767">
        <v>-0.43914055824279785</v>
      </c>
      <c r="DA767">
        <v>-0.41088387370109558</v>
      </c>
      <c r="DB767">
        <v>-0.42687597870826721</v>
      </c>
      <c r="DC767">
        <v>-0.44024327397346497</v>
      </c>
      <c r="DD767">
        <v>1.0234206914901733</v>
      </c>
      <c r="DE767">
        <v>1.0346152782440186</v>
      </c>
      <c r="DF767">
        <v>0.83971315622329712</v>
      </c>
      <c r="DG767">
        <v>0.93025016784667969</v>
      </c>
      <c r="DH767">
        <v>0.94900107383728027</v>
      </c>
      <c r="DI767">
        <v>1.0949890613555908</v>
      </c>
      <c r="DJ767">
        <v>1.1576470136642456</v>
      </c>
      <c r="DK767">
        <v>1.1262017488479614</v>
      </c>
      <c r="DL767">
        <v>1.0243428945541382</v>
      </c>
      <c r="DM767">
        <v>1.0701005458831787</v>
      </c>
      <c r="DN767">
        <v>1.1237145662307739</v>
      </c>
      <c r="DO767">
        <v>1.3254063129425049</v>
      </c>
      <c r="DP767">
        <v>3.2676076889038086</v>
      </c>
      <c r="DQ767">
        <v>7.9601397514343262</v>
      </c>
      <c r="DR767">
        <v>7.9364509582519531</v>
      </c>
      <c r="DS767">
        <v>7.8986773490905762</v>
      </c>
      <c r="DT767">
        <v>7.689262866973877</v>
      </c>
      <c r="DU767">
        <v>7.4193735122680664</v>
      </c>
      <c r="DV767">
        <v>2.6582353115081787</v>
      </c>
      <c r="DW767">
        <v>0.49284821748733521</v>
      </c>
      <c r="DX767">
        <v>0.48315045237541199</v>
      </c>
      <c r="DY767">
        <v>0.49109834432601929</v>
      </c>
      <c r="DZ767">
        <v>0.43573248386383057</v>
      </c>
      <c r="EA767">
        <v>0.41790205240249634</v>
      </c>
      <c r="EB767">
        <v>2.4874920845031738</v>
      </c>
      <c r="EC767">
        <v>2.4916377067565918</v>
      </c>
      <c r="ED767">
        <v>2.0132899284362793</v>
      </c>
      <c r="EE767">
        <v>2.2246100902557373</v>
      </c>
      <c r="EF767">
        <v>2.2308011054992676</v>
      </c>
      <c r="EG767">
        <v>2.5635242462158203</v>
      </c>
      <c r="EH767">
        <v>2.7143516540527344</v>
      </c>
      <c r="EI767">
        <v>2.7036609649658203</v>
      </c>
      <c r="EJ767">
        <v>2.5891437530517578</v>
      </c>
      <c r="EK767">
        <v>2.7188289165496826</v>
      </c>
      <c r="EL767">
        <v>2.87788987159729</v>
      </c>
      <c r="EM767">
        <v>3.3589622974395752</v>
      </c>
      <c r="EN767">
        <v>4.630434513092041</v>
      </c>
      <c r="EO767">
        <v>9.3946590423583984</v>
      </c>
      <c r="EP767">
        <v>9.3822879791259766</v>
      </c>
      <c r="EQ767">
        <v>9.3497323989868164</v>
      </c>
      <c r="ER767">
        <v>9.1093921661376953</v>
      </c>
      <c r="ES767">
        <v>8.8369150161743164</v>
      </c>
      <c r="ET767">
        <v>3.9761500358581543</v>
      </c>
      <c r="EU767">
        <v>1.7416821718215942</v>
      </c>
      <c r="EV767">
        <v>1.8147921562194824</v>
      </c>
      <c r="EW767">
        <v>1.7934173345565796</v>
      </c>
      <c r="EX767">
        <v>1.6812020540237427</v>
      </c>
      <c r="EY767">
        <v>1.6569275856018066</v>
      </c>
      <c r="EZ767">
        <v>77.904510498046875</v>
      </c>
      <c r="FA767">
        <v>76.991661071777344</v>
      </c>
      <c r="FB767">
        <v>76.809036254882812</v>
      </c>
      <c r="FC767">
        <v>76.436668395996094</v>
      </c>
      <c r="FD767">
        <v>75.864524841308594</v>
      </c>
      <c r="FE767">
        <v>75.782379150390625</v>
      </c>
      <c r="FF767">
        <v>75.882896423339844</v>
      </c>
      <c r="FG767">
        <v>76.915351867675781</v>
      </c>
      <c r="FH767">
        <v>80.234306335449219</v>
      </c>
      <c r="FI767">
        <v>82.264564514160156</v>
      </c>
      <c r="FJ767">
        <v>84.131790161132813</v>
      </c>
      <c r="FK767">
        <v>85.494384765625</v>
      </c>
      <c r="FL767">
        <v>86.72491455078125</v>
      </c>
      <c r="FM767">
        <v>87.9183349609375</v>
      </c>
      <c r="FN767">
        <v>87.762298583984375</v>
      </c>
      <c r="FO767">
        <v>87.549919128417969</v>
      </c>
      <c r="FP767">
        <v>85.980323791503906</v>
      </c>
      <c r="FQ767">
        <v>84.5225830078125</v>
      </c>
      <c r="FR767">
        <v>81.772621154785156</v>
      </c>
      <c r="FS767">
        <v>78.681015014648437</v>
      </c>
      <c r="FT767">
        <v>76.218666076660156</v>
      </c>
      <c r="FU767">
        <v>74.290573120117187</v>
      </c>
      <c r="FV767">
        <v>72.452766418457031</v>
      </c>
      <c r="FW767">
        <v>71.777610778808594</v>
      </c>
      <c r="FX767">
        <v>245</v>
      </c>
      <c r="FY767">
        <v>8.9374296367168427E-2</v>
      </c>
      <c r="FZ767">
        <v>1</v>
      </c>
      <c r="GA767" s="57" t="s">
        <v>10</v>
      </c>
    </row>
    <row r="768" spans="1:183" x14ac:dyDescent="0.2">
      <c r="A768" t="s">
        <v>242</v>
      </c>
      <c r="B768" t="s">
        <v>246</v>
      </c>
      <c r="C768" t="s">
        <v>217</v>
      </c>
      <c r="D768" t="s">
        <v>44</v>
      </c>
      <c r="E768">
        <v>2015</v>
      </c>
      <c r="F768" t="s">
        <v>221</v>
      </c>
      <c r="G768" t="s">
        <v>243</v>
      </c>
      <c r="H768" s="57" t="s">
        <v>233</v>
      </c>
      <c r="I768">
        <v>175.95000000000002</v>
      </c>
      <c r="L768">
        <v>47.313839945154093</v>
      </c>
      <c r="M768">
        <v>46.055484646597229</v>
      </c>
      <c r="N768">
        <v>45.359234265181577</v>
      </c>
      <c r="O768">
        <v>46.670217829565203</v>
      </c>
      <c r="P768">
        <v>52.473932684273599</v>
      </c>
      <c r="Q768">
        <v>57.838402705931237</v>
      </c>
      <c r="R768">
        <v>67.658687070143287</v>
      </c>
      <c r="S768">
        <v>73.222813618787839</v>
      </c>
      <c r="T768">
        <v>79.573158232098677</v>
      </c>
      <c r="U768">
        <v>81.733403307689443</v>
      </c>
      <c r="V768">
        <v>85.026250944061303</v>
      </c>
      <c r="W768">
        <v>86.173958418603718</v>
      </c>
      <c r="X768">
        <v>85.704700882784181</v>
      </c>
      <c r="Y768">
        <v>86.129712511689718</v>
      </c>
      <c r="Z768">
        <v>84.752079670784795</v>
      </c>
      <c r="AA768">
        <v>83.103799598920588</v>
      </c>
      <c r="AB768">
        <v>80.704965247005404</v>
      </c>
      <c r="AC768">
        <v>77.666112488154965</v>
      </c>
      <c r="AD768">
        <v>74.037397981274424</v>
      </c>
      <c r="AE768">
        <v>72.55745646917525</v>
      </c>
      <c r="AF768">
        <v>71.147514479421901</v>
      </c>
      <c r="AG768">
        <v>64.486893016879961</v>
      </c>
      <c r="AH768">
        <v>55.062395419160843</v>
      </c>
      <c r="AI768">
        <v>49.605804750016773</v>
      </c>
      <c r="AJ768">
        <v>-2.4686734676361084</v>
      </c>
      <c r="AK768">
        <v>-2.4406657218933105</v>
      </c>
      <c r="AL768">
        <v>-1.9594948291778564</v>
      </c>
      <c r="AM768">
        <v>-2.1570494174957275</v>
      </c>
      <c r="AN768">
        <v>-2.1083407402038574</v>
      </c>
      <c r="AO768">
        <v>-2.4077522754669189</v>
      </c>
      <c r="AP768">
        <v>-2.5553956031799316</v>
      </c>
      <c r="AQ768">
        <v>-2.6363441944122314</v>
      </c>
      <c r="AR768">
        <v>-2.7080109119415283</v>
      </c>
      <c r="AS768">
        <v>-2.8624362945556641</v>
      </c>
      <c r="AT768">
        <v>-3.0603339672088623</v>
      </c>
      <c r="AU768">
        <v>-3.5250189304351807</v>
      </c>
      <c r="AV768">
        <v>1.700153760612011E-2</v>
      </c>
      <c r="AW768">
        <v>4.5385317802429199</v>
      </c>
      <c r="AX768">
        <v>4.4878497123718262</v>
      </c>
      <c r="AY768">
        <v>4.4376296997070313</v>
      </c>
      <c r="AZ768">
        <v>4.3019790649414062</v>
      </c>
      <c r="BA768">
        <v>4.038261890411377</v>
      </c>
      <c r="BB768">
        <v>-0.48524671792984009</v>
      </c>
      <c r="BC768">
        <v>-2.4858629703521729</v>
      </c>
      <c r="BD768">
        <v>-2.6930732727050781</v>
      </c>
      <c r="BE768">
        <v>-2.6151852607727051</v>
      </c>
      <c r="BF768">
        <v>-2.5349540710449219</v>
      </c>
      <c r="BG768">
        <v>-2.5374140739440918</v>
      </c>
      <c r="BH768">
        <v>-1.0046020746231079</v>
      </c>
      <c r="BI768">
        <v>-0.98364323377609253</v>
      </c>
      <c r="BJ768">
        <v>-0.78591811656951904</v>
      </c>
      <c r="BK768">
        <v>-0.86268937587738037</v>
      </c>
      <c r="BL768">
        <v>-0.82654064893722534</v>
      </c>
      <c r="BM768">
        <v>-0.9392169713973999</v>
      </c>
      <c r="BN768">
        <v>-0.99869084358215332</v>
      </c>
      <c r="BO768">
        <v>-1.0588849782943726</v>
      </c>
      <c r="BP768">
        <v>-1.1432099342346191</v>
      </c>
      <c r="BQ768">
        <v>-1.2137079238891602</v>
      </c>
      <c r="BR768">
        <v>-1.3061585426330566</v>
      </c>
      <c r="BS768">
        <v>-1.4914630651473999</v>
      </c>
      <c r="BT768">
        <v>1.3798283338546753</v>
      </c>
      <c r="BU768">
        <v>5.9730515480041504</v>
      </c>
      <c r="BV768">
        <v>5.9336867332458496</v>
      </c>
      <c r="BW768">
        <v>5.8886847496032715</v>
      </c>
      <c r="BX768">
        <v>5.7221083641052246</v>
      </c>
      <c r="BY768">
        <v>5.455803394317627</v>
      </c>
      <c r="BZ768">
        <v>0.8326680064201355</v>
      </c>
      <c r="CA768">
        <v>-1.237028956413269</v>
      </c>
      <c r="CB768">
        <v>-1.3614315986633301</v>
      </c>
      <c r="CC768">
        <v>-1.3128660917282104</v>
      </c>
      <c r="CD768">
        <v>-1.2894843816757202</v>
      </c>
      <c r="CE768">
        <v>-1.2983886003494263</v>
      </c>
      <c r="CF768">
        <v>9.4092972576618195E-3</v>
      </c>
      <c r="CG768">
        <v>2.5486020371317863E-2</v>
      </c>
      <c r="CH768">
        <v>2.6897534728050232E-2</v>
      </c>
      <c r="CI768">
        <v>3.3780414611101151E-2</v>
      </c>
      <c r="CJ768">
        <v>6.1230193823575974E-2</v>
      </c>
      <c r="CK768">
        <v>7.7886074781417847E-2</v>
      </c>
      <c r="CL768">
        <v>7.9478085041046143E-2</v>
      </c>
      <c r="CM768">
        <v>3.3658385276794434E-2</v>
      </c>
      <c r="CN768">
        <v>-5.9433534741401672E-2</v>
      </c>
      <c r="CO768">
        <v>-7.1803674101829529E-2</v>
      </c>
      <c r="CP768">
        <v>-9.122198075056076E-2</v>
      </c>
      <c r="CQ768">
        <v>-8.3028353750705719E-2</v>
      </c>
      <c r="CR768">
        <v>2.3237180709838867</v>
      </c>
      <c r="CS768">
        <v>6.9665956497192383</v>
      </c>
      <c r="CT768">
        <v>6.9350690841674805</v>
      </c>
      <c r="CU768">
        <v>6.8936810493469238</v>
      </c>
      <c r="CV768">
        <v>6.7056856155395508</v>
      </c>
      <c r="CW768">
        <v>6.4375886917114258</v>
      </c>
      <c r="CX768">
        <v>1.7454516887664795</v>
      </c>
      <c r="CY768">
        <v>-0.37209036946296692</v>
      </c>
      <c r="CZ768">
        <v>-0.43914055824279785</v>
      </c>
      <c r="DA768">
        <v>-0.41088387370109558</v>
      </c>
      <c r="DB768">
        <v>-0.42687597870826721</v>
      </c>
      <c r="DC768">
        <v>-0.44024327397346497</v>
      </c>
      <c r="DD768">
        <v>1.0234206914901733</v>
      </c>
      <c r="DE768">
        <v>1.0346152782440186</v>
      </c>
      <c r="DF768">
        <v>0.83971315622329712</v>
      </c>
      <c r="DG768">
        <v>0.93025016784667969</v>
      </c>
      <c r="DH768">
        <v>0.94900107383728027</v>
      </c>
      <c r="DI768">
        <v>1.0949890613555908</v>
      </c>
      <c r="DJ768">
        <v>1.1576470136642456</v>
      </c>
      <c r="DK768">
        <v>1.1262017488479614</v>
      </c>
      <c r="DL768">
        <v>1.0243428945541382</v>
      </c>
      <c r="DM768">
        <v>1.0701005458831787</v>
      </c>
      <c r="DN768">
        <v>1.1237145662307739</v>
      </c>
      <c r="DO768">
        <v>1.3254063129425049</v>
      </c>
      <c r="DP768">
        <v>3.2676076889038086</v>
      </c>
      <c r="DQ768">
        <v>7.9601397514343262</v>
      </c>
      <c r="DR768">
        <v>7.9364509582519531</v>
      </c>
      <c r="DS768">
        <v>7.8986773490905762</v>
      </c>
      <c r="DT768">
        <v>7.689262866973877</v>
      </c>
      <c r="DU768">
        <v>7.4193735122680664</v>
      </c>
      <c r="DV768">
        <v>2.6582353115081787</v>
      </c>
      <c r="DW768">
        <v>0.49284821748733521</v>
      </c>
      <c r="DX768">
        <v>0.48315045237541199</v>
      </c>
      <c r="DY768">
        <v>0.49109834432601929</v>
      </c>
      <c r="DZ768">
        <v>0.43573248386383057</v>
      </c>
      <c r="EA768">
        <v>0.41790205240249634</v>
      </c>
      <c r="EB768">
        <v>2.4874920845031738</v>
      </c>
      <c r="EC768">
        <v>2.4916377067565918</v>
      </c>
      <c r="ED768">
        <v>2.0132899284362793</v>
      </c>
      <c r="EE768">
        <v>2.2246100902557373</v>
      </c>
      <c r="EF768">
        <v>2.2308011054992676</v>
      </c>
      <c r="EG768">
        <v>2.5635242462158203</v>
      </c>
      <c r="EH768">
        <v>2.7143516540527344</v>
      </c>
      <c r="EI768">
        <v>2.7036609649658203</v>
      </c>
      <c r="EJ768">
        <v>2.5891437530517578</v>
      </c>
      <c r="EK768">
        <v>2.7188289165496826</v>
      </c>
      <c r="EL768">
        <v>2.87788987159729</v>
      </c>
      <c r="EM768">
        <v>3.3589622974395752</v>
      </c>
      <c r="EN768">
        <v>4.630434513092041</v>
      </c>
      <c r="EO768">
        <v>9.3946590423583984</v>
      </c>
      <c r="EP768">
        <v>9.3822879791259766</v>
      </c>
      <c r="EQ768">
        <v>9.3497323989868164</v>
      </c>
      <c r="ER768">
        <v>9.1093921661376953</v>
      </c>
      <c r="ES768">
        <v>8.8369150161743164</v>
      </c>
      <c r="ET768">
        <v>3.9761500358581543</v>
      </c>
      <c r="EU768">
        <v>1.7416821718215942</v>
      </c>
      <c r="EV768">
        <v>1.8147921562194824</v>
      </c>
      <c r="EW768">
        <v>1.7934173345565796</v>
      </c>
      <c r="EX768">
        <v>1.6812020540237427</v>
      </c>
      <c r="EY768">
        <v>1.6569275856018066</v>
      </c>
      <c r="EZ768">
        <v>77.904510498046875</v>
      </c>
      <c r="FA768">
        <v>76.991661071777344</v>
      </c>
      <c r="FB768">
        <v>76.809036254882812</v>
      </c>
      <c r="FC768">
        <v>76.436668395996094</v>
      </c>
      <c r="FD768">
        <v>75.864524841308594</v>
      </c>
      <c r="FE768">
        <v>75.782379150390625</v>
      </c>
      <c r="FF768">
        <v>75.882896423339844</v>
      </c>
      <c r="FG768">
        <v>76.915351867675781</v>
      </c>
      <c r="FH768">
        <v>80.234306335449219</v>
      </c>
      <c r="FI768">
        <v>82.264564514160156</v>
      </c>
      <c r="FJ768">
        <v>84.131790161132813</v>
      </c>
      <c r="FK768">
        <v>85.494384765625</v>
      </c>
      <c r="FL768">
        <v>86.72491455078125</v>
      </c>
      <c r="FM768">
        <v>87.9183349609375</v>
      </c>
      <c r="FN768">
        <v>87.762298583984375</v>
      </c>
      <c r="FO768">
        <v>87.549919128417969</v>
      </c>
      <c r="FP768">
        <v>85.980323791503906</v>
      </c>
      <c r="FQ768">
        <v>84.5225830078125</v>
      </c>
      <c r="FR768">
        <v>81.772621154785156</v>
      </c>
      <c r="FS768">
        <v>78.681015014648437</v>
      </c>
      <c r="FT768">
        <v>76.218666076660156</v>
      </c>
      <c r="FU768">
        <v>74.290573120117187</v>
      </c>
      <c r="FV768">
        <v>72.452766418457031</v>
      </c>
      <c r="FW768">
        <v>71.777610778808594</v>
      </c>
      <c r="FX768">
        <v>245</v>
      </c>
      <c r="FY768">
        <v>8.9374296367168427E-2</v>
      </c>
      <c r="FZ768">
        <v>1</v>
      </c>
      <c r="GA768" s="57" t="s">
        <v>10</v>
      </c>
    </row>
    <row r="769" spans="1:183" x14ac:dyDescent="0.2">
      <c r="A769" t="s">
        <v>242</v>
      </c>
      <c r="B769" t="s">
        <v>246</v>
      </c>
      <c r="C769" t="s">
        <v>217</v>
      </c>
      <c r="D769" t="s">
        <v>44</v>
      </c>
      <c r="E769">
        <v>2016</v>
      </c>
      <c r="F769" t="s">
        <v>221</v>
      </c>
      <c r="G769" t="s">
        <v>243</v>
      </c>
      <c r="H769" s="57" t="s">
        <v>233</v>
      </c>
      <c r="I769">
        <v>175.95000000000002</v>
      </c>
      <c r="L769">
        <v>47.313839945154093</v>
      </c>
      <c r="M769">
        <v>46.055484646597229</v>
      </c>
      <c r="N769">
        <v>45.359234265181577</v>
      </c>
      <c r="O769">
        <v>46.670217829565203</v>
      </c>
      <c r="P769">
        <v>52.473932684273599</v>
      </c>
      <c r="Q769">
        <v>57.838402705931237</v>
      </c>
      <c r="R769">
        <v>67.658687070143287</v>
      </c>
      <c r="S769">
        <v>73.222813618787839</v>
      </c>
      <c r="T769">
        <v>79.573158232098677</v>
      </c>
      <c r="U769">
        <v>81.733403307689443</v>
      </c>
      <c r="V769">
        <v>85.026250944061303</v>
      </c>
      <c r="W769">
        <v>86.173958418603718</v>
      </c>
      <c r="X769">
        <v>85.704700882784181</v>
      </c>
      <c r="Y769">
        <v>86.129712511689718</v>
      </c>
      <c r="Z769">
        <v>84.752079670784795</v>
      </c>
      <c r="AA769">
        <v>83.103799598920588</v>
      </c>
      <c r="AB769">
        <v>80.704965247005404</v>
      </c>
      <c r="AC769">
        <v>77.666112488154965</v>
      </c>
      <c r="AD769">
        <v>74.037397981274424</v>
      </c>
      <c r="AE769">
        <v>72.55745646917525</v>
      </c>
      <c r="AF769">
        <v>71.147514479421901</v>
      </c>
      <c r="AG769">
        <v>64.486893016879961</v>
      </c>
      <c r="AH769">
        <v>55.062395419160843</v>
      </c>
      <c r="AI769">
        <v>49.605804750016773</v>
      </c>
      <c r="AJ769">
        <v>-2.4686734676361084</v>
      </c>
      <c r="AK769">
        <v>-2.4406657218933105</v>
      </c>
      <c r="AL769">
        <v>-1.9594948291778564</v>
      </c>
      <c r="AM769">
        <v>-2.1570494174957275</v>
      </c>
      <c r="AN769">
        <v>-2.1083407402038574</v>
      </c>
      <c r="AO769">
        <v>-2.4077522754669189</v>
      </c>
      <c r="AP769">
        <v>-2.5553956031799316</v>
      </c>
      <c r="AQ769">
        <v>-2.6363441944122314</v>
      </c>
      <c r="AR769">
        <v>-2.7080109119415283</v>
      </c>
      <c r="AS769">
        <v>-2.8624362945556641</v>
      </c>
      <c r="AT769">
        <v>-3.0603339672088623</v>
      </c>
      <c r="AU769">
        <v>-3.5250189304351807</v>
      </c>
      <c r="AV769">
        <v>1.700153760612011E-2</v>
      </c>
      <c r="AW769">
        <v>4.5385317802429199</v>
      </c>
      <c r="AX769">
        <v>4.4878497123718262</v>
      </c>
      <c r="AY769">
        <v>4.4376296997070313</v>
      </c>
      <c r="AZ769">
        <v>4.3019790649414062</v>
      </c>
      <c r="BA769">
        <v>4.038261890411377</v>
      </c>
      <c r="BB769">
        <v>-0.48524671792984009</v>
      </c>
      <c r="BC769">
        <v>-2.4858629703521729</v>
      </c>
      <c r="BD769">
        <v>-2.6930732727050781</v>
      </c>
      <c r="BE769">
        <v>-2.6151852607727051</v>
      </c>
      <c r="BF769">
        <v>-2.5349540710449219</v>
      </c>
      <c r="BG769">
        <v>-2.5374140739440918</v>
      </c>
      <c r="BH769">
        <v>-1.0046020746231079</v>
      </c>
      <c r="BI769">
        <v>-0.98364323377609253</v>
      </c>
      <c r="BJ769">
        <v>-0.78591811656951904</v>
      </c>
      <c r="BK769">
        <v>-0.86268937587738037</v>
      </c>
      <c r="BL769">
        <v>-0.82654064893722534</v>
      </c>
      <c r="BM769">
        <v>-0.9392169713973999</v>
      </c>
      <c r="BN769">
        <v>-0.99869084358215332</v>
      </c>
      <c r="BO769">
        <v>-1.0588849782943726</v>
      </c>
      <c r="BP769">
        <v>-1.1432099342346191</v>
      </c>
      <c r="BQ769">
        <v>-1.2137079238891602</v>
      </c>
      <c r="BR769">
        <v>-1.3061585426330566</v>
      </c>
      <c r="BS769">
        <v>-1.4914630651473999</v>
      </c>
      <c r="BT769">
        <v>1.3798283338546753</v>
      </c>
      <c r="BU769">
        <v>5.9730515480041504</v>
      </c>
      <c r="BV769">
        <v>5.9336867332458496</v>
      </c>
      <c r="BW769">
        <v>5.8886847496032715</v>
      </c>
      <c r="BX769">
        <v>5.7221083641052246</v>
      </c>
      <c r="BY769">
        <v>5.455803394317627</v>
      </c>
      <c r="BZ769">
        <v>0.8326680064201355</v>
      </c>
      <c r="CA769">
        <v>-1.237028956413269</v>
      </c>
      <c r="CB769">
        <v>-1.3614315986633301</v>
      </c>
      <c r="CC769">
        <v>-1.3128660917282104</v>
      </c>
      <c r="CD769">
        <v>-1.2894843816757202</v>
      </c>
      <c r="CE769">
        <v>-1.2983886003494263</v>
      </c>
      <c r="CF769">
        <v>9.4092972576618195E-3</v>
      </c>
      <c r="CG769">
        <v>2.5486020371317863E-2</v>
      </c>
      <c r="CH769">
        <v>2.6897534728050232E-2</v>
      </c>
      <c r="CI769">
        <v>3.3780414611101151E-2</v>
      </c>
      <c r="CJ769">
        <v>6.1230193823575974E-2</v>
      </c>
      <c r="CK769">
        <v>7.7886074781417847E-2</v>
      </c>
      <c r="CL769">
        <v>7.9478085041046143E-2</v>
      </c>
      <c r="CM769">
        <v>3.3658385276794434E-2</v>
      </c>
      <c r="CN769">
        <v>-5.9433534741401672E-2</v>
      </c>
      <c r="CO769">
        <v>-7.1803674101829529E-2</v>
      </c>
      <c r="CP769">
        <v>-9.122198075056076E-2</v>
      </c>
      <c r="CQ769">
        <v>-8.3028353750705719E-2</v>
      </c>
      <c r="CR769">
        <v>2.3237180709838867</v>
      </c>
      <c r="CS769">
        <v>6.9665956497192383</v>
      </c>
      <c r="CT769">
        <v>6.9350690841674805</v>
      </c>
      <c r="CU769">
        <v>6.8936810493469238</v>
      </c>
      <c r="CV769">
        <v>6.7056856155395508</v>
      </c>
      <c r="CW769">
        <v>6.4375886917114258</v>
      </c>
      <c r="CX769">
        <v>1.7454516887664795</v>
      </c>
      <c r="CY769">
        <v>-0.37209036946296692</v>
      </c>
      <c r="CZ769">
        <v>-0.43914055824279785</v>
      </c>
      <c r="DA769">
        <v>-0.41088387370109558</v>
      </c>
      <c r="DB769">
        <v>-0.42687597870826721</v>
      </c>
      <c r="DC769">
        <v>-0.44024327397346497</v>
      </c>
      <c r="DD769">
        <v>1.0234206914901733</v>
      </c>
      <c r="DE769">
        <v>1.0346152782440186</v>
      </c>
      <c r="DF769">
        <v>0.83971315622329712</v>
      </c>
      <c r="DG769">
        <v>0.93025016784667969</v>
      </c>
      <c r="DH769">
        <v>0.94900107383728027</v>
      </c>
      <c r="DI769">
        <v>1.0949890613555908</v>
      </c>
      <c r="DJ769">
        <v>1.1576470136642456</v>
      </c>
      <c r="DK769">
        <v>1.1262017488479614</v>
      </c>
      <c r="DL769">
        <v>1.0243428945541382</v>
      </c>
      <c r="DM769">
        <v>1.0701005458831787</v>
      </c>
      <c r="DN769">
        <v>1.1237145662307739</v>
      </c>
      <c r="DO769">
        <v>1.3254063129425049</v>
      </c>
      <c r="DP769">
        <v>3.2676076889038086</v>
      </c>
      <c r="DQ769">
        <v>7.9601397514343262</v>
      </c>
      <c r="DR769">
        <v>7.9364509582519531</v>
      </c>
      <c r="DS769">
        <v>7.8986773490905762</v>
      </c>
      <c r="DT769">
        <v>7.689262866973877</v>
      </c>
      <c r="DU769">
        <v>7.4193735122680664</v>
      </c>
      <c r="DV769">
        <v>2.6582353115081787</v>
      </c>
      <c r="DW769">
        <v>0.49284821748733521</v>
      </c>
      <c r="DX769">
        <v>0.48315045237541199</v>
      </c>
      <c r="DY769">
        <v>0.49109834432601929</v>
      </c>
      <c r="DZ769">
        <v>0.43573248386383057</v>
      </c>
      <c r="EA769">
        <v>0.41790205240249634</v>
      </c>
      <c r="EB769">
        <v>2.4874920845031738</v>
      </c>
      <c r="EC769">
        <v>2.4916377067565918</v>
      </c>
      <c r="ED769">
        <v>2.0132899284362793</v>
      </c>
      <c r="EE769">
        <v>2.2246100902557373</v>
      </c>
      <c r="EF769">
        <v>2.2308011054992676</v>
      </c>
      <c r="EG769">
        <v>2.5635242462158203</v>
      </c>
      <c r="EH769">
        <v>2.7143516540527344</v>
      </c>
      <c r="EI769">
        <v>2.7036609649658203</v>
      </c>
      <c r="EJ769">
        <v>2.5891437530517578</v>
      </c>
      <c r="EK769">
        <v>2.7188289165496826</v>
      </c>
      <c r="EL769">
        <v>2.87788987159729</v>
      </c>
      <c r="EM769">
        <v>3.3589622974395752</v>
      </c>
      <c r="EN769">
        <v>4.630434513092041</v>
      </c>
      <c r="EO769">
        <v>9.3946590423583984</v>
      </c>
      <c r="EP769">
        <v>9.3822879791259766</v>
      </c>
      <c r="EQ769">
        <v>9.3497323989868164</v>
      </c>
      <c r="ER769">
        <v>9.1093921661376953</v>
      </c>
      <c r="ES769">
        <v>8.8369150161743164</v>
      </c>
      <c r="ET769">
        <v>3.9761500358581543</v>
      </c>
      <c r="EU769">
        <v>1.7416821718215942</v>
      </c>
      <c r="EV769">
        <v>1.8147921562194824</v>
      </c>
      <c r="EW769">
        <v>1.7934173345565796</v>
      </c>
      <c r="EX769">
        <v>1.6812020540237427</v>
      </c>
      <c r="EY769">
        <v>1.6569275856018066</v>
      </c>
      <c r="EZ769">
        <v>77.904510498046875</v>
      </c>
      <c r="FA769">
        <v>76.991661071777344</v>
      </c>
      <c r="FB769">
        <v>76.809036254882812</v>
      </c>
      <c r="FC769">
        <v>76.436668395996094</v>
      </c>
      <c r="FD769">
        <v>75.864524841308594</v>
      </c>
      <c r="FE769">
        <v>75.782379150390625</v>
      </c>
      <c r="FF769">
        <v>75.882896423339844</v>
      </c>
      <c r="FG769">
        <v>76.915351867675781</v>
      </c>
      <c r="FH769">
        <v>80.234306335449219</v>
      </c>
      <c r="FI769">
        <v>82.264564514160156</v>
      </c>
      <c r="FJ769">
        <v>84.131790161132813</v>
      </c>
      <c r="FK769">
        <v>85.494384765625</v>
      </c>
      <c r="FL769">
        <v>86.72491455078125</v>
      </c>
      <c r="FM769">
        <v>87.9183349609375</v>
      </c>
      <c r="FN769">
        <v>87.762298583984375</v>
      </c>
      <c r="FO769">
        <v>87.549919128417969</v>
      </c>
      <c r="FP769">
        <v>85.980323791503906</v>
      </c>
      <c r="FQ769">
        <v>84.5225830078125</v>
      </c>
      <c r="FR769">
        <v>81.772621154785156</v>
      </c>
      <c r="FS769">
        <v>78.681015014648437</v>
      </c>
      <c r="FT769">
        <v>76.218666076660156</v>
      </c>
      <c r="FU769">
        <v>74.290573120117187</v>
      </c>
      <c r="FV769">
        <v>72.452766418457031</v>
      </c>
      <c r="FW769">
        <v>71.777610778808594</v>
      </c>
      <c r="FX769">
        <v>245</v>
      </c>
      <c r="FY769">
        <v>8.9374296367168427E-2</v>
      </c>
      <c r="FZ769">
        <v>1</v>
      </c>
      <c r="GA769" s="57" t="s">
        <v>10</v>
      </c>
    </row>
    <row r="770" spans="1:183" x14ac:dyDescent="0.2">
      <c r="A770" t="s">
        <v>242</v>
      </c>
      <c r="B770" t="s">
        <v>246</v>
      </c>
      <c r="C770" t="s">
        <v>217</v>
      </c>
      <c r="D770" t="s">
        <v>45</v>
      </c>
      <c r="E770">
        <v>2014</v>
      </c>
      <c r="F770" t="s">
        <v>221</v>
      </c>
      <c r="G770" t="s">
        <v>243</v>
      </c>
      <c r="H770" s="57" t="s">
        <v>233</v>
      </c>
      <c r="I770">
        <v>173.93</v>
      </c>
      <c r="L770">
        <v>57.983536180862899</v>
      </c>
      <c r="M770">
        <v>56.575708877414698</v>
      </c>
      <c r="N770">
        <v>55.911457903171808</v>
      </c>
      <c r="O770">
        <v>56.818578506648564</v>
      </c>
      <c r="P770">
        <v>62.159720031128714</v>
      </c>
      <c r="Q770">
        <v>67.393634342941141</v>
      </c>
      <c r="R770">
        <v>76.155169494002024</v>
      </c>
      <c r="S770">
        <v>79.920522784053816</v>
      </c>
      <c r="T770">
        <v>85.702713964082804</v>
      </c>
      <c r="U770">
        <v>89.75344722829692</v>
      </c>
      <c r="V770">
        <v>95.24495738920406</v>
      </c>
      <c r="W770">
        <v>98.092935026129041</v>
      </c>
      <c r="X770">
        <v>97.662150461585</v>
      </c>
      <c r="Y770">
        <v>98.075400360257191</v>
      </c>
      <c r="Z770">
        <v>97.179953673609134</v>
      </c>
      <c r="AA770">
        <v>95.111477844992095</v>
      </c>
      <c r="AB770">
        <v>92.77809505614286</v>
      </c>
      <c r="AC770">
        <v>89.512840686472728</v>
      </c>
      <c r="AD770">
        <v>85.46139338994135</v>
      </c>
      <c r="AE770">
        <v>83.731919217671475</v>
      </c>
      <c r="AF770">
        <v>82.4135495510032</v>
      </c>
      <c r="AG770">
        <v>75.710873456185084</v>
      </c>
      <c r="AH770">
        <v>66.431534555078954</v>
      </c>
      <c r="AI770">
        <v>60.986594597505125</v>
      </c>
      <c r="AJ770">
        <v>-8.63507080078125</v>
      </c>
      <c r="AK770">
        <v>-8.5930109024047852</v>
      </c>
      <c r="AL770">
        <v>-8.006779670715332</v>
      </c>
      <c r="AM770">
        <v>-7.8120613098144531</v>
      </c>
      <c r="AN770">
        <v>-7.8177518844604492</v>
      </c>
      <c r="AO770">
        <v>-8.0810451507568359</v>
      </c>
      <c r="AP770">
        <v>-8.1474123001098633</v>
      </c>
      <c r="AQ770">
        <v>-7.6198387145996094</v>
      </c>
      <c r="AR770">
        <v>-8.6306896209716797</v>
      </c>
      <c r="AS770">
        <v>-9.4163713455200195</v>
      </c>
      <c r="AT770">
        <v>-9.5498266220092773</v>
      </c>
      <c r="AU770">
        <v>-10.4932861328125</v>
      </c>
      <c r="AV770">
        <v>0.86145627498626709</v>
      </c>
      <c r="AW770">
        <v>5.7552738189697266</v>
      </c>
      <c r="AX770">
        <v>5.7048015594482422</v>
      </c>
      <c r="AY770">
        <v>5.6329236030578613</v>
      </c>
      <c r="AZ770">
        <v>5.3695502281188965</v>
      </c>
      <c r="BA770">
        <v>5.0920233726501465</v>
      </c>
      <c r="BB770">
        <v>0.39074471592903137</v>
      </c>
      <c r="BC770">
        <v>-2.9685347080230713</v>
      </c>
      <c r="BD770">
        <v>-2.9174776077270508</v>
      </c>
      <c r="BE770">
        <v>-2.7980189323425293</v>
      </c>
      <c r="BF770">
        <v>-2.7576072216033936</v>
      </c>
      <c r="BG770">
        <v>-2.6762368679046631</v>
      </c>
      <c r="BH770">
        <v>-3.5602738857269287</v>
      </c>
      <c r="BI770">
        <v>-3.5354185104370117</v>
      </c>
      <c r="BJ770">
        <v>-3.2931356430053711</v>
      </c>
      <c r="BK770">
        <v>-3.2086479663848877</v>
      </c>
      <c r="BL770">
        <v>-3.2046051025390625</v>
      </c>
      <c r="BM770">
        <v>-3.3062102794647217</v>
      </c>
      <c r="BN770">
        <v>-3.3315029144287109</v>
      </c>
      <c r="BO770">
        <v>-3.1242759227752686</v>
      </c>
      <c r="BP770">
        <v>-3.5761151313781738</v>
      </c>
      <c r="BQ770">
        <v>-3.9116823673248291</v>
      </c>
      <c r="BR770">
        <v>-3.9937393665313721</v>
      </c>
      <c r="BS770">
        <v>-4.3792510032653809</v>
      </c>
      <c r="BT770">
        <v>2.8209311962127686</v>
      </c>
      <c r="BU770">
        <v>7.4677767753601074</v>
      </c>
      <c r="BV770">
        <v>7.4598002433776855</v>
      </c>
      <c r="BW770">
        <v>7.3759746551513672</v>
      </c>
      <c r="BX770">
        <v>7.10992431640625</v>
      </c>
      <c r="BY770">
        <v>6.8351626396179199</v>
      </c>
      <c r="BZ770">
        <v>2.2886044979095459</v>
      </c>
      <c r="CA770">
        <v>-0.50463408231735229</v>
      </c>
      <c r="CB770">
        <v>-0.51068747043609619</v>
      </c>
      <c r="CC770">
        <v>-0.46114921569824219</v>
      </c>
      <c r="CD770">
        <v>-0.51322859525680542</v>
      </c>
      <c r="CE770">
        <v>-0.52329051494598389</v>
      </c>
      <c r="CF770">
        <v>-4.5485049486160278E-2</v>
      </c>
      <c r="CG770">
        <v>-3.2545428723096848E-2</v>
      </c>
      <c r="CH770">
        <v>-2.8480205684900284E-2</v>
      </c>
      <c r="CI770">
        <v>-2.0337823778390884E-2</v>
      </c>
      <c r="CJ770">
        <v>-9.5536680892109871E-3</v>
      </c>
      <c r="CK770">
        <v>8.2580925663933158E-4</v>
      </c>
      <c r="CL770">
        <v>3.9808661676943302E-3</v>
      </c>
      <c r="CM770">
        <v>-1.0662833228707314E-2</v>
      </c>
      <c r="CN770">
        <v>-7.5332038104534149E-2</v>
      </c>
      <c r="CO770">
        <v>-9.9151648581027985E-2</v>
      </c>
      <c r="CP770">
        <v>-0.14560990035533905</v>
      </c>
      <c r="CQ770">
        <v>-0.14468882977962494</v>
      </c>
      <c r="CR770">
        <v>4.1780576705932617</v>
      </c>
      <c r="CS770">
        <v>8.6538505554199219</v>
      </c>
      <c r="CT770">
        <v>8.6753072738647461</v>
      </c>
      <c r="CU770">
        <v>8.5832061767578125</v>
      </c>
      <c r="CV770">
        <v>8.3153018951416016</v>
      </c>
      <c r="CW770">
        <v>8.0424556732177734</v>
      </c>
      <c r="CX770">
        <v>3.6030564308166504</v>
      </c>
      <c r="CY770">
        <v>1.2018558979034424</v>
      </c>
      <c r="CZ770">
        <v>1.1562479734420776</v>
      </c>
      <c r="DA770">
        <v>1.1573594808578491</v>
      </c>
      <c r="DB770">
        <v>1.0412211418151855</v>
      </c>
      <c r="DC770">
        <v>0.96783357858657837</v>
      </c>
      <c r="DD770">
        <v>3.4693038463592529</v>
      </c>
      <c r="DE770">
        <v>3.470327615737915</v>
      </c>
      <c r="DF770">
        <v>3.2361752986907959</v>
      </c>
      <c r="DG770">
        <v>3.1679723262786865</v>
      </c>
      <c r="DH770">
        <v>3.1854977607727051</v>
      </c>
      <c r="DI770">
        <v>3.3078618049621582</v>
      </c>
      <c r="DJ770">
        <v>3.3394646644592285</v>
      </c>
      <c r="DK770">
        <v>3.1029500961303711</v>
      </c>
      <c r="DL770">
        <v>3.4254510402679443</v>
      </c>
      <c r="DM770">
        <v>3.7133791446685791</v>
      </c>
      <c r="DN770">
        <v>3.702519416809082</v>
      </c>
      <c r="DO770">
        <v>4.0898733139038086</v>
      </c>
      <c r="DP770">
        <v>5.535184383392334</v>
      </c>
      <c r="DQ770">
        <v>9.8399248123168945</v>
      </c>
      <c r="DR770">
        <v>9.8908138275146484</v>
      </c>
      <c r="DS770">
        <v>9.7904376983642578</v>
      </c>
      <c r="DT770">
        <v>9.5206794738769531</v>
      </c>
      <c r="DU770">
        <v>9.2497482299804687</v>
      </c>
      <c r="DV770">
        <v>4.9175081253051758</v>
      </c>
      <c r="DW770">
        <v>2.9083459377288818</v>
      </c>
      <c r="DX770">
        <v>2.823183536529541</v>
      </c>
      <c r="DY770">
        <v>2.7758681774139404</v>
      </c>
      <c r="DZ770">
        <v>2.5956709384918213</v>
      </c>
      <c r="EA770">
        <v>2.4589576721191406</v>
      </c>
      <c r="EB770">
        <v>8.5441007614135742</v>
      </c>
      <c r="EC770">
        <v>8.5279197692871094</v>
      </c>
      <c r="ED770">
        <v>7.9498190879821777</v>
      </c>
      <c r="EE770">
        <v>7.771385669708252</v>
      </c>
      <c r="EF770">
        <v>7.7986445426940918</v>
      </c>
      <c r="EG770">
        <v>8.0826969146728516</v>
      </c>
      <c r="EH770">
        <v>8.1553735733032227</v>
      </c>
      <c r="EI770">
        <v>7.598513126373291</v>
      </c>
      <c r="EJ770">
        <v>8.4800262451171875</v>
      </c>
      <c r="EK770">
        <v>9.2180681228637695</v>
      </c>
      <c r="EL770">
        <v>9.2586069107055664</v>
      </c>
      <c r="EM770">
        <v>10.20390796661377</v>
      </c>
      <c r="EN770">
        <v>7.4946589469909668</v>
      </c>
      <c r="EO770">
        <v>11.552428245544434</v>
      </c>
      <c r="EP770">
        <v>11.645812034606934</v>
      </c>
      <c r="EQ770">
        <v>11.533488273620605</v>
      </c>
      <c r="ER770">
        <v>11.261054039001465</v>
      </c>
      <c r="ES770">
        <v>10.992887496948242</v>
      </c>
      <c r="ET770">
        <v>6.8153681755065918</v>
      </c>
      <c r="EU770">
        <v>5.3722467422485352</v>
      </c>
      <c r="EV770">
        <v>5.2299737930297852</v>
      </c>
      <c r="EW770">
        <v>5.1127376556396484</v>
      </c>
      <c r="EX770">
        <v>4.8400492668151855</v>
      </c>
      <c r="EY770">
        <v>4.6119041442871094</v>
      </c>
      <c r="EZ770">
        <v>67.903556823730469</v>
      </c>
      <c r="FA770">
        <v>66.937873840332031</v>
      </c>
      <c r="FB770">
        <v>66.498382568359375</v>
      </c>
      <c r="FC770">
        <v>66.563522338867187</v>
      </c>
      <c r="FD770">
        <v>66.674209594726563</v>
      </c>
      <c r="FE770">
        <v>66.070213317871094</v>
      </c>
      <c r="FF770">
        <v>65.39544677734375</v>
      </c>
      <c r="FG770">
        <v>65.736083984375</v>
      </c>
      <c r="FH770">
        <v>69.783523559570313</v>
      </c>
      <c r="FI770">
        <v>74.683181762695313</v>
      </c>
      <c r="FJ770">
        <v>79.575836181640625</v>
      </c>
      <c r="FK770">
        <v>83.780113220214844</v>
      </c>
      <c r="FL770">
        <v>85.626693725585938</v>
      </c>
      <c r="FM770">
        <v>86.637619018554688</v>
      </c>
      <c r="FN770">
        <v>86.969734191894531</v>
      </c>
      <c r="FO770">
        <v>86.251632690429688</v>
      </c>
      <c r="FP770">
        <v>84.864578247070313</v>
      </c>
      <c r="FQ770">
        <v>82.176918029785156</v>
      </c>
      <c r="FR770">
        <v>77.719772338867188</v>
      </c>
      <c r="FS770">
        <v>74.706329345703125</v>
      </c>
      <c r="FT770">
        <v>72.620147705078125</v>
      </c>
      <c r="FU770">
        <v>70.352264404296875</v>
      </c>
      <c r="FV770">
        <v>68.330718994140625</v>
      </c>
      <c r="FW770">
        <v>67.260086059570312</v>
      </c>
      <c r="FX770">
        <v>245</v>
      </c>
      <c r="FY770">
        <v>8.9374296367168427E-2</v>
      </c>
      <c r="FZ770">
        <v>1</v>
      </c>
      <c r="GA770" s="57" t="s">
        <v>10</v>
      </c>
    </row>
    <row r="771" spans="1:183" x14ac:dyDescent="0.2">
      <c r="A771" t="s">
        <v>242</v>
      </c>
      <c r="B771" t="s">
        <v>246</v>
      </c>
      <c r="C771" t="s">
        <v>217</v>
      </c>
      <c r="D771" t="s">
        <v>45</v>
      </c>
      <c r="E771">
        <v>2015</v>
      </c>
      <c r="F771" t="s">
        <v>221</v>
      </c>
      <c r="G771" t="s">
        <v>243</v>
      </c>
      <c r="H771" s="57" t="s">
        <v>233</v>
      </c>
      <c r="I771">
        <v>173.93</v>
      </c>
      <c r="L771">
        <v>57.983536180862899</v>
      </c>
      <c r="M771">
        <v>56.575708877414698</v>
      </c>
      <c r="N771">
        <v>55.911457903171808</v>
      </c>
      <c r="O771">
        <v>56.818578506648564</v>
      </c>
      <c r="P771">
        <v>62.159720031128714</v>
      </c>
      <c r="Q771">
        <v>67.393634342941141</v>
      </c>
      <c r="R771">
        <v>76.155169494002024</v>
      </c>
      <c r="S771">
        <v>79.920522784053816</v>
      </c>
      <c r="T771">
        <v>85.702713964082804</v>
      </c>
      <c r="U771">
        <v>89.75344722829692</v>
      </c>
      <c r="V771">
        <v>95.24495738920406</v>
      </c>
      <c r="W771">
        <v>98.092935026129041</v>
      </c>
      <c r="X771">
        <v>97.662150461585</v>
      </c>
      <c r="Y771">
        <v>98.075400360257191</v>
      </c>
      <c r="Z771">
        <v>97.179953673609134</v>
      </c>
      <c r="AA771">
        <v>95.111477844992095</v>
      </c>
      <c r="AB771">
        <v>92.77809505614286</v>
      </c>
      <c r="AC771">
        <v>89.512840686472728</v>
      </c>
      <c r="AD771">
        <v>85.46139338994135</v>
      </c>
      <c r="AE771">
        <v>83.731919217671475</v>
      </c>
      <c r="AF771">
        <v>82.4135495510032</v>
      </c>
      <c r="AG771">
        <v>75.710873456185084</v>
      </c>
      <c r="AH771">
        <v>66.431534555078954</v>
      </c>
      <c r="AI771">
        <v>60.986594597505125</v>
      </c>
      <c r="AJ771">
        <v>-8.63507080078125</v>
      </c>
      <c r="AK771">
        <v>-8.5930109024047852</v>
      </c>
      <c r="AL771">
        <v>-8.006779670715332</v>
      </c>
      <c r="AM771">
        <v>-7.8120613098144531</v>
      </c>
      <c r="AN771">
        <v>-7.8177518844604492</v>
      </c>
      <c r="AO771">
        <v>-8.0810451507568359</v>
      </c>
      <c r="AP771">
        <v>-8.1474123001098633</v>
      </c>
      <c r="AQ771">
        <v>-7.6198387145996094</v>
      </c>
      <c r="AR771">
        <v>-8.6306896209716797</v>
      </c>
      <c r="AS771">
        <v>-9.4163713455200195</v>
      </c>
      <c r="AT771">
        <v>-9.5498266220092773</v>
      </c>
      <c r="AU771">
        <v>-10.4932861328125</v>
      </c>
      <c r="AV771">
        <v>0.86145627498626709</v>
      </c>
      <c r="AW771">
        <v>5.7552738189697266</v>
      </c>
      <c r="AX771">
        <v>5.7048015594482422</v>
      </c>
      <c r="AY771">
        <v>5.6329236030578613</v>
      </c>
      <c r="AZ771">
        <v>5.3695502281188965</v>
      </c>
      <c r="BA771">
        <v>5.0920233726501465</v>
      </c>
      <c r="BB771">
        <v>0.39074471592903137</v>
      </c>
      <c r="BC771">
        <v>-2.9685347080230713</v>
      </c>
      <c r="BD771">
        <v>-2.9174776077270508</v>
      </c>
      <c r="BE771">
        <v>-2.7980189323425293</v>
      </c>
      <c r="BF771">
        <v>-2.7576072216033936</v>
      </c>
      <c r="BG771">
        <v>-2.6762368679046631</v>
      </c>
      <c r="BH771">
        <v>-3.5602738857269287</v>
      </c>
      <c r="BI771">
        <v>-3.5354185104370117</v>
      </c>
      <c r="BJ771">
        <v>-3.2931356430053711</v>
      </c>
      <c r="BK771">
        <v>-3.2086479663848877</v>
      </c>
      <c r="BL771">
        <v>-3.2046051025390625</v>
      </c>
      <c r="BM771">
        <v>-3.3062102794647217</v>
      </c>
      <c r="BN771">
        <v>-3.3315029144287109</v>
      </c>
      <c r="BO771">
        <v>-3.1242759227752686</v>
      </c>
      <c r="BP771">
        <v>-3.5761151313781738</v>
      </c>
      <c r="BQ771">
        <v>-3.9116823673248291</v>
      </c>
      <c r="BR771">
        <v>-3.9937393665313721</v>
      </c>
      <c r="BS771">
        <v>-4.3792510032653809</v>
      </c>
      <c r="BT771">
        <v>2.8209311962127686</v>
      </c>
      <c r="BU771">
        <v>7.4677767753601074</v>
      </c>
      <c r="BV771">
        <v>7.4598002433776855</v>
      </c>
      <c r="BW771">
        <v>7.3759746551513672</v>
      </c>
      <c r="BX771">
        <v>7.10992431640625</v>
      </c>
      <c r="BY771">
        <v>6.8351626396179199</v>
      </c>
      <c r="BZ771">
        <v>2.2886044979095459</v>
      </c>
      <c r="CA771">
        <v>-0.50463408231735229</v>
      </c>
      <c r="CB771">
        <v>-0.51068747043609619</v>
      </c>
      <c r="CC771">
        <v>-0.46114921569824219</v>
      </c>
      <c r="CD771">
        <v>-0.51322859525680542</v>
      </c>
      <c r="CE771">
        <v>-0.52329051494598389</v>
      </c>
      <c r="CF771">
        <v>-4.5485049486160278E-2</v>
      </c>
      <c r="CG771">
        <v>-3.2545428723096848E-2</v>
      </c>
      <c r="CH771">
        <v>-2.8480205684900284E-2</v>
      </c>
      <c r="CI771">
        <v>-2.0337823778390884E-2</v>
      </c>
      <c r="CJ771">
        <v>-9.5536680892109871E-3</v>
      </c>
      <c r="CK771">
        <v>8.2580925663933158E-4</v>
      </c>
      <c r="CL771">
        <v>3.9808661676943302E-3</v>
      </c>
      <c r="CM771">
        <v>-1.0662833228707314E-2</v>
      </c>
      <c r="CN771">
        <v>-7.5332038104534149E-2</v>
      </c>
      <c r="CO771">
        <v>-9.9151648581027985E-2</v>
      </c>
      <c r="CP771">
        <v>-0.14560990035533905</v>
      </c>
      <c r="CQ771">
        <v>-0.14468882977962494</v>
      </c>
      <c r="CR771">
        <v>4.1780576705932617</v>
      </c>
      <c r="CS771">
        <v>8.6538505554199219</v>
      </c>
      <c r="CT771">
        <v>8.6753072738647461</v>
      </c>
      <c r="CU771">
        <v>8.5832061767578125</v>
      </c>
      <c r="CV771">
        <v>8.3153018951416016</v>
      </c>
      <c r="CW771">
        <v>8.0424556732177734</v>
      </c>
      <c r="CX771">
        <v>3.6030564308166504</v>
      </c>
      <c r="CY771">
        <v>1.2018558979034424</v>
      </c>
      <c r="CZ771">
        <v>1.1562479734420776</v>
      </c>
      <c r="DA771">
        <v>1.1573594808578491</v>
      </c>
      <c r="DB771">
        <v>1.0412211418151855</v>
      </c>
      <c r="DC771">
        <v>0.96783357858657837</v>
      </c>
      <c r="DD771">
        <v>3.4693038463592529</v>
      </c>
      <c r="DE771">
        <v>3.470327615737915</v>
      </c>
      <c r="DF771">
        <v>3.2361752986907959</v>
      </c>
      <c r="DG771">
        <v>3.1679723262786865</v>
      </c>
      <c r="DH771">
        <v>3.1854977607727051</v>
      </c>
      <c r="DI771">
        <v>3.3078618049621582</v>
      </c>
      <c r="DJ771">
        <v>3.3394646644592285</v>
      </c>
      <c r="DK771">
        <v>3.1029500961303711</v>
      </c>
      <c r="DL771">
        <v>3.4254510402679443</v>
      </c>
      <c r="DM771">
        <v>3.7133791446685791</v>
      </c>
      <c r="DN771">
        <v>3.702519416809082</v>
      </c>
      <c r="DO771">
        <v>4.0898733139038086</v>
      </c>
      <c r="DP771">
        <v>5.535184383392334</v>
      </c>
      <c r="DQ771">
        <v>9.8399248123168945</v>
      </c>
      <c r="DR771">
        <v>9.8908138275146484</v>
      </c>
      <c r="DS771">
        <v>9.7904376983642578</v>
      </c>
      <c r="DT771">
        <v>9.5206794738769531</v>
      </c>
      <c r="DU771">
        <v>9.2497482299804687</v>
      </c>
      <c r="DV771">
        <v>4.9175081253051758</v>
      </c>
      <c r="DW771">
        <v>2.9083459377288818</v>
      </c>
      <c r="DX771">
        <v>2.823183536529541</v>
      </c>
      <c r="DY771">
        <v>2.7758681774139404</v>
      </c>
      <c r="DZ771">
        <v>2.5956709384918213</v>
      </c>
      <c r="EA771">
        <v>2.4589576721191406</v>
      </c>
      <c r="EB771">
        <v>8.5441007614135742</v>
      </c>
      <c r="EC771">
        <v>8.5279197692871094</v>
      </c>
      <c r="ED771">
        <v>7.9498190879821777</v>
      </c>
      <c r="EE771">
        <v>7.771385669708252</v>
      </c>
      <c r="EF771">
        <v>7.7986445426940918</v>
      </c>
      <c r="EG771">
        <v>8.0826969146728516</v>
      </c>
      <c r="EH771">
        <v>8.1553735733032227</v>
      </c>
      <c r="EI771">
        <v>7.598513126373291</v>
      </c>
      <c r="EJ771">
        <v>8.4800262451171875</v>
      </c>
      <c r="EK771">
        <v>9.2180681228637695</v>
      </c>
      <c r="EL771">
        <v>9.2586069107055664</v>
      </c>
      <c r="EM771">
        <v>10.20390796661377</v>
      </c>
      <c r="EN771">
        <v>7.4946589469909668</v>
      </c>
      <c r="EO771">
        <v>11.552428245544434</v>
      </c>
      <c r="EP771">
        <v>11.645812034606934</v>
      </c>
      <c r="EQ771">
        <v>11.533488273620605</v>
      </c>
      <c r="ER771">
        <v>11.261054039001465</v>
      </c>
      <c r="ES771">
        <v>10.992887496948242</v>
      </c>
      <c r="ET771">
        <v>6.8153681755065918</v>
      </c>
      <c r="EU771">
        <v>5.3722467422485352</v>
      </c>
      <c r="EV771">
        <v>5.2299737930297852</v>
      </c>
      <c r="EW771">
        <v>5.1127376556396484</v>
      </c>
      <c r="EX771">
        <v>4.8400492668151855</v>
      </c>
      <c r="EY771">
        <v>4.6119041442871094</v>
      </c>
      <c r="EZ771">
        <v>67.903556823730469</v>
      </c>
      <c r="FA771">
        <v>66.937873840332031</v>
      </c>
      <c r="FB771">
        <v>66.498382568359375</v>
      </c>
      <c r="FC771">
        <v>66.563522338867187</v>
      </c>
      <c r="FD771">
        <v>66.674209594726563</v>
      </c>
      <c r="FE771">
        <v>66.070213317871094</v>
      </c>
      <c r="FF771">
        <v>65.39544677734375</v>
      </c>
      <c r="FG771">
        <v>65.736083984375</v>
      </c>
      <c r="FH771">
        <v>69.783523559570313</v>
      </c>
      <c r="FI771">
        <v>74.683181762695313</v>
      </c>
      <c r="FJ771">
        <v>79.575836181640625</v>
      </c>
      <c r="FK771">
        <v>83.780113220214844</v>
      </c>
      <c r="FL771">
        <v>85.626693725585938</v>
      </c>
      <c r="FM771">
        <v>86.637619018554688</v>
      </c>
      <c r="FN771">
        <v>86.969734191894531</v>
      </c>
      <c r="FO771">
        <v>86.251632690429688</v>
      </c>
      <c r="FP771">
        <v>84.864578247070313</v>
      </c>
      <c r="FQ771">
        <v>82.176918029785156</v>
      </c>
      <c r="FR771">
        <v>77.719772338867188</v>
      </c>
      <c r="FS771">
        <v>74.706329345703125</v>
      </c>
      <c r="FT771">
        <v>72.620147705078125</v>
      </c>
      <c r="FU771">
        <v>70.352264404296875</v>
      </c>
      <c r="FV771">
        <v>68.330718994140625</v>
      </c>
      <c r="FW771">
        <v>67.260086059570312</v>
      </c>
      <c r="FX771">
        <v>245</v>
      </c>
      <c r="FY771">
        <v>8.9374296367168427E-2</v>
      </c>
      <c r="FZ771">
        <v>1</v>
      </c>
      <c r="GA771" s="57" t="s">
        <v>10</v>
      </c>
    </row>
    <row r="772" spans="1:183" x14ac:dyDescent="0.2">
      <c r="A772" t="s">
        <v>242</v>
      </c>
      <c r="B772" t="s">
        <v>246</v>
      </c>
      <c r="C772" t="s">
        <v>217</v>
      </c>
      <c r="D772" t="s">
        <v>45</v>
      </c>
      <c r="E772">
        <v>2016</v>
      </c>
      <c r="F772" t="s">
        <v>221</v>
      </c>
      <c r="G772" t="s">
        <v>243</v>
      </c>
      <c r="H772" s="57" t="s">
        <v>233</v>
      </c>
      <c r="I772">
        <v>173.93</v>
      </c>
      <c r="L772">
        <v>57.983536180862899</v>
      </c>
      <c r="M772">
        <v>56.575708877414698</v>
      </c>
      <c r="N772">
        <v>55.911457903171808</v>
      </c>
      <c r="O772">
        <v>56.818578506648564</v>
      </c>
      <c r="P772">
        <v>62.159720031128714</v>
      </c>
      <c r="Q772">
        <v>67.393634342941141</v>
      </c>
      <c r="R772">
        <v>76.155169494002024</v>
      </c>
      <c r="S772">
        <v>79.920522784053816</v>
      </c>
      <c r="T772">
        <v>85.702713964082804</v>
      </c>
      <c r="U772">
        <v>89.75344722829692</v>
      </c>
      <c r="V772">
        <v>95.24495738920406</v>
      </c>
      <c r="W772">
        <v>98.092935026129041</v>
      </c>
      <c r="X772">
        <v>97.662150461585</v>
      </c>
      <c r="Y772">
        <v>98.075400360257191</v>
      </c>
      <c r="Z772">
        <v>97.179953673609134</v>
      </c>
      <c r="AA772">
        <v>95.111477844992095</v>
      </c>
      <c r="AB772">
        <v>92.77809505614286</v>
      </c>
      <c r="AC772">
        <v>89.512840686472728</v>
      </c>
      <c r="AD772">
        <v>85.46139338994135</v>
      </c>
      <c r="AE772">
        <v>83.731919217671475</v>
      </c>
      <c r="AF772">
        <v>82.4135495510032</v>
      </c>
      <c r="AG772">
        <v>75.710873456185084</v>
      </c>
      <c r="AH772">
        <v>66.431534555078954</v>
      </c>
      <c r="AI772">
        <v>60.986594597505125</v>
      </c>
      <c r="AJ772">
        <v>-8.63507080078125</v>
      </c>
      <c r="AK772">
        <v>-8.5930109024047852</v>
      </c>
      <c r="AL772">
        <v>-8.006779670715332</v>
      </c>
      <c r="AM772">
        <v>-7.8120613098144531</v>
      </c>
      <c r="AN772">
        <v>-7.8177518844604492</v>
      </c>
      <c r="AO772">
        <v>-8.0810451507568359</v>
      </c>
      <c r="AP772">
        <v>-8.1474123001098633</v>
      </c>
      <c r="AQ772">
        <v>-7.6198387145996094</v>
      </c>
      <c r="AR772">
        <v>-8.6306896209716797</v>
      </c>
      <c r="AS772">
        <v>-9.4163713455200195</v>
      </c>
      <c r="AT772">
        <v>-9.5498266220092773</v>
      </c>
      <c r="AU772">
        <v>-10.4932861328125</v>
      </c>
      <c r="AV772">
        <v>0.86145627498626709</v>
      </c>
      <c r="AW772">
        <v>5.7552738189697266</v>
      </c>
      <c r="AX772">
        <v>5.7048015594482422</v>
      </c>
      <c r="AY772">
        <v>5.6329236030578613</v>
      </c>
      <c r="AZ772">
        <v>5.3695502281188965</v>
      </c>
      <c r="BA772">
        <v>5.0920233726501465</v>
      </c>
      <c r="BB772">
        <v>0.39074471592903137</v>
      </c>
      <c r="BC772">
        <v>-2.9685347080230713</v>
      </c>
      <c r="BD772">
        <v>-2.9174776077270508</v>
      </c>
      <c r="BE772">
        <v>-2.7980189323425293</v>
      </c>
      <c r="BF772">
        <v>-2.7576072216033936</v>
      </c>
      <c r="BG772">
        <v>-2.6762368679046631</v>
      </c>
      <c r="BH772">
        <v>-3.5602738857269287</v>
      </c>
      <c r="BI772">
        <v>-3.5354185104370117</v>
      </c>
      <c r="BJ772">
        <v>-3.2931356430053711</v>
      </c>
      <c r="BK772">
        <v>-3.2086479663848877</v>
      </c>
      <c r="BL772">
        <v>-3.2046051025390625</v>
      </c>
      <c r="BM772">
        <v>-3.3062102794647217</v>
      </c>
      <c r="BN772">
        <v>-3.3315029144287109</v>
      </c>
      <c r="BO772">
        <v>-3.1242759227752686</v>
      </c>
      <c r="BP772">
        <v>-3.5761151313781738</v>
      </c>
      <c r="BQ772">
        <v>-3.9116823673248291</v>
      </c>
      <c r="BR772">
        <v>-3.9937393665313721</v>
      </c>
      <c r="BS772">
        <v>-4.3792510032653809</v>
      </c>
      <c r="BT772">
        <v>2.8209311962127686</v>
      </c>
      <c r="BU772">
        <v>7.4677767753601074</v>
      </c>
      <c r="BV772">
        <v>7.4598002433776855</v>
      </c>
      <c r="BW772">
        <v>7.3759746551513672</v>
      </c>
      <c r="BX772">
        <v>7.10992431640625</v>
      </c>
      <c r="BY772">
        <v>6.8351626396179199</v>
      </c>
      <c r="BZ772">
        <v>2.2886044979095459</v>
      </c>
      <c r="CA772">
        <v>-0.50463408231735229</v>
      </c>
      <c r="CB772">
        <v>-0.51068747043609619</v>
      </c>
      <c r="CC772">
        <v>-0.46114921569824219</v>
      </c>
      <c r="CD772">
        <v>-0.51322859525680542</v>
      </c>
      <c r="CE772">
        <v>-0.52329051494598389</v>
      </c>
      <c r="CF772">
        <v>-4.5485049486160278E-2</v>
      </c>
      <c r="CG772">
        <v>-3.2545428723096848E-2</v>
      </c>
      <c r="CH772">
        <v>-2.8480205684900284E-2</v>
      </c>
      <c r="CI772">
        <v>-2.0337823778390884E-2</v>
      </c>
      <c r="CJ772">
        <v>-9.5536680892109871E-3</v>
      </c>
      <c r="CK772">
        <v>8.2580925663933158E-4</v>
      </c>
      <c r="CL772">
        <v>3.9808661676943302E-3</v>
      </c>
      <c r="CM772">
        <v>-1.0662833228707314E-2</v>
      </c>
      <c r="CN772">
        <v>-7.5332038104534149E-2</v>
      </c>
      <c r="CO772">
        <v>-9.9151648581027985E-2</v>
      </c>
      <c r="CP772">
        <v>-0.14560990035533905</v>
      </c>
      <c r="CQ772">
        <v>-0.14468882977962494</v>
      </c>
      <c r="CR772">
        <v>4.1780576705932617</v>
      </c>
      <c r="CS772">
        <v>8.6538505554199219</v>
      </c>
      <c r="CT772">
        <v>8.6753072738647461</v>
      </c>
      <c r="CU772">
        <v>8.5832061767578125</v>
      </c>
      <c r="CV772">
        <v>8.3153018951416016</v>
      </c>
      <c r="CW772">
        <v>8.0424556732177734</v>
      </c>
      <c r="CX772">
        <v>3.6030564308166504</v>
      </c>
      <c r="CY772">
        <v>1.2018558979034424</v>
      </c>
      <c r="CZ772">
        <v>1.1562479734420776</v>
      </c>
      <c r="DA772">
        <v>1.1573594808578491</v>
      </c>
      <c r="DB772">
        <v>1.0412211418151855</v>
      </c>
      <c r="DC772">
        <v>0.96783357858657837</v>
      </c>
      <c r="DD772">
        <v>3.4693038463592529</v>
      </c>
      <c r="DE772">
        <v>3.470327615737915</v>
      </c>
      <c r="DF772">
        <v>3.2361752986907959</v>
      </c>
      <c r="DG772">
        <v>3.1679723262786865</v>
      </c>
      <c r="DH772">
        <v>3.1854977607727051</v>
      </c>
      <c r="DI772">
        <v>3.3078618049621582</v>
      </c>
      <c r="DJ772">
        <v>3.3394646644592285</v>
      </c>
      <c r="DK772">
        <v>3.1029500961303711</v>
      </c>
      <c r="DL772">
        <v>3.4254510402679443</v>
      </c>
      <c r="DM772">
        <v>3.7133791446685791</v>
      </c>
      <c r="DN772">
        <v>3.702519416809082</v>
      </c>
      <c r="DO772">
        <v>4.0898733139038086</v>
      </c>
      <c r="DP772">
        <v>5.535184383392334</v>
      </c>
      <c r="DQ772">
        <v>9.8399248123168945</v>
      </c>
      <c r="DR772">
        <v>9.8908138275146484</v>
      </c>
      <c r="DS772">
        <v>9.7904376983642578</v>
      </c>
      <c r="DT772">
        <v>9.5206794738769531</v>
      </c>
      <c r="DU772">
        <v>9.2497482299804687</v>
      </c>
      <c r="DV772">
        <v>4.9175081253051758</v>
      </c>
      <c r="DW772">
        <v>2.9083459377288818</v>
      </c>
      <c r="DX772">
        <v>2.823183536529541</v>
      </c>
      <c r="DY772">
        <v>2.7758681774139404</v>
      </c>
      <c r="DZ772">
        <v>2.5956709384918213</v>
      </c>
      <c r="EA772">
        <v>2.4589576721191406</v>
      </c>
      <c r="EB772">
        <v>8.5441007614135742</v>
      </c>
      <c r="EC772">
        <v>8.5279197692871094</v>
      </c>
      <c r="ED772">
        <v>7.9498190879821777</v>
      </c>
      <c r="EE772">
        <v>7.771385669708252</v>
      </c>
      <c r="EF772">
        <v>7.7986445426940918</v>
      </c>
      <c r="EG772">
        <v>8.0826969146728516</v>
      </c>
      <c r="EH772">
        <v>8.1553735733032227</v>
      </c>
      <c r="EI772">
        <v>7.598513126373291</v>
      </c>
      <c r="EJ772">
        <v>8.4800262451171875</v>
      </c>
      <c r="EK772">
        <v>9.2180681228637695</v>
      </c>
      <c r="EL772">
        <v>9.2586069107055664</v>
      </c>
      <c r="EM772">
        <v>10.20390796661377</v>
      </c>
      <c r="EN772">
        <v>7.4946589469909668</v>
      </c>
      <c r="EO772">
        <v>11.552428245544434</v>
      </c>
      <c r="EP772">
        <v>11.645812034606934</v>
      </c>
      <c r="EQ772">
        <v>11.533488273620605</v>
      </c>
      <c r="ER772">
        <v>11.261054039001465</v>
      </c>
      <c r="ES772">
        <v>10.992887496948242</v>
      </c>
      <c r="ET772">
        <v>6.8153681755065918</v>
      </c>
      <c r="EU772">
        <v>5.3722467422485352</v>
      </c>
      <c r="EV772">
        <v>5.2299737930297852</v>
      </c>
      <c r="EW772">
        <v>5.1127376556396484</v>
      </c>
      <c r="EX772">
        <v>4.8400492668151855</v>
      </c>
      <c r="EY772">
        <v>4.6119041442871094</v>
      </c>
      <c r="EZ772">
        <v>67.903556823730469</v>
      </c>
      <c r="FA772">
        <v>66.937873840332031</v>
      </c>
      <c r="FB772">
        <v>66.498382568359375</v>
      </c>
      <c r="FC772">
        <v>66.563522338867187</v>
      </c>
      <c r="FD772">
        <v>66.674209594726563</v>
      </c>
      <c r="FE772">
        <v>66.070213317871094</v>
      </c>
      <c r="FF772">
        <v>65.39544677734375</v>
      </c>
      <c r="FG772">
        <v>65.736083984375</v>
      </c>
      <c r="FH772">
        <v>69.783523559570313</v>
      </c>
      <c r="FI772">
        <v>74.683181762695313</v>
      </c>
      <c r="FJ772">
        <v>79.575836181640625</v>
      </c>
      <c r="FK772">
        <v>83.780113220214844</v>
      </c>
      <c r="FL772">
        <v>85.626693725585938</v>
      </c>
      <c r="FM772">
        <v>86.637619018554688</v>
      </c>
      <c r="FN772">
        <v>86.969734191894531</v>
      </c>
      <c r="FO772">
        <v>86.251632690429688</v>
      </c>
      <c r="FP772">
        <v>84.864578247070313</v>
      </c>
      <c r="FQ772">
        <v>82.176918029785156</v>
      </c>
      <c r="FR772">
        <v>77.719772338867188</v>
      </c>
      <c r="FS772">
        <v>74.706329345703125</v>
      </c>
      <c r="FT772">
        <v>72.620147705078125</v>
      </c>
      <c r="FU772">
        <v>70.352264404296875</v>
      </c>
      <c r="FV772">
        <v>68.330718994140625</v>
      </c>
      <c r="FW772">
        <v>67.260086059570312</v>
      </c>
      <c r="FX772">
        <v>245</v>
      </c>
      <c r="FY772">
        <v>8.9374296367168427E-2</v>
      </c>
      <c r="FZ772">
        <v>1</v>
      </c>
      <c r="GA772" s="57" t="s">
        <v>10</v>
      </c>
    </row>
    <row r="773" spans="1:183" x14ac:dyDescent="0.2">
      <c r="A773" t="s">
        <v>242</v>
      </c>
      <c r="B773" t="s">
        <v>246</v>
      </c>
      <c r="C773" t="s">
        <v>217</v>
      </c>
      <c r="D773" t="s">
        <v>46</v>
      </c>
      <c r="E773">
        <v>2014</v>
      </c>
      <c r="F773" t="s">
        <v>221</v>
      </c>
      <c r="G773" t="s">
        <v>243</v>
      </c>
      <c r="H773" s="57" t="s">
        <v>233</v>
      </c>
      <c r="I773">
        <v>173.93</v>
      </c>
      <c r="L773">
        <v>53.680162735072997</v>
      </c>
      <c r="M773">
        <v>51.093127038928884</v>
      </c>
      <c r="N773">
        <v>48.747167108092619</v>
      </c>
      <c r="O773">
        <v>50.833228690663866</v>
      </c>
      <c r="P773">
        <v>58.533485165375787</v>
      </c>
      <c r="Q773">
        <v>64.258113050240553</v>
      </c>
      <c r="R773">
        <v>77.852437126074378</v>
      </c>
      <c r="S773">
        <v>79.484489521627353</v>
      </c>
      <c r="T773">
        <v>81.050657757197726</v>
      </c>
      <c r="U773">
        <v>80.286209952721777</v>
      </c>
      <c r="V773">
        <v>83.785338310232902</v>
      </c>
      <c r="W773">
        <v>86.040781805744558</v>
      </c>
      <c r="X773">
        <v>87.894896081474769</v>
      </c>
      <c r="Y773">
        <v>89.270012816066583</v>
      </c>
      <c r="Z773">
        <v>88.490789543590992</v>
      </c>
      <c r="AA773">
        <v>83.320402540735714</v>
      </c>
      <c r="AB773">
        <v>81.38629888983175</v>
      </c>
      <c r="AC773">
        <v>78.725506142714181</v>
      </c>
      <c r="AD773">
        <v>76.759643925152872</v>
      </c>
      <c r="AE773">
        <v>78.780707129500755</v>
      </c>
      <c r="AF773">
        <v>77.973653461657065</v>
      </c>
      <c r="AG773">
        <v>77.324647439111828</v>
      </c>
      <c r="AH773">
        <v>63.808374699603405</v>
      </c>
      <c r="AI773">
        <v>55.353249931762988</v>
      </c>
      <c r="AJ773">
        <v>-1.6654515266418457</v>
      </c>
      <c r="AK773">
        <v>-1.5873184204101563</v>
      </c>
      <c r="AL773">
        <v>-1.534522533416748</v>
      </c>
      <c r="AM773">
        <v>-1.5880228281021118</v>
      </c>
      <c r="AN773">
        <v>-1.5559052228927612</v>
      </c>
      <c r="AO773">
        <v>-1.5453095436096191</v>
      </c>
      <c r="AP773">
        <v>-1.5863528251647949</v>
      </c>
      <c r="AQ773">
        <v>-1.63393235206604</v>
      </c>
      <c r="AR773">
        <v>-1.6636838912963867</v>
      </c>
      <c r="AS773">
        <v>-1.6560111045837402</v>
      </c>
      <c r="AT773">
        <v>-1.7213393449783325</v>
      </c>
      <c r="AU773">
        <v>-1.7480489015579224</v>
      </c>
      <c r="AV773">
        <v>-1.7982487678527832</v>
      </c>
      <c r="AW773">
        <v>-1.8710589408874512</v>
      </c>
      <c r="AX773">
        <v>-1.9009391069412231</v>
      </c>
      <c r="AY773">
        <v>-0.69897991418838501</v>
      </c>
      <c r="AZ773">
        <v>3.1560184955596924</v>
      </c>
      <c r="BA773">
        <v>2.9132664203643799</v>
      </c>
      <c r="BB773">
        <v>2.8716673851013184</v>
      </c>
      <c r="BC773">
        <v>3.2698733806610107</v>
      </c>
      <c r="BD773">
        <v>3.3575961589813232</v>
      </c>
      <c r="BE773">
        <v>-0.89525365829467773</v>
      </c>
      <c r="BF773">
        <v>-2.5256333351135254</v>
      </c>
      <c r="BG773">
        <v>-2.6481263637542725</v>
      </c>
      <c r="BH773">
        <v>-0.59528207778930664</v>
      </c>
      <c r="BI773">
        <v>-0.55969876050949097</v>
      </c>
      <c r="BJ773">
        <v>-0.55322319269180298</v>
      </c>
      <c r="BK773">
        <v>-0.57163208723068237</v>
      </c>
      <c r="BL773">
        <v>-0.54884064197540283</v>
      </c>
      <c r="BM773">
        <v>-0.52917909622192383</v>
      </c>
      <c r="BN773">
        <v>-0.56374019384384155</v>
      </c>
      <c r="BO773">
        <v>-0.60141456127166748</v>
      </c>
      <c r="BP773">
        <v>-0.65089726448059082</v>
      </c>
      <c r="BQ773">
        <v>-0.64009767770767212</v>
      </c>
      <c r="BR773">
        <v>-0.66952943801879883</v>
      </c>
      <c r="BS773">
        <v>-0.68072235584259033</v>
      </c>
      <c r="BT773">
        <v>-0.69841384887695313</v>
      </c>
      <c r="BU773">
        <v>-0.73212933540344238</v>
      </c>
      <c r="BV773">
        <v>-0.75081485509872437</v>
      </c>
      <c r="BW773">
        <v>0.84543675184249878</v>
      </c>
      <c r="BX773">
        <v>4.8748993873596191</v>
      </c>
      <c r="BY773">
        <v>4.6398501396179199</v>
      </c>
      <c r="BZ773">
        <v>4.5627799034118652</v>
      </c>
      <c r="CA773">
        <v>4.9416685104370117</v>
      </c>
      <c r="CB773">
        <v>4.9702768325805664</v>
      </c>
      <c r="CC773">
        <v>0.61347639560699463</v>
      </c>
      <c r="CD773">
        <v>-1.3550177812576294</v>
      </c>
      <c r="CE773">
        <v>-1.4395886659622192</v>
      </c>
      <c r="CF773">
        <v>0.14591400325298309</v>
      </c>
      <c r="CG773">
        <v>0.15202750265598297</v>
      </c>
      <c r="CH773">
        <v>0.12642166018486023</v>
      </c>
      <c r="CI773">
        <v>0.13231708109378815</v>
      </c>
      <c r="CJ773">
        <v>0.14864921569824219</v>
      </c>
      <c r="CK773">
        <v>0.17458975315093994</v>
      </c>
      <c r="CL773">
        <v>0.14451821148395538</v>
      </c>
      <c r="CM773">
        <v>0.1137041449546814</v>
      </c>
      <c r="CN773">
        <v>5.0555657595396042E-2</v>
      </c>
      <c r="CO773">
        <v>6.3520833849906921E-2</v>
      </c>
      <c r="CP773">
        <v>5.8950938284397125E-2</v>
      </c>
      <c r="CQ773">
        <v>5.8504730463027954E-2</v>
      </c>
      <c r="CR773">
        <v>6.3328556716442108E-2</v>
      </c>
      <c r="CS773">
        <v>5.668981745839119E-2</v>
      </c>
      <c r="CT773">
        <v>4.5757673680782318E-2</v>
      </c>
      <c r="CU773">
        <v>1.9150949716567993</v>
      </c>
      <c r="CV773">
        <v>6.0653905868530273</v>
      </c>
      <c r="CW773">
        <v>5.8356761932373047</v>
      </c>
      <c r="CX773">
        <v>5.7340397834777832</v>
      </c>
      <c r="CY773">
        <v>6.0995488166809082</v>
      </c>
      <c r="CZ773">
        <v>6.0872149467468262</v>
      </c>
      <c r="DA773">
        <v>1.6584181785583496</v>
      </c>
      <c r="DB773">
        <v>-0.54425311088562012</v>
      </c>
      <c r="DC773">
        <v>-0.60255914926528931</v>
      </c>
      <c r="DD773">
        <v>0.88711011409759521</v>
      </c>
      <c r="DE773">
        <v>0.8637537956237793</v>
      </c>
      <c r="DF773">
        <v>0.80606657266616821</v>
      </c>
      <c r="DG773">
        <v>0.83626621961593628</v>
      </c>
      <c r="DH773">
        <v>0.84613907337188721</v>
      </c>
      <c r="DI773">
        <v>0.87835860252380371</v>
      </c>
      <c r="DJ773">
        <v>0.85277658700942993</v>
      </c>
      <c r="DK773">
        <v>0.82882285118103027</v>
      </c>
      <c r="DL773">
        <v>0.75200861692428589</v>
      </c>
      <c r="DM773">
        <v>0.76713937520980835</v>
      </c>
      <c r="DN773">
        <v>0.78743129968643188</v>
      </c>
      <c r="DO773">
        <v>0.79773181676864624</v>
      </c>
      <c r="DP773">
        <v>0.82507091760635376</v>
      </c>
      <c r="DQ773">
        <v>0.84550899267196655</v>
      </c>
      <c r="DR773">
        <v>0.8423302173614502</v>
      </c>
      <c r="DS773">
        <v>2.9847531318664551</v>
      </c>
      <c r="DT773">
        <v>7.2558822631835937</v>
      </c>
      <c r="DU773">
        <v>7.0315027236938477</v>
      </c>
      <c r="DV773">
        <v>6.905299186706543</v>
      </c>
      <c r="DW773">
        <v>7.2574291229248047</v>
      </c>
      <c r="DX773">
        <v>7.2041525840759277</v>
      </c>
      <c r="DY773">
        <v>2.7033600807189941</v>
      </c>
      <c r="DZ773">
        <v>0.26651161909103394</v>
      </c>
      <c r="EA773">
        <v>0.23447036743164063</v>
      </c>
      <c r="EB773">
        <v>1.9572795629501343</v>
      </c>
      <c r="EC773">
        <v>1.8913735151290894</v>
      </c>
      <c r="ED773">
        <v>1.7873657941818237</v>
      </c>
      <c r="EE773">
        <v>1.8526570796966553</v>
      </c>
      <c r="EF773">
        <v>1.8532036542892456</v>
      </c>
      <c r="EG773">
        <v>1.894489049911499</v>
      </c>
      <c r="EH773">
        <v>1.8753892183303833</v>
      </c>
      <c r="EI773">
        <v>1.8613406419754028</v>
      </c>
      <c r="EJ773">
        <v>1.764795184135437</v>
      </c>
      <c r="EK773">
        <v>1.7830528020858765</v>
      </c>
      <c r="EL773">
        <v>1.8392412662506104</v>
      </c>
      <c r="EM773">
        <v>1.865058422088623</v>
      </c>
      <c r="EN773">
        <v>1.9249058961868286</v>
      </c>
      <c r="EO773">
        <v>1.9844386577606201</v>
      </c>
      <c r="EP773">
        <v>1.9924544095993042</v>
      </c>
      <c r="EQ773">
        <v>4.529170036315918</v>
      </c>
      <c r="ER773">
        <v>8.9747629165649414</v>
      </c>
      <c r="ES773">
        <v>8.7580862045288086</v>
      </c>
      <c r="ET773">
        <v>8.5964117050170898</v>
      </c>
      <c r="EU773">
        <v>8.929224967956543</v>
      </c>
      <c r="EV773">
        <v>8.81683349609375</v>
      </c>
      <c r="EW773">
        <v>4.212090015411377</v>
      </c>
      <c r="EX773">
        <v>1.4371271133422852</v>
      </c>
      <c r="EY773">
        <v>1.4430080652236938</v>
      </c>
      <c r="EZ773">
        <v>73.783004760742188</v>
      </c>
      <c r="FA773">
        <v>73.759620666503906</v>
      </c>
      <c r="FB773">
        <v>73.991729736328125</v>
      </c>
      <c r="FC773">
        <v>71.889678955078125</v>
      </c>
      <c r="FD773">
        <v>72.417488098144531</v>
      </c>
      <c r="FE773">
        <v>71.739974975585937</v>
      </c>
      <c r="FF773">
        <v>71.395126342773437</v>
      </c>
      <c r="FG773">
        <v>70.935134887695313</v>
      </c>
      <c r="FH773">
        <v>72.4501953125</v>
      </c>
      <c r="FI773">
        <v>75.601577758789063</v>
      </c>
      <c r="FJ773">
        <v>79.187767028808594</v>
      </c>
      <c r="FK773">
        <v>82.220260620117188</v>
      </c>
      <c r="FL773">
        <v>83.972793579101563</v>
      </c>
      <c r="FM773">
        <v>85.090522766113281</v>
      </c>
      <c r="FN773">
        <v>85.488967895507813</v>
      </c>
      <c r="FO773">
        <v>85.37286376953125</v>
      </c>
      <c r="FP773">
        <v>85.372215270996094</v>
      </c>
      <c r="FQ773">
        <v>82.970283508300781</v>
      </c>
      <c r="FR773">
        <v>79.708885192871094</v>
      </c>
      <c r="FS773">
        <v>77.161140441894531</v>
      </c>
      <c r="FT773">
        <v>74.520210266113281</v>
      </c>
      <c r="FU773">
        <v>73.394950866699219</v>
      </c>
      <c r="FV773">
        <v>70.299301147460938</v>
      </c>
      <c r="FW773">
        <v>69.740486145019531</v>
      </c>
      <c r="FX773">
        <v>245</v>
      </c>
      <c r="FY773">
        <v>8.9374296367168427E-2</v>
      </c>
      <c r="FZ773">
        <v>1</v>
      </c>
      <c r="GA773" s="57" t="s">
        <v>10</v>
      </c>
    </row>
    <row r="774" spans="1:183" x14ac:dyDescent="0.2">
      <c r="A774" t="s">
        <v>242</v>
      </c>
      <c r="B774" t="s">
        <v>246</v>
      </c>
      <c r="C774" t="s">
        <v>217</v>
      </c>
      <c r="D774" t="s">
        <v>46</v>
      </c>
      <c r="E774">
        <v>2015</v>
      </c>
      <c r="F774" t="s">
        <v>221</v>
      </c>
      <c r="G774" t="s">
        <v>243</v>
      </c>
      <c r="H774" s="57" t="s">
        <v>233</v>
      </c>
      <c r="I774">
        <v>173.93</v>
      </c>
      <c r="L774">
        <v>53.680162735072997</v>
      </c>
      <c r="M774">
        <v>51.093127038928884</v>
      </c>
      <c r="N774">
        <v>48.747167108092619</v>
      </c>
      <c r="O774">
        <v>50.833228690663866</v>
      </c>
      <c r="P774">
        <v>58.533485165375787</v>
      </c>
      <c r="Q774">
        <v>64.258113050240553</v>
      </c>
      <c r="R774">
        <v>77.852437126074378</v>
      </c>
      <c r="S774">
        <v>79.484489521627353</v>
      </c>
      <c r="T774">
        <v>81.050657757197726</v>
      </c>
      <c r="U774">
        <v>80.286209952721777</v>
      </c>
      <c r="V774">
        <v>83.785338310232902</v>
      </c>
      <c r="W774">
        <v>86.040781805744558</v>
      </c>
      <c r="X774">
        <v>87.894896081474769</v>
      </c>
      <c r="Y774">
        <v>89.270012816066583</v>
      </c>
      <c r="Z774">
        <v>88.490789543590992</v>
      </c>
      <c r="AA774">
        <v>83.320402540735714</v>
      </c>
      <c r="AB774">
        <v>81.38629888983175</v>
      </c>
      <c r="AC774">
        <v>78.725506142714181</v>
      </c>
      <c r="AD774">
        <v>76.759643925152872</v>
      </c>
      <c r="AE774">
        <v>78.780707129500755</v>
      </c>
      <c r="AF774">
        <v>77.973653461657065</v>
      </c>
      <c r="AG774">
        <v>77.324647439111828</v>
      </c>
      <c r="AH774">
        <v>63.808374699603405</v>
      </c>
      <c r="AI774">
        <v>55.353249931762988</v>
      </c>
      <c r="AJ774">
        <v>-1.6654515266418457</v>
      </c>
      <c r="AK774">
        <v>-1.5873184204101563</v>
      </c>
      <c r="AL774">
        <v>-1.534522533416748</v>
      </c>
      <c r="AM774">
        <v>-1.5880228281021118</v>
      </c>
      <c r="AN774">
        <v>-1.5559052228927612</v>
      </c>
      <c r="AO774">
        <v>-1.5453095436096191</v>
      </c>
      <c r="AP774">
        <v>-1.5863528251647949</v>
      </c>
      <c r="AQ774">
        <v>-1.63393235206604</v>
      </c>
      <c r="AR774">
        <v>-1.6636838912963867</v>
      </c>
      <c r="AS774">
        <v>-1.6560111045837402</v>
      </c>
      <c r="AT774">
        <v>-1.7213393449783325</v>
      </c>
      <c r="AU774">
        <v>-1.7480489015579224</v>
      </c>
      <c r="AV774">
        <v>-1.7982487678527832</v>
      </c>
      <c r="AW774">
        <v>-1.8710589408874512</v>
      </c>
      <c r="AX774">
        <v>-1.9009391069412231</v>
      </c>
      <c r="AY774">
        <v>-0.69897991418838501</v>
      </c>
      <c r="AZ774">
        <v>3.1560184955596924</v>
      </c>
      <c r="BA774">
        <v>2.9132664203643799</v>
      </c>
      <c r="BB774">
        <v>2.8716673851013184</v>
      </c>
      <c r="BC774">
        <v>3.2698733806610107</v>
      </c>
      <c r="BD774">
        <v>3.3575961589813232</v>
      </c>
      <c r="BE774">
        <v>-0.89525365829467773</v>
      </c>
      <c r="BF774">
        <v>-2.5256333351135254</v>
      </c>
      <c r="BG774">
        <v>-2.6481263637542725</v>
      </c>
      <c r="BH774">
        <v>-0.59528207778930664</v>
      </c>
      <c r="BI774">
        <v>-0.55969876050949097</v>
      </c>
      <c r="BJ774">
        <v>-0.55322319269180298</v>
      </c>
      <c r="BK774">
        <v>-0.57163208723068237</v>
      </c>
      <c r="BL774">
        <v>-0.54884064197540283</v>
      </c>
      <c r="BM774">
        <v>-0.52917909622192383</v>
      </c>
      <c r="BN774">
        <v>-0.56374019384384155</v>
      </c>
      <c r="BO774">
        <v>-0.60141456127166748</v>
      </c>
      <c r="BP774">
        <v>-0.65089726448059082</v>
      </c>
      <c r="BQ774">
        <v>-0.64009767770767212</v>
      </c>
      <c r="BR774">
        <v>-0.66952943801879883</v>
      </c>
      <c r="BS774">
        <v>-0.68072235584259033</v>
      </c>
      <c r="BT774">
        <v>-0.69841384887695313</v>
      </c>
      <c r="BU774">
        <v>-0.73212933540344238</v>
      </c>
      <c r="BV774">
        <v>-0.75081485509872437</v>
      </c>
      <c r="BW774">
        <v>0.84543675184249878</v>
      </c>
      <c r="BX774">
        <v>4.8748993873596191</v>
      </c>
      <c r="BY774">
        <v>4.6398501396179199</v>
      </c>
      <c r="BZ774">
        <v>4.5627799034118652</v>
      </c>
      <c r="CA774">
        <v>4.9416685104370117</v>
      </c>
      <c r="CB774">
        <v>4.9702768325805664</v>
      </c>
      <c r="CC774">
        <v>0.61347639560699463</v>
      </c>
      <c r="CD774">
        <v>-1.3550177812576294</v>
      </c>
      <c r="CE774">
        <v>-1.4395886659622192</v>
      </c>
      <c r="CF774">
        <v>0.14591400325298309</v>
      </c>
      <c r="CG774">
        <v>0.15202750265598297</v>
      </c>
      <c r="CH774">
        <v>0.12642166018486023</v>
      </c>
      <c r="CI774">
        <v>0.13231708109378815</v>
      </c>
      <c r="CJ774">
        <v>0.14864921569824219</v>
      </c>
      <c r="CK774">
        <v>0.17458975315093994</v>
      </c>
      <c r="CL774">
        <v>0.14451821148395538</v>
      </c>
      <c r="CM774">
        <v>0.1137041449546814</v>
      </c>
      <c r="CN774">
        <v>5.0555657595396042E-2</v>
      </c>
      <c r="CO774">
        <v>6.3520833849906921E-2</v>
      </c>
      <c r="CP774">
        <v>5.8950938284397125E-2</v>
      </c>
      <c r="CQ774">
        <v>5.8504730463027954E-2</v>
      </c>
      <c r="CR774">
        <v>6.3328556716442108E-2</v>
      </c>
      <c r="CS774">
        <v>5.668981745839119E-2</v>
      </c>
      <c r="CT774">
        <v>4.5757673680782318E-2</v>
      </c>
      <c r="CU774">
        <v>1.9150949716567993</v>
      </c>
      <c r="CV774">
        <v>6.0653905868530273</v>
      </c>
      <c r="CW774">
        <v>5.8356761932373047</v>
      </c>
      <c r="CX774">
        <v>5.7340397834777832</v>
      </c>
      <c r="CY774">
        <v>6.0995488166809082</v>
      </c>
      <c r="CZ774">
        <v>6.0872149467468262</v>
      </c>
      <c r="DA774">
        <v>1.6584181785583496</v>
      </c>
      <c r="DB774">
        <v>-0.54425311088562012</v>
      </c>
      <c r="DC774">
        <v>-0.60255914926528931</v>
      </c>
      <c r="DD774">
        <v>0.88711011409759521</v>
      </c>
      <c r="DE774">
        <v>0.8637537956237793</v>
      </c>
      <c r="DF774">
        <v>0.80606657266616821</v>
      </c>
      <c r="DG774">
        <v>0.83626621961593628</v>
      </c>
      <c r="DH774">
        <v>0.84613907337188721</v>
      </c>
      <c r="DI774">
        <v>0.87835860252380371</v>
      </c>
      <c r="DJ774">
        <v>0.85277658700942993</v>
      </c>
      <c r="DK774">
        <v>0.82882285118103027</v>
      </c>
      <c r="DL774">
        <v>0.75200861692428589</v>
      </c>
      <c r="DM774">
        <v>0.76713937520980835</v>
      </c>
      <c r="DN774">
        <v>0.78743129968643188</v>
      </c>
      <c r="DO774">
        <v>0.79773181676864624</v>
      </c>
      <c r="DP774">
        <v>0.82507091760635376</v>
      </c>
      <c r="DQ774">
        <v>0.84550899267196655</v>
      </c>
      <c r="DR774">
        <v>0.8423302173614502</v>
      </c>
      <c r="DS774">
        <v>2.9847531318664551</v>
      </c>
      <c r="DT774">
        <v>7.2558822631835937</v>
      </c>
      <c r="DU774">
        <v>7.0315027236938477</v>
      </c>
      <c r="DV774">
        <v>6.905299186706543</v>
      </c>
      <c r="DW774">
        <v>7.2574291229248047</v>
      </c>
      <c r="DX774">
        <v>7.2041525840759277</v>
      </c>
      <c r="DY774">
        <v>2.7033600807189941</v>
      </c>
      <c r="DZ774">
        <v>0.26651161909103394</v>
      </c>
      <c r="EA774">
        <v>0.23447036743164063</v>
      </c>
      <c r="EB774">
        <v>1.9572795629501343</v>
      </c>
      <c r="EC774">
        <v>1.8913735151290894</v>
      </c>
      <c r="ED774">
        <v>1.7873657941818237</v>
      </c>
      <c r="EE774">
        <v>1.8526570796966553</v>
      </c>
      <c r="EF774">
        <v>1.8532036542892456</v>
      </c>
      <c r="EG774">
        <v>1.894489049911499</v>
      </c>
      <c r="EH774">
        <v>1.8753892183303833</v>
      </c>
      <c r="EI774">
        <v>1.8613406419754028</v>
      </c>
      <c r="EJ774">
        <v>1.764795184135437</v>
      </c>
      <c r="EK774">
        <v>1.7830528020858765</v>
      </c>
      <c r="EL774">
        <v>1.8392412662506104</v>
      </c>
      <c r="EM774">
        <v>1.865058422088623</v>
      </c>
      <c r="EN774">
        <v>1.9249058961868286</v>
      </c>
      <c r="EO774">
        <v>1.9844386577606201</v>
      </c>
      <c r="EP774">
        <v>1.9924544095993042</v>
      </c>
      <c r="EQ774">
        <v>4.529170036315918</v>
      </c>
      <c r="ER774">
        <v>8.9747629165649414</v>
      </c>
      <c r="ES774">
        <v>8.7580862045288086</v>
      </c>
      <c r="ET774">
        <v>8.5964117050170898</v>
      </c>
      <c r="EU774">
        <v>8.929224967956543</v>
      </c>
      <c r="EV774">
        <v>8.81683349609375</v>
      </c>
      <c r="EW774">
        <v>4.212090015411377</v>
      </c>
      <c r="EX774">
        <v>1.4371271133422852</v>
      </c>
      <c r="EY774">
        <v>1.4430080652236938</v>
      </c>
      <c r="EZ774">
        <v>73.783004760742188</v>
      </c>
      <c r="FA774">
        <v>73.759620666503906</v>
      </c>
      <c r="FB774">
        <v>73.991729736328125</v>
      </c>
      <c r="FC774">
        <v>71.889678955078125</v>
      </c>
      <c r="FD774">
        <v>72.417488098144531</v>
      </c>
      <c r="FE774">
        <v>71.739974975585937</v>
      </c>
      <c r="FF774">
        <v>71.395126342773437</v>
      </c>
      <c r="FG774">
        <v>70.935134887695313</v>
      </c>
      <c r="FH774">
        <v>72.4501953125</v>
      </c>
      <c r="FI774">
        <v>75.601577758789063</v>
      </c>
      <c r="FJ774">
        <v>79.187767028808594</v>
      </c>
      <c r="FK774">
        <v>82.220260620117188</v>
      </c>
      <c r="FL774">
        <v>83.972793579101563</v>
      </c>
      <c r="FM774">
        <v>85.090522766113281</v>
      </c>
      <c r="FN774">
        <v>85.488967895507813</v>
      </c>
      <c r="FO774">
        <v>85.37286376953125</v>
      </c>
      <c r="FP774">
        <v>85.372215270996094</v>
      </c>
      <c r="FQ774">
        <v>82.970283508300781</v>
      </c>
      <c r="FR774">
        <v>79.708885192871094</v>
      </c>
      <c r="FS774">
        <v>77.161140441894531</v>
      </c>
      <c r="FT774">
        <v>74.520210266113281</v>
      </c>
      <c r="FU774">
        <v>73.394950866699219</v>
      </c>
      <c r="FV774">
        <v>70.299301147460938</v>
      </c>
      <c r="FW774">
        <v>69.740486145019531</v>
      </c>
      <c r="FX774">
        <v>245</v>
      </c>
      <c r="FY774">
        <v>8.9374296367168427E-2</v>
      </c>
      <c r="FZ774">
        <v>1</v>
      </c>
      <c r="GA774" s="57" t="s">
        <v>10</v>
      </c>
    </row>
    <row r="775" spans="1:183" x14ac:dyDescent="0.2">
      <c r="A775" t="s">
        <v>242</v>
      </c>
      <c r="B775" t="s">
        <v>246</v>
      </c>
      <c r="C775" t="s">
        <v>217</v>
      </c>
      <c r="D775" t="s">
        <v>46</v>
      </c>
      <c r="E775">
        <v>2016</v>
      </c>
      <c r="F775" t="s">
        <v>221</v>
      </c>
      <c r="G775" t="s">
        <v>243</v>
      </c>
      <c r="H775" s="57" t="s">
        <v>233</v>
      </c>
      <c r="I775">
        <v>173.93</v>
      </c>
      <c r="L775">
        <v>53.680162735072997</v>
      </c>
      <c r="M775">
        <v>51.093127038928884</v>
      </c>
      <c r="N775">
        <v>48.747167108092619</v>
      </c>
      <c r="O775">
        <v>50.833228690663866</v>
      </c>
      <c r="P775">
        <v>58.533485165375787</v>
      </c>
      <c r="Q775">
        <v>64.258113050240553</v>
      </c>
      <c r="R775">
        <v>77.852437126074378</v>
      </c>
      <c r="S775">
        <v>79.484489521627353</v>
      </c>
      <c r="T775">
        <v>81.050657757197726</v>
      </c>
      <c r="U775">
        <v>80.286209952721777</v>
      </c>
      <c r="V775">
        <v>83.785338310232902</v>
      </c>
      <c r="W775">
        <v>86.040781805744558</v>
      </c>
      <c r="X775">
        <v>87.894896081474769</v>
      </c>
      <c r="Y775">
        <v>89.270012816066583</v>
      </c>
      <c r="Z775">
        <v>88.490789543590992</v>
      </c>
      <c r="AA775">
        <v>83.320402540735714</v>
      </c>
      <c r="AB775">
        <v>81.38629888983175</v>
      </c>
      <c r="AC775">
        <v>78.725506142714181</v>
      </c>
      <c r="AD775">
        <v>76.759643925152872</v>
      </c>
      <c r="AE775">
        <v>78.780707129500755</v>
      </c>
      <c r="AF775">
        <v>77.973653461657065</v>
      </c>
      <c r="AG775">
        <v>77.324647439111828</v>
      </c>
      <c r="AH775">
        <v>63.808374699603405</v>
      </c>
      <c r="AI775">
        <v>55.353249931762988</v>
      </c>
      <c r="AJ775">
        <v>-1.6654515266418457</v>
      </c>
      <c r="AK775">
        <v>-1.5873184204101563</v>
      </c>
      <c r="AL775">
        <v>-1.534522533416748</v>
      </c>
      <c r="AM775">
        <v>-1.5880228281021118</v>
      </c>
      <c r="AN775">
        <v>-1.5559052228927612</v>
      </c>
      <c r="AO775">
        <v>-1.5453095436096191</v>
      </c>
      <c r="AP775">
        <v>-1.5863528251647949</v>
      </c>
      <c r="AQ775">
        <v>-1.63393235206604</v>
      </c>
      <c r="AR775">
        <v>-1.6636838912963867</v>
      </c>
      <c r="AS775">
        <v>-1.6560111045837402</v>
      </c>
      <c r="AT775">
        <v>-1.7213393449783325</v>
      </c>
      <c r="AU775">
        <v>-1.7480489015579224</v>
      </c>
      <c r="AV775">
        <v>-1.7982487678527832</v>
      </c>
      <c r="AW775">
        <v>-1.8710589408874512</v>
      </c>
      <c r="AX775">
        <v>-1.9009391069412231</v>
      </c>
      <c r="AY775">
        <v>-0.69897991418838501</v>
      </c>
      <c r="AZ775">
        <v>3.1560184955596924</v>
      </c>
      <c r="BA775">
        <v>2.9132664203643799</v>
      </c>
      <c r="BB775">
        <v>2.8716673851013184</v>
      </c>
      <c r="BC775">
        <v>3.2698733806610107</v>
      </c>
      <c r="BD775">
        <v>3.3575961589813232</v>
      </c>
      <c r="BE775">
        <v>-0.89525365829467773</v>
      </c>
      <c r="BF775">
        <v>-2.5256333351135254</v>
      </c>
      <c r="BG775">
        <v>-2.6481263637542725</v>
      </c>
      <c r="BH775">
        <v>-0.59528207778930664</v>
      </c>
      <c r="BI775">
        <v>-0.55969876050949097</v>
      </c>
      <c r="BJ775">
        <v>-0.55322319269180298</v>
      </c>
      <c r="BK775">
        <v>-0.57163208723068237</v>
      </c>
      <c r="BL775">
        <v>-0.54884064197540283</v>
      </c>
      <c r="BM775">
        <v>-0.52917909622192383</v>
      </c>
      <c r="BN775">
        <v>-0.56374019384384155</v>
      </c>
      <c r="BO775">
        <v>-0.60141456127166748</v>
      </c>
      <c r="BP775">
        <v>-0.65089726448059082</v>
      </c>
      <c r="BQ775">
        <v>-0.64009767770767212</v>
      </c>
      <c r="BR775">
        <v>-0.66952943801879883</v>
      </c>
      <c r="BS775">
        <v>-0.68072235584259033</v>
      </c>
      <c r="BT775">
        <v>-0.69841384887695313</v>
      </c>
      <c r="BU775">
        <v>-0.73212933540344238</v>
      </c>
      <c r="BV775">
        <v>-0.75081485509872437</v>
      </c>
      <c r="BW775">
        <v>0.84543675184249878</v>
      </c>
      <c r="BX775">
        <v>4.8748993873596191</v>
      </c>
      <c r="BY775">
        <v>4.6398501396179199</v>
      </c>
      <c r="BZ775">
        <v>4.5627799034118652</v>
      </c>
      <c r="CA775">
        <v>4.9416685104370117</v>
      </c>
      <c r="CB775">
        <v>4.9702768325805664</v>
      </c>
      <c r="CC775">
        <v>0.61347639560699463</v>
      </c>
      <c r="CD775">
        <v>-1.3550177812576294</v>
      </c>
      <c r="CE775">
        <v>-1.4395886659622192</v>
      </c>
      <c r="CF775">
        <v>0.14591400325298309</v>
      </c>
      <c r="CG775">
        <v>0.15202750265598297</v>
      </c>
      <c r="CH775">
        <v>0.12642166018486023</v>
      </c>
      <c r="CI775">
        <v>0.13231708109378815</v>
      </c>
      <c r="CJ775">
        <v>0.14864921569824219</v>
      </c>
      <c r="CK775">
        <v>0.17458975315093994</v>
      </c>
      <c r="CL775">
        <v>0.14451821148395538</v>
      </c>
      <c r="CM775">
        <v>0.1137041449546814</v>
      </c>
      <c r="CN775">
        <v>5.0555657595396042E-2</v>
      </c>
      <c r="CO775">
        <v>6.3520833849906921E-2</v>
      </c>
      <c r="CP775">
        <v>5.8950938284397125E-2</v>
      </c>
      <c r="CQ775">
        <v>5.8504730463027954E-2</v>
      </c>
      <c r="CR775">
        <v>6.3328556716442108E-2</v>
      </c>
      <c r="CS775">
        <v>5.668981745839119E-2</v>
      </c>
      <c r="CT775">
        <v>4.5757673680782318E-2</v>
      </c>
      <c r="CU775">
        <v>1.9150949716567993</v>
      </c>
      <c r="CV775">
        <v>6.0653905868530273</v>
      </c>
      <c r="CW775">
        <v>5.8356761932373047</v>
      </c>
      <c r="CX775">
        <v>5.7340397834777832</v>
      </c>
      <c r="CY775">
        <v>6.0995488166809082</v>
      </c>
      <c r="CZ775">
        <v>6.0872149467468262</v>
      </c>
      <c r="DA775">
        <v>1.6584181785583496</v>
      </c>
      <c r="DB775">
        <v>-0.54425311088562012</v>
      </c>
      <c r="DC775">
        <v>-0.60255914926528931</v>
      </c>
      <c r="DD775">
        <v>0.88711011409759521</v>
      </c>
      <c r="DE775">
        <v>0.8637537956237793</v>
      </c>
      <c r="DF775">
        <v>0.80606657266616821</v>
      </c>
      <c r="DG775">
        <v>0.83626621961593628</v>
      </c>
      <c r="DH775">
        <v>0.84613907337188721</v>
      </c>
      <c r="DI775">
        <v>0.87835860252380371</v>
      </c>
      <c r="DJ775">
        <v>0.85277658700942993</v>
      </c>
      <c r="DK775">
        <v>0.82882285118103027</v>
      </c>
      <c r="DL775">
        <v>0.75200861692428589</v>
      </c>
      <c r="DM775">
        <v>0.76713937520980835</v>
      </c>
      <c r="DN775">
        <v>0.78743129968643188</v>
      </c>
      <c r="DO775">
        <v>0.79773181676864624</v>
      </c>
      <c r="DP775">
        <v>0.82507091760635376</v>
      </c>
      <c r="DQ775">
        <v>0.84550899267196655</v>
      </c>
      <c r="DR775">
        <v>0.8423302173614502</v>
      </c>
      <c r="DS775">
        <v>2.9847531318664551</v>
      </c>
      <c r="DT775">
        <v>7.2558822631835937</v>
      </c>
      <c r="DU775">
        <v>7.0315027236938477</v>
      </c>
      <c r="DV775">
        <v>6.905299186706543</v>
      </c>
      <c r="DW775">
        <v>7.2574291229248047</v>
      </c>
      <c r="DX775">
        <v>7.2041525840759277</v>
      </c>
      <c r="DY775">
        <v>2.7033600807189941</v>
      </c>
      <c r="DZ775">
        <v>0.26651161909103394</v>
      </c>
      <c r="EA775">
        <v>0.23447036743164063</v>
      </c>
      <c r="EB775">
        <v>1.9572795629501343</v>
      </c>
      <c r="EC775">
        <v>1.8913735151290894</v>
      </c>
      <c r="ED775">
        <v>1.7873657941818237</v>
      </c>
      <c r="EE775">
        <v>1.8526570796966553</v>
      </c>
      <c r="EF775">
        <v>1.8532036542892456</v>
      </c>
      <c r="EG775">
        <v>1.894489049911499</v>
      </c>
      <c r="EH775">
        <v>1.8753892183303833</v>
      </c>
      <c r="EI775">
        <v>1.8613406419754028</v>
      </c>
      <c r="EJ775">
        <v>1.764795184135437</v>
      </c>
      <c r="EK775">
        <v>1.7830528020858765</v>
      </c>
      <c r="EL775">
        <v>1.8392412662506104</v>
      </c>
      <c r="EM775">
        <v>1.865058422088623</v>
      </c>
      <c r="EN775">
        <v>1.9249058961868286</v>
      </c>
      <c r="EO775">
        <v>1.9844386577606201</v>
      </c>
      <c r="EP775">
        <v>1.9924544095993042</v>
      </c>
      <c r="EQ775">
        <v>4.529170036315918</v>
      </c>
      <c r="ER775">
        <v>8.9747629165649414</v>
      </c>
      <c r="ES775">
        <v>8.7580862045288086</v>
      </c>
      <c r="ET775">
        <v>8.5964117050170898</v>
      </c>
      <c r="EU775">
        <v>8.929224967956543</v>
      </c>
      <c r="EV775">
        <v>8.81683349609375</v>
      </c>
      <c r="EW775">
        <v>4.212090015411377</v>
      </c>
      <c r="EX775">
        <v>1.4371271133422852</v>
      </c>
      <c r="EY775">
        <v>1.4430080652236938</v>
      </c>
      <c r="EZ775">
        <v>73.783004760742188</v>
      </c>
      <c r="FA775">
        <v>73.759620666503906</v>
      </c>
      <c r="FB775">
        <v>73.991729736328125</v>
      </c>
      <c r="FC775">
        <v>71.889678955078125</v>
      </c>
      <c r="FD775">
        <v>72.417488098144531</v>
      </c>
      <c r="FE775">
        <v>71.739974975585937</v>
      </c>
      <c r="FF775">
        <v>71.395126342773437</v>
      </c>
      <c r="FG775">
        <v>70.935134887695313</v>
      </c>
      <c r="FH775">
        <v>72.4501953125</v>
      </c>
      <c r="FI775">
        <v>75.601577758789063</v>
      </c>
      <c r="FJ775">
        <v>79.187767028808594</v>
      </c>
      <c r="FK775">
        <v>82.220260620117188</v>
      </c>
      <c r="FL775">
        <v>83.972793579101563</v>
      </c>
      <c r="FM775">
        <v>85.090522766113281</v>
      </c>
      <c r="FN775">
        <v>85.488967895507813</v>
      </c>
      <c r="FO775">
        <v>85.37286376953125</v>
      </c>
      <c r="FP775">
        <v>85.372215270996094</v>
      </c>
      <c r="FQ775">
        <v>82.970283508300781</v>
      </c>
      <c r="FR775">
        <v>79.708885192871094</v>
      </c>
      <c r="FS775">
        <v>77.161140441894531</v>
      </c>
      <c r="FT775">
        <v>74.520210266113281</v>
      </c>
      <c r="FU775">
        <v>73.394950866699219</v>
      </c>
      <c r="FV775">
        <v>70.299301147460938</v>
      </c>
      <c r="FW775">
        <v>69.740486145019531</v>
      </c>
      <c r="FX775">
        <v>245</v>
      </c>
      <c r="FY775">
        <v>8.9374296367168427E-2</v>
      </c>
      <c r="FZ775">
        <v>1</v>
      </c>
      <c r="GA775" s="57" t="s">
        <v>10</v>
      </c>
    </row>
    <row r="776" spans="1:183" x14ac:dyDescent="0.2">
      <c r="A776" t="s">
        <v>242</v>
      </c>
      <c r="B776" t="s">
        <v>246</v>
      </c>
      <c r="C776" t="s">
        <v>217</v>
      </c>
      <c r="D776" t="s">
        <v>47</v>
      </c>
      <c r="E776">
        <v>2014</v>
      </c>
      <c r="F776" t="s">
        <v>221</v>
      </c>
      <c r="G776" t="s">
        <v>243</v>
      </c>
      <c r="H776" s="57" t="s">
        <v>233</v>
      </c>
      <c r="I776">
        <v>173.93</v>
      </c>
      <c r="L776">
        <v>55.915224368964296</v>
      </c>
      <c r="M776">
        <v>54.244117988497521</v>
      </c>
      <c r="N776">
        <v>54.764732430691552</v>
      </c>
      <c r="O776">
        <v>55.533955007718703</v>
      </c>
      <c r="P776">
        <v>63.765814052980033</v>
      </c>
      <c r="Q776">
        <v>69.153288760824594</v>
      </c>
      <c r="R776">
        <v>79.827080594037028</v>
      </c>
      <c r="S776">
        <v>78.265635394874394</v>
      </c>
      <c r="T776">
        <v>79.404509757404313</v>
      </c>
      <c r="U776">
        <v>78.363002683975381</v>
      </c>
      <c r="V776">
        <v>80.728457191982457</v>
      </c>
      <c r="W776">
        <v>78.32509963737435</v>
      </c>
      <c r="X776">
        <v>78.975340557230041</v>
      </c>
      <c r="Y776">
        <v>80.427501867359879</v>
      </c>
      <c r="Z776">
        <v>76.855201985859296</v>
      </c>
      <c r="AA776">
        <v>71.546680186404387</v>
      </c>
      <c r="AB776">
        <v>71.690662696025086</v>
      </c>
      <c r="AC776">
        <v>74.678565803107418</v>
      </c>
      <c r="AD776">
        <v>74.26929294683427</v>
      </c>
      <c r="AE776">
        <v>73.587072395195051</v>
      </c>
      <c r="AF776">
        <v>72.183655940813622</v>
      </c>
      <c r="AG776">
        <v>62.739349031417881</v>
      </c>
      <c r="AH776">
        <v>53.946296371566966</v>
      </c>
      <c r="AI776">
        <v>51.510291277891312</v>
      </c>
      <c r="AJ776">
        <v>-1.68738853931427</v>
      </c>
      <c r="AK776">
        <v>-1.6547619104385376</v>
      </c>
      <c r="AL776">
        <v>-1.6826490163803101</v>
      </c>
      <c r="AM776">
        <v>-1.6499587297439575</v>
      </c>
      <c r="AN776">
        <v>-1.6690996885299683</v>
      </c>
      <c r="AO776">
        <v>-1.6243915557861328</v>
      </c>
      <c r="AP776">
        <v>-1.6096105575561523</v>
      </c>
      <c r="AQ776">
        <v>-1.6059824228286743</v>
      </c>
      <c r="AR776">
        <v>-1.5997116565704346</v>
      </c>
      <c r="AS776">
        <v>-1.6510648727416992</v>
      </c>
      <c r="AT776">
        <v>-1.7524484395980835</v>
      </c>
      <c r="AU776">
        <v>-1.6193426847457886</v>
      </c>
      <c r="AV776">
        <v>-1.6517913341522217</v>
      </c>
      <c r="AW776">
        <v>-1.6901556253433228</v>
      </c>
      <c r="AX776">
        <v>-1.6604501008987427</v>
      </c>
      <c r="AY776">
        <v>-0.64455896615982056</v>
      </c>
      <c r="AZ776">
        <v>2.6202182769775391</v>
      </c>
      <c r="BA776">
        <v>2.8711059093475342</v>
      </c>
      <c r="BB776">
        <v>3.022559642791748</v>
      </c>
      <c r="BC776">
        <v>3.1415061950683594</v>
      </c>
      <c r="BD776">
        <v>3.1519010066986084</v>
      </c>
      <c r="BE776">
        <v>-0.85300362110137939</v>
      </c>
      <c r="BF776">
        <v>-2.2873001098632812</v>
      </c>
      <c r="BG776">
        <v>-2.4783978462219238</v>
      </c>
      <c r="BH776">
        <v>-0.61244618892669678</v>
      </c>
      <c r="BI776">
        <v>-0.59007775783538818</v>
      </c>
      <c r="BJ776">
        <v>-0.58035522699356079</v>
      </c>
      <c r="BK776">
        <v>-0.56398624181747437</v>
      </c>
      <c r="BL776">
        <v>-0.55596065521240234</v>
      </c>
      <c r="BM776">
        <v>-0.5253976583480835</v>
      </c>
      <c r="BN776">
        <v>-0.5305551290512085</v>
      </c>
      <c r="BO776">
        <v>-0.55525493621826172</v>
      </c>
      <c r="BP776">
        <v>-0.57464241981506348</v>
      </c>
      <c r="BQ776">
        <v>-0.62181931734085083</v>
      </c>
      <c r="BR776">
        <v>-0.6684715747833252</v>
      </c>
      <c r="BS776">
        <v>-0.61695766448974609</v>
      </c>
      <c r="BT776">
        <v>-0.62682294845581055</v>
      </c>
      <c r="BU776">
        <v>-0.65532243251800537</v>
      </c>
      <c r="BV776">
        <v>-0.64077991247177124</v>
      </c>
      <c r="BW776">
        <v>0.72521746158599854</v>
      </c>
      <c r="BX776">
        <v>4.1174712181091309</v>
      </c>
      <c r="BY776">
        <v>4.4400901794433594</v>
      </c>
      <c r="BZ776">
        <v>4.5307822227478027</v>
      </c>
      <c r="CA776">
        <v>4.6027126312255859</v>
      </c>
      <c r="CB776">
        <v>4.5665774345397949</v>
      </c>
      <c r="CC776">
        <v>0.49506992101669312</v>
      </c>
      <c r="CD776">
        <v>-1.1771461963653564</v>
      </c>
      <c r="CE776">
        <v>-1.318877100944519</v>
      </c>
      <c r="CF776">
        <v>0.1320556253194809</v>
      </c>
      <c r="CG776">
        <v>0.14731918275356293</v>
      </c>
      <c r="CH776">
        <v>0.18309009075164795</v>
      </c>
      <c r="CI776">
        <v>0.18815501034259796</v>
      </c>
      <c r="CJ776">
        <v>0.21499606966972351</v>
      </c>
      <c r="CK776">
        <v>0.23576216399669647</v>
      </c>
      <c r="CL776">
        <v>0.2167954295873642</v>
      </c>
      <c r="CM776">
        <v>0.17247579991817474</v>
      </c>
      <c r="CN776">
        <v>0.1353173702955246</v>
      </c>
      <c r="CO776">
        <v>9.1033011674880981E-2</v>
      </c>
      <c r="CP776">
        <v>8.2287535071372986E-2</v>
      </c>
      <c r="CQ776">
        <v>7.7291138470172882E-2</v>
      </c>
      <c r="CR776">
        <v>8.3066955208778381E-2</v>
      </c>
      <c r="CS776">
        <v>6.1399906873703003E-2</v>
      </c>
      <c r="CT776">
        <v>6.5440639853477478E-2</v>
      </c>
      <c r="CU776">
        <v>1.6739205121994019</v>
      </c>
      <c r="CV776">
        <v>5.1544642448425293</v>
      </c>
      <c r="CW776">
        <v>5.5267634391784668</v>
      </c>
      <c r="CX776">
        <v>5.5753722190856934</v>
      </c>
      <c r="CY776">
        <v>5.6147394180297852</v>
      </c>
      <c r="CZ776">
        <v>5.5463776588439941</v>
      </c>
      <c r="DA776">
        <v>1.4287415742874146</v>
      </c>
      <c r="DB776">
        <v>-0.40825703740119934</v>
      </c>
      <c r="DC776">
        <v>-0.51579660177230835</v>
      </c>
      <c r="DD776">
        <v>0.87655740976333618</v>
      </c>
      <c r="DE776">
        <v>0.88471615314483643</v>
      </c>
      <c r="DF776">
        <v>0.94653540849685669</v>
      </c>
      <c r="DG776">
        <v>0.9402962327003479</v>
      </c>
      <c r="DH776">
        <v>0.98595279455184937</v>
      </c>
      <c r="DI776">
        <v>0.99692195653915405</v>
      </c>
      <c r="DJ776">
        <v>0.9641459584236145</v>
      </c>
      <c r="DK776">
        <v>0.90020650625228882</v>
      </c>
      <c r="DL776">
        <v>0.84527719020843506</v>
      </c>
      <c r="DM776">
        <v>0.80388534069061279</v>
      </c>
      <c r="DN776">
        <v>0.83304661512374878</v>
      </c>
      <c r="DO776">
        <v>0.77153998613357544</v>
      </c>
      <c r="DP776">
        <v>0.7929568886756897</v>
      </c>
      <c r="DQ776">
        <v>0.77812224626541138</v>
      </c>
      <c r="DR776">
        <v>0.77166116237640381</v>
      </c>
      <c r="DS776">
        <v>2.6226234436035156</v>
      </c>
      <c r="DT776">
        <v>6.1914567947387695</v>
      </c>
      <c r="DU776">
        <v>6.6134371757507324</v>
      </c>
      <c r="DV776">
        <v>6.6199626922607422</v>
      </c>
      <c r="DW776">
        <v>6.6267666816711426</v>
      </c>
      <c r="DX776">
        <v>6.5261778831481934</v>
      </c>
      <c r="DY776">
        <v>2.3624131679534912</v>
      </c>
      <c r="DZ776">
        <v>0.36063218116760254</v>
      </c>
      <c r="EA776">
        <v>0.28728395700454712</v>
      </c>
      <c r="EB776">
        <v>1.9514998197555542</v>
      </c>
      <c r="EC776">
        <v>1.9494001865386963</v>
      </c>
      <c r="ED776">
        <v>2.0488290786743164</v>
      </c>
      <c r="EE776">
        <v>2.0262687206268311</v>
      </c>
      <c r="EF776">
        <v>2.0990917682647705</v>
      </c>
      <c r="EG776">
        <v>2.0959157943725586</v>
      </c>
      <c r="EH776">
        <v>2.0432014465332031</v>
      </c>
      <c r="EI776">
        <v>1.9509340524673462</v>
      </c>
      <c r="EJ776">
        <v>1.8703464269638062</v>
      </c>
      <c r="EK776">
        <v>1.8331308364868164</v>
      </c>
      <c r="EL776">
        <v>1.9170235395431519</v>
      </c>
      <c r="EM776">
        <v>1.7739250659942627</v>
      </c>
      <c r="EN776">
        <v>1.8179252147674561</v>
      </c>
      <c r="EO776">
        <v>1.8129554986953735</v>
      </c>
      <c r="EP776">
        <v>1.79133141040802</v>
      </c>
      <c r="EQ776">
        <v>3.9923999309539795</v>
      </c>
      <c r="ER776">
        <v>7.6887097358703613</v>
      </c>
      <c r="ES776">
        <v>8.1824216842651367</v>
      </c>
      <c r="ET776">
        <v>8.1281852722167969</v>
      </c>
      <c r="EU776">
        <v>8.0879726409912109</v>
      </c>
      <c r="EV776">
        <v>7.9408540725708008</v>
      </c>
      <c r="EW776">
        <v>3.7104866504669189</v>
      </c>
      <c r="EX776">
        <v>1.4707860946655273</v>
      </c>
      <c r="EY776">
        <v>1.4468047618865967</v>
      </c>
      <c r="EZ776">
        <v>44.935562133789063</v>
      </c>
      <c r="FA776">
        <v>44.125564575195312</v>
      </c>
      <c r="FB776">
        <v>43.423664093017578</v>
      </c>
      <c r="FC776">
        <v>42.40386962890625</v>
      </c>
      <c r="FD776">
        <v>42.265842437744141</v>
      </c>
      <c r="FE776">
        <v>42.373519897460937</v>
      </c>
      <c r="FF776">
        <v>42.875808715820313</v>
      </c>
      <c r="FG776">
        <v>43.32373046875</v>
      </c>
      <c r="FH776">
        <v>43.880062103271484</v>
      </c>
      <c r="FI776">
        <v>45.713176727294922</v>
      </c>
      <c r="FJ776">
        <v>48.259593963623047</v>
      </c>
      <c r="FK776">
        <v>49.265655517578125</v>
      </c>
      <c r="FL776">
        <v>48.936511993408203</v>
      </c>
      <c r="FM776">
        <v>48.778072357177734</v>
      </c>
      <c r="FN776">
        <v>49.918674468994141</v>
      </c>
      <c r="FO776">
        <v>50.312725067138672</v>
      </c>
      <c r="FP776">
        <v>49.886688232421875</v>
      </c>
      <c r="FQ776">
        <v>49.132034301757813</v>
      </c>
      <c r="FR776">
        <v>48.324066162109375</v>
      </c>
      <c r="FS776">
        <v>47.633399963378906</v>
      </c>
      <c r="FT776">
        <v>46.232265472412109</v>
      </c>
      <c r="FU776">
        <v>45.962715148925781</v>
      </c>
      <c r="FV776">
        <v>45.443153381347656</v>
      </c>
      <c r="FW776">
        <v>44.999488830566406</v>
      </c>
      <c r="FX776">
        <v>245</v>
      </c>
      <c r="FY776">
        <v>8.9374296367168427E-2</v>
      </c>
      <c r="FZ776">
        <v>1</v>
      </c>
      <c r="GA776" s="57" t="s">
        <v>10</v>
      </c>
    </row>
    <row r="777" spans="1:183" x14ac:dyDescent="0.2">
      <c r="A777" t="s">
        <v>242</v>
      </c>
      <c r="B777" t="s">
        <v>246</v>
      </c>
      <c r="C777" t="s">
        <v>217</v>
      </c>
      <c r="D777" t="s">
        <v>47</v>
      </c>
      <c r="E777">
        <v>2015</v>
      </c>
      <c r="F777" t="s">
        <v>221</v>
      </c>
      <c r="G777" t="s">
        <v>243</v>
      </c>
      <c r="H777" s="57" t="s">
        <v>233</v>
      </c>
      <c r="I777">
        <v>173.93</v>
      </c>
      <c r="L777">
        <v>55.915224368964296</v>
      </c>
      <c r="M777">
        <v>54.244117988497521</v>
      </c>
      <c r="N777">
        <v>54.764732430691552</v>
      </c>
      <c r="O777">
        <v>55.533955007718703</v>
      </c>
      <c r="P777">
        <v>63.765814052980033</v>
      </c>
      <c r="Q777">
        <v>69.153288760824594</v>
      </c>
      <c r="R777">
        <v>79.827080594037028</v>
      </c>
      <c r="S777">
        <v>78.265635394874394</v>
      </c>
      <c r="T777">
        <v>79.404509757404313</v>
      </c>
      <c r="U777">
        <v>78.363002683975381</v>
      </c>
      <c r="V777">
        <v>80.728457191982457</v>
      </c>
      <c r="W777">
        <v>78.32509963737435</v>
      </c>
      <c r="X777">
        <v>78.975340557230041</v>
      </c>
      <c r="Y777">
        <v>80.427501867359879</v>
      </c>
      <c r="Z777">
        <v>76.855201985859296</v>
      </c>
      <c r="AA777">
        <v>71.546680186404387</v>
      </c>
      <c r="AB777">
        <v>71.690662696025086</v>
      </c>
      <c r="AC777">
        <v>74.678565803107418</v>
      </c>
      <c r="AD777">
        <v>74.26929294683427</v>
      </c>
      <c r="AE777">
        <v>73.587072395195051</v>
      </c>
      <c r="AF777">
        <v>72.183655940813622</v>
      </c>
      <c r="AG777">
        <v>62.739349031417881</v>
      </c>
      <c r="AH777">
        <v>53.946296371566966</v>
      </c>
      <c r="AI777">
        <v>51.510291277891312</v>
      </c>
      <c r="AJ777">
        <v>-1.68738853931427</v>
      </c>
      <c r="AK777">
        <v>-1.6547619104385376</v>
      </c>
      <c r="AL777">
        <v>-1.6826490163803101</v>
      </c>
      <c r="AM777">
        <v>-1.6499587297439575</v>
      </c>
      <c r="AN777">
        <v>-1.6690996885299683</v>
      </c>
      <c r="AO777">
        <v>-1.6243915557861328</v>
      </c>
      <c r="AP777">
        <v>-1.6096105575561523</v>
      </c>
      <c r="AQ777">
        <v>-1.6059824228286743</v>
      </c>
      <c r="AR777">
        <v>-1.5997116565704346</v>
      </c>
      <c r="AS777">
        <v>-1.6510648727416992</v>
      </c>
      <c r="AT777">
        <v>-1.7524484395980835</v>
      </c>
      <c r="AU777">
        <v>-1.6193426847457886</v>
      </c>
      <c r="AV777">
        <v>-1.6517913341522217</v>
      </c>
      <c r="AW777">
        <v>-1.6901556253433228</v>
      </c>
      <c r="AX777">
        <v>-1.6604501008987427</v>
      </c>
      <c r="AY777">
        <v>-0.64455896615982056</v>
      </c>
      <c r="AZ777">
        <v>2.6202182769775391</v>
      </c>
      <c r="BA777">
        <v>2.8711059093475342</v>
      </c>
      <c r="BB777">
        <v>3.022559642791748</v>
      </c>
      <c r="BC777">
        <v>3.1415061950683594</v>
      </c>
      <c r="BD777">
        <v>3.1519010066986084</v>
      </c>
      <c r="BE777">
        <v>-0.85300362110137939</v>
      </c>
      <c r="BF777">
        <v>-2.2873001098632812</v>
      </c>
      <c r="BG777">
        <v>-2.4783978462219238</v>
      </c>
      <c r="BH777">
        <v>-0.61244618892669678</v>
      </c>
      <c r="BI777">
        <v>-0.59007775783538818</v>
      </c>
      <c r="BJ777">
        <v>-0.58035522699356079</v>
      </c>
      <c r="BK777">
        <v>-0.56398624181747437</v>
      </c>
      <c r="BL777">
        <v>-0.55596065521240234</v>
      </c>
      <c r="BM777">
        <v>-0.5253976583480835</v>
      </c>
      <c r="BN777">
        <v>-0.5305551290512085</v>
      </c>
      <c r="BO777">
        <v>-0.55525493621826172</v>
      </c>
      <c r="BP777">
        <v>-0.57464241981506348</v>
      </c>
      <c r="BQ777">
        <v>-0.62181931734085083</v>
      </c>
      <c r="BR777">
        <v>-0.6684715747833252</v>
      </c>
      <c r="BS777">
        <v>-0.61695766448974609</v>
      </c>
      <c r="BT777">
        <v>-0.62682294845581055</v>
      </c>
      <c r="BU777">
        <v>-0.65532243251800537</v>
      </c>
      <c r="BV777">
        <v>-0.64077991247177124</v>
      </c>
      <c r="BW777">
        <v>0.72521746158599854</v>
      </c>
      <c r="BX777">
        <v>4.1174712181091309</v>
      </c>
      <c r="BY777">
        <v>4.4400901794433594</v>
      </c>
      <c r="BZ777">
        <v>4.5307822227478027</v>
      </c>
      <c r="CA777">
        <v>4.6027126312255859</v>
      </c>
      <c r="CB777">
        <v>4.5665774345397949</v>
      </c>
      <c r="CC777">
        <v>0.49506992101669312</v>
      </c>
      <c r="CD777">
        <v>-1.1771461963653564</v>
      </c>
      <c r="CE777">
        <v>-1.318877100944519</v>
      </c>
      <c r="CF777">
        <v>0.1320556253194809</v>
      </c>
      <c r="CG777">
        <v>0.14731918275356293</v>
      </c>
      <c r="CH777">
        <v>0.18309009075164795</v>
      </c>
      <c r="CI777">
        <v>0.18815501034259796</v>
      </c>
      <c r="CJ777">
        <v>0.21499606966972351</v>
      </c>
      <c r="CK777">
        <v>0.23576216399669647</v>
      </c>
      <c r="CL777">
        <v>0.2167954295873642</v>
      </c>
      <c r="CM777">
        <v>0.17247579991817474</v>
      </c>
      <c r="CN777">
        <v>0.1353173702955246</v>
      </c>
      <c r="CO777">
        <v>9.1033011674880981E-2</v>
      </c>
      <c r="CP777">
        <v>8.2287535071372986E-2</v>
      </c>
      <c r="CQ777">
        <v>7.7291138470172882E-2</v>
      </c>
      <c r="CR777">
        <v>8.3066955208778381E-2</v>
      </c>
      <c r="CS777">
        <v>6.1399906873703003E-2</v>
      </c>
      <c r="CT777">
        <v>6.5440639853477478E-2</v>
      </c>
      <c r="CU777">
        <v>1.6739205121994019</v>
      </c>
      <c r="CV777">
        <v>5.1544642448425293</v>
      </c>
      <c r="CW777">
        <v>5.5267634391784668</v>
      </c>
      <c r="CX777">
        <v>5.5753722190856934</v>
      </c>
      <c r="CY777">
        <v>5.6147394180297852</v>
      </c>
      <c r="CZ777">
        <v>5.5463776588439941</v>
      </c>
      <c r="DA777">
        <v>1.4287415742874146</v>
      </c>
      <c r="DB777">
        <v>-0.40825703740119934</v>
      </c>
      <c r="DC777">
        <v>-0.51579660177230835</v>
      </c>
      <c r="DD777">
        <v>0.87655740976333618</v>
      </c>
      <c r="DE777">
        <v>0.88471615314483643</v>
      </c>
      <c r="DF777">
        <v>0.94653540849685669</v>
      </c>
      <c r="DG777">
        <v>0.9402962327003479</v>
      </c>
      <c r="DH777">
        <v>0.98595279455184937</v>
      </c>
      <c r="DI777">
        <v>0.99692195653915405</v>
      </c>
      <c r="DJ777">
        <v>0.9641459584236145</v>
      </c>
      <c r="DK777">
        <v>0.90020650625228882</v>
      </c>
      <c r="DL777">
        <v>0.84527719020843506</v>
      </c>
      <c r="DM777">
        <v>0.80388534069061279</v>
      </c>
      <c r="DN777">
        <v>0.83304661512374878</v>
      </c>
      <c r="DO777">
        <v>0.77153998613357544</v>
      </c>
      <c r="DP777">
        <v>0.7929568886756897</v>
      </c>
      <c r="DQ777">
        <v>0.77812224626541138</v>
      </c>
      <c r="DR777">
        <v>0.77166116237640381</v>
      </c>
      <c r="DS777">
        <v>2.6226234436035156</v>
      </c>
      <c r="DT777">
        <v>6.1914567947387695</v>
      </c>
      <c r="DU777">
        <v>6.6134371757507324</v>
      </c>
      <c r="DV777">
        <v>6.6199626922607422</v>
      </c>
      <c r="DW777">
        <v>6.6267666816711426</v>
      </c>
      <c r="DX777">
        <v>6.5261778831481934</v>
      </c>
      <c r="DY777">
        <v>2.3624131679534912</v>
      </c>
      <c r="DZ777">
        <v>0.36063218116760254</v>
      </c>
      <c r="EA777">
        <v>0.28728395700454712</v>
      </c>
      <c r="EB777">
        <v>1.9514998197555542</v>
      </c>
      <c r="EC777">
        <v>1.9494001865386963</v>
      </c>
      <c r="ED777">
        <v>2.0488290786743164</v>
      </c>
      <c r="EE777">
        <v>2.0262687206268311</v>
      </c>
      <c r="EF777">
        <v>2.0990917682647705</v>
      </c>
      <c r="EG777">
        <v>2.0959157943725586</v>
      </c>
      <c r="EH777">
        <v>2.0432014465332031</v>
      </c>
      <c r="EI777">
        <v>1.9509340524673462</v>
      </c>
      <c r="EJ777">
        <v>1.8703464269638062</v>
      </c>
      <c r="EK777">
        <v>1.8331308364868164</v>
      </c>
      <c r="EL777">
        <v>1.9170235395431519</v>
      </c>
      <c r="EM777">
        <v>1.7739250659942627</v>
      </c>
      <c r="EN777">
        <v>1.8179252147674561</v>
      </c>
      <c r="EO777">
        <v>1.8129554986953735</v>
      </c>
      <c r="EP777">
        <v>1.79133141040802</v>
      </c>
      <c r="EQ777">
        <v>3.9923999309539795</v>
      </c>
      <c r="ER777">
        <v>7.6887097358703613</v>
      </c>
      <c r="ES777">
        <v>8.1824216842651367</v>
      </c>
      <c r="ET777">
        <v>8.1281852722167969</v>
      </c>
      <c r="EU777">
        <v>8.0879726409912109</v>
      </c>
      <c r="EV777">
        <v>7.9408540725708008</v>
      </c>
      <c r="EW777">
        <v>3.7104866504669189</v>
      </c>
      <c r="EX777">
        <v>1.4707860946655273</v>
      </c>
      <c r="EY777">
        <v>1.4468047618865967</v>
      </c>
      <c r="EZ777">
        <v>44.935562133789063</v>
      </c>
      <c r="FA777">
        <v>44.125564575195312</v>
      </c>
      <c r="FB777">
        <v>43.423664093017578</v>
      </c>
      <c r="FC777">
        <v>42.40386962890625</v>
      </c>
      <c r="FD777">
        <v>42.265842437744141</v>
      </c>
      <c r="FE777">
        <v>42.373519897460937</v>
      </c>
      <c r="FF777">
        <v>42.875808715820313</v>
      </c>
      <c r="FG777">
        <v>43.32373046875</v>
      </c>
      <c r="FH777">
        <v>43.880062103271484</v>
      </c>
      <c r="FI777">
        <v>45.713176727294922</v>
      </c>
      <c r="FJ777">
        <v>48.259593963623047</v>
      </c>
      <c r="FK777">
        <v>49.265655517578125</v>
      </c>
      <c r="FL777">
        <v>48.936511993408203</v>
      </c>
      <c r="FM777">
        <v>48.778072357177734</v>
      </c>
      <c r="FN777">
        <v>49.918674468994141</v>
      </c>
      <c r="FO777">
        <v>50.312725067138672</v>
      </c>
      <c r="FP777">
        <v>49.886688232421875</v>
      </c>
      <c r="FQ777">
        <v>49.132034301757813</v>
      </c>
      <c r="FR777">
        <v>48.324066162109375</v>
      </c>
      <c r="FS777">
        <v>47.633399963378906</v>
      </c>
      <c r="FT777">
        <v>46.232265472412109</v>
      </c>
      <c r="FU777">
        <v>45.962715148925781</v>
      </c>
      <c r="FV777">
        <v>45.443153381347656</v>
      </c>
      <c r="FW777">
        <v>44.999488830566406</v>
      </c>
      <c r="FX777">
        <v>245</v>
      </c>
      <c r="FY777">
        <v>8.9374296367168427E-2</v>
      </c>
      <c r="FZ777">
        <v>1</v>
      </c>
      <c r="GA777" s="57" t="s">
        <v>10</v>
      </c>
    </row>
    <row r="778" spans="1:183" x14ac:dyDescent="0.2">
      <c r="A778" t="s">
        <v>242</v>
      </c>
      <c r="B778" t="s">
        <v>246</v>
      </c>
      <c r="C778" t="s">
        <v>217</v>
      </c>
      <c r="D778" t="s">
        <v>47</v>
      </c>
      <c r="E778">
        <v>2016</v>
      </c>
      <c r="F778" t="s">
        <v>221</v>
      </c>
      <c r="G778" t="s">
        <v>243</v>
      </c>
      <c r="H778" s="57" t="s">
        <v>233</v>
      </c>
      <c r="I778">
        <v>173.93</v>
      </c>
      <c r="L778">
        <v>55.915224368964296</v>
      </c>
      <c r="M778">
        <v>54.244117988497521</v>
      </c>
      <c r="N778">
        <v>54.764732430691552</v>
      </c>
      <c r="O778">
        <v>55.533955007718703</v>
      </c>
      <c r="P778">
        <v>63.765814052980033</v>
      </c>
      <c r="Q778">
        <v>69.153288760824594</v>
      </c>
      <c r="R778">
        <v>79.827080594037028</v>
      </c>
      <c r="S778">
        <v>78.265635394874394</v>
      </c>
      <c r="T778">
        <v>79.404509757404313</v>
      </c>
      <c r="U778">
        <v>78.363002683975381</v>
      </c>
      <c r="V778">
        <v>80.728457191982457</v>
      </c>
      <c r="W778">
        <v>78.32509963737435</v>
      </c>
      <c r="X778">
        <v>78.975340557230041</v>
      </c>
      <c r="Y778">
        <v>80.427501867359879</v>
      </c>
      <c r="Z778">
        <v>76.855201985859296</v>
      </c>
      <c r="AA778">
        <v>71.546680186404387</v>
      </c>
      <c r="AB778">
        <v>71.690662696025086</v>
      </c>
      <c r="AC778">
        <v>74.678565803107418</v>
      </c>
      <c r="AD778">
        <v>74.26929294683427</v>
      </c>
      <c r="AE778">
        <v>73.587072395195051</v>
      </c>
      <c r="AF778">
        <v>72.183655940813622</v>
      </c>
      <c r="AG778">
        <v>62.739349031417881</v>
      </c>
      <c r="AH778">
        <v>53.946296371566966</v>
      </c>
      <c r="AI778">
        <v>51.510291277891312</v>
      </c>
      <c r="AJ778">
        <v>-1.68738853931427</v>
      </c>
      <c r="AK778">
        <v>-1.6547619104385376</v>
      </c>
      <c r="AL778">
        <v>-1.6826490163803101</v>
      </c>
      <c r="AM778">
        <v>-1.6499587297439575</v>
      </c>
      <c r="AN778">
        <v>-1.6690996885299683</v>
      </c>
      <c r="AO778">
        <v>-1.6243915557861328</v>
      </c>
      <c r="AP778">
        <v>-1.6096105575561523</v>
      </c>
      <c r="AQ778">
        <v>-1.6059824228286743</v>
      </c>
      <c r="AR778">
        <v>-1.5997116565704346</v>
      </c>
      <c r="AS778">
        <v>-1.6510648727416992</v>
      </c>
      <c r="AT778">
        <v>-1.7524484395980835</v>
      </c>
      <c r="AU778">
        <v>-1.6193426847457886</v>
      </c>
      <c r="AV778">
        <v>-1.6517913341522217</v>
      </c>
      <c r="AW778">
        <v>-1.6901556253433228</v>
      </c>
      <c r="AX778">
        <v>-1.6604501008987427</v>
      </c>
      <c r="AY778">
        <v>-0.64455896615982056</v>
      </c>
      <c r="AZ778">
        <v>2.6202182769775391</v>
      </c>
      <c r="BA778">
        <v>2.8711059093475342</v>
      </c>
      <c r="BB778">
        <v>3.022559642791748</v>
      </c>
      <c r="BC778">
        <v>3.1415061950683594</v>
      </c>
      <c r="BD778">
        <v>3.1519010066986084</v>
      </c>
      <c r="BE778">
        <v>-0.85300362110137939</v>
      </c>
      <c r="BF778">
        <v>-2.2873001098632812</v>
      </c>
      <c r="BG778">
        <v>-2.4783978462219238</v>
      </c>
      <c r="BH778">
        <v>-0.61244618892669678</v>
      </c>
      <c r="BI778">
        <v>-0.59007775783538818</v>
      </c>
      <c r="BJ778">
        <v>-0.58035522699356079</v>
      </c>
      <c r="BK778">
        <v>-0.56398624181747437</v>
      </c>
      <c r="BL778">
        <v>-0.55596065521240234</v>
      </c>
      <c r="BM778">
        <v>-0.5253976583480835</v>
      </c>
      <c r="BN778">
        <v>-0.5305551290512085</v>
      </c>
      <c r="BO778">
        <v>-0.55525493621826172</v>
      </c>
      <c r="BP778">
        <v>-0.57464241981506348</v>
      </c>
      <c r="BQ778">
        <v>-0.62181931734085083</v>
      </c>
      <c r="BR778">
        <v>-0.6684715747833252</v>
      </c>
      <c r="BS778">
        <v>-0.61695766448974609</v>
      </c>
      <c r="BT778">
        <v>-0.62682294845581055</v>
      </c>
      <c r="BU778">
        <v>-0.65532243251800537</v>
      </c>
      <c r="BV778">
        <v>-0.64077991247177124</v>
      </c>
      <c r="BW778">
        <v>0.72521746158599854</v>
      </c>
      <c r="BX778">
        <v>4.1174712181091309</v>
      </c>
      <c r="BY778">
        <v>4.4400901794433594</v>
      </c>
      <c r="BZ778">
        <v>4.5307822227478027</v>
      </c>
      <c r="CA778">
        <v>4.6027126312255859</v>
      </c>
      <c r="CB778">
        <v>4.5665774345397949</v>
      </c>
      <c r="CC778">
        <v>0.49506992101669312</v>
      </c>
      <c r="CD778">
        <v>-1.1771461963653564</v>
      </c>
      <c r="CE778">
        <v>-1.318877100944519</v>
      </c>
      <c r="CF778">
        <v>0.1320556253194809</v>
      </c>
      <c r="CG778">
        <v>0.14731918275356293</v>
      </c>
      <c r="CH778">
        <v>0.18309009075164795</v>
      </c>
      <c r="CI778">
        <v>0.18815501034259796</v>
      </c>
      <c r="CJ778">
        <v>0.21499606966972351</v>
      </c>
      <c r="CK778">
        <v>0.23576216399669647</v>
      </c>
      <c r="CL778">
        <v>0.2167954295873642</v>
      </c>
      <c r="CM778">
        <v>0.17247579991817474</v>
      </c>
      <c r="CN778">
        <v>0.1353173702955246</v>
      </c>
      <c r="CO778">
        <v>9.1033011674880981E-2</v>
      </c>
      <c r="CP778">
        <v>8.2287535071372986E-2</v>
      </c>
      <c r="CQ778">
        <v>7.7291138470172882E-2</v>
      </c>
      <c r="CR778">
        <v>8.3066955208778381E-2</v>
      </c>
      <c r="CS778">
        <v>6.1399906873703003E-2</v>
      </c>
      <c r="CT778">
        <v>6.5440639853477478E-2</v>
      </c>
      <c r="CU778">
        <v>1.6739205121994019</v>
      </c>
      <c r="CV778">
        <v>5.1544642448425293</v>
      </c>
      <c r="CW778">
        <v>5.5267634391784668</v>
      </c>
      <c r="CX778">
        <v>5.5753722190856934</v>
      </c>
      <c r="CY778">
        <v>5.6147394180297852</v>
      </c>
      <c r="CZ778">
        <v>5.5463776588439941</v>
      </c>
      <c r="DA778">
        <v>1.4287415742874146</v>
      </c>
      <c r="DB778">
        <v>-0.40825703740119934</v>
      </c>
      <c r="DC778">
        <v>-0.51579660177230835</v>
      </c>
      <c r="DD778">
        <v>0.87655740976333618</v>
      </c>
      <c r="DE778">
        <v>0.88471615314483643</v>
      </c>
      <c r="DF778">
        <v>0.94653540849685669</v>
      </c>
      <c r="DG778">
        <v>0.9402962327003479</v>
      </c>
      <c r="DH778">
        <v>0.98595279455184937</v>
      </c>
      <c r="DI778">
        <v>0.99692195653915405</v>
      </c>
      <c r="DJ778">
        <v>0.9641459584236145</v>
      </c>
      <c r="DK778">
        <v>0.90020650625228882</v>
      </c>
      <c r="DL778">
        <v>0.84527719020843506</v>
      </c>
      <c r="DM778">
        <v>0.80388534069061279</v>
      </c>
      <c r="DN778">
        <v>0.83304661512374878</v>
      </c>
      <c r="DO778">
        <v>0.77153998613357544</v>
      </c>
      <c r="DP778">
        <v>0.7929568886756897</v>
      </c>
      <c r="DQ778">
        <v>0.77812224626541138</v>
      </c>
      <c r="DR778">
        <v>0.77166116237640381</v>
      </c>
      <c r="DS778">
        <v>2.6226234436035156</v>
      </c>
      <c r="DT778">
        <v>6.1914567947387695</v>
      </c>
      <c r="DU778">
        <v>6.6134371757507324</v>
      </c>
      <c r="DV778">
        <v>6.6199626922607422</v>
      </c>
      <c r="DW778">
        <v>6.6267666816711426</v>
      </c>
      <c r="DX778">
        <v>6.5261778831481934</v>
      </c>
      <c r="DY778">
        <v>2.3624131679534912</v>
      </c>
      <c r="DZ778">
        <v>0.36063218116760254</v>
      </c>
      <c r="EA778">
        <v>0.28728395700454712</v>
      </c>
      <c r="EB778">
        <v>1.9514998197555542</v>
      </c>
      <c r="EC778">
        <v>1.9494001865386963</v>
      </c>
      <c r="ED778">
        <v>2.0488290786743164</v>
      </c>
      <c r="EE778">
        <v>2.0262687206268311</v>
      </c>
      <c r="EF778">
        <v>2.0990917682647705</v>
      </c>
      <c r="EG778">
        <v>2.0959157943725586</v>
      </c>
      <c r="EH778">
        <v>2.0432014465332031</v>
      </c>
      <c r="EI778">
        <v>1.9509340524673462</v>
      </c>
      <c r="EJ778">
        <v>1.8703464269638062</v>
      </c>
      <c r="EK778">
        <v>1.8331308364868164</v>
      </c>
      <c r="EL778">
        <v>1.9170235395431519</v>
      </c>
      <c r="EM778">
        <v>1.7739250659942627</v>
      </c>
      <c r="EN778">
        <v>1.8179252147674561</v>
      </c>
      <c r="EO778">
        <v>1.8129554986953735</v>
      </c>
      <c r="EP778">
        <v>1.79133141040802</v>
      </c>
      <c r="EQ778">
        <v>3.9923999309539795</v>
      </c>
      <c r="ER778">
        <v>7.6887097358703613</v>
      </c>
      <c r="ES778">
        <v>8.1824216842651367</v>
      </c>
      <c r="ET778">
        <v>8.1281852722167969</v>
      </c>
      <c r="EU778">
        <v>8.0879726409912109</v>
      </c>
      <c r="EV778">
        <v>7.9408540725708008</v>
      </c>
      <c r="EW778">
        <v>3.7104866504669189</v>
      </c>
      <c r="EX778">
        <v>1.4707860946655273</v>
      </c>
      <c r="EY778">
        <v>1.4468047618865967</v>
      </c>
      <c r="EZ778">
        <v>44.935562133789063</v>
      </c>
      <c r="FA778">
        <v>44.125564575195312</v>
      </c>
      <c r="FB778">
        <v>43.423664093017578</v>
      </c>
      <c r="FC778">
        <v>42.40386962890625</v>
      </c>
      <c r="FD778">
        <v>42.265842437744141</v>
      </c>
      <c r="FE778">
        <v>42.373519897460937</v>
      </c>
      <c r="FF778">
        <v>42.875808715820313</v>
      </c>
      <c r="FG778">
        <v>43.32373046875</v>
      </c>
      <c r="FH778">
        <v>43.880062103271484</v>
      </c>
      <c r="FI778">
        <v>45.713176727294922</v>
      </c>
      <c r="FJ778">
        <v>48.259593963623047</v>
      </c>
      <c r="FK778">
        <v>49.265655517578125</v>
      </c>
      <c r="FL778">
        <v>48.936511993408203</v>
      </c>
      <c r="FM778">
        <v>48.778072357177734</v>
      </c>
      <c r="FN778">
        <v>49.918674468994141</v>
      </c>
      <c r="FO778">
        <v>50.312725067138672</v>
      </c>
      <c r="FP778">
        <v>49.886688232421875</v>
      </c>
      <c r="FQ778">
        <v>49.132034301757813</v>
      </c>
      <c r="FR778">
        <v>48.324066162109375</v>
      </c>
      <c r="FS778">
        <v>47.633399963378906</v>
      </c>
      <c r="FT778">
        <v>46.232265472412109</v>
      </c>
      <c r="FU778">
        <v>45.962715148925781</v>
      </c>
      <c r="FV778">
        <v>45.443153381347656</v>
      </c>
      <c r="FW778">
        <v>44.999488830566406</v>
      </c>
      <c r="FX778">
        <v>245</v>
      </c>
      <c r="FY778">
        <v>8.9374296367168427E-2</v>
      </c>
      <c r="FZ778">
        <v>1</v>
      </c>
      <c r="GA778" s="57" t="s">
        <v>10</v>
      </c>
    </row>
    <row r="779" spans="1:183" x14ac:dyDescent="0.2">
      <c r="A779" t="s">
        <v>242</v>
      </c>
      <c r="B779" t="s">
        <v>246</v>
      </c>
      <c r="C779" t="s">
        <v>217</v>
      </c>
      <c r="D779" t="s">
        <v>11</v>
      </c>
      <c r="E779">
        <v>2014</v>
      </c>
      <c r="F779" t="s">
        <v>221</v>
      </c>
      <c r="G779" t="s">
        <v>243</v>
      </c>
      <c r="H779" s="57" t="s">
        <v>233</v>
      </c>
      <c r="I779">
        <v>175.95000000000002</v>
      </c>
      <c r="L779">
        <v>47.324352117368996</v>
      </c>
      <c r="M779">
        <v>46.099873907176494</v>
      </c>
      <c r="N779">
        <v>45.288712863025857</v>
      </c>
      <c r="O779">
        <v>46.490630347812825</v>
      </c>
      <c r="P779">
        <v>52.234450844060248</v>
      </c>
      <c r="Q779">
        <v>57.497728742640327</v>
      </c>
      <c r="R779">
        <v>67.023541050692103</v>
      </c>
      <c r="S779">
        <v>72.650103576660612</v>
      </c>
      <c r="T779">
        <v>78.828286014465377</v>
      </c>
      <c r="U779">
        <v>81.508313770003127</v>
      </c>
      <c r="V779">
        <v>85.012491221501591</v>
      </c>
      <c r="W779">
        <v>86.412013208264256</v>
      </c>
      <c r="X779">
        <v>86.116460020078961</v>
      </c>
      <c r="Y779">
        <v>86.742183570613093</v>
      </c>
      <c r="Z779">
        <v>85.709889928885687</v>
      </c>
      <c r="AA779">
        <v>83.779841405149384</v>
      </c>
      <c r="AB779">
        <v>81.445098950851374</v>
      </c>
      <c r="AC779">
        <v>78.207913184949561</v>
      </c>
      <c r="AD779">
        <v>74.619759820796318</v>
      </c>
      <c r="AE779">
        <v>73.156700747518215</v>
      </c>
      <c r="AF779">
        <v>71.751482165964561</v>
      </c>
      <c r="AG779">
        <v>65.135912378078757</v>
      </c>
      <c r="AH779">
        <v>55.645303174896426</v>
      </c>
      <c r="AI779">
        <v>50.071814170509164</v>
      </c>
      <c r="AJ779">
        <v>-2.2713725566864014</v>
      </c>
      <c r="AK779">
        <v>-2.2899420261383057</v>
      </c>
      <c r="AL779">
        <v>-1.768213152885437</v>
      </c>
      <c r="AM779">
        <v>-1.8514081239700317</v>
      </c>
      <c r="AN779">
        <v>-1.9706155061721802</v>
      </c>
      <c r="AO779">
        <v>-2.3456990718841553</v>
      </c>
      <c r="AP779">
        <v>-2.5668971538543701</v>
      </c>
      <c r="AQ779">
        <v>-2.5367012023925781</v>
      </c>
      <c r="AR779">
        <v>-2.6107335090637207</v>
      </c>
      <c r="AS779">
        <v>-2.8425238132476807</v>
      </c>
      <c r="AT779">
        <v>-2.9781315326690674</v>
      </c>
      <c r="AU779">
        <v>-3.4052388668060303</v>
      </c>
      <c r="AV779">
        <v>8.9412815868854523E-2</v>
      </c>
      <c r="AW779">
        <v>4.4584693908691406</v>
      </c>
      <c r="AX779">
        <v>4.4366497993469238</v>
      </c>
      <c r="AY779">
        <v>4.3239068984985352</v>
      </c>
      <c r="AZ779">
        <v>4.1523385047912598</v>
      </c>
      <c r="BA779">
        <v>3.815697193145752</v>
      </c>
      <c r="BB779">
        <v>-0.38198399543762207</v>
      </c>
      <c r="BC779">
        <v>-2.2647719383239746</v>
      </c>
      <c r="BD779">
        <v>-2.216822624206543</v>
      </c>
      <c r="BE779">
        <v>-2.0953621864318848</v>
      </c>
      <c r="BF779">
        <v>-2.0593175888061523</v>
      </c>
      <c r="BG779">
        <v>-2.1201786994934082</v>
      </c>
      <c r="BH779">
        <v>-0.9421272873878479</v>
      </c>
      <c r="BI779">
        <v>-0.94262051582336426</v>
      </c>
      <c r="BJ779">
        <v>-0.72862988710403442</v>
      </c>
      <c r="BK779">
        <v>-0.75959599018096924</v>
      </c>
      <c r="BL779">
        <v>-0.79869371652603149</v>
      </c>
      <c r="BM779">
        <v>-0.94209527969360352</v>
      </c>
      <c r="BN779">
        <v>-1.0303088426589966</v>
      </c>
      <c r="BO779">
        <v>-1.0383898019790649</v>
      </c>
      <c r="BP779">
        <v>-1.119621753692627</v>
      </c>
      <c r="BQ779">
        <v>-1.2226790189743042</v>
      </c>
      <c r="BR779">
        <v>-1.2913448810577393</v>
      </c>
      <c r="BS779">
        <v>-1.4606167078018188</v>
      </c>
      <c r="BT779">
        <v>1.3629423379898071</v>
      </c>
      <c r="BU779">
        <v>5.8099684715270996</v>
      </c>
      <c r="BV779">
        <v>5.8013706207275391</v>
      </c>
      <c r="BW779">
        <v>5.6630392074584961</v>
      </c>
      <c r="BX779">
        <v>5.4423303604125977</v>
      </c>
      <c r="BY779">
        <v>5.0975379943847656</v>
      </c>
      <c r="BZ779">
        <v>0.81492829322814941</v>
      </c>
      <c r="CA779">
        <v>-1.1408660411834717</v>
      </c>
      <c r="CB779">
        <v>-1.0968044996261597</v>
      </c>
      <c r="CC779">
        <v>-1.0358902215957642</v>
      </c>
      <c r="CD779">
        <v>-1.0571446418762207</v>
      </c>
      <c r="CE779">
        <v>-1.1080031394958496</v>
      </c>
      <c r="CF779">
        <v>-2.1496014669537544E-2</v>
      </c>
      <c r="CG779">
        <v>-9.4696749001741409E-3</v>
      </c>
      <c r="CH779">
        <v>-8.6176255717873573E-3</v>
      </c>
      <c r="CI779">
        <v>-3.41025460511446E-3</v>
      </c>
      <c r="CJ779">
        <v>1.2975756078958511E-2</v>
      </c>
      <c r="CK779">
        <v>3.003644198179245E-2</v>
      </c>
      <c r="CL779">
        <v>3.3927496522665024E-2</v>
      </c>
      <c r="CM779">
        <v>-6.6398584749549627E-4</v>
      </c>
      <c r="CN779">
        <v>-8.6882241070270538E-2</v>
      </c>
      <c r="CO779">
        <v>-0.10077944397926331</v>
      </c>
      <c r="CP779">
        <v>-0.12308161705732346</v>
      </c>
      <c r="CQ779">
        <v>-0.11377732455730438</v>
      </c>
      <c r="CR779">
        <v>2.2449851036071777</v>
      </c>
      <c r="CS779">
        <v>6.7460126876831055</v>
      </c>
      <c r="CT779">
        <v>6.7465724945068359</v>
      </c>
      <c r="CU779">
        <v>6.5905179977416992</v>
      </c>
      <c r="CV779">
        <v>6.3357748985290527</v>
      </c>
      <c r="CW779">
        <v>5.9853372573852539</v>
      </c>
      <c r="CX779">
        <v>1.6439061164855957</v>
      </c>
      <c r="CY779">
        <v>-0.36245229840278625</v>
      </c>
      <c r="CZ779">
        <v>-0.32108345627784729</v>
      </c>
      <c r="DA779">
        <v>-0.30210322141647339</v>
      </c>
      <c r="DB779">
        <v>-0.36304262280464172</v>
      </c>
      <c r="DC779">
        <v>-0.40697348117828369</v>
      </c>
      <c r="DD779">
        <v>0.89913523197174072</v>
      </c>
      <c r="DE779">
        <v>0.92368113994598389</v>
      </c>
      <c r="DF779">
        <v>0.71139460802078247</v>
      </c>
      <c r="DG779">
        <v>0.75277549028396606</v>
      </c>
      <c r="DH779">
        <v>0.82464522123336792</v>
      </c>
      <c r="DI779">
        <v>1.0021681785583496</v>
      </c>
      <c r="DJ779">
        <v>1.0981638431549072</v>
      </c>
      <c r="DK779">
        <v>1.0370618104934692</v>
      </c>
      <c r="DL779">
        <v>0.94585728645324707</v>
      </c>
      <c r="DM779">
        <v>1.0211201906204224</v>
      </c>
      <c r="DN779">
        <v>1.0451816320419312</v>
      </c>
      <c r="DO779">
        <v>1.2330620288848877</v>
      </c>
      <c r="DP779">
        <v>3.1270277500152588</v>
      </c>
      <c r="DQ779">
        <v>7.6820564270019531</v>
      </c>
      <c r="DR779">
        <v>7.6917738914489746</v>
      </c>
      <c r="DS779">
        <v>7.5179963111877441</v>
      </c>
      <c r="DT779">
        <v>7.229219913482666</v>
      </c>
      <c r="DU779">
        <v>6.8731365203857422</v>
      </c>
      <c r="DV779">
        <v>2.472883939743042</v>
      </c>
      <c r="DW779">
        <v>0.41596147418022156</v>
      </c>
      <c r="DX779">
        <v>0.45463758707046509</v>
      </c>
      <c r="DY779">
        <v>0.43168383836746216</v>
      </c>
      <c r="DZ779">
        <v>0.33105936646461487</v>
      </c>
      <c r="EA779">
        <v>0.29405617713928223</v>
      </c>
      <c r="EB779">
        <v>2.2283806800842285</v>
      </c>
      <c r="EC779">
        <v>2.2710027694702148</v>
      </c>
      <c r="ED779">
        <v>1.7509778738021851</v>
      </c>
      <c r="EE779">
        <v>1.8445875644683838</v>
      </c>
      <c r="EF779">
        <v>1.9965670108795166</v>
      </c>
      <c r="EG779">
        <v>2.4057719707489014</v>
      </c>
      <c r="EH779">
        <v>2.6347520351409912</v>
      </c>
      <c r="EI779">
        <v>2.5353732109069824</v>
      </c>
      <c r="EJ779">
        <v>2.4369690418243408</v>
      </c>
      <c r="EK779">
        <v>2.6409649848937988</v>
      </c>
      <c r="EL779">
        <v>2.7319684028625488</v>
      </c>
      <c r="EM779">
        <v>3.1776840686798096</v>
      </c>
      <c r="EN779">
        <v>4.4005570411682129</v>
      </c>
      <c r="EO779">
        <v>9.0335550308227539</v>
      </c>
      <c r="EP779">
        <v>9.0564947128295898</v>
      </c>
      <c r="EQ779">
        <v>8.8571281433105469</v>
      </c>
      <c r="ER779">
        <v>8.5192117691040039</v>
      </c>
      <c r="ES779">
        <v>8.1549777984619141</v>
      </c>
      <c r="ET779">
        <v>3.6697962284088135</v>
      </c>
      <c r="EU779">
        <v>1.5398672819137573</v>
      </c>
      <c r="EV779">
        <v>1.5746556520462036</v>
      </c>
      <c r="EW779">
        <v>1.4911558628082275</v>
      </c>
      <c r="EX779">
        <v>1.3332324028015137</v>
      </c>
      <c r="EY779">
        <v>1.3062316179275513</v>
      </c>
      <c r="EZ779">
        <v>75.401741027832031</v>
      </c>
      <c r="FA779">
        <v>74.459632873535156</v>
      </c>
      <c r="FB779">
        <v>74.037124633789063</v>
      </c>
      <c r="FC779">
        <v>73.579505920410156</v>
      </c>
      <c r="FD779">
        <v>73.103569030761719</v>
      </c>
      <c r="FE779">
        <v>72.679901123046875</v>
      </c>
      <c r="FF779">
        <v>72.901298522949219</v>
      </c>
      <c r="FG779">
        <v>74.8973388671875</v>
      </c>
      <c r="FH779">
        <v>78.319351196289063</v>
      </c>
      <c r="FI779">
        <v>81.220352172851562</v>
      </c>
      <c r="FJ779">
        <v>83.530746459960937</v>
      </c>
      <c r="FK779">
        <v>85.4425048828125</v>
      </c>
      <c r="FL779">
        <v>87.150070190429688</v>
      </c>
      <c r="FM779">
        <v>88.669654846191406</v>
      </c>
      <c r="FN779">
        <v>89.0531005859375</v>
      </c>
      <c r="FO779">
        <v>88.678901672363281</v>
      </c>
      <c r="FP779">
        <v>87.624412536621094</v>
      </c>
      <c r="FQ779">
        <v>85.976707458496094</v>
      </c>
      <c r="FR779">
        <v>83.340065002441406</v>
      </c>
      <c r="FS779">
        <v>80.10009765625</v>
      </c>
      <c r="FT779">
        <v>77.315963745117188</v>
      </c>
      <c r="FU779">
        <v>75.655685424804687</v>
      </c>
      <c r="FV779">
        <v>74.261909484863281</v>
      </c>
      <c r="FW779">
        <v>73.334548950195313</v>
      </c>
      <c r="FX779">
        <v>245</v>
      </c>
      <c r="FY779">
        <v>8.9374296367168427E-2</v>
      </c>
      <c r="FZ779">
        <v>1</v>
      </c>
      <c r="GA779" s="57" t="s">
        <v>10</v>
      </c>
    </row>
    <row r="780" spans="1:183" x14ac:dyDescent="0.2">
      <c r="A780" t="s">
        <v>242</v>
      </c>
      <c r="B780" t="s">
        <v>246</v>
      </c>
      <c r="C780" t="s">
        <v>217</v>
      </c>
      <c r="D780" t="s">
        <v>11</v>
      </c>
      <c r="E780">
        <v>2015</v>
      </c>
      <c r="F780" t="s">
        <v>221</v>
      </c>
      <c r="G780" t="s">
        <v>243</v>
      </c>
      <c r="H780" s="57" t="s">
        <v>233</v>
      </c>
      <c r="I780">
        <v>175.95000000000002</v>
      </c>
      <c r="L780">
        <v>47.324352117368996</v>
      </c>
      <c r="M780">
        <v>46.099873907176494</v>
      </c>
      <c r="N780">
        <v>45.288712863025857</v>
      </c>
      <c r="O780">
        <v>46.490630347812825</v>
      </c>
      <c r="P780">
        <v>52.234450844060248</v>
      </c>
      <c r="Q780">
        <v>57.497728742640327</v>
      </c>
      <c r="R780">
        <v>67.023541050692103</v>
      </c>
      <c r="S780">
        <v>72.650103576660612</v>
      </c>
      <c r="T780">
        <v>78.828286014465377</v>
      </c>
      <c r="U780">
        <v>81.508313770003127</v>
      </c>
      <c r="V780">
        <v>85.012491221501591</v>
      </c>
      <c r="W780">
        <v>86.412013208264256</v>
      </c>
      <c r="X780">
        <v>86.116460020078961</v>
      </c>
      <c r="Y780">
        <v>86.742183570613093</v>
      </c>
      <c r="Z780">
        <v>85.709889928885687</v>
      </c>
      <c r="AA780">
        <v>83.779841405149384</v>
      </c>
      <c r="AB780">
        <v>81.445098950851374</v>
      </c>
      <c r="AC780">
        <v>78.207913184949561</v>
      </c>
      <c r="AD780">
        <v>74.619759820796318</v>
      </c>
      <c r="AE780">
        <v>73.156700747518215</v>
      </c>
      <c r="AF780">
        <v>71.751482165964561</v>
      </c>
      <c r="AG780">
        <v>65.135912378078757</v>
      </c>
      <c r="AH780">
        <v>55.645303174896426</v>
      </c>
      <c r="AI780">
        <v>50.071814170509164</v>
      </c>
      <c r="AJ780">
        <v>-2.2713725566864014</v>
      </c>
      <c r="AK780">
        <v>-2.2899420261383057</v>
      </c>
      <c r="AL780">
        <v>-1.768213152885437</v>
      </c>
      <c r="AM780">
        <v>-1.8514081239700317</v>
      </c>
      <c r="AN780">
        <v>-1.9706155061721802</v>
      </c>
      <c r="AO780">
        <v>-2.3456990718841553</v>
      </c>
      <c r="AP780">
        <v>-2.5668971538543701</v>
      </c>
      <c r="AQ780">
        <v>-2.5367012023925781</v>
      </c>
      <c r="AR780">
        <v>-2.6107335090637207</v>
      </c>
      <c r="AS780">
        <v>-2.8425238132476807</v>
      </c>
      <c r="AT780">
        <v>-2.9781315326690674</v>
      </c>
      <c r="AU780">
        <v>-3.4052388668060303</v>
      </c>
      <c r="AV780">
        <v>8.9412815868854523E-2</v>
      </c>
      <c r="AW780">
        <v>4.4584693908691406</v>
      </c>
      <c r="AX780">
        <v>4.4366497993469238</v>
      </c>
      <c r="AY780">
        <v>4.3239068984985352</v>
      </c>
      <c r="AZ780">
        <v>4.1523385047912598</v>
      </c>
      <c r="BA780">
        <v>3.815697193145752</v>
      </c>
      <c r="BB780">
        <v>-0.38198399543762207</v>
      </c>
      <c r="BC780">
        <v>-2.2647719383239746</v>
      </c>
      <c r="BD780">
        <v>-2.216822624206543</v>
      </c>
      <c r="BE780">
        <v>-2.0953621864318848</v>
      </c>
      <c r="BF780">
        <v>-2.0593175888061523</v>
      </c>
      <c r="BG780">
        <v>-2.1201786994934082</v>
      </c>
      <c r="BH780">
        <v>-0.9421272873878479</v>
      </c>
      <c r="BI780">
        <v>-0.94262051582336426</v>
      </c>
      <c r="BJ780">
        <v>-0.72862988710403442</v>
      </c>
      <c r="BK780">
        <v>-0.75959599018096924</v>
      </c>
      <c r="BL780">
        <v>-0.79869371652603149</v>
      </c>
      <c r="BM780">
        <v>-0.94209527969360352</v>
      </c>
      <c r="BN780">
        <v>-1.0303088426589966</v>
      </c>
      <c r="BO780">
        <v>-1.0383898019790649</v>
      </c>
      <c r="BP780">
        <v>-1.119621753692627</v>
      </c>
      <c r="BQ780">
        <v>-1.2226790189743042</v>
      </c>
      <c r="BR780">
        <v>-1.2913448810577393</v>
      </c>
      <c r="BS780">
        <v>-1.4606167078018188</v>
      </c>
      <c r="BT780">
        <v>1.3629423379898071</v>
      </c>
      <c r="BU780">
        <v>5.8099684715270996</v>
      </c>
      <c r="BV780">
        <v>5.8013706207275391</v>
      </c>
      <c r="BW780">
        <v>5.6630392074584961</v>
      </c>
      <c r="BX780">
        <v>5.4423303604125977</v>
      </c>
      <c r="BY780">
        <v>5.0975379943847656</v>
      </c>
      <c r="BZ780">
        <v>0.81492829322814941</v>
      </c>
      <c r="CA780">
        <v>-1.1408660411834717</v>
      </c>
      <c r="CB780">
        <v>-1.0968044996261597</v>
      </c>
      <c r="CC780">
        <v>-1.0358902215957642</v>
      </c>
      <c r="CD780">
        <v>-1.0571446418762207</v>
      </c>
      <c r="CE780">
        <v>-1.1080031394958496</v>
      </c>
      <c r="CF780">
        <v>-2.1496014669537544E-2</v>
      </c>
      <c r="CG780">
        <v>-9.4696749001741409E-3</v>
      </c>
      <c r="CH780">
        <v>-8.6176255717873573E-3</v>
      </c>
      <c r="CI780">
        <v>-3.41025460511446E-3</v>
      </c>
      <c r="CJ780">
        <v>1.2975756078958511E-2</v>
      </c>
      <c r="CK780">
        <v>3.003644198179245E-2</v>
      </c>
      <c r="CL780">
        <v>3.3927496522665024E-2</v>
      </c>
      <c r="CM780">
        <v>-6.6398584749549627E-4</v>
      </c>
      <c r="CN780">
        <v>-8.6882241070270538E-2</v>
      </c>
      <c r="CO780">
        <v>-0.10077944397926331</v>
      </c>
      <c r="CP780">
        <v>-0.12308161705732346</v>
      </c>
      <c r="CQ780">
        <v>-0.11377732455730438</v>
      </c>
      <c r="CR780">
        <v>2.2449851036071777</v>
      </c>
      <c r="CS780">
        <v>6.7460126876831055</v>
      </c>
      <c r="CT780">
        <v>6.7465724945068359</v>
      </c>
      <c r="CU780">
        <v>6.5905179977416992</v>
      </c>
      <c r="CV780">
        <v>6.3357748985290527</v>
      </c>
      <c r="CW780">
        <v>5.9853372573852539</v>
      </c>
      <c r="CX780">
        <v>1.6439061164855957</v>
      </c>
      <c r="CY780">
        <v>-0.36245229840278625</v>
      </c>
      <c r="CZ780">
        <v>-0.32108345627784729</v>
      </c>
      <c r="DA780">
        <v>-0.30210322141647339</v>
      </c>
      <c r="DB780">
        <v>-0.36304262280464172</v>
      </c>
      <c r="DC780">
        <v>-0.40697348117828369</v>
      </c>
      <c r="DD780">
        <v>0.89913523197174072</v>
      </c>
      <c r="DE780">
        <v>0.92368113994598389</v>
      </c>
      <c r="DF780">
        <v>0.71139460802078247</v>
      </c>
      <c r="DG780">
        <v>0.75277549028396606</v>
      </c>
      <c r="DH780">
        <v>0.82464522123336792</v>
      </c>
      <c r="DI780">
        <v>1.0021681785583496</v>
      </c>
      <c r="DJ780">
        <v>1.0981638431549072</v>
      </c>
      <c r="DK780">
        <v>1.0370618104934692</v>
      </c>
      <c r="DL780">
        <v>0.94585728645324707</v>
      </c>
      <c r="DM780">
        <v>1.0211201906204224</v>
      </c>
      <c r="DN780">
        <v>1.0451816320419312</v>
      </c>
      <c r="DO780">
        <v>1.2330620288848877</v>
      </c>
      <c r="DP780">
        <v>3.1270277500152588</v>
      </c>
      <c r="DQ780">
        <v>7.6820564270019531</v>
      </c>
      <c r="DR780">
        <v>7.6917738914489746</v>
      </c>
      <c r="DS780">
        <v>7.5179963111877441</v>
      </c>
      <c r="DT780">
        <v>7.229219913482666</v>
      </c>
      <c r="DU780">
        <v>6.8731365203857422</v>
      </c>
      <c r="DV780">
        <v>2.472883939743042</v>
      </c>
      <c r="DW780">
        <v>0.41596147418022156</v>
      </c>
      <c r="DX780">
        <v>0.45463758707046509</v>
      </c>
      <c r="DY780">
        <v>0.43168383836746216</v>
      </c>
      <c r="DZ780">
        <v>0.33105936646461487</v>
      </c>
      <c r="EA780">
        <v>0.29405617713928223</v>
      </c>
      <c r="EB780">
        <v>2.2283806800842285</v>
      </c>
      <c r="EC780">
        <v>2.2710027694702148</v>
      </c>
      <c r="ED780">
        <v>1.7509778738021851</v>
      </c>
      <c r="EE780">
        <v>1.8445875644683838</v>
      </c>
      <c r="EF780">
        <v>1.9965670108795166</v>
      </c>
      <c r="EG780">
        <v>2.4057719707489014</v>
      </c>
      <c r="EH780">
        <v>2.6347520351409912</v>
      </c>
      <c r="EI780">
        <v>2.5353732109069824</v>
      </c>
      <c r="EJ780">
        <v>2.4369690418243408</v>
      </c>
      <c r="EK780">
        <v>2.6409649848937988</v>
      </c>
      <c r="EL780">
        <v>2.7319684028625488</v>
      </c>
      <c r="EM780">
        <v>3.1776840686798096</v>
      </c>
      <c r="EN780">
        <v>4.4005570411682129</v>
      </c>
      <c r="EO780">
        <v>9.0335550308227539</v>
      </c>
      <c r="EP780">
        <v>9.0564947128295898</v>
      </c>
      <c r="EQ780">
        <v>8.8571281433105469</v>
      </c>
      <c r="ER780">
        <v>8.5192117691040039</v>
      </c>
      <c r="ES780">
        <v>8.1549777984619141</v>
      </c>
      <c r="ET780">
        <v>3.6697962284088135</v>
      </c>
      <c r="EU780">
        <v>1.5398672819137573</v>
      </c>
      <c r="EV780">
        <v>1.5746556520462036</v>
      </c>
      <c r="EW780">
        <v>1.4911558628082275</v>
      </c>
      <c r="EX780">
        <v>1.3332324028015137</v>
      </c>
      <c r="EY780">
        <v>1.3062316179275513</v>
      </c>
      <c r="EZ780">
        <v>75.401741027832031</v>
      </c>
      <c r="FA780">
        <v>74.459632873535156</v>
      </c>
      <c r="FB780">
        <v>74.037124633789063</v>
      </c>
      <c r="FC780">
        <v>73.579505920410156</v>
      </c>
      <c r="FD780">
        <v>73.103569030761719</v>
      </c>
      <c r="FE780">
        <v>72.679901123046875</v>
      </c>
      <c r="FF780">
        <v>72.901298522949219</v>
      </c>
      <c r="FG780">
        <v>74.8973388671875</v>
      </c>
      <c r="FH780">
        <v>78.319351196289063</v>
      </c>
      <c r="FI780">
        <v>81.220352172851562</v>
      </c>
      <c r="FJ780">
        <v>83.530746459960937</v>
      </c>
      <c r="FK780">
        <v>85.4425048828125</v>
      </c>
      <c r="FL780">
        <v>87.150070190429688</v>
      </c>
      <c r="FM780">
        <v>88.669654846191406</v>
      </c>
      <c r="FN780">
        <v>89.0531005859375</v>
      </c>
      <c r="FO780">
        <v>88.678901672363281</v>
      </c>
      <c r="FP780">
        <v>87.624412536621094</v>
      </c>
      <c r="FQ780">
        <v>85.976707458496094</v>
      </c>
      <c r="FR780">
        <v>83.340065002441406</v>
      </c>
      <c r="FS780">
        <v>80.10009765625</v>
      </c>
      <c r="FT780">
        <v>77.315963745117188</v>
      </c>
      <c r="FU780">
        <v>75.655685424804687</v>
      </c>
      <c r="FV780">
        <v>74.261909484863281</v>
      </c>
      <c r="FW780">
        <v>73.334548950195313</v>
      </c>
      <c r="FX780">
        <v>245</v>
      </c>
      <c r="FY780">
        <v>8.9374296367168427E-2</v>
      </c>
      <c r="FZ780">
        <v>1</v>
      </c>
      <c r="GA780" s="57" t="s">
        <v>10</v>
      </c>
    </row>
    <row r="781" spans="1:183" x14ac:dyDescent="0.2">
      <c r="A781" t="s">
        <v>242</v>
      </c>
      <c r="B781" t="s">
        <v>246</v>
      </c>
      <c r="C781" t="s">
        <v>217</v>
      </c>
      <c r="D781" t="s">
        <v>11</v>
      </c>
      <c r="E781">
        <v>2016</v>
      </c>
      <c r="F781" t="s">
        <v>221</v>
      </c>
      <c r="G781" t="s">
        <v>243</v>
      </c>
      <c r="H781" s="57" t="s">
        <v>233</v>
      </c>
      <c r="I781">
        <v>175.95000000000002</v>
      </c>
      <c r="L781">
        <v>47.324352117368996</v>
      </c>
      <c r="M781">
        <v>46.099873907176494</v>
      </c>
      <c r="N781">
        <v>45.288712863025857</v>
      </c>
      <c r="O781">
        <v>46.490630347812825</v>
      </c>
      <c r="P781">
        <v>52.234450844060248</v>
      </c>
      <c r="Q781">
        <v>57.497728742640327</v>
      </c>
      <c r="R781">
        <v>67.023541050692103</v>
      </c>
      <c r="S781">
        <v>72.650103576660612</v>
      </c>
      <c r="T781">
        <v>78.828286014465377</v>
      </c>
      <c r="U781">
        <v>81.508313770003127</v>
      </c>
      <c r="V781">
        <v>85.012491221501591</v>
      </c>
      <c r="W781">
        <v>86.412013208264256</v>
      </c>
      <c r="X781">
        <v>86.116460020078961</v>
      </c>
      <c r="Y781">
        <v>86.742183570613093</v>
      </c>
      <c r="Z781">
        <v>85.709889928885687</v>
      </c>
      <c r="AA781">
        <v>83.779841405149384</v>
      </c>
      <c r="AB781">
        <v>81.445098950851374</v>
      </c>
      <c r="AC781">
        <v>78.207913184949561</v>
      </c>
      <c r="AD781">
        <v>74.619759820796318</v>
      </c>
      <c r="AE781">
        <v>73.156700747518215</v>
      </c>
      <c r="AF781">
        <v>71.751482165964561</v>
      </c>
      <c r="AG781">
        <v>65.135912378078757</v>
      </c>
      <c r="AH781">
        <v>55.645303174896426</v>
      </c>
      <c r="AI781">
        <v>50.071814170509164</v>
      </c>
      <c r="AJ781">
        <v>-2.2713725566864014</v>
      </c>
      <c r="AK781">
        <v>-2.2899420261383057</v>
      </c>
      <c r="AL781">
        <v>-1.768213152885437</v>
      </c>
      <c r="AM781">
        <v>-1.8514081239700317</v>
      </c>
      <c r="AN781">
        <v>-1.9706155061721802</v>
      </c>
      <c r="AO781">
        <v>-2.3456990718841553</v>
      </c>
      <c r="AP781">
        <v>-2.5668971538543701</v>
      </c>
      <c r="AQ781">
        <v>-2.5367012023925781</v>
      </c>
      <c r="AR781">
        <v>-2.6107335090637207</v>
      </c>
      <c r="AS781">
        <v>-2.8425238132476807</v>
      </c>
      <c r="AT781">
        <v>-2.9781315326690674</v>
      </c>
      <c r="AU781">
        <v>-3.4052388668060303</v>
      </c>
      <c r="AV781">
        <v>8.9412815868854523E-2</v>
      </c>
      <c r="AW781">
        <v>4.4584693908691406</v>
      </c>
      <c r="AX781">
        <v>4.4366497993469238</v>
      </c>
      <c r="AY781">
        <v>4.3239068984985352</v>
      </c>
      <c r="AZ781">
        <v>4.1523385047912598</v>
      </c>
      <c r="BA781">
        <v>3.815697193145752</v>
      </c>
      <c r="BB781">
        <v>-0.38198399543762207</v>
      </c>
      <c r="BC781">
        <v>-2.2647719383239746</v>
      </c>
      <c r="BD781">
        <v>-2.216822624206543</v>
      </c>
      <c r="BE781">
        <v>-2.0953621864318848</v>
      </c>
      <c r="BF781">
        <v>-2.0593175888061523</v>
      </c>
      <c r="BG781">
        <v>-2.1201786994934082</v>
      </c>
      <c r="BH781">
        <v>-0.9421272873878479</v>
      </c>
      <c r="BI781">
        <v>-0.94262051582336426</v>
      </c>
      <c r="BJ781">
        <v>-0.72862988710403442</v>
      </c>
      <c r="BK781">
        <v>-0.75959599018096924</v>
      </c>
      <c r="BL781">
        <v>-0.79869371652603149</v>
      </c>
      <c r="BM781">
        <v>-0.94209527969360352</v>
      </c>
      <c r="BN781">
        <v>-1.0303088426589966</v>
      </c>
      <c r="BO781">
        <v>-1.0383898019790649</v>
      </c>
      <c r="BP781">
        <v>-1.119621753692627</v>
      </c>
      <c r="BQ781">
        <v>-1.2226790189743042</v>
      </c>
      <c r="BR781">
        <v>-1.2913448810577393</v>
      </c>
      <c r="BS781">
        <v>-1.4606167078018188</v>
      </c>
      <c r="BT781">
        <v>1.3629423379898071</v>
      </c>
      <c r="BU781">
        <v>5.8099684715270996</v>
      </c>
      <c r="BV781">
        <v>5.8013706207275391</v>
      </c>
      <c r="BW781">
        <v>5.6630392074584961</v>
      </c>
      <c r="BX781">
        <v>5.4423303604125977</v>
      </c>
      <c r="BY781">
        <v>5.0975379943847656</v>
      </c>
      <c r="BZ781">
        <v>0.81492829322814941</v>
      </c>
      <c r="CA781">
        <v>-1.1408660411834717</v>
      </c>
      <c r="CB781">
        <v>-1.0968044996261597</v>
      </c>
      <c r="CC781">
        <v>-1.0358902215957642</v>
      </c>
      <c r="CD781">
        <v>-1.0571446418762207</v>
      </c>
      <c r="CE781">
        <v>-1.1080031394958496</v>
      </c>
      <c r="CF781">
        <v>-2.1496014669537544E-2</v>
      </c>
      <c r="CG781">
        <v>-9.4696749001741409E-3</v>
      </c>
      <c r="CH781">
        <v>-8.6176255717873573E-3</v>
      </c>
      <c r="CI781">
        <v>-3.41025460511446E-3</v>
      </c>
      <c r="CJ781">
        <v>1.2975756078958511E-2</v>
      </c>
      <c r="CK781">
        <v>3.003644198179245E-2</v>
      </c>
      <c r="CL781">
        <v>3.3927496522665024E-2</v>
      </c>
      <c r="CM781">
        <v>-6.6398584749549627E-4</v>
      </c>
      <c r="CN781">
        <v>-8.6882241070270538E-2</v>
      </c>
      <c r="CO781">
        <v>-0.10077944397926331</v>
      </c>
      <c r="CP781">
        <v>-0.12308161705732346</v>
      </c>
      <c r="CQ781">
        <v>-0.11377732455730438</v>
      </c>
      <c r="CR781">
        <v>2.2449851036071777</v>
      </c>
      <c r="CS781">
        <v>6.7460126876831055</v>
      </c>
      <c r="CT781">
        <v>6.7465724945068359</v>
      </c>
      <c r="CU781">
        <v>6.5905179977416992</v>
      </c>
      <c r="CV781">
        <v>6.3357748985290527</v>
      </c>
      <c r="CW781">
        <v>5.9853372573852539</v>
      </c>
      <c r="CX781">
        <v>1.6439061164855957</v>
      </c>
      <c r="CY781">
        <v>-0.36245229840278625</v>
      </c>
      <c r="CZ781">
        <v>-0.32108345627784729</v>
      </c>
      <c r="DA781">
        <v>-0.30210322141647339</v>
      </c>
      <c r="DB781">
        <v>-0.36304262280464172</v>
      </c>
      <c r="DC781">
        <v>-0.40697348117828369</v>
      </c>
      <c r="DD781">
        <v>0.89913523197174072</v>
      </c>
      <c r="DE781">
        <v>0.92368113994598389</v>
      </c>
      <c r="DF781">
        <v>0.71139460802078247</v>
      </c>
      <c r="DG781">
        <v>0.75277549028396606</v>
      </c>
      <c r="DH781">
        <v>0.82464522123336792</v>
      </c>
      <c r="DI781">
        <v>1.0021681785583496</v>
      </c>
      <c r="DJ781">
        <v>1.0981638431549072</v>
      </c>
      <c r="DK781">
        <v>1.0370618104934692</v>
      </c>
      <c r="DL781">
        <v>0.94585728645324707</v>
      </c>
      <c r="DM781">
        <v>1.0211201906204224</v>
      </c>
      <c r="DN781">
        <v>1.0451816320419312</v>
      </c>
      <c r="DO781">
        <v>1.2330620288848877</v>
      </c>
      <c r="DP781">
        <v>3.1270277500152588</v>
      </c>
      <c r="DQ781">
        <v>7.6820564270019531</v>
      </c>
      <c r="DR781">
        <v>7.6917738914489746</v>
      </c>
      <c r="DS781">
        <v>7.5179963111877441</v>
      </c>
      <c r="DT781">
        <v>7.229219913482666</v>
      </c>
      <c r="DU781">
        <v>6.8731365203857422</v>
      </c>
      <c r="DV781">
        <v>2.472883939743042</v>
      </c>
      <c r="DW781">
        <v>0.41596147418022156</v>
      </c>
      <c r="DX781">
        <v>0.45463758707046509</v>
      </c>
      <c r="DY781">
        <v>0.43168383836746216</v>
      </c>
      <c r="DZ781">
        <v>0.33105936646461487</v>
      </c>
      <c r="EA781">
        <v>0.29405617713928223</v>
      </c>
      <c r="EB781">
        <v>2.2283806800842285</v>
      </c>
      <c r="EC781">
        <v>2.2710027694702148</v>
      </c>
      <c r="ED781">
        <v>1.7509778738021851</v>
      </c>
      <c r="EE781">
        <v>1.8445875644683838</v>
      </c>
      <c r="EF781">
        <v>1.9965670108795166</v>
      </c>
      <c r="EG781">
        <v>2.4057719707489014</v>
      </c>
      <c r="EH781">
        <v>2.6347520351409912</v>
      </c>
      <c r="EI781">
        <v>2.5353732109069824</v>
      </c>
      <c r="EJ781">
        <v>2.4369690418243408</v>
      </c>
      <c r="EK781">
        <v>2.6409649848937988</v>
      </c>
      <c r="EL781">
        <v>2.7319684028625488</v>
      </c>
      <c r="EM781">
        <v>3.1776840686798096</v>
      </c>
      <c r="EN781">
        <v>4.4005570411682129</v>
      </c>
      <c r="EO781">
        <v>9.0335550308227539</v>
      </c>
      <c r="EP781">
        <v>9.0564947128295898</v>
      </c>
      <c r="EQ781">
        <v>8.8571281433105469</v>
      </c>
      <c r="ER781">
        <v>8.5192117691040039</v>
      </c>
      <c r="ES781">
        <v>8.1549777984619141</v>
      </c>
      <c r="ET781">
        <v>3.6697962284088135</v>
      </c>
      <c r="EU781">
        <v>1.5398672819137573</v>
      </c>
      <c r="EV781">
        <v>1.5746556520462036</v>
      </c>
      <c r="EW781">
        <v>1.4911558628082275</v>
      </c>
      <c r="EX781">
        <v>1.3332324028015137</v>
      </c>
      <c r="EY781">
        <v>1.3062316179275513</v>
      </c>
      <c r="EZ781">
        <v>75.401741027832031</v>
      </c>
      <c r="FA781">
        <v>74.459632873535156</v>
      </c>
      <c r="FB781">
        <v>74.037124633789063</v>
      </c>
      <c r="FC781">
        <v>73.579505920410156</v>
      </c>
      <c r="FD781">
        <v>73.103569030761719</v>
      </c>
      <c r="FE781">
        <v>72.679901123046875</v>
      </c>
      <c r="FF781">
        <v>72.901298522949219</v>
      </c>
      <c r="FG781">
        <v>74.8973388671875</v>
      </c>
      <c r="FH781">
        <v>78.319351196289063</v>
      </c>
      <c r="FI781">
        <v>81.220352172851562</v>
      </c>
      <c r="FJ781">
        <v>83.530746459960937</v>
      </c>
      <c r="FK781">
        <v>85.4425048828125</v>
      </c>
      <c r="FL781">
        <v>87.150070190429688</v>
      </c>
      <c r="FM781">
        <v>88.669654846191406</v>
      </c>
      <c r="FN781">
        <v>89.0531005859375</v>
      </c>
      <c r="FO781">
        <v>88.678901672363281</v>
      </c>
      <c r="FP781">
        <v>87.624412536621094</v>
      </c>
      <c r="FQ781">
        <v>85.976707458496094</v>
      </c>
      <c r="FR781">
        <v>83.340065002441406</v>
      </c>
      <c r="FS781">
        <v>80.10009765625</v>
      </c>
      <c r="FT781">
        <v>77.315963745117188</v>
      </c>
      <c r="FU781">
        <v>75.655685424804687</v>
      </c>
      <c r="FV781">
        <v>74.261909484863281</v>
      </c>
      <c r="FW781">
        <v>73.334548950195313</v>
      </c>
      <c r="FX781">
        <v>245</v>
      </c>
      <c r="FY781">
        <v>8.9374296367168427E-2</v>
      </c>
      <c r="FZ781">
        <v>1</v>
      </c>
      <c r="GA781" s="57" t="s">
        <v>10</v>
      </c>
    </row>
    <row r="782" spans="1:183" x14ac:dyDescent="0.2">
      <c r="A782" t="s">
        <v>242</v>
      </c>
      <c r="B782" t="s">
        <v>246</v>
      </c>
      <c r="C782" t="s">
        <v>217</v>
      </c>
      <c r="D782" t="s">
        <v>36</v>
      </c>
      <c r="E782">
        <v>2014</v>
      </c>
      <c r="F782" t="s">
        <v>220</v>
      </c>
      <c r="G782" t="s">
        <v>244</v>
      </c>
      <c r="H782" s="57" t="s">
        <v>233</v>
      </c>
      <c r="I782">
        <v>0</v>
      </c>
      <c r="FX782">
        <v>23</v>
      </c>
      <c r="FY782">
        <v>0.21774354577064514</v>
      </c>
      <c r="FZ782">
        <v>0</v>
      </c>
      <c r="GA782" s="57" t="s">
        <v>10</v>
      </c>
    </row>
    <row r="783" spans="1:183" x14ac:dyDescent="0.2">
      <c r="A783" t="s">
        <v>242</v>
      </c>
      <c r="B783" t="s">
        <v>246</v>
      </c>
      <c r="C783" t="s">
        <v>217</v>
      </c>
      <c r="D783" t="s">
        <v>36</v>
      </c>
      <c r="E783">
        <v>2015</v>
      </c>
      <c r="F783" t="s">
        <v>220</v>
      </c>
      <c r="G783" t="s">
        <v>244</v>
      </c>
      <c r="H783" s="57" t="s">
        <v>233</v>
      </c>
      <c r="I783">
        <v>0</v>
      </c>
      <c r="FX783">
        <v>23</v>
      </c>
      <c r="FY783">
        <v>0.21774354577064514</v>
      </c>
      <c r="FZ783">
        <v>0</v>
      </c>
      <c r="GA783" s="57" t="s">
        <v>10</v>
      </c>
    </row>
    <row r="784" spans="1:183" x14ac:dyDescent="0.2">
      <c r="A784" t="s">
        <v>242</v>
      </c>
      <c r="B784" t="s">
        <v>246</v>
      </c>
      <c r="C784" t="s">
        <v>217</v>
      </c>
      <c r="D784" t="s">
        <v>36</v>
      </c>
      <c r="E784">
        <v>2016</v>
      </c>
      <c r="F784" t="s">
        <v>220</v>
      </c>
      <c r="G784" t="s">
        <v>244</v>
      </c>
      <c r="H784" s="57" t="s">
        <v>233</v>
      </c>
      <c r="I784">
        <v>0</v>
      </c>
      <c r="FX784">
        <v>23</v>
      </c>
      <c r="FY784">
        <v>0.21774354577064514</v>
      </c>
      <c r="FZ784">
        <v>0</v>
      </c>
      <c r="GA784" s="57" t="s">
        <v>10</v>
      </c>
    </row>
    <row r="785" spans="1:183" x14ac:dyDescent="0.2">
      <c r="A785" t="s">
        <v>242</v>
      </c>
      <c r="B785" t="s">
        <v>246</v>
      </c>
      <c r="C785" t="s">
        <v>217</v>
      </c>
      <c r="D785" t="s">
        <v>37</v>
      </c>
      <c r="E785">
        <v>2014</v>
      </c>
      <c r="F785" t="s">
        <v>220</v>
      </c>
      <c r="G785" t="s">
        <v>244</v>
      </c>
      <c r="H785" s="57" t="s">
        <v>233</v>
      </c>
      <c r="I785">
        <v>0</v>
      </c>
      <c r="FX785">
        <v>23</v>
      </c>
      <c r="FY785">
        <v>0.21774354577064514</v>
      </c>
      <c r="FZ785">
        <v>0</v>
      </c>
      <c r="GA785" s="57" t="s">
        <v>10</v>
      </c>
    </row>
    <row r="786" spans="1:183" x14ac:dyDescent="0.2">
      <c r="A786" t="s">
        <v>242</v>
      </c>
      <c r="B786" t="s">
        <v>246</v>
      </c>
      <c r="C786" t="s">
        <v>217</v>
      </c>
      <c r="D786" t="s">
        <v>37</v>
      </c>
      <c r="E786">
        <v>2015</v>
      </c>
      <c r="F786" t="s">
        <v>220</v>
      </c>
      <c r="G786" t="s">
        <v>244</v>
      </c>
      <c r="H786" s="57" t="s">
        <v>233</v>
      </c>
      <c r="I786">
        <v>0</v>
      </c>
      <c r="FX786">
        <v>23</v>
      </c>
      <c r="FY786">
        <v>0.21774354577064514</v>
      </c>
      <c r="FZ786">
        <v>0</v>
      </c>
      <c r="GA786" s="57" t="s">
        <v>10</v>
      </c>
    </row>
    <row r="787" spans="1:183" x14ac:dyDescent="0.2">
      <c r="A787" t="s">
        <v>242</v>
      </c>
      <c r="B787" t="s">
        <v>246</v>
      </c>
      <c r="C787" t="s">
        <v>217</v>
      </c>
      <c r="D787" t="s">
        <v>37</v>
      </c>
      <c r="E787">
        <v>2016</v>
      </c>
      <c r="F787" t="s">
        <v>220</v>
      </c>
      <c r="G787" t="s">
        <v>244</v>
      </c>
      <c r="H787" s="57" t="s">
        <v>233</v>
      </c>
      <c r="I787">
        <v>0</v>
      </c>
      <c r="FX787">
        <v>23</v>
      </c>
      <c r="FY787">
        <v>0.21774354577064514</v>
      </c>
      <c r="FZ787">
        <v>0</v>
      </c>
      <c r="GA787" s="57" t="s">
        <v>10</v>
      </c>
    </row>
    <row r="788" spans="1:183" x14ac:dyDescent="0.2">
      <c r="A788" t="s">
        <v>242</v>
      </c>
      <c r="B788" t="s">
        <v>246</v>
      </c>
      <c r="C788" t="s">
        <v>217</v>
      </c>
      <c r="D788" t="s">
        <v>38</v>
      </c>
      <c r="E788">
        <v>2014</v>
      </c>
      <c r="F788" t="s">
        <v>220</v>
      </c>
      <c r="G788" t="s">
        <v>244</v>
      </c>
      <c r="H788" s="57" t="s">
        <v>233</v>
      </c>
      <c r="I788">
        <v>0</v>
      </c>
      <c r="FX788">
        <v>23</v>
      </c>
      <c r="FY788">
        <v>0.21774354577064514</v>
      </c>
      <c r="FZ788">
        <v>0</v>
      </c>
      <c r="GA788" s="57" t="s">
        <v>10</v>
      </c>
    </row>
    <row r="789" spans="1:183" x14ac:dyDescent="0.2">
      <c r="A789" t="s">
        <v>242</v>
      </c>
      <c r="B789" t="s">
        <v>246</v>
      </c>
      <c r="C789" t="s">
        <v>217</v>
      </c>
      <c r="D789" t="s">
        <v>38</v>
      </c>
      <c r="E789">
        <v>2015</v>
      </c>
      <c r="F789" t="s">
        <v>220</v>
      </c>
      <c r="G789" t="s">
        <v>244</v>
      </c>
      <c r="H789" s="57" t="s">
        <v>233</v>
      </c>
      <c r="I789">
        <v>0</v>
      </c>
      <c r="FX789">
        <v>23</v>
      </c>
      <c r="FY789">
        <v>0.21774354577064514</v>
      </c>
      <c r="FZ789">
        <v>0</v>
      </c>
      <c r="GA789" s="57" t="s">
        <v>10</v>
      </c>
    </row>
    <row r="790" spans="1:183" x14ac:dyDescent="0.2">
      <c r="A790" t="s">
        <v>242</v>
      </c>
      <c r="B790" t="s">
        <v>246</v>
      </c>
      <c r="C790" t="s">
        <v>217</v>
      </c>
      <c r="D790" t="s">
        <v>38</v>
      </c>
      <c r="E790">
        <v>2016</v>
      </c>
      <c r="F790" t="s">
        <v>220</v>
      </c>
      <c r="G790" t="s">
        <v>244</v>
      </c>
      <c r="H790" s="57" t="s">
        <v>233</v>
      </c>
      <c r="I790">
        <v>0</v>
      </c>
      <c r="FX790">
        <v>23</v>
      </c>
      <c r="FY790">
        <v>0.21774354577064514</v>
      </c>
      <c r="FZ790">
        <v>0</v>
      </c>
      <c r="GA790" s="57" t="s">
        <v>10</v>
      </c>
    </row>
    <row r="791" spans="1:183" x14ac:dyDescent="0.2">
      <c r="A791" t="s">
        <v>242</v>
      </c>
      <c r="B791" t="s">
        <v>246</v>
      </c>
      <c r="C791" t="s">
        <v>217</v>
      </c>
      <c r="D791" t="s">
        <v>39</v>
      </c>
      <c r="E791">
        <v>2014</v>
      </c>
      <c r="F791" t="s">
        <v>220</v>
      </c>
      <c r="G791" t="s">
        <v>244</v>
      </c>
      <c r="H791" s="57" t="s">
        <v>233</v>
      </c>
      <c r="I791">
        <v>0</v>
      </c>
      <c r="FX791">
        <v>23</v>
      </c>
      <c r="FY791">
        <v>0.21774354577064514</v>
      </c>
      <c r="FZ791">
        <v>0</v>
      </c>
      <c r="GA791" s="57" t="s">
        <v>10</v>
      </c>
    </row>
    <row r="792" spans="1:183" x14ac:dyDescent="0.2">
      <c r="A792" t="s">
        <v>242</v>
      </c>
      <c r="B792" t="s">
        <v>246</v>
      </c>
      <c r="C792" t="s">
        <v>217</v>
      </c>
      <c r="D792" t="s">
        <v>39</v>
      </c>
      <c r="E792">
        <v>2015</v>
      </c>
      <c r="F792" t="s">
        <v>220</v>
      </c>
      <c r="G792" t="s">
        <v>244</v>
      </c>
      <c r="H792" s="57" t="s">
        <v>233</v>
      </c>
      <c r="I792">
        <v>0</v>
      </c>
      <c r="FX792">
        <v>23</v>
      </c>
      <c r="FY792">
        <v>0.21774354577064514</v>
      </c>
      <c r="FZ792">
        <v>0</v>
      </c>
      <c r="GA792" s="57" t="s">
        <v>10</v>
      </c>
    </row>
    <row r="793" spans="1:183" x14ac:dyDescent="0.2">
      <c r="A793" t="s">
        <v>242</v>
      </c>
      <c r="B793" t="s">
        <v>246</v>
      </c>
      <c r="C793" t="s">
        <v>217</v>
      </c>
      <c r="D793" t="s">
        <v>39</v>
      </c>
      <c r="E793">
        <v>2016</v>
      </c>
      <c r="F793" t="s">
        <v>220</v>
      </c>
      <c r="G793" t="s">
        <v>244</v>
      </c>
      <c r="H793" s="57" t="s">
        <v>233</v>
      </c>
      <c r="I793">
        <v>0</v>
      </c>
      <c r="FX793">
        <v>23</v>
      </c>
      <c r="FY793">
        <v>0.21774354577064514</v>
      </c>
      <c r="FZ793">
        <v>0</v>
      </c>
      <c r="GA793" s="57" t="s">
        <v>10</v>
      </c>
    </row>
    <row r="794" spans="1:183" x14ac:dyDescent="0.2">
      <c r="A794" t="s">
        <v>242</v>
      </c>
      <c r="B794" t="s">
        <v>246</v>
      </c>
      <c r="C794" t="s">
        <v>217</v>
      </c>
      <c r="D794" t="s">
        <v>40</v>
      </c>
      <c r="E794">
        <v>2014</v>
      </c>
      <c r="F794" t="s">
        <v>220</v>
      </c>
      <c r="G794" t="s">
        <v>244</v>
      </c>
      <c r="H794" s="57" t="s">
        <v>233</v>
      </c>
      <c r="I794">
        <v>0</v>
      </c>
      <c r="FX794">
        <v>23</v>
      </c>
      <c r="FY794">
        <v>0.21774354577064514</v>
      </c>
      <c r="FZ794">
        <v>0</v>
      </c>
      <c r="GA794" s="57" t="s">
        <v>10</v>
      </c>
    </row>
    <row r="795" spans="1:183" x14ac:dyDescent="0.2">
      <c r="A795" t="s">
        <v>242</v>
      </c>
      <c r="B795" t="s">
        <v>246</v>
      </c>
      <c r="C795" t="s">
        <v>217</v>
      </c>
      <c r="D795" t="s">
        <v>40</v>
      </c>
      <c r="E795">
        <v>2015</v>
      </c>
      <c r="F795" t="s">
        <v>220</v>
      </c>
      <c r="G795" t="s">
        <v>244</v>
      </c>
      <c r="H795" s="57" t="s">
        <v>233</v>
      </c>
      <c r="I795">
        <v>0</v>
      </c>
      <c r="FX795">
        <v>23</v>
      </c>
      <c r="FY795">
        <v>0.21774354577064514</v>
      </c>
      <c r="FZ795">
        <v>0</v>
      </c>
      <c r="GA795" s="57" t="s">
        <v>10</v>
      </c>
    </row>
    <row r="796" spans="1:183" x14ac:dyDescent="0.2">
      <c r="A796" t="s">
        <v>242</v>
      </c>
      <c r="B796" t="s">
        <v>246</v>
      </c>
      <c r="C796" t="s">
        <v>217</v>
      </c>
      <c r="D796" t="s">
        <v>40</v>
      </c>
      <c r="E796">
        <v>2016</v>
      </c>
      <c r="F796" t="s">
        <v>220</v>
      </c>
      <c r="G796" t="s">
        <v>244</v>
      </c>
      <c r="H796" s="57" t="s">
        <v>233</v>
      </c>
      <c r="I796">
        <v>0</v>
      </c>
      <c r="FX796">
        <v>23</v>
      </c>
      <c r="FY796">
        <v>0.21774354577064514</v>
      </c>
      <c r="FZ796">
        <v>0</v>
      </c>
      <c r="GA796" s="57" t="s">
        <v>10</v>
      </c>
    </row>
    <row r="797" spans="1:183" x14ac:dyDescent="0.2">
      <c r="A797" t="s">
        <v>242</v>
      </c>
      <c r="B797" t="s">
        <v>246</v>
      </c>
      <c r="C797" t="s">
        <v>217</v>
      </c>
      <c r="D797" t="s">
        <v>41</v>
      </c>
      <c r="E797">
        <v>2014</v>
      </c>
      <c r="F797" t="s">
        <v>220</v>
      </c>
      <c r="G797" t="s">
        <v>244</v>
      </c>
      <c r="H797" s="57" t="s">
        <v>233</v>
      </c>
      <c r="I797">
        <v>0</v>
      </c>
      <c r="FX797">
        <v>23</v>
      </c>
      <c r="FY797">
        <v>0.21774354577064514</v>
      </c>
      <c r="FZ797">
        <v>0</v>
      </c>
      <c r="GA797" s="57" t="s">
        <v>10</v>
      </c>
    </row>
    <row r="798" spans="1:183" x14ac:dyDescent="0.2">
      <c r="A798" t="s">
        <v>242</v>
      </c>
      <c r="B798" t="s">
        <v>246</v>
      </c>
      <c r="C798" t="s">
        <v>217</v>
      </c>
      <c r="D798" t="s">
        <v>41</v>
      </c>
      <c r="E798">
        <v>2015</v>
      </c>
      <c r="F798" t="s">
        <v>220</v>
      </c>
      <c r="G798" t="s">
        <v>244</v>
      </c>
      <c r="H798" s="57" t="s">
        <v>233</v>
      </c>
      <c r="I798">
        <v>0</v>
      </c>
      <c r="FX798">
        <v>23</v>
      </c>
      <c r="FY798">
        <v>0.21774354577064514</v>
      </c>
      <c r="FZ798">
        <v>0</v>
      </c>
      <c r="GA798" s="57" t="s">
        <v>10</v>
      </c>
    </row>
    <row r="799" spans="1:183" x14ac:dyDescent="0.2">
      <c r="A799" t="s">
        <v>242</v>
      </c>
      <c r="B799" t="s">
        <v>246</v>
      </c>
      <c r="C799" t="s">
        <v>217</v>
      </c>
      <c r="D799" t="s">
        <v>41</v>
      </c>
      <c r="E799">
        <v>2016</v>
      </c>
      <c r="F799" t="s">
        <v>220</v>
      </c>
      <c r="G799" t="s">
        <v>244</v>
      </c>
      <c r="H799" s="57" t="s">
        <v>233</v>
      </c>
      <c r="I799">
        <v>0</v>
      </c>
      <c r="FX799">
        <v>23</v>
      </c>
      <c r="FY799">
        <v>0.21774354577064514</v>
      </c>
      <c r="FZ799">
        <v>0</v>
      </c>
      <c r="GA799" s="57" t="s">
        <v>10</v>
      </c>
    </row>
    <row r="800" spans="1:183" x14ac:dyDescent="0.2">
      <c r="A800" t="s">
        <v>242</v>
      </c>
      <c r="B800" t="s">
        <v>246</v>
      </c>
      <c r="C800" t="s">
        <v>217</v>
      </c>
      <c r="D800" t="s">
        <v>42</v>
      </c>
      <c r="E800">
        <v>2014</v>
      </c>
      <c r="F800" t="s">
        <v>220</v>
      </c>
      <c r="G800" t="s">
        <v>244</v>
      </c>
      <c r="H800" s="57" t="s">
        <v>233</v>
      </c>
      <c r="I800">
        <v>0</v>
      </c>
      <c r="FX800">
        <v>23</v>
      </c>
      <c r="FY800">
        <v>0.21774354577064514</v>
      </c>
      <c r="FZ800">
        <v>0</v>
      </c>
      <c r="GA800" s="57" t="s">
        <v>10</v>
      </c>
    </row>
    <row r="801" spans="1:183" x14ac:dyDescent="0.2">
      <c r="A801" t="s">
        <v>242</v>
      </c>
      <c r="B801" t="s">
        <v>246</v>
      </c>
      <c r="C801" t="s">
        <v>217</v>
      </c>
      <c r="D801" t="s">
        <v>42</v>
      </c>
      <c r="E801">
        <v>2015</v>
      </c>
      <c r="F801" t="s">
        <v>220</v>
      </c>
      <c r="G801" t="s">
        <v>244</v>
      </c>
      <c r="H801" s="57" t="s">
        <v>233</v>
      </c>
      <c r="I801">
        <v>0</v>
      </c>
      <c r="FX801">
        <v>23</v>
      </c>
      <c r="FY801">
        <v>0.21774354577064514</v>
      </c>
      <c r="FZ801">
        <v>0</v>
      </c>
      <c r="GA801" s="57" t="s">
        <v>10</v>
      </c>
    </row>
    <row r="802" spans="1:183" x14ac:dyDescent="0.2">
      <c r="A802" t="s">
        <v>242</v>
      </c>
      <c r="B802" t="s">
        <v>246</v>
      </c>
      <c r="C802" t="s">
        <v>217</v>
      </c>
      <c r="D802" t="s">
        <v>42</v>
      </c>
      <c r="E802">
        <v>2016</v>
      </c>
      <c r="F802" t="s">
        <v>220</v>
      </c>
      <c r="G802" t="s">
        <v>244</v>
      </c>
      <c r="H802" s="57" t="s">
        <v>233</v>
      </c>
      <c r="I802">
        <v>0</v>
      </c>
      <c r="FX802">
        <v>23</v>
      </c>
      <c r="FY802">
        <v>0.21774354577064514</v>
      </c>
      <c r="FZ802">
        <v>0</v>
      </c>
      <c r="GA802" s="57" t="s">
        <v>10</v>
      </c>
    </row>
    <row r="803" spans="1:183" x14ac:dyDescent="0.2">
      <c r="A803" t="s">
        <v>242</v>
      </c>
      <c r="B803" t="s">
        <v>246</v>
      </c>
      <c r="C803" t="s">
        <v>217</v>
      </c>
      <c r="D803" t="s">
        <v>43</v>
      </c>
      <c r="E803">
        <v>2014</v>
      </c>
      <c r="F803" t="s">
        <v>220</v>
      </c>
      <c r="G803" t="s">
        <v>244</v>
      </c>
      <c r="H803" s="57" t="s">
        <v>233</v>
      </c>
      <c r="I803">
        <v>0</v>
      </c>
      <c r="FX803">
        <v>23</v>
      </c>
      <c r="FY803">
        <v>0.21774354577064514</v>
      </c>
      <c r="FZ803">
        <v>0</v>
      </c>
      <c r="GA803" s="57" t="s">
        <v>10</v>
      </c>
    </row>
    <row r="804" spans="1:183" x14ac:dyDescent="0.2">
      <c r="A804" t="s">
        <v>242</v>
      </c>
      <c r="B804" t="s">
        <v>246</v>
      </c>
      <c r="C804" t="s">
        <v>217</v>
      </c>
      <c r="D804" t="s">
        <v>43</v>
      </c>
      <c r="E804">
        <v>2015</v>
      </c>
      <c r="F804" t="s">
        <v>220</v>
      </c>
      <c r="G804" t="s">
        <v>244</v>
      </c>
      <c r="H804" s="57" t="s">
        <v>233</v>
      </c>
      <c r="I804">
        <v>0</v>
      </c>
      <c r="FX804">
        <v>23</v>
      </c>
      <c r="FY804">
        <v>0.21774354577064514</v>
      </c>
      <c r="FZ804">
        <v>0</v>
      </c>
      <c r="GA804" s="57" t="s">
        <v>10</v>
      </c>
    </row>
    <row r="805" spans="1:183" x14ac:dyDescent="0.2">
      <c r="A805" t="s">
        <v>242</v>
      </c>
      <c r="B805" t="s">
        <v>246</v>
      </c>
      <c r="C805" t="s">
        <v>217</v>
      </c>
      <c r="D805" t="s">
        <v>43</v>
      </c>
      <c r="E805">
        <v>2016</v>
      </c>
      <c r="F805" t="s">
        <v>220</v>
      </c>
      <c r="G805" t="s">
        <v>244</v>
      </c>
      <c r="H805" s="57" t="s">
        <v>233</v>
      </c>
      <c r="I805">
        <v>0</v>
      </c>
      <c r="FX805">
        <v>23</v>
      </c>
      <c r="FY805">
        <v>0.21774354577064514</v>
      </c>
      <c r="FZ805">
        <v>0</v>
      </c>
      <c r="GA805" s="57" t="s">
        <v>10</v>
      </c>
    </row>
    <row r="806" spans="1:183" x14ac:dyDescent="0.2">
      <c r="A806" t="s">
        <v>242</v>
      </c>
      <c r="B806" t="s">
        <v>246</v>
      </c>
      <c r="C806" t="s">
        <v>217</v>
      </c>
      <c r="D806" t="s">
        <v>44</v>
      </c>
      <c r="E806">
        <v>2014</v>
      </c>
      <c r="F806" t="s">
        <v>220</v>
      </c>
      <c r="G806" t="s">
        <v>244</v>
      </c>
      <c r="H806" s="57" t="s">
        <v>233</v>
      </c>
      <c r="I806">
        <v>0</v>
      </c>
      <c r="FX806">
        <v>23</v>
      </c>
      <c r="FY806">
        <v>0.21774354577064514</v>
      </c>
      <c r="FZ806">
        <v>0</v>
      </c>
      <c r="GA806" s="57" t="s">
        <v>10</v>
      </c>
    </row>
    <row r="807" spans="1:183" x14ac:dyDescent="0.2">
      <c r="A807" t="s">
        <v>242</v>
      </c>
      <c r="B807" t="s">
        <v>246</v>
      </c>
      <c r="C807" t="s">
        <v>217</v>
      </c>
      <c r="D807" t="s">
        <v>44</v>
      </c>
      <c r="E807">
        <v>2015</v>
      </c>
      <c r="F807" t="s">
        <v>220</v>
      </c>
      <c r="G807" t="s">
        <v>244</v>
      </c>
      <c r="H807" s="57" t="s">
        <v>233</v>
      </c>
      <c r="I807">
        <v>0</v>
      </c>
      <c r="FX807">
        <v>23</v>
      </c>
      <c r="FY807">
        <v>0.21774354577064514</v>
      </c>
      <c r="FZ807">
        <v>0</v>
      </c>
      <c r="GA807" s="57" t="s">
        <v>10</v>
      </c>
    </row>
    <row r="808" spans="1:183" x14ac:dyDescent="0.2">
      <c r="A808" t="s">
        <v>242</v>
      </c>
      <c r="B808" t="s">
        <v>246</v>
      </c>
      <c r="C808" t="s">
        <v>217</v>
      </c>
      <c r="D808" t="s">
        <v>44</v>
      </c>
      <c r="E808">
        <v>2016</v>
      </c>
      <c r="F808" t="s">
        <v>220</v>
      </c>
      <c r="G808" t="s">
        <v>244</v>
      </c>
      <c r="H808" s="57" t="s">
        <v>233</v>
      </c>
      <c r="I808">
        <v>0</v>
      </c>
      <c r="FX808">
        <v>23</v>
      </c>
      <c r="FY808">
        <v>0.21774354577064514</v>
      </c>
      <c r="FZ808">
        <v>0</v>
      </c>
      <c r="GA808" s="57" t="s">
        <v>10</v>
      </c>
    </row>
    <row r="809" spans="1:183" x14ac:dyDescent="0.2">
      <c r="A809" t="s">
        <v>242</v>
      </c>
      <c r="B809" t="s">
        <v>246</v>
      </c>
      <c r="C809" t="s">
        <v>217</v>
      </c>
      <c r="D809" t="s">
        <v>45</v>
      </c>
      <c r="E809">
        <v>2014</v>
      </c>
      <c r="F809" t="s">
        <v>220</v>
      </c>
      <c r="G809" t="s">
        <v>244</v>
      </c>
      <c r="H809" s="57" t="s">
        <v>233</v>
      </c>
      <c r="I809">
        <v>0</v>
      </c>
      <c r="FX809">
        <v>23</v>
      </c>
      <c r="FY809">
        <v>0.21774354577064514</v>
      </c>
      <c r="FZ809">
        <v>0</v>
      </c>
      <c r="GA809" s="57" t="s">
        <v>10</v>
      </c>
    </row>
    <row r="810" spans="1:183" x14ac:dyDescent="0.2">
      <c r="A810" t="s">
        <v>242</v>
      </c>
      <c r="B810" t="s">
        <v>246</v>
      </c>
      <c r="C810" t="s">
        <v>217</v>
      </c>
      <c r="D810" t="s">
        <v>45</v>
      </c>
      <c r="E810">
        <v>2015</v>
      </c>
      <c r="F810" t="s">
        <v>220</v>
      </c>
      <c r="G810" t="s">
        <v>244</v>
      </c>
      <c r="H810" s="57" t="s">
        <v>233</v>
      </c>
      <c r="I810">
        <v>0</v>
      </c>
      <c r="FX810">
        <v>23</v>
      </c>
      <c r="FY810">
        <v>0.21774354577064514</v>
      </c>
      <c r="FZ810">
        <v>0</v>
      </c>
      <c r="GA810" s="57" t="s">
        <v>10</v>
      </c>
    </row>
    <row r="811" spans="1:183" x14ac:dyDescent="0.2">
      <c r="A811" t="s">
        <v>242</v>
      </c>
      <c r="B811" t="s">
        <v>246</v>
      </c>
      <c r="C811" t="s">
        <v>217</v>
      </c>
      <c r="D811" t="s">
        <v>45</v>
      </c>
      <c r="E811">
        <v>2016</v>
      </c>
      <c r="F811" t="s">
        <v>220</v>
      </c>
      <c r="G811" t="s">
        <v>244</v>
      </c>
      <c r="H811" s="57" t="s">
        <v>233</v>
      </c>
      <c r="I811">
        <v>0</v>
      </c>
      <c r="FX811">
        <v>23</v>
      </c>
      <c r="FY811">
        <v>0.21774354577064514</v>
      </c>
      <c r="FZ811">
        <v>0</v>
      </c>
      <c r="GA811" s="57" t="s">
        <v>10</v>
      </c>
    </row>
    <row r="812" spans="1:183" x14ac:dyDescent="0.2">
      <c r="A812" t="s">
        <v>242</v>
      </c>
      <c r="B812" t="s">
        <v>246</v>
      </c>
      <c r="C812" t="s">
        <v>217</v>
      </c>
      <c r="D812" t="s">
        <v>46</v>
      </c>
      <c r="E812">
        <v>2014</v>
      </c>
      <c r="F812" t="s">
        <v>220</v>
      </c>
      <c r="G812" t="s">
        <v>244</v>
      </c>
      <c r="H812" s="57" t="s">
        <v>233</v>
      </c>
      <c r="I812">
        <v>0</v>
      </c>
      <c r="FX812">
        <v>23</v>
      </c>
      <c r="FY812">
        <v>0.21774354577064514</v>
      </c>
      <c r="FZ812">
        <v>0</v>
      </c>
      <c r="GA812" s="57" t="s">
        <v>10</v>
      </c>
    </row>
    <row r="813" spans="1:183" x14ac:dyDescent="0.2">
      <c r="A813" t="s">
        <v>242</v>
      </c>
      <c r="B813" t="s">
        <v>246</v>
      </c>
      <c r="C813" t="s">
        <v>217</v>
      </c>
      <c r="D813" t="s">
        <v>46</v>
      </c>
      <c r="E813">
        <v>2015</v>
      </c>
      <c r="F813" t="s">
        <v>220</v>
      </c>
      <c r="G813" t="s">
        <v>244</v>
      </c>
      <c r="H813" s="57" t="s">
        <v>233</v>
      </c>
      <c r="I813">
        <v>0</v>
      </c>
      <c r="FX813">
        <v>23</v>
      </c>
      <c r="FY813">
        <v>0.21774354577064514</v>
      </c>
      <c r="FZ813">
        <v>0</v>
      </c>
      <c r="GA813" s="57" t="s">
        <v>10</v>
      </c>
    </row>
    <row r="814" spans="1:183" x14ac:dyDescent="0.2">
      <c r="A814" t="s">
        <v>242</v>
      </c>
      <c r="B814" t="s">
        <v>246</v>
      </c>
      <c r="C814" t="s">
        <v>217</v>
      </c>
      <c r="D814" t="s">
        <v>46</v>
      </c>
      <c r="E814">
        <v>2016</v>
      </c>
      <c r="F814" t="s">
        <v>220</v>
      </c>
      <c r="G814" t="s">
        <v>244</v>
      </c>
      <c r="H814" s="57" t="s">
        <v>233</v>
      </c>
      <c r="I814">
        <v>0</v>
      </c>
      <c r="FX814">
        <v>23</v>
      </c>
      <c r="FY814">
        <v>0.21774354577064514</v>
      </c>
      <c r="FZ814">
        <v>0</v>
      </c>
      <c r="GA814" s="57" t="s">
        <v>10</v>
      </c>
    </row>
    <row r="815" spans="1:183" x14ac:dyDescent="0.2">
      <c r="A815" t="s">
        <v>242</v>
      </c>
      <c r="B815" t="s">
        <v>246</v>
      </c>
      <c r="C815" t="s">
        <v>217</v>
      </c>
      <c r="D815" t="s">
        <v>47</v>
      </c>
      <c r="E815">
        <v>2014</v>
      </c>
      <c r="F815" t="s">
        <v>220</v>
      </c>
      <c r="G815" t="s">
        <v>244</v>
      </c>
      <c r="H815" s="57" t="s">
        <v>233</v>
      </c>
      <c r="I815">
        <v>0</v>
      </c>
      <c r="FX815">
        <v>23</v>
      </c>
      <c r="FY815">
        <v>0.21774354577064514</v>
      </c>
      <c r="FZ815">
        <v>0</v>
      </c>
      <c r="GA815" s="57" t="s">
        <v>10</v>
      </c>
    </row>
    <row r="816" spans="1:183" x14ac:dyDescent="0.2">
      <c r="A816" t="s">
        <v>242</v>
      </c>
      <c r="B816" t="s">
        <v>246</v>
      </c>
      <c r="C816" t="s">
        <v>217</v>
      </c>
      <c r="D816" t="s">
        <v>47</v>
      </c>
      <c r="E816">
        <v>2015</v>
      </c>
      <c r="F816" t="s">
        <v>220</v>
      </c>
      <c r="G816" t="s">
        <v>244</v>
      </c>
      <c r="H816" s="57" t="s">
        <v>233</v>
      </c>
      <c r="I816">
        <v>0</v>
      </c>
      <c r="FX816">
        <v>23</v>
      </c>
      <c r="FY816">
        <v>0.21774354577064514</v>
      </c>
      <c r="FZ816">
        <v>0</v>
      </c>
      <c r="GA816" s="57" t="s">
        <v>10</v>
      </c>
    </row>
    <row r="817" spans="1:183" x14ac:dyDescent="0.2">
      <c r="A817" t="s">
        <v>242</v>
      </c>
      <c r="B817" t="s">
        <v>246</v>
      </c>
      <c r="C817" t="s">
        <v>217</v>
      </c>
      <c r="D817" t="s">
        <v>47</v>
      </c>
      <c r="E817">
        <v>2016</v>
      </c>
      <c r="F817" t="s">
        <v>220</v>
      </c>
      <c r="G817" t="s">
        <v>244</v>
      </c>
      <c r="H817" s="57" t="s">
        <v>233</v>
      </c>
      <c r="I817">
        <v>0</v>
      </c>
      <c r="FX817">
        <v>23</v>
      </c>
      <c r="FY817">
        <v>0.21774354577064514</v>
      </c>
      <c r="FZ817">
        <v>0</v>
      </c>
      <c r="GA817" s="57" t="s">
        <v>10</v>
      </c>
    </row>
    <row r="818" spans="1:183" x14ac:dyDescent="0.2">
      <c r="A818" t="s">
        <v>242</v>
      </c>
      <c r="B818" t="s">
        <v>246</v>
      </c>
      <c r="C818" t="s">
        <v>217</v>
      </c>
      <c r="D818" t="s">
        <v>11</v>
      </c>
      <c r="E818">
        <v>2014</v>
      </c>
      <c r="F818" t="s">
        <v>220</v>
      </c>
      <c r="G818" t="s">
        <v>244</v>
      </c>
      <c r="H818" s="57" t="s">
        <v>233</v>
      </c>
      <c r="I818">
        <v>0</v>
      </c>
      <c r="FX818">
        <v>23</v>
      </c>
      <c r="FY818">
        <v>0.21774354577064514</v>
      </c>
      <c r="FZ818">
        <v>0</v>
      </c>
      <c r="GA818" s="57" t="s">
        <v>10</v>
      </c>
    </row>
    <row r="819" spans="1:183" x14ac:dyDescent="0.2">
      <c r="A819" t="s">
        <v>242</v>
      </c>
      <c r="B819" t="s">
        <v>246</v>
      </c>
      <c r="C819" t="s">
        <v>217</v>
      </c>
      <c r="D819" t="s">
        <v>11</v>
      </c>
      <c r="E819">
        <v>2015</v>
      </c>
      <c r="F819" t="s">
        <v>220</v>
      </c>
      <c r="G819" t="s">
        <v>244</v>
      </c>
      <c r="H819" s="57" t="s">
        <v>233</v>
      </c>
      <c r="I819">
        <v>0</v>
      </c>
      <c r="FX819">
        <v>23</v>
      </c>
      <c r="FY819">
        <v>0.21774354577064514</v>
      </c>
      <c r="FZ819">
        <v>0</v>
      </c>
      <c r="GA819" s="57" t="s">
        <v>10</v>
      </c>
    </row>
    <row r="820" spans="1:183" x14ac:dyDescent="0.2">
      <c r="A820" t="s">
        <v>242</v>
      </c>
      <c r="B820" t="s">
        <v>246</v>
      </c>
      <c r="C820" t="s">
        <v>217</v>
      </c>
      <c r="D820" t="s">
        <v>11</v>
      </c>
      <c r="E820">
        <v>2016</v>
      </c>
      <c r="F820" t="s">
        <v>220</v>
      </c>
      <c r="G820" t="s">
        <v>244</v>
      </c>
      <c r="H820" s="57" t="s">
        <v>233</v>
      </c>
      <c r="I820">
        <v>0</v>
      </c>
      <c r="FX820">
        <v>23</v>
      </c>
      <c r="FY820">
        <v>0.21774354577064514</v>
      </c>
      <c r="FZ820">
        <v>0</v>
      </c>
      <c r="GA820" s="57" t="s">
        <v>10</v>
      </c>
    </row>
    <row r="821" spans="1:183" x14ac:dyDescent="0.2">
      <c r="A821" t="s">
        <v>242</v>
      </c>
      <c r="B821" t="s">
        <v>246</v>
      </c>
      <c r="C821" t="s">
        <v>217</v>
      </c>
      <c r="D821" t="s">
        <v>36</v>
      </c>
      <c r="E821">
        <v>2014</v>
      </c>
      <c r="F821" t="s">
        <v>221</v>
      </c>
      <c r="G821" t="s">
        <v>244</v>
      </c>
      <c r="H821" s="57" t="s">
        <v>233</v>
      </c>
      <c r="I821">
        <v>0</v>
      </c>
      <c r="FX821">
        <v>23</v>
      </c>
      <c r="FY821">
        <v>0.21774354577064514</v>
      </c>
      <c r="FZ821">
        <v>0</v>
      </c>
      <c r="GA821" s="57" t="s">
        <v>10</v>
      </c>
    </row>
    <row r="822" spans="1:183" x14ac:dyDescent="0.2">
      <c r="A822" t="s">
        <v>242</v>
      </c>
      <c r="B822" t="s">
        <v>246</v>
      </c>
      <c r="C822" t="s">
        <v>217</v>
      </c>
      <c r="D822" t="s">
        <v>36</v>
      </c>
      <c r="E822">
        <v>2015</v>
      </c>
      <c r="F822" t="s">
        <v>221</v>
      </c>
      <c r="G822" t="s">
        <v>244</v>
      </c>
      <c r="H822" s="57" t="s">
        <v>233</v>
      </c>
      <c r="I822">
        <v>0</v>
      </c>
      <c r="FX822">
        <v>23</v>
      </c>
      <c r="FY822">
        <v>0.21774354577064514</v>
      </c>
      <c r="FZ822">
        <v>0</v>
      </c>
      <c r="GA822" s="57" t="s">
        <v>10</v>
      </c>
    </row>
    <row r="823" spans="1:183" x14ac:dyDescent="0.2">
      <c r="A823" t="s">
        <v>242</v>
      </c>
      <c r="B823" t="s">
        <v>246</v>
      </c>
      <c r="C823" t="s">
        <v>217</v>
      </c>
      <c r="D823" t="s">
        <v>36</v>
      </c>
      <c r="E823">
        <v>2016</v>
      </c>
      <c r="F823" t="s">
        <v>221</v>
      </c>
      <c r="G823" t="s">
        <v>244</v>
      </c>
      <c r="H823" s="57" t="s">
        <v>233</v>
      </c>
      <c r="I823">
        <v>0</v>
      </c>
      <c r="FX823">
        <v>23</v>
      </c>
      <c r="FY823">
        <v>0.21774354577064514</v>
      </c>
      <c r="FZ823">
        <v>0</v>
      </c>
      <c r="GA823" s="57" t="s">
        <v>10</v>
      </c>
    </row>
    <row r="824" spans="1:183" x14ac:dyDescent="0.2">
      <c r="A824" t="s">
        <v>242</v>
      </c>
      <c r="B824" t="s">
        <v>246</v>
      </c>
      <c r="C824" t="s">
        <v>217</v>
      </c>
      <c r="D824" t="s">
        <v>37</v>
      </c>
      <c r="E824">
        <v>2014</v>
      </c>
      <c r="F824" t="s">
        <v>221</v>
      </c>
      <c r="G824" t="s">
        <v>244</v>
      </c>
      <c r="H824" s="57" t="s">
        <v>233</v>
      </c>
      <c r="I824">
        <v>0</v>
      </c>
      <c r="FX824">
        <v>23</v>
      </c>
      <c r="FY824">
        <v>0.21774354577064514</v>
      </c>
      <c r="FZ824">
        <v>0</v>
      </c>
      <c r="GA824" s="57" t="s">
        <v>10</v>
      </c>
    </row>
    <row r="825" spans="1:183" x14ac:dyDescent="0.2">
      <c r="A825" t="s">
        <v>242</v>
      </c>
      <c r="B825" t="s">
        <v>246</v>
      </c>
      <c r="C825" t="s">
        <v>217</v>
      </c>
      <c r="D825" t="s">
        <v>37</v>
      </c>
      <c r="E825">
        <v>2015</v>
      </c>
      <c r="F825" t="s">
        <v>221</v>
      </c>
      <c r="G825" t="s">
        <v>244</v>
      </c>
      <c r="H825" s="57" t="s">
        <v>233</v>
      </c>
      <c r="I825">
        <v>0</v>
      </c>
      <c r="FX825">
        <v>23</v>
      </c>
      <c r="FY825">
        <v>0.21774354577064514</v>
      </c>
      <c r="FZ825">
        <v>0</v>
      </c>
      <c r="GA825" s="57" t="s">
        <v>10</v>
      </c>
    </row>
    <row r="826" spans="1:183" x14ac:dyDescent="0.2">
      <c r="A826" t="s">
        <v>242</v>
      </c>
      <c r="B826" t="s">
        <v>246</v>
      </c>
      <c r="C826" t="s">
        <v>217</v>
      </c>
      <c r="D826" t="s">
        <v>37</v>
      </c>
      <c r="E826">
        <v>2016</v>
      </c>
      <c r="F826" t="s">
        <v>221</v>
      </c>
      <c r="G826" t="s">
        <v>244</v>
      </c>
      <c r="H826" s="57" t="s">
        <v>233</v>
      </c>
      <c r="I826">
        <v>0</v>
      </c>
      <c r="FX826">
        <v>23</v>
      </c>
      <c r="FY826">
        <v>0.21774354577064514</v>
      </c>
      <c r="FZ826">
        <v>0</v>
      </c>
      <c r="GA826" s="57" t="s">
        <v>10</v>
      </c>
    </row>
    <row r="827" spans="1:183" x14ac:dyDescent="0.2">
      <c r="A827" t="s">
        <v>242</v>
      </c>
      <c r="B827" t="s">
        <v>246</v>
      </c>
      <c r="C827" t="s">
        <v>217</v>
      </c>
      <c r="D827" t="s">
        <v>38</v>
      </c>
      <c r="E827">
        <v>2014</v>
      </c>
      <c r="F827" t="s">
        <v>221</v>
      </c>
      <c r="G827" t="s">
        <v>244</v>
      </c>
      <c r="H827" s="57" t="s">
        <v>233</v>
      </c>
      <c r="I827">
        <v>0</v>
      </c>
      <c r="FX827">
        <v>23</v>
      </c>
      <c r="FY827">
        <v>0.21774354577064514</v>
      </c>
      <c r="FZ827">
        <v>0</v>
      </c>
      <c r="GA827" s="57" t="s">
        <v>10</v>
      </c>
    </row>
    <row r="828" spans="1:183" x14ac:dyDescent="0.2">
      <c r="A828" t="s">
        <v>242</v>
      </c>
      <c r="B828" t="s">
        <v>246</v>
      </c>
      <c r="C828" t="s">
        <v>217</v>
      </c>
      <c r="D828" t="s">
        <v>38</v>
      </c>
      <c r="E828">
        <v>2015</v>
      </c>
      <c r="F828" t="s">
        <v>221</v>
      </c>
      <c r="G828" t="s">
        <v>244</v>
      </c>
      <c r="H828" s="57" t="s">
        <v>233</v>
      </c>
      <c r="I828">
        <v>0</v>
      </c>
      <c r="FX828">
        <v>23</v>
      </c>
      <c r="FY828">
        <v>0.21774354577064514</v>
      </c>
      <c r="FZ828">
        <v>0</v>
      </c>
      <c r="GA828" s="57" t="s">
        <v>10</v>
      </c>
    </row>
    <row r="829" spans="1:183" x14ac:dyDescent="0.2">
      <c r="A829" t="s">
        <v>242</v>
      </c>
      <c r="B829" t="s">
        <v>246</v>
      </c>
      <c r="C829" t="s">
        <v>217</v>
      </c>
      <c r="D829" t="s">
        <v>38</v>
      </c>
      <c r="E829">
        <v>2016</v>
      </c>
      <c r="F829" t="s">
        <v>221</v>
      </c>
      <c r="G829" t="s">
        <v>244</v>
      </c>
      <c r="H829" s="57" t="s">
        <v>233</v>
      </c>
      <c r="I829">
        <v>0</v>
      </c>
      <c r="FX829">
        <v>23</v>
      </c>
      <c r="FY829">
        <v>0.21774354577064514</v>
      </c>
      <c r="FZ829">
        <v>0</v>
      </c>
      <c r="GA829" s="57" t="s">
        <v>10</v>
      </c>
    </row>
    <row r="830" spans="1:183" x14ac:dyDescent="0.2">
      <c r="A830" t="s">
        <v>242</v>
      </c>
      <c r="B830" t="s">
        <v>246</v>
      </c>
      <c r="C830" t="s">
        <v>217</v>
      </c>
      <c r="D830" t="s">
        <v>39</v>
      </c>
      <c r="E830">
        <v>2014</v>
      </c>
      <c r="F830" t="s">
        <v>221</v>
      </c>
      <c r="G830" t="s">
        <v>244</v>
      </c>
      <c r="H830" s="57" t="s">
        <v>233</v>
      </c>
      <c r="I830">
        <v>0</v>
      </c>
      <c r="FX830">
        <v>23</v>
      </c>
      <c r="FY830">
        <v>0.21774354577064514</v>
      </c>
      <c r="FZ830">
        <v>0</v>
      </c>
      <c r="GA830" s="57" t="s">
        <v>10</v>
      </c>
    </row>
    <row r="831" spans="1:183" x14ac:dyDescent="0.2">
      <c r="A831" t="s">
        <v>242</v>
      </c>
      <c r="B831" t="s">
        <v>246</v>
      </c>
      <c r="C831" t="s">
        <v>217</v>
      </c>
      <c r="D831" t="s">
        <v>39</v>
      </c>
      <c r="E831">
        <v>2015</v>
      </c>
      <c r="F831" t="s">
        <v>221</v>
      </c>
      <c r="G831" t="s">
        <v>244</v>
      </c>
      <c r="H831" s="57" t="s">
        <v>233</v>
      </c>
      <c r="I831">
        <v>0</v>
      </c>
      <c r="FX831">
        <v>23</v>
      </c>
      <c r="FY831">
        <v>0.21774354577064514</v>
      </c>
      <c r="FZ831">
        <v>0</v>
      </c>
      <c r="GA831" s="57" t="s">
        <v>10</v>
      </c>
    </row>
    <row r="832" spans="1:183" x14ac:dyDescent="0.2">
      <c r="A832" t="s">
        <v>242</v>
      </c>
      <c r="B832" t="s">
        <v>246</v>
      </c>
      <c r="C832" t="s">
        <v>217</v>
      </c>
      <c r="D832" t="s">
        <v>39</v>
      </c>
      <c r="E832">
        <v>2016</v>
      </c>
      <c r="F832" t="s">
        <v>221</v>
      </c>
      <c r="G832" t="s">
        <v>244</v>
      </c>
      <c r="H832" s="57" t="s">
        <v>233</v>
      </c>
      <c r="I832">
        <v>0</v>
      </c>
      <c r="FX832">
        <v>23</v>
      </c>
      <c r="FY832">
        <v>0.21774354577064514</v>
      </c>
      <c r="FZ832">
        <v>0</v>
      </c>
      <c r="GA832" s="57" t="s">
        <v>10</v>
      </c>
    </row>
    <row r="833" spans="1:183" x14ac:dyDescent="0.2">
      <c r="A833" t="s">
        <v>242</v>
      </c>
      <c r="B833" t="s">
        <v>246</v>
      </c>
      <c r="C833" t="s">
        <v>217</v>
      </c>
      <c r="D833" t="s">
        <v>40</v>
      </c>
      <c r="E833">
        <v>2014</v>
      </c>
      <c r="F833" t="s">
        <v>221</v>
      </c>
      <c r="G833" t="s">
        <v>244</v>
      </c>
      <c r="H833" s="57" t="s">
        <v>233</v>
      </c>
      <c r="I833">
        <v>0</v>
      </c>
      <c r="FX833">
        <v>23</v>
      </c>
      <c r="FY833">
        <v>0.21774354577064514</v>
      </c>
      <c r="FZ833">
        <v>0</v>
      </c>
      <c r="GA833" s="57" t="s">
        <v>10</v>
      </c>
    </row>
    <row r="834" spans="1:183" x14ac:dyDescent="0.2">
      <c r="A834" t="s">
        <v>242</v>
      </c>
      <c r="B834" t="s">
        <v>246</v>
      </c>
      <c r="C834" t="s">
        <v>217</v>
      </c>
      <c r="D834" t="s">
        <v>40</v>
      </c>
      <c r="E834">
        <v>2015</v>
      </c>
      <c r="F834" t="s">
        <v>221</v>
      </c>
      <c r="G834" t="s">
        <v>244</v>
      </c>
      <c r="H834" s="57" t="s">
        <v>233</v>
      </c>
      <c r="I834">
        <v>0</v>
      </c>
      <c r="FX834">
        <v>23</v>
      </c>
      <c r="FY834">
        <v>0.21774354577064514</v>
      </c>
      <c r="FZ834">
        <v>0</v>
      </c>
      <c r="GA834" s="57" t="s">
        <v>10</v>
      </c>
    </row>
    <row r="835" spans="1:183" x14ac:dyDescent="0.2">
      <c r="A835" t="s">
        <v>242</v>
      </c>
      <c r="B835" t="s">
        <v>246</v>
      </c>
      <c r="C835" t="s">
        <v>217</v>
      </c>
      <c r="D835" t="s">
        <v>40</v>
      </c>
      <c r="E835">
        <v>2016</v>
      </c>
      <c r="F835" t="s">
        <v>221</v>
      </c>
      <c r="G835" t="s">
        <v>244</v>
      </c>
      <c r="H835" s="57" t="s">
        <v>233</v>
      </c>
      <c r="I835">
        <v>0</v>
      </c>
      <c r="FX835">
        <v>23</v>
      </c>
      <c r="FY835">
        <v>0.21774354577064514</v>
      </c>
      <c r="FZ835">
        <v>0</v>
      </c>
      <c r="GA835" s="57" t="s">
        <v>10</v>
      </c>
    </row>
    <row r="836" spans="1:183" x14ac:dyDescent="0.2">
      <c r="A836" t="s">
        <v>242</v>
      </c>
      <c r="B836" t="s">
        <v>246</v>
      </c>
      <c r="C836" t="s">
        <v>217</v>
      </c>
      <c r="D836" t="s">
        <v>41</v>
      </c>
      <c r="E836">
        <v>2014</v>
      </c>
      <c r="F836" t="s">
        <v>221</v>
      </c>
      <c r="G836" t="s">
        <v>244</v>
      </c>
      <c r="H836" s="57" t="s">
        <v>233</v>
      </c>
      <c r="I836">
        <v>0</v>
      </c>
      <c r="FX836">
        <v>23</v>
      </c>
      <c r="FY836">
        <v>0.21774354577064514</v>
      </c>
      <c r="FZ836">
        <v>0</v>
      </c>
      <c r="GA836" s="57" t="s">
        <v>10</v>
      </c>
    </row>
    <row r="837" spans="1:183" x14ac:dyDescent="0.2">
      <c r="A837" t="s">
        <v>242</v>
      </c>
      <c r="B837" t="s">
        <v>246</v>
      </c>
      <c r="C837" t="s">
        <v>217</v>
      </c>
      <c r="D837" t="s">
        <v>41</v>
      </c>
      <c r="E837">
        <v>2015</v>
      </c>
      <c r="F837" t="s">
        <v>221</v>
      </c>
      <c r="G837" t="s">
        <v>244</v>
      </c>
      <c r="H837" s="57" t="s">
        <v>233</v>
      </c>
      <c r="I837">
        <v>0</v>
      </c>
      <c r="FX837">
        <v>23</v>
      </c>
      <c r="FY837">
        <v>0.21774354577064514</v>
      </c>
      <c r="FZ837">
        <v>0</v>
      </c>
      <c r="GA837" s="57" t="s">
        <v>10</v>
      </c>
    </row>
    <row r="838" spans="1:183" x14ac:dyDescent="0.2">
      <c r="A838" t="s">
        <v>242</v>
      </c>
      <c r="B838" t="s">
        <v>246</v>
      </c>
      <c r="C838" t="s">
        <v>217</v>
      </c>
      <c r="D838" t="s">
        <v>41</v>
      </c>
      <c r="E838">
        <v>2016</v>
      </c>
      <c r="F838" t="s">
        <v>221</v>
      </c>
      <c r="G838" t="s">
        <v>244</v>
      </c>
      <c r="H838" s="57" t="s">
        <v>233</v>
      </c>
      <c r="I838">
        <v>0</v>
      </c>
      <c r="FX838">
        <v>23</v>
      </c>
      <c r="FY838">
        <v>0.21774354577064514</v>
      </c>
      <c r="FZ838">
        <v>0</v>
      </c>
      <c r="GA838" s="57" t="s">
        <v>10</v>
      </c>
    </row>
    <row r="839" spans="1:183" x14ac:dyDescent="0.2">
      <c r="A839" t="s">
        <v>242</v>
      </c>
      <c r="B839" t="s">
        <v>246</v>
      </c>
      <c r="C839" t="s">
        <v>217</v>
      </c>
      <c r="D839" t="s">
        <v>42</v>
      </c>
      <c r="E839">
        <v>2014</v>
      </c>
      <c r="F839" t="s">
        <v>221</v>
      </c>
      <c r="G839" t="s">
        <v>244</v>
      </c>
      <c r="H839" s="57" t="s">
        <v>233</v>
      </c>
      <c r="I839">
        <v>0</v>
      </c>
      <c r="FX839">
        <v>23</v>
      </c>
      <c r="FY839">
        <v>0.21774354577064514</v>
      </c>
      <c r="FZ839">
        <v>0</v>
      </c>
      <c r="GA839" s="57" t="s">
        <v>10</v>
      </c>
    </row>
    <row r="840" spans="1:183" x14ac:dyDescent="0.2">
      <c r="A840" t="s">
        <v>242</v>
      </c>
      <c r="B840" t="s">
        <v>246</v>
      </c>
      <c r="C840" t="s">
        <v>217</v>
      </c>
      <c r="D840" t="s">
        <v>42</v>
      </c>
      <c r="E840">
        <v>2015</v>
      </c>
      <c r="F840" t="s">
        <v>221</v>
      </c>
      <c r="G840" t="s">
        <v>244</v>
      </c>
      <c r="H840" s="57" t="s">
        <v>233</v>
      </c>
      <c r="I840">
        <v>0</v>
      </c>
      <c r="FX840">
        <v>23</v>
      </c>
      <c r="FY840">
        <v>0.21774354577064514</v>
      </c>
      <c r="FZ840">
        <v>0</v>
      </c>
      <c r="GA840" s="57" t="s">
        <v>10</v>
      </c>
    </row>
    <row r="841" spans="1:183" x14ac:dyDescent="0.2">
      <c r="A841" t="s">
        <v>242</v>
      </c>
      <c r="B841" t="s">
        <v>246</v>
      </c>
      <c r="C841" t="s">
        <v>217</v>
      </c>
      <c r="D841" t="s">
        <v>42</v>
      </c>
      <c r="E841">
        <v>2016</v>
      </c>
      <c r="F841" t="s">
        <v>221</v>
      </c>
      <c r="G841" t="s">
        <v>244</v>
      </c>
      <c r="H841" s="57" t="s">
        <v>233</v>
      </c>
      <c r="I841">
        <v>0</v>
      </c>
      <c r="FX841">
        <v>23</v>
      </c>
      <c r="FY841">
        <v>0.21774354577064514</v>
      </c>
      <c r="FZ841">
        <v>0</v>
      </c>
      <c r="GA841" s="57" t="s">
        <v>10</v>
      </c>
    </row>
    <row r="842" spans="1:183" x14ac:dyDescent="0.2">
      <c r="A842" t="s">
        <v>242</v>
      </c>
      <c r="B842" t="s">
        <v>246</v>
      </c>
      <c r="C842" t="s">
        <v>217</v>
      </c>
      <c r="D842" t="s">
        <v>43</v>
      </c>
      <c r="E842">
        <v>2014</v>
      </c>
      <c r="F842" t="s">
        <v>221</v>
      </c>
      <c r="G842" t="s">
        <v>244</v>
      </c>
      <c r="H842" s="57" t="s">
        <v>233</v>
      </c>
      <c r="I842">
        <v>0</v>
      </c>
      <c r="FX842">
        <v>23</v>
      </c>
      <c r="FY842">
        <v>0.21774354577064514</v>
      </c>
      <c r="FZ842">
        <v>0</v>
      </c>
      <c r="GA842" s="57" t="s">
        <v>10</v>
      </c>
    </row>
    <row r="843" spans="1:183" x14ac:dyDescent="0.2">
      <c r="A843" t="s">
        <v>242</v>
      </c>
      <c r="B843" t="s">
        <v>246</v>
      </c>
      <c r="C843" t="s">
        <v>217</v>
      </c>
      <c r="D843" t="s">
        <v>43</v>
      </c>
      <c r="E843">
        <v>2015</v>
      </c>
      <c r="F843" t="s">
        <v>221</v>
      </c>
      <c r="G843" t="s">
        <v>244</v>
      </c>
      <c r="H843" s="57" t="s">
        <v>233</v>
      </c>
      <c r="I843">
        <v>0</v>
      </c>
      <c r="FX843">
        <v>23</v>
      </c>
      <c r="FY843">
        <v>0.21774354577064514</v>
      </c>
      <c r="FZ843">
        <v>0</v>
      </c>
      <c r="GA843" s="57" t="s">
        <v>10</v>
      </c>
    </row>
    <row r="844" spans="1:183" x14ac:dyDescent="0.2">
      <c r="A844" t="s">
        <v>242</v>
      </c>
      <c r="B844" t="s">
        <v>246</v>
      </c>
      <c r="C844" t="s">
        <v>217</v>
      </c>
      <c r="D844" t="s">
        <v>43</v>
      </c>
      <c r="E844">
        <v>2016</v>
      </c>
      <c r="F844" t="s">
        <v>221</v>
      </c>
      <c r="G844" t="s">
        <v>244</v>
      </c>
      <c r="H844" s="57" t="s">
        <v>233</v>
      </c>
      <c r="I844">
        <v>0</v>
      </c>
      <c r="FX844">
        <v>23</v>
      </c>
      <c r="FY844">
        <v>0.21774354577064514</v>
      </c>
      <c r="FZ844">
        <v>0</v>
      </c>
      <c r="GA844" s="57" t="s">
        <v>10</v>
      </c>
    </row>
    <row r="845" spans="1:183" x14ac:dyDescent="0.2">
      <c r="A845" t="s">
        <v>242</v>
      </c>
      <c r="B845" t="s">
        <v>246</v>
      </c>
      <c r="C845" t="s">
        <v>217</v>
      </c>
      <c r="D845" t="s">
        <v>44</v>
      </c>
      <c r="E845">
        <v>2014</v>
      </c>
      <c r="F845" t="s">
        <v>221</v>
      </c>
      <c r="G845" t="s">
        <v>244</v>
      </c>
      <c r="H845" s="57" t="s">
        <v>233</v>
      </c>
      <c r="I845">
        <v>0</v>
      </c>
      <c r="FX845">
        <v>23</v>
      </c>
      <c r="FY845">
        <v>0.21774354577064514</v>
      </c>
      <c r="FZ845">
        <v>0</v>
      </c>
      <c r="GA845" s="57" t="s">
        <v>10</v>
      </c>
    </row>
    <row r="846" spans="1:183" x14ac:dyDescent="0.2">
      <c r="A846" t="s">
        <v>242</v>
      </c>
      <c r="B846" t="s">
        <v>246</v>
      </c>
      <c r="C846" t="s">
        <v>217</v>
      </c>
      <c r="D846" t="s">
        <v>44</v>
      </c>
      <c r="E846">
        <v>2015</v>
      </c>
      <c r="F846" t="s">
        <v>221</v>
      </c>
      <c r="G846" t="s">
        <v>244</v>
      </c>
      <c r="H846" s="57" t="s">
        <v>233</v>
      </c>
      <c r="I846">
        <v>0</v>
      </c>
      <c r="FX846">
        <v>23</v>
      </c>
      <c r="FY846">
        <v>0.21774354577064514</v>
      </c>
      <c r="FZ846">
        <v>0</v>
      </c>
      <c r="GA846" s="57" t="s">
        <v>10</v>
      </c>
    </row>
    <row r="847" spans="1:183" x14ac:dyDescent="0.2">
      <c r="A847" t="s">
        <v>242</v>
      </c>
      <c r="B847" t="s">
        <v>246</v>
      </c>
      <c r="C847" t="s">
        <v>217</v>
      </c>
      <c r="D847" t="s">
        <v>44</v>
      </c>
      <c r="E847">
        <v>2016</v>
      </c>
      <c r="F847" t="s">
        <v>221</v>
      </c>
      <c r="G847" t="s">
        <v>244</v>
      </c>
      <c r="H847" s="57" t="s">
        <v>233</v>
      </c>
      <c r="I847">
        <v>0</v>
      </c>
      <c r="FX847">
        <v>23</v>
      </c>
      <c r="FY847">
        <v>0.21774354577064514</v>
      </c>
      <c r="FZ847">
        <v>0</v>
      </c>
      <c r="GA847" s="57" t="s">
        <v>10</v>
      </c>
    </row>
    <row r="848" spans="1:183" x14ac:dyDescent="0.2">
      <c r="A848" t="s">
        <v>242</v>
      </c>
      <c r="B848" t="s">
        <v>246</v>
      </c>
      <c r="C848" t="s">
        <v>217</v>
      </c>
      <c r="D848" t="s">
        <v>45</v>
      </c>
      <c r="E848">
        <v>2014</v>
      </c>
      <c r="F848" t="s">
        <v>221</v>
      </c>
      <c r="G848" t="s">
        <v>244</v>
      </c>
      <c r="H848" s="57" t="s">
        <v>233</v>
      </c>
      <c r="I848">
        <v>0</v>
      </c>
      <c r="FX848">
        <v>23</v>
      </c>
      <c r="FY848">
        <v>0.21774354577064514</v>
      </c>
      <c r="FZ848">
        <v>0</v>
      </c>
      <c r="GA848" s="57" t="s">
        <v>10</v>
      </c>
    </row>
    <row r="849" spans="1:183" x14ac:dyDescent="0.2">
      <c r="A849" t="s">
        <v>242</v>
      </c>
      <c r="B849" t="s">
        <v>246</v>
      </c>
      <c r="C849" t="s">
        <v>217</v>
      </c>
      <c r="D849" t="s">
        <v>45</v>
      </c>
      <c r="E849">
        <v>2015</v>
      </c>
      <c r="F849" t="s">
        <v>221</v>
      </c>
      <c r="G849" t="s">
        <v>244</v>
      </c>
      <c r="H849" s="57" t="s">
        <v>233</v>
      </c>
      <c r="I849">
        <v>0</v>
      </c>
      <c r="FX849">
        <v>23</v>
      </c>
      <c r="FY849">
        <v>0.21774354577064514</v>
      </c>
      <c r="FZ849">
        <v>0</v>
      </c>
      <c r="GA849" s="57" t="s">
        <v>10</v>
      </c>
    </row>
    <row r="850" spans="1:183" x14ac:dyDescent="0.2">
      <c r="A850" t="s">
        <v>242</v>
      </c>
      <c r="B850" t="s">
        <v>246</v>
      </c>
      <c r="C850" t="s">
        <v>217</v>
      </c>
      <c r="D850" t="s">
        <v>45</v>
      </c>
      <c r="E850">
        <v>2016</v>
      </c>
      <c r="F850" t="s">
        <v>221</v>
      </c>
      <c r="G850" t="s">
        <v>244</v>
      </c>
      <c r="H850" s="57" t="s">
        <v>233</v>
      </c>
      <c r="I850">
        <v>0</v>
      </c>
      <c r="FX850">
        <v>23</v>
      </c>
      <c r="FY850">
        <v>0.21774354577064514</v>
      </c>
      <c r="FZ850">
        <v>0</v>
      </c>
      <c r="GA850" s="57" t="s">
        <v>10</v>
      </c>
    </row>
    <row r="851" spans="1:183" x14ac:dyDescent="0.2">
      <c r="A851" t="s">
        <v>242</v>
      </c>
      <c r="B851" t="s">
        <v>246</v>
      </c>
      <c r="C851" t="s">
        <v>217</v>
      </c>
      <c r="D851" t="s">
        <v>46</v>
      </c>
      <c r="E851">
        <v>2014</v>
      </c>
      <c r="F851" t="s">
        <v>221</v>
      </c>
      <c r="G851" t="s">
        <v>244</v>
      </c>
      <c r="H851" s="57" t="s">
        <v>233</v>
      </c>
      <c r="I851">
        <v>0</v>
      </c>
      <c r="FX851">
        <v>23</v>
      </c>
      <c r="FY851">
        <v>0.21774354577064514</v>
      </c>
      <c r="FZ851">
        <v>0</v>
      </c>
      <c r="GA851" s="57" t="s">
        <v>10</v>
      </c>
    </row>
    <row r="852" spans="1:183" x14ac:dyDescent="0.2">
      <c r="A852" t="s">
        <v>242</v>
      </c>
      <c r="B852" t="s">
        <v>246</v>
      </c>
      <c r="C852" t="s">
        <v>217</v>
      </c>
      <c r="D852" t="s">
        <v>46</v>
      </c>
      <c r="E852">
        <v>2015</v>
      </c>
      <c r="F852" t="s">
        <v>221</v>
      </c>
      <c r="G852" t="s">
        <v>244</v>
      </c>
      <c r="H852" s="57" t="s">
        <v>233</v>
      </c>
      <c r="I852">
        <v>0</v>
      </c>
      <c r="FX852">
        <v>23</v>
      </c>
      <c r="FY852">
        <v>0.21774354577064514</v>
      </c>
      <c r="FZ852">
        <v>0</v>
      </c>
      <c r="GA852" s="57" t="s">
        <v>10</v>
      </c>
    </row>
    <row r="853" spans="1:183" x14ac:dyDescent="0.2">
      <c r="A853" t="s">
        <v>242</v>
      </c>
      <c r="B853" t="s">
        <v>246</v>
      </c>
      <c r="C853" t="s">
        <v>217</v>
      </c>
      <c r="D853" t="s">
        <v>46</v>
      </c>
      <c r="E853">
        <v>2016</v>
      </c>
      <c r="F853" t="s">
        <v>221</v>
      </c>
      <c r="G853" t="s">
        <v>244</v>
      </c>
      <c r="H853" s="57" t="s">
        <v>233</v>
      </c>
      <c r="I853">
        <v>0</v>
      </c>
      <c r="FX853">
        <v>23</v>
      </c>
      <c r="FY853">
        <v>0.21774354577064514</v>
      </c>
      <c r="FZ853">
        <v>0</v>
      </c>
      <c r="GA853" s="57" t="s">
        <v>10</v>
      </c>
    </row>
    <row r="854" spans="1:183" x14ac:dyDescent="0.2">
      <c r="A854" t="s">
        <v>242</v>
      </c>
      <c r="B854" t="s">
        <v>246</v>
      </c>
      <c r="C854" t="s">
        <v>217</v>
      </c>
      <c r="D854" t="s">
        <v>47</v>
      </c>
      <c r="E854">
        <v>2014</v>
      </c>
      <c r="F854" t="s">
        <v>221</v>
      </c>
      <c r="G854" t="s">
        <v>244</v>
      </c>
      <c r="H854" s="57" t="s">
        <v>233</v>
      </c>
      <c r="I854">
        <v>0</v>
      </c>
      <c r="FX854">
        <v>23</v>
      </c>
      <c r="FY854">
        <v>0.21774354577064514</v>
      </c>
      <c r="FZ854">
        <v>0</v>
      </c>
      <c r="GA854" s="57" t="s">
        <v>10</v>
      </c>
    </row>
    <row r="855" spans="1:183" x14ac:dyDescent="0.2">
      <c r="A855" t="s">
        <v>242</v>
      </c>
      <c r="B855" t="s">
        <v>246</v>
      </c>
      <c r="C855" t="s">
        <v>217</v>
      </c>
      <c r="D855" t="s">
        <v>47</v>
      </c>
      <c r="E855">
        <v>2015</v>
      </c>
      <c r="F855" t="s">
        <v>221</v>
      </c>
      <c r="G855" t="s">
        <v>244</v>
      </c>
      <c r="H855" s="57" t="s">
        <v>233</v>
      </c>
      <c r="I855">
        <v>0</v>
      </c>
      <c r="FX855">
        <v>23</v>
      </c>
      <c r="FY855">
        <v>0.21774354577064514</v>
      </c>
      <c r="FZ855">
        <v>0</v>
      </c>
      <c r="GA855" s="57" t="s">
        <v>10</v>
      </c>
    </row>
    <row r="856" spans="1:183" x14ac:dyDescent="0.2">
      <c r="A856" t="s">
        <v>242</v>
      </c>
      <c r="B856" t="s">
        <v>246</v>
      </c>
      <c r="C856" t="s">
        <v>217</v>
      </c>
      <c r="D856" t="s">
        <v>47</v>
      </c>
      <c r="E856">
        <v>2016</v>
      </c>
      <c r="F856" t="s">
        <v>221</v>
      </c>
      <c r="G856" t="s">
        <v>244</v>
      </c>
      <c r="H856" s="57" t="s">
        <v>233</v>
      </c>
      <c r="I856">
        <v>0</v>
      </c>
      <c r="FX856">
        <v>23</v>
      </c>
      <c r="FY856">
        <v>0.21774354577064514</v>
      </c>
      <c r="FZ856">
        <v>0</v>
      </c>
      <c r="GA856" s="57" t="s">
        <v>10</v>
      </c>
    </row>
    <row r="857" spans="1:183" x14ac:dyDescent="0.2">
      <c r="A857" t="s">
        <v>242</v>
      </c>
      <c r="B857" t="s">
        <v>246</v>
      </c>
      <c r="C857" t="s">
        <v>217</v>
      </c>
      <c r="D857" t="s">
        <v>11</v>
      </c>
      <c r="E857">
        <v>2014</v>
      </c>
      <c r="F857" t="s">
        <v>221</v>
      </c>
      <c r="G857" t="s">
        <v>244</v>
      </c>
      <c r="H857" s="57" t="s">
        <v>233</v>
      </c>
      <c r="I857">
        <v>0</v>
      </c>
      <c r="FX857">
        <v>23</v>
      </c>
      <c r="FY857">
        <v>0.21774354577064514</v>
      </c>
      <c r="FZ857">
        <v>0</v>
      </c>
      <c r="GA857" s="57" t="s">
        <v>10</v>
      </c>
    </row>
    <row r="858" spans="1:183" x14ac:dyDescent="0.2">
      <c r="A858" t="s">
        <v>242</v>
      </c>
      <c r="B858" t="s">
        <v>246</v>
      </c>
      <c r="C858" t="s">
        <v>217</v>
      </c>
      <c r="D858" t="s">
        <v>11</v>
      </c>
      <c r="E858">
        <v>2015</v>
      </c>
      <c r="F858" t="s">
        <v>221</v>
      </c>
      <c r="G858" t="s">
        <v>244</v>
      </c>
      <c r="H858" s="57" t="s">
        <v>233</v>
      </c>
      <c r="I858">
        <v>0</v>
      </c>
      <c r="FX858">
        <v>23</v>
      </c>
      <c r="FY858">
        <v>0.21774354577064514</v>
      </c>
      <c r="FZ858">
        <v>0</v>
      </c>
      <c r="GA858" s="57" t="s">
        <v>10</v>
      </c>
    </row>
    <row r="859" spans="1:183" x14ac:dyDescent="0.2">
      <c r="A859" t="s">
        <v>242</v>
      </c>
      <c r="B859" t="s">
        <v>246</v>
      </c>
      <c r="C859" t="s">
        <v>217</v>
      </c>
      <c r="D859" t="s">
        <v>11</v>
      </c>
      <c r="E859">
        <v>2016</v>
      </c>
      <c r="F859" t="s">
        <v>221</v>
      </c>
      <c r="G859" t="s">
        <v>244</v>
      </c>
      <c r="H859" s="57" t="s">
        <v>233</v>
      </c>
      <c r="I859">
        <v>0</v>
      </c>
      <c r="FX859">
        <v>23</v>
      </c>
      <c r="FY859">
        <v>0.21774354577064514</v>
      </c>
      <c r="FZ859">
        <v>0</v>
      </c>
      <c r="GA859" s="57" t="s">
        <v>10</v>
      </c>
    </row>
    <row r="860" spans="1:183" x14ac:dyDescent="0.2">
      <c r="A860" t="s">
        <v>242</v>
      </c>
      <c r="B860" t="s">
        <v>246</v>
      </c>
      <c r="C860" t="s">
        <v>217</v>
      </c>
      <c r="D860" t="s">
        <v>36</v>
      </c>
      <c r="E860">
        <v>2014</v>
      </c>
      <c r="F860" t="s">
        <v>220</v>
      </c>
      <c r="G860" t="s">
        <v>245</v>
      </c>
      <c r="H860" s="57" t="s">
        <v>233</v>
      </c>
      <c r="I860">
        <v>0</v>
      </c>
      <c r="FX860">
        <v>64</v>
      </c>
      <c r="FY860">
        <v>0.31197705864906311</v>
      </c>
      <c r="FZ860">
        <v>0</v>
      </c>
      <c r="GA860" s="57" t="s">
        <v>10</v>
      </c>
    </row>
    <row r="861" spans="1:183" x14ac:dyDescent="0.2">
      <c r="A861" t="s">
        <v>242</v>
      </c>
      <c r="B861" t="s">
        <v>246</v>
      </c>
      <c r="C861" t="s">
        <v>217</v>
      </c>
      <c r="D861" t="s">
        <v>36</v>
      </c>
      <c r="E861">
        <v>2015</v>
      </c>
      <c r="F861" t="s">
        <v>220</v>
      </c>
      <c r="G861" t="s">
        <v>245</v>
      </c>
      <c r="H861" s="57" t="s">
        <v>233</v>
      </c>
      <c r="I861">
        <v>0</v>
      </c>
      <c r="FX861">
        <v>64</v>
      </c>
      <c r="FY861">
        <v>0.31197705864906311</v>
      </c>
      <c r="FZ861">
        <v>0</v>
      </c>
      <c r="GA861" s="57" t="s">
        <v>10</v>
      </c>
    </row>
    <row r="862" spans="1:183" x14ac:dyDescent="0.2">
      <c r="A862" t="s">
        <v>242</v>
      </c>
      <c r="B862" t="s">
        <v>246</v>
      </c>
      <c r="C862" t="s">
        <v>217</v>
      </c>
      <c r="D862" t="s">
        <v>36</v>
      </c>
      <c r="E862">
        <v>2016</v>
      </c>
      <c r="F862" t="s">
        <v>220</v>
      </c>
      <c r="G862" t="s">
        <v>245</v>
      </c>
      <c r="H862" s="57" t="s">
        <v>233</v>
      </c>
      <c r="I862">
        <v>0</v>
      </c>
      <c r="FX862">
        <v>64</v>
      </c>
      <c r="FY862">
        <v>0.31197705864906311</v>
      </c>
      <c r="FZ862">
        <v>0</v>
      </c>
      <c r="GA862" s="57" t="s">
        <v>10</v>
      </c>
    </row>
    <row r="863" spans="1:183" x14ac:dyDescent="0.2">
      <c r="A863" t="s">
        <v>242</v>
      </c>
      <c r="B863" t="s">
        <v>246</v>
      </c>
      <c r="C863" t="s">
        <v>217</v>
      </c>
      <c r="D863" t="s">
        <v>37</v>
      </c>
      <c r="E863">
        <v>2014</v>
      </c>
      <c r="F863" t="s">
        <v>220</v>
      </c>
      <c r="G863" t="s">
        <v>245</v>
      </c>
      <c r="H863" s="57" t="s">
        <v>233</v>
      </c>
      <c r="I863">
        <v>0</v>
      </c>
      <c r="FX863">
        <v>64</v>
      </c>
      <c r="FY863">
        <v>0.31197705864906311</v>
      </c>
      <c r="FZ863">
        <v>0</v>
      </c>
      <c r="GA863" s="57" t="s">
        <v>10</v>
      </c>
    </row>
    <row r="864" spans="1:183" x14ac:dyDescent="0.2">
      <c r="A864" t="s">
        <v>242</v>
      </c>
      <c r="B864" t="s">
        <v>246</v>
      </c>
      <c r="C864" t="s">
        <v>217</v>
      </c>
      <c r="D864" t="s">
        <v>37</v>
      </c>
      <c r="E864">
        <v>2015</v>
      </c>
      <c r="F864" t="s">
        <v>220</v>
      </c>
      <c r="G864" t="s">
        <v>245</v>
      </c>
      <c r="H864" s="57" t="s">
        <v>233</v>
      </c>
      <c r="I864">
        <v>0</v>
      </c>
      <c r="FX864">
        <v>64</v>
      </c>
      <c r="FY864">
        <v>0.31197705864906311</v>
      </c>
      <c r="FZ864">
        <v>0</v>
      </c>
      <c r="GA864" s="57" t="s">
        <v>10</v>
      </c>
    </row>
    <row r="865" spans="1:183" x14ac:dyDescent="0.2">
      <c r="A865" t="s">
        <v>242</v>
      </c>
      <c r="B865" t="s">
        <v>246</v>
      </c>
      <c r="C865" t="s">
        <v>217</v>
      </c>
      <c r="D865" t="s">
        <v>37</v>
      </c>
      <c r="E865">
        <v>2016</v>
      </c>
      <c r="F865" t="s">
        <v>220</v>
      </c>
      <c r="G865" t="s">
        <v>245</v>
      </c>
      <c r="H865" s="57" t="s">
        <v>233</v>
      </c>
      <c r="I865">
        <v>0</v>
      </c>
      <c r="FX865">
        <v>64</v>
      </c>
      <c r="FY865">
        <v>0.31197705864906311</v>
      </c>
      <c r="FZ865">
        <v>0</v>
      </c>
      <c r="GA865" s="57" t="s">
        <v>10</v>
      </c>
    </row>
    <row r="866" spans="1:183" x14ac:dyDescent="0.2">
      <c r="A866" t="s">
        <v>242</v>
      </c>
      <c r="B866" t="s">
        <v>246</v>
      </c>
      <c r="C866" t="s">
        <v>217</v>
      </c>
      <c r="D866" t="s">
        <v>38</v>
      </c>
      <c r="E866">
        <v>2014</v>
      </c>
      <c r="F866" t="s">
        <v>220</v>
      </c>
      <c r="G866" t="s">
        <v>245</v>
      </c>
      <c r="H866" s="57" t="s">
        <v>233</v>
      </c>
      <c r="I866">
        <v>0</v>
      </c>
      <c r="FX866">
        <v>64</v>
      </c>
      <c r="FY866">
        <v>0.31197705864906311</v>
      </c>
      <c r="FZ866">
        <v>0</v>
      </c>
      <c r="GA866" s="57" t="s">
        <v>10</v>
      </c>
    </row>
    <row r="867" spans="1:183" x14ac:dyDescent="0.2">
      <c r="A867" t="s">
        <v>242</v>
      </c>
      <c r="B867" t="s">
        <v>246</v>
      </c>
      <c r="C867" t="s">
        <v>217</v>
      </c>
      <c r="D867" t="s">
        <v>38</v>
      </c>
      <c r="E867">
        <v>2015</v>
      </c>
      <c r="F867" t="s">
        <v>220</v>
      </c>
      <c r="G867" t="s">
        <v>245</v>
      </c>
      <c r="H867" s="57" t="s">
        <v>233</v>
      </c>
      <c r="I867">
        <v>0</v>
      </c>
      <c r="FX867">
        <v>64</v>
      </c>
      <c r="FY867">
        <v>0.31197705864906311</v>
      </c>
      <c r="FZ867">
        <v>0</v>
      </c>
      <c r="GA867" s="57" t="s">
        <v>10</v>
      </c>
    </row>
    <row r="868" spans="1:183" x14ac:dyDescent="0.2">
      <c r="A868" t="s">
        <v>242</v>
      </c>
      <c r="B868" t="s">
        <v>246</v>
      </c>
      <c r="C868" t="s">
        <v>217</v>
      </c>
      <c r="D868" t="s">
        <v>38</v>
      </c>
      <c r="E868">
        <v>2016</v>
      </c>
      <c r="F868" t="s">
        <v>220</v>
      </c>
      <c r="G868" t="s">
        <v>245</v>
      </c>
      <c r="H868" s="57" t="s">
        <v>233</v>
      </c>
      <c r="I868">
        <v>0</v>
      </c>
      <c r="FX868">
        <v>64</v>
      </c>
      <c r="FY868">
        <v>0.31197705864906311</v>
      </c>
      <c r="FZ868">
        <v>0</v>
      </c>
      <c r="GA868" s="57" t="s">
        <v>10</v>
      </c>
    </row>
    <row r="869" spans="1:183" x14ac:dyDescent="0.2">
      <c r="A869" t="s">
        <v>242</v>
      </c>
      <c r="B869" t="s">
        <v>246</v>
      </c>
      <c r="C869" t="s">
        <v>217</v>
      </c>
      <c r="D869" t="s">
        <v>39</v>
      </c>
      <c r="E869">
        <v>2014</v>
      </c>
      <c r="F869" t="s">
        <v>220</v>
      </c>
      <c r="G869" t="s">
        <v>245</v>
      </c>
      <c r="H869" s="57" t="s">
        <v>233</v>
      </c>
      <c r="I869">
        <v>0</v>
      </c>
      <c r="FX869">
        <v>64</v>
      </c>
      <c r="FY869">
        <v>0.31197705864906311</v>
      </c>
      <c r="FZ869">
        <v>0</v>
      </c>
      <c r="GA869" s="57" t="s">
        <v>10</v>
      </c>
    </row>
    <row r="870" spans="1:183" x14ac:dyDescent="0.2">
      <c r="A870" t="s">
        <v>242</v>
      </c>
      <c r="B870" t="s">
        <v>246</v>
      </c>
      <c r="C870" t="s">
        <v>217</v>
      </c>
      <c r="D870" t="s">
        <v>39</v>
      </c>
      <c r="E870">
        <v>2015</v>
      </c>
      <c r="F870" t="s">
        <v>220</v>
      </c>
      <c r="G870" t="s">
        <v>245</v>
      </c>
      <c r="H870" s="57" t="s">
        <v>233</v>
      </c>
      <c r="I870">
        <v>0</v>
      </c>
      <c r="FX870">
        <v>64</v>
      </c>
      <c r="FY870">
        <v>0.31197705864906311</v>
      </c>
      <c r="FZ870">
        <v>0</v>
      </c>
      <c r="GA870" s="57" t="s">
        <v>10</v>
      </c>
    </row>
    <row r="871" spans="1:183" x14ac:dyDescent="0.2">
      <c r="A871" t="s">
        <v>242</v>
      </c>
      <c r="B871" t="s">
        <v>246</v>
      </c>
      <c r="C871" t="s">
        <v>217</v>
      </c>
      <c r="D871" t="s">
        <v>39</v>
      </c>
      <c r="E871">
        <v>2016</v>
      </c>
      <c r="F871" t="s">
        <v>220</v>
      </c>
      <c r="G871" t="s">
        <v>245</v>
      </c>
      <c r="H871" s="57" t="s">
        <v>233</v>
      </c>
      <c r="I871">
        <v>0</v>
      </c>
      <c r="FX871">
        <v>64</v>
      </c>
      <c r="FY871">
        <v>0.31197705864906311</v>
      </c>
      <c r="FZ871">
        <v>0</v>
      </c>
      <c r="GA871" s="57" t="s">
        <v>10</v>
      </c>
    </row>
    <row r="872" spans="1:183" x14ac:dyDescent="0.2">
      <c r="A872" t="s">
        <v>242</v>
      </c>
      <c r="B872" t="s">
        <v>246</v>
      </c>
      <c r="C872" t="s">
        <v>217</v>
      </c>
      <c r="D872" t="s">
        <v>40</v>
      </c>
      <c r="E872">
        <v>2014</v>
      </c>
      <c r="F872" t="s">
        <v>220</v>
      </c>
      <c r="G872" t="s">
        <v>245</v>
      </c>
      <c r="H872" s="57" t="s">
        <v>233</v>
      </c>
      <c r="I872">
        <v>0</v>
      </c>
      <c r="FX872">
        <v>64</v>
      </c>
      <c r="FY872">
        <v>0.31197705864906311</v>
      </c>
      <c r="FZ872">
        <v>0</v>
      </c>
      <c r="GA872" s="57" t="s">
        <v>10</v>
      </c>
    </row>
    <row r="873" spans="1:183" x14ac:dyDescent="0.2">
      <c r="A873" t="s">
        <v>242</v>
      </c>
      <c r="B873" t="s">
        <v>246</v>
      </c>
      <c r="C873" t="s">
        <v>217</v>
      </c>
      <c r="D873" t="s">
        <v>40</v>
      </c>
      <c r="E873">
        <v>2015</v>
      </c>
      <c r="F873" t="s">
        <v>220</v>
      </c>
      <c r="G873" t="s">
        <v>245</v>
      </c>
      <c r="H873" s="57" t="s">
        <v>233</v>
      </c>
      <c r="I873">
        <v>0</v>
      </c>
      <c r="FX873">
        <v>64</v>
      </c>
      <c r="FY873">
        <v>0.31197705864906311</v>
      </c>
      <c r="FZ873">
        <v>0</v>
      </c>
      <c r="GA873" s="57" t="s">
        <v>10</v>
      </c>
    </row>
    <row r="874" spans="1:183" x14ac:dyDescent="0.2">
      <c r="A874" t="s">
        <v>242</v>
      </c>
      <c r="B874" t="s">
        <v>246</v>
      </c>
      <c r="C874" t="s">
        <v>217</v>
      </c>
      <c r="D874" t="s">
        <v>40</v>
      </c>
      <c r="E874">
        <v>2016</v>
      </c>
      <c r="F874" t="s">
        <v>220</v>
      </c>
      <c r="G874" t="s">
        <v>245</v>
      </c>
      <c r="H874" s="57" t="s">
        <v>233</v>
      </c>
      <c r="I874">
        <v>0</v>
      </c>
      <c r="FX874">
        <v>64</v>
      </c>
      <c r="FY874">
        <v>0.31197705864906311</v>
      </c>
      <c r="FZ874">
        <v>0</v>
      </c>
      <c r="GA874" s="57" t="s">
        <v>10</v>
      </c>
    </row>
    <row r="875" spans="1:183" x14ac:dyDescent="0.2">
      <c r="A875" t="s">
        <v>242</v>
      </c>
      <c r="B875" t="s">
        <v>246</v>
      </c>
      <c r="C875" t="s">
        <v>217</v>
      </c>
      <c r="D875" t="s">
        <v>41</v>
      </c>
      <c r="E875">
        <v>2014</v>
      </c>
      <c r="F875" t="s">
        <v>220</v>
      </c>
      <c r="G875" t="s">
        <v>245</v>
      </c>
      <c r="H875" s="57" t="s">
        <v>233</v>
      </c>
      <c r="I875">
        <v>0</v>
      </c>
      <c r="FX875">
        <v>64</v>
      </c>
      <c r="FY875">
        <v>0.31197705864906311</v>
      </c>
      <c r="FZ875">
        <v>0</v>
      </c>
      <c r="GA875" s="57" t="s">
        <v>10</v>
      </c>
    </row>
    <row r="876" spans="1:183" x14ac:dyDescent="0.2">
      <c r="A876" t="s">
        <v>242</v>
      </c>
      <c r="B876" t="s">
        <v>246</v>
      </c>
      <c r="C876" t="s">
        <v>217</v>
      </c>
      <c r="D876" t="s">
        <v>41</v>
      </c>
      <c r="E876">
        <v>2015</v>
      </c>
      <c r="F876" t="s">
        <v>220</v>
      </c>
      <c r="G876" t="s">
        <v>245</v>
      </c>
      <c r="H876" s="57" t="s">
        <v>233</v>
      </c>
      <c r="I876">
        <v>0</v>
      </c>
      <c r="FX876">
        <v>64</v>
      </c>
      <c r="FY876">
        <v>0.31197705864906311</v>
      </c>
      <c r="FZ876">
        <v>0</v>
      </c>
      <c r="GA876" s="57" t="s">
        <v>10</v>
      </c>
    </row>
    <row r="877" spans="1:183" x14ac:dyDescent="0.2">
      <c r="A877" t="s">
        <v>242</v>
      </c>
      <c r="B877" t="s">
        <v>246</v>
      </c>
      <c r="C877" t="s">
        <v>217</v>
      </c>
      <c r="D877" t="s">
        <v>41</v>
      </c>
      <c r="E877">
        <v>2016</v>
      </c>
      <c r="F877" t="s">
        <v>220</v>
      </c>
      <c r="G877" t="s">
        <v>245</v>
      </c>
      <c r="H877" s="57" t="s">
        <v>233</v>
      </c>
      <c r="I877">
        <v>0</v>
      </c>
      <c r="FX877">
        <v>64</v>
      </c>
      <c r="FY877">
        <v>0.31197705864906311</v>
      </c>
      <c r="FZ877">
        <v>0</v>
      </c>
      <c r="GA877" s="57" t="s">
        <v>10</v>
      </c>
    </row>
    <row r="878" spans="1:183" x14ac:dyDescent="0.2">
      <c r="A878" t="s">
        <v>242</v>
      </c>
      <c r="B878" t="s">
        <v>246</v>
      </c>
      <c r="C878" t="s">
        <v>217</v>
      </c>
      <c r="D878" t="s">
        <v>42</v>
      </c>
      <c r="E878">
        <v>2014</v>
      </c>
      <c r="F878" t="s">
        <v>220</v>
      </c>
      <c r="G878" t="s">
        <v>245</v>
      </c>
      <c r="H878" s="57" t="s">
        <v>233</v>
      </c>
      <c r="I878">
        <v>0</v>
      </c>
      <c r="FX878">
        <v>64</v>
      </c>
      <c r="FY878">
        <v>0.31197705864906311</v>
      </c>
      <c r="FZ878">
        <v>0</v>
      </c>
      <c r="GA878" s="57" t="s">
        <v>10</v>
      </c>
    </row>
    <row r="879" spans="1:183" x14ac:dyDescent="0.2">
      <c r="A879" t="s">
        <v>242</v>
      </c>
      <c r="B879" t="s">
        <v>246</v>
      </c>
      <c r="C879" t="s">
        <v>217</v>
      </c>
      <c r="D879" t="s">
        <v>42</v>
      </c>
      <c r="E879">
        <v>2015</v>
      </c>
      <c r="F879" t="s">
        <v>220</v>
      </c>
      <c r="G879" t="s">
        <v>245</v>
      </c>
      <c r="H879" s="57" t="s">
        <v>233</v>
      </c>
      <c r="I879">
        <v>0</v>
      </c>
      <c r="FX879">
        <v>64</v>
      </c>
      <c r="FY879">
        <v>0.31197705864906311</v>
      </c>
      <c r="FZ879">
        <v>0</v>
      </c>
      <c r="GA879" s="57" t="s">
        <v>10</v>
      </c>
    </row>
    <row r="880" spans="1:183" x14ac:dyDescent="0.2">
      <c r="A880" t="s">
        <v>242</v>
      </c>
      <c r="B880" t="s">
        <v>246</v>
      </c>
      <c r="C880" t="s">
        <v>217</v>
      </c>
      <c r="D880" t="s">
        <v>42</v>
      </c>
      <c r="E880">
        <v>2016</v>
      </c>
      <c r="F880" t="s">
        <v>220</v>
      </c>
      <c r="G880" t="s">
        <v>245</v>
      </c>
      <c r="H880" s="57" t="s">
        <v>233</v>
      </c>
      <c r="I880">
        <v>0</v>
      </c>
      <c r="FX880">
        <v>64</v>
      </c>
      <c r="FY880">
        <v>0.31197705864906311</v>
      </c>
      <c r="FZ880">
        <v>0</v>
      </c>
      <c r="GA880" s="57" t="s">
        <v>10</v>
      </c>
    </row>
    <row r="881" spans="1:183" x14ac:dyDescent="0.2">
      <c r="A881" t="s">
        <v>242</v>
      </c>
      <c r="B881" t="s">
        <v>246</v>
      </c>
      <c r="C881" t="s">
        <v>217</v>
      </c>
      <c r="D881" t="s">
        <v>43</v>
      </c>
      <c r="E881">
        <v>2014</v>
      </c>
      <c r="F881" t="s">
        <v>220</v>
      </c>
      <c r="G881" t="s">
        <v>245</v>
      </c>
      <c r="H881" s="57" t="s">
        <v>233</v>
      </c>
      <c r="I881">
        <v>0</v>
      </c>
      <c r="FX881">
        <v>64</v>
      </c>
      <c r="FY881">
        <v>0.31197705864906311</v>
      </c>
      <c r="FZ881">
        <v>0</v>
      </c>
      <c r="GA881" s="57" t="s">
        <v>10</v>
      </c>
    </row>
    <row r="882" spans="1:183" x14ac:dyDescent="0.2">
      <c r="A882" t="s">
        <v>242</v>
      </c>
      <c r="B882" t="s">
        <v>246</v>
      </c>
      <c r="C882" t="s">
        <v>217</v>
      </c>
      <c r="D882" t="s">
        <v>43</v>
      </c>
      <c r="E882">
        <v>2015</v>
      </c>
      <c r="F882" t="s">
        <v>220</v>
      </c>
      <c r="G882" t="s">
        <v>245</v>
      </c>
      <c r="H882" s="57" t="s">
        <v>233</v>
      </c>
      <c r="I882">
        <v>0</v>
      </c>
      <c r="FX882">
        <v>64</v>
      </c>
      <c r="FY882">
        <v>0.31197705864906311</v>
      </c>
      <c r="FZ882">
        <v>0</v>
      </c>
      <c r="GA882" s="57" t="s">
        <v>10</v>
      </c>
    </row>
    <row r="883" spans="1:183" x14ac:dyDescent="0.2">
      <c r="A883" t="s">
        <v>242</v>
      </c>
      <c r="B883" t="s">
        <v>246</v>
      </c>
      <c r="C883" t="s">
        <v>217</v>
      </c>
      <c r="D883" t="s">
        <v>43</v>
      </c>
      <c r="E883">
        <v>2016</v>
      </c>
      <c r="F883" t="s">
        <v>220</v>
      </c>
      <c r="G883" t="s">
        <v>245</v>
      </c>
      <c r="H883" s="57" t="s">
        <v>233</v>
      </c>
      <c r="I883">
        <v>0</v>
      </c>
      <c r="FX883">
        <v>64</v>
      </c>
      <c r="FY883">
        <v>0.31197705864906311</v>
      </c>
      <c r="FZ883">
        <v>0</v>
      </c>
      <c r="GA883" s="57" t="s">
        <v>10</v>
      </c>
    </row>
    <row r="884" spans="1:183" x14ac:dyDescent="0.2">
      <c r="A884" t="s">
        <v>242</v>
      </c>
      <c r="B884" t="s">
        <v>246</v>
      </c>
      <c r="C884" t="s">
        <v>217</v>
      </c>
      <c r="D884" t="s">
        <v>44</v>
      </c>
      <c r="E884">
        <v>2014</v>
      </c>
      <c r="F884" t="s">
        <v>220</v>
      </c>
      <c r="G884" t="s">
        <v>245</v>
      </c>
      <c r="H884" s="57" t="s">
        <v>233</v>
      </c>
      <c r="I884">
        <v>0</v>
      </c>
      <c r="FX884">
        <v>64</v>
      </c>
      <c r="FY884">
        <v>0.31197705864906311</v>
      </c>
      <c r="FZ884">
        <v>0</v>
      </c>
      <c r="GA884" s="57" t="s">
        <v>10</v>
      </c>
    </row>
    <row r="885" spans="1:183" x14ac:dyDescent="0.2">
      <c r="A885" t="s">
        <v>242</v>
      </c>
      <c r="B885" t="s">
        <v>246</v>
      </c>
      <c r="C885" t="s">
        <v>217</v>
      </c>
      <c r="D885" t="s">
        <v>44</v>
      </c>
      <c r="E885">
        <v>2015</v>
      </c>
      <c r="F885" t="s">
        <v>220</v>
      </c>
      <c r="G885" t="s">
        <v>245</v>
      </c>
      <c r="H885" s="57" t="s">
        <v>233</v>
      </c>
      <c r="I885">
        <v>0</v>
      </c>
      <c r="FX885">
        <v>64</v>
      </c>
      <c r="FY885">
        <v>0.31197705864906311</v>
      </c>
      <c r="FZ885">
        <v>0</v>
      </c>
      <c r="GA885" s="57" t="s">
        <v>10</v>
      </c>
    </row>
    <row r="886" spans="1:183" x14ac:dyDescent="0.2">
      <c r="A886" t="s">
        <v>242</v>
      </c>
      <c r="B886" t="s">
        <v>246</v>
      </c>
      <c r="C886" t="s">
        <v>217</v>
      </c>
      <c r="D886" t="s">
        <v>44</v>
      </c>
      <c r="E886">
        <v>2016</v>
      </c>
      <c r="F886" t="s">
        <v>220</v>
      </c>
      <c r="G886" t="s">
        <v>245</v>
      </c>
      <c r="H886" s="57" t="s">
        <v>233</v>
      </c>
      <c r="I886">
        <v>0</v>
      </c>
      <c r="FX886">
        <v>64</v>
      </c>
      <c r="FY886">
        <v>0.31197705864906311</v>
      </c>
      <c r="FZ886">
        <v>0</v>
      </c>
      <c r="GA886" s="57" t="s">
        <v>10</v>
      </c>
    </row>
    <row r="887" spans="1:183" x14ac:dyDescent="0.2">
      <c r="A887" t="s">
        <v>242</v>
      </c>
      <c r="B887" t="s">
        <v>246</v>
      </c>
      <c r="C887" t="s">
        <v>217</v>
      </c>
      <c r="D887" t="s">
        <v>45</v>
      </c>
      <c r="E887">
        <v>2014</v>
      </c>
      <c r="F887" t="s">
        <v>220</v>
      </c>
      <c r="G887" t="s">
        <v>245</v>
      </c>
      <c r="H887" s="57" t="s">
        <v>233</v>
      </c>
      <c r="I887">
        <v>0</v>
      </c>
      <c r="FX887">
        <v>64</v>
      </c>
      <c r="FY887">
        <v>0.31197705864906311</v>
      </c>
      <c r="FZ887">
        <v>0</v>
      </c>
      <c r="GA887" s="57" t="s">
        <v>10</v>
      </c>
    </row>
    <row r="888" spans="1:183" x14ac:dyDescent="0.2">
      <c r="A888" t="s">
        <v>242</v>
      </c>
      <c r="B888" t="s">
        <v>246</v>
      </c>
      <c r="C888" t="s">
        <v>217</v>
      </c>
      <c r="D888" t="s">
        <v>45</v>
      </c>
      <c r="E888">
        <v>2015</v>
      </c>
      <c r="F888" t="s">
        <v>220</v>
      </c>
      <c r="G888" t="s">
        <v>245</v>
      </c>
      <c r="H888" s="57" t="s">
        <v>233</v>
      </c>
      <c r="I888">
        <v>0</v>
      </c>
      <c r="FX888">
        <v>64</v>
      </c>
      <c r="FY888">
        <v>0.31197705864906311</v>
      </c>
      <c r="FZ888">
        <v>0</v>
      </c>
      <c r="GA888" s="57" t="s">
        <v>10</v>
      </c>
    </row>
    <row r="889" spans="1:183" x14ac:dyDescent="0.2">
      <c r="A889" t="s">
        <v>242</v>
      </c>
      <c r="B889" t="s">
        <v>246</v>
      </c>
      <c r="C889" t="s">
        <v>217</v>
      </c>
      <c r="D889" t="s">
        <v>45</v>
      </c>
      <c r="E889">
        <v>2016</v>
      </c>
      <c r="F889" t="s">
        <v>220</v>
      </c>
      <c r="G889" t="s">
        <v>245</v>
      </c>
      <c r="H889" s="57" t="s">
        <v>233</v>
      </c>
      <c r="I889">
        <v>0</v>
      </c>
      <c r="FX889">
        <v>64</v>
      </c>
      <c r="FY889">
        <v>0.31197705864906311</v>
      </c>
      <c r="FZ889">
        <v>0</v>
      </c>
      <c r="GA889" s="57" t="s">
        <v>10</v>
      </c>
    </row>
    <row r="890" spans="1:183" x14ac:dyDescent="0.2">
      <c r="A890" t="s">
        <v>242</v>
      </c>
      <c r="B890" t="s">
        <v>246</v>
      </c>
      <c r="C890" t="s">
        <v>217</v>
      </c>
      <c r="D890" t="s">
        <v>46</v>
      </c>
      <c r="E890">
        <v>2014</v>
      </c>
      <c r="F890" t="s">
        <v>220</v>
      </c>
      <c r="G890" t="s">
        <v>245</v>
      </c>
      <c r="H890" s="57" t="s">
        <v>233</v>
      </c>
      <c r="I890">
        <v>0</v>
      </c>
      <c r="FX890">
        <v>64</v>
      </c>
      <c r="FY890">
        <v>0.31197705864906311</v>
      </c>
      <c r="FZ890">
        <v>0</v>
      </c>
      <c r="GA890" s="57" t="s">
        <v>10</v>
      </c>
    </row>
    <row r="891" spans="1:183" x14ac:dyDescent="0.2">
      <c r="A891" t="s">
        <v>242</v>
      </c>
      <c r="B891" t="s">
        <v>246</v>
      </c>
      <c r="C891" t="s">
        <v>217</v>
      </c>
      <c r="D891" t="s">
        <v>46</v>
      </c>
      <c r="E891">
        <v>2015</v>
      </c>
      <c r="F891" t="s">
        <v>220</v>
      </c>
      <c r="G891" t="s">
        <v>245</v>
      </c>
      <c r="H891" s="57" t="s">
        <v>233</v>
      </c>
      <c r="I891">
        <v>0</v>
      </c>
      <c r="FX891">
        <v>64</v>
      </c>
      <c r="FY891">
        <v>0.31197705864906311</v>
      </c>
      <c r="FZ891">
        <v>0</v>
      </c>
      <c r="GA891" s="57" t="s">
        <v>10</v>
      </c>
    </row>
    <row r="892" spans="1:183" x14ac:dyDescent="0.2">
      <c r="A892" t="s">
        <v>242</v>
      </c>
      <c r="B892" t="s">
        <v>246</v>
      </c>
      <c r="C892" t="s">
        <v>217</v>
      </c>
      <c r="D892" t="s">
        <v>46</v>
      </c>
      <c r="E892">
        <v>2016</v>
      </c>
      <c r="F892" t="s">
        <v>220</v>
      </c>
      <c r="G892" t="s">
        <v>245</v>
      </c>
      <c r="H892" s="57" t="s">
        <v>233</v>
      </c>
      <c r="I892">
        <v>0</v>
      </c>
      <c r="FX892">
        <v>64</v>
      </c>
      <c r="FY892">
        <v>0.31197705864906311</v>
      </c>
      <c r="FZ892">
        <v>0</v>
      </c>
      <c r="GA892" s="57" t="s">
        <v>10</v>
      </c>
    </row>
    <row r="893" spans="1:183" x14ac:dyDescent="0.2">
      <c r="A893" t="s">
        <v>242</v>
      </c>
      <c r="B893" t="s">
        <v>246</v>
      </c>
      <c r="C893" t="s">
        <v>217</v>
      </c>
      <c r="D893" t="s">
        <v>47</v>
      </c>
      <c r="E893">
        <v>2014</v>
      </c>
      <c r="F893" t="s">
        <v>220</v>
      </c>
      <c r="G893" t="s">
        <v>245</v>
      </c>
      <c r="H893" s="57" t="s">
        <v>233</v>
      </c>
      <c r="I893">
        <v>0</v>
      </c>
      <c r="FX893">
        <v>64</v>
      </c>
      <c r="FY893">
        <v>0.31197705864906311</v>
      </c>
      <c r="FZ893">
        <v>0</v>
      </c>
      <c r="GA893" s="57" t="s">
        <v>10</v>
      </c>
    </row>
    <row r="894" spans="1:183" x14ac:dyDescent="0.2">
      <c r="A894" t="s">
        <v>242</v>
      </c>
      <c r="B894" t="s">
        <v>246</v>
      </c>
      <c r="C894" t="s">
        <v>217</v>
      </c>
      <c r="D894" t="s">
        <v>47</v>
      </c>
      <c r="E894">
        <v>2015</v>
      </c>
      <c r="F894" t="s">
        <v>220</v>
      </c>
      <c r="G894" t="s">
        <v>245</v>
      </c>
      <c r="H894" s="57" t="s">
        <v>233</v>
      </c>
      <c r="I894">
        <v>0</v>
      </c>
      <c r="FX894">
        <v>64</v>
      </c>
      <c r="FY894">
        <v>0.31197705864906311</v>
      </c>
      <c r="FZ894">
        <v>0</v>
      </c>
      <c r="GA894" s="57" t="s">
        <v>10</v>
      </c>
    </row>
    <row r="895" spans="1:183" x14ac:dyDescent="0.2">
      <c r="A895" t="s">
        <v>242</v>
      </c>
      <c r="B895" t="s">
        <v>246</v>
      </c>
      <c r="C895" t="s">
        <v>217</v>
      </c>
      <c r="D895" t="s">
        <v>47</v>
      </c>
      <c r="E895">
        <v>2016</v>
      </c>
      <c r="F895" t="s">
        <v>220</v>
      </c>
      <c r="G895" t="s">
        <v>245</v>
      </c>
      <c r="H895" s="57" t="s">
        <v>233</v>
      </c>
      <c r="I895">
        <v>0</v>
      </c>
      <c r="FX895">
        <v>64</v>
      </c>
      <c r="FY895">
        <v>0.31197705864906311</v>
      </c>
      <c r="FZ895">
        <v>0</v>
      </c>
      <c r="GA895" s="57" t="s">
        <v>10</v>
      </c>
    </row>
    <row r="896" spans="1:183" x14ac:dyDescent="0.2">
      <c r="A896" t="s">
        <v>242</v>
      </c>
      <c r="B896" t="s">
        <v>246</v>
      </c>
      <c r="C896" t="s">
        <v>217</v>
      </c>
      <c r="D896" t="s">
        <v>11</v>
      </c>
      <c r="E896">
        <v>2014</v>
      </c>
      <c r="F896" t="s">
        <v>220</v>
      </c>
      <c r="G896" t="s">
        <v>245</v>
      </c>
      <c r="H896" s="57" t="s">
        <v>233</v>
      </c>
      <c r="I896">
        <v>0</v>
      </c>
      <c r="FX896">
        <v>64</v>
      </c>
      <c r="FY896">
        <v>0.31197705864906311</v>
      </c>
      <c r="FZ896">
        <v>0</v>
      </c>
      <c r="GA896" s="57" t="s">
        <v>10</v>
      </c>
    </row>
    <row r="897" spans="1:183" x14ac:dyDescent="0.2">
      <c r="A897" t="s">
        <v>242</v>
      </c>
      <c r="B897" t="s">
        <v>246</v>
      </c>
      <c r="C897" t="s">
        <v>217</v>
      </c>
      <c r="D897" t="s">
        <v>11</v>
      </c>
      <c r="E897">
        <v>2015</v>
      </c>
      <c r="F897" t="s">
        <v>220</v>
      </c>
      <c r="G897" t="s">
        <v>245</v>
      </c>
      <c r="H897" s="57" t="s">
        <v>233</v>
      </c>
      <c r="I897">
        <v>0</v>
      </c>
      <c r="FX897">
        <v>64</v>
      </c>
      <c r="FY897">
        <v>0.31197705864906311</v>
      </c>
      <c r="FZ897">
        <v>0</v>
      </c>
      <c r="GA897" s="57" t="s">
        <v>10</v>
      </c>
    </row>
    <row r="898" spans="1:183" x14ac:dyDescent="0.2">
      <c r="A898" t="s">
        <v>242</v>
      </c>
      <c r="B898" t="s">
        <v>246</v>
      </c>
      <c r="C898" t="s">
        <v>217</v>
      </c>
      <c r="D898" t="s">
        <v>11</v>
      </c>
      <c r="E898">
        <v>2016</v>
      </c>
      <c r="F898" t="s">
        <v>220</v>
      </c>
      <c r="G898" t="s">
        <v>245</v>
      </c>
      <c r="H898" s="57" t="s">
        <v>233</v>
      </c>
      <c r="I898">
        <v>0</v>
      </c>
      <c r="FX898">
        <v>64</v>
      </c>
      <c r="FY898">
        <v>0.31197705864906311</v>
      </c>
      <c r="FZ898">
        <v>0</v>
      </c>
      <c r="GA898" s="57" t="s">
        <v>10</v>
      </c>
    </row>
    <row r="899" spans="1:183" x14ac:dyDescent="0.2">
      <c r="A899" t="s">
        <v>242</v>
      </c>
      <c r="B899" t="s">
        <v>246</v>
      </c>
      <c r="C899" t="s">
        <v>217</v>
      </c>
      <c r="D899" t="s">
        <v>36</v>
      </c>
      <c r="E899">
        <v>2014</v>
      </c>
      <c r="F899" t="s">
        <v>221</v>
      </c>
      <c r="G899" t="s">
        <v>245</v>
      </c>
      <c r="H899" s="57" t="s">
        <v>233</v>
      </c>
      <c r="I899">
        <v>0</v>
      </c>
      <c r="FX899">
        <v>64</v>
      </c>
      <c r="FY899">
        <v>0.31197705864906311</v>
      </c>
      <c r="FZ899">
        <v>0</v>
      </c>
      <c r="GA899" s="57" t="s">
        <v>10</v>
      </c>
    </row>
    <row r="900" spans="1:183" x14ac:dyDescent="0.2">
      <c r="A900" t="s">
        <v>242</v>
      </c>
      <c r="B900" t="s">
        <v>246</v>
      </c>
      <c r="C900" t="s">
        <v>217</v>
      </c>
      <c r="D900" t="s">
        <v>36</v>
      </c>
      <c r="E900">
        <v>2015</v>
      </c>
      <c r="F900" t="s">
        <v>221</v>
      </c>
      <c r="G900" t="s">
        <v>245</v>
      </c>
      <c r="H900" s="57" t="s">
        <v>233</v>
      </c>
      <c r="I900">
        <v>0</v>
      </c>
      <c r="FX900">
        <v>64</v>
      </c>
      <c r="FY900">
        <v>0.31197705864906311</v>
      </c>
      <c r="FZ900">
        <v>0</v>
      </c>
      <c r="GA900" s="57" t="s">
        <v>10</v>
      </c>
    </row>
    <row r="901" spans="1:183" x14ac:dyDescent="0.2">
      <c r="A901" t="s">
        <v>242</v>
      </c>
      <c r="B901" t="s">
        <v>246</v>
      </c>
      <c r="C901" t="s">
        <v>217</v>
      </c>
      <c r="D901" t="s">
        <v>36</v>
      </c>
      <c r="E901">
        <v>2016</v>
      </c>
      <c r="F901" t="s">
        <v>221</v>
      </c>
      <c r="G901" t="s">
        <v>245</v>
      </c>
      <c r="H901" s="57" t="s">
        <v>233</v>
      </c>
      <c r="I901">
        <v>0</v>
      </c>
      <c r="FX901">
        <v>64</v>
      </c>
      <c r="FY901">
        <v>0.31197705864906311</v>
      </c>
      <c r="FZ901">
        <v>0</v>
      </c>
      <c r="GA901" s="57" t="s">
        <v>10</v>
      </c>
    </row>
    <row r="902" spans="1:183" x14ac:dyDescent="0.2">
      <c r="A902" t="s">
        <v>242</v>
      </c>
      <c r="B902" t="s">
        <v>246</v>
      </c>
      <c r="C902" t="s">
        <v>217</v>
      </c>
      <c r="D902" t="s">
        <v>37</v>
      </c>
      <c r="E902">
        <v>2014</v>
      </c>
      <c r="F902" t="s">
        <v>221</v>
      </c>
      <c r="G902" t="s">
        <v>245</v>
      </c>
      <c r="H902" s="57" t="s">
        <v>233</v>
      </c>
      <c r="I902">
        <v>0</v>
      </c>
      <c r="FX902">
        <v>64</v>
      </c>
      <c r="FY902">
        <v>0.31197705864906311</v>
      </c>
      <c r="FZ902">
        <v>0</v>
      </c>
      <c r="GA902" s="57" t="s">
        <v>10</v>
      </c>
    </row>
    <row r="903" spans="1:183" x14ac:dyDescent="0.2">
      <c r="A903" t="s">
        <v>242</v>
      </c>
      <c r="B903" t="s">
        <v>246</v>
      </c>
      <c r="C903" t="s">
        <v>217</v>
      </c>
      <c r="D903" t="s">
        <v>37</v>
      </c>
      <c r="E903">
        <v>2015</v>
      </c>
      <c r="F903" t="s">
        <v>221</v>
      </c>
      <c r="G903" t="s">
        <v>245</v>
      </c>
      <c r="H903" s="57" t="s">
        <v>233</v>
      </c>
      <c r="I903">
        <v>0</v>
      </c>
      <c r="FX903">
        <v>64</v>
      </c>
      <c r="FY903">
        <v>0.31197705864906311</v>
      </c>
      <c r="FZ903">
        <v>0</v>
      </c>
      <c r="GA903" s="57" t="s">
        <v>10</v>
      </c>
    </row>
    <row r="904" spans="1:183" x14ac:dyDescent="0.2">
      <c r="A904" t="s">
        <v>242</v>
      </c>
      <c r="B904" t="s">
        <v>246</v>
      </c>
      <c r="C904" t="s">
        <v>217</v>
      </c>
      <c r="D904" t="s">
        <v>37</v>
      </c>
      <c r="E904">
        <v>2016</v>
      </c>
      <c r="F904" t="s">
        <v>221</v>
      </c>
      <c r="G904" t="s">
        <v>245</v>
      </c>
      <c r="H904" s="57" t="s">
        <v>233</v>
      </c>
      <c r="I904">
        <v>0</v>
      </c>
      <c r="FX904">
        <v>64</v>
      </c>
      <c r="FY904">
        <v>0.31197705864906311</v>
      </c>
      <c r="FZ904">
        <v>0</v>
      </c>
      <c r="GA904" s="57" t="s">
        <v>10</v>
      </c>
    </row>
    <row r="905" spans="1:183" x14ac:dyDescent="0.2">
      <c r="A905" t="s">
        <v>242</v>
      </c>
      <c r="B905" t="s">
        <v>246</v>
      </c>
      <c r="C905" t="s">
        <v>217</v>
      </c>
      <c r="D905" t="s">
        <v>38</v>
      </c>
      <c r="E905">
        <v>2014</v>
      </c>
      <c r="F905" t="s">
        <v>221</v>
      </c>
      <c r="G905" t="s">
        <v>245</v>
      </c>
      <c r="H905" s="57" t="s">
        <v>233</v>
      </c>
      <c r="I905">
        <v>0</v>
      </c>
      <c r="FX905">
        <v>64</v>
      </c>
      <c r="FY905">
        <v>0.31197705864906311</v>
      </c>
      <c r="FZ905">
        <v>0</v>
      </c>
      <c r="GA905" s="57" t="s">
        <v>10</v>
      </c>
    </row>
    <row r="906" spans="1:183" x14ac:dyDescent="0.2">
      <c r="A906" t="s">
        <v>242</v>
      </c>
      <c r="B906" t="s">
        <v>246</v>
      </c>
      <c r="C906" t="s">
        <v>217</v>
      </c>
      <c r="D906" t="s">
        <v>38</v>
      </c>
      <c r="E906">
        <v>2015</v>
      </c>
      <c r="F906" t="s">
        <v>221</v>
      </c>
      <c r="G906" t="s">
        <v>245</v>
      </c>
      <c r="H906" s="57" t="s">
        <v>233</v>
      </c>
      <c r="I906">
        <v>0</v>
      </c>
      <c r="FX906">
        <v>64</v>
      </c>
      <c r="FY906">
        <v>0.31197705864906311</v>
      </c>
      <c r="FZ906">
        <v>0</v>
      </c>
      <c r="GA906" s="57" t="s">
        <v>10</v>
      </c>
    </row>
    <row r="907" spans="1:183" x14ac:dyDescent="0.2">
      <c r="A907" t="s">
        <v>242</v>
      </c>
      <c r="B907" t="s">
        <v>246</v>
      </c>
      <c r="C907" t="s">
        <v>217</v>
      </c>
      <c r="D907" t="s">
        <v>38</v>
      </c>
      <c r="E907">
        <v>2016</v>
      </c>
      <c r="F907" t="s">
        <v>221</v>
      </c>
      <c r="G907" t="s">
        <v>245</v>
      </c>
      <c r="H907" s="57" t="s">
        <v>233</v>
      </c>
      <c r="I907">
        <v>0</v>
      </c>
      <c r="FX907">
        <v>64</v>
      </c>
      <c r="FY907">
        <v>0.31197705864906311</v>
      </c>
      <c r="FZ907">
        <v>0</v>
      </c>
      <c r="GA907" s="57" t="s">
        <v>10</v>
      </c>
    </row>
    <row r="908" spans="1:183" x14ac:dyDescent="0.2">
      <c r="A908" t="s">
        <v>242</v>
      </c>
      <c r="B908" t="s">
        <v>246</v>
      </c>
      <c r="C908" t="s">
        <v>217</v>
      </c>
      <c r="D908" t="s">
        <v>39</v>
      </c>
      <c r="E908">
        <v>2014</v>
      </c>
      <c r="F908" t="s">
        <v>221</v>
      </c>
      <c r="G908" t="s">
        <v>245</v>
      </c>
      <c r="H908" s="57" t="s">
        <v>233</v>
      </c>
      <c r="I908">
        <v>0</v>
      </c>
      <c r="FX908">
        <v>64</v>
      </c>
      <c r="FY908">
        <v>0.31197705864906311</v>
      </c>
      <c r="FZ908">
        <v>0</v>
      </c>
      <c r="GA908" s="57" t="s">
        <v>10</v>
      </c>
    </row>
    <row r="909" spans="1:183" x14ac:dyDescent="0.2">
      <c r="A909" t="s">
        <v>242</v>
      </c>
      <c r="B909" t="s">
        <v>246</v>
      </c>
      <c r="C909" t="s">
        <v>217</v>
      </c>
      <c r="D909" t="s">
        <v>39</v>
      </c>
      <c r="E909">
        <v>2015</v>
      </c>
      <c r="F909" t="s">
        <v>221</v>
      </c>
      <c r="G909" t="s">
        <v>245</v>
      </c>
      <c r="H909" s="57" t="s">
        <v>233</v>
      </c>
      <c r="I909">
        <v>0</v>
      </c>
      <c r="FX909">
        <v>64</v>
      </c>
      <c r="FY909">
        <v>0.31197705864906311</v>
      </c>
      <c r="FZ909">
        <v>0</v>
      </c>
      <c r="GA909" s="57" t="s">
        <v>10</v>
      </c>
    </row>
    <row r="910" spans="1:183" x14ac:dyDescent="0.2">
      <c r="A910" t="s">
        <v>242</v>
      </c>
      <c r="B910" t="s">
        <v>246</v>
      </c>
      <c r="C910" t="s">
        <v>217</v>
      </c>
      <c r="D910" t="s">
        <v>39</v>
      </c>
      <c r="E910">
        <v>2016</v>
      </c>
      <c r="F910" t="s">
        <v>221</v>
      </c>
      <c r="G910" t="s">
        <v>245</v>
      </c>
      <c r="H910" s="57" t="s">
        <v>233</v>
      </c>
      <c r="I910">
        <v>0</v>
      </c>
      <c r="FX910">
        <v>64</v>
      </c>
      <c r="FY910">
        <v>0.31197705864906311</v>
      </c>
      <c r="FZ910">
        <v>0</v>
      </c>
      <c r="GA910" s="57" t="s">
        <v>10</v>
      </c>
    </row>
    <row r="911" spans="1:183" x14ac:dyDescent="0.2">
      <c r="A911" t="s">
        <v>242</v>
      </c>
      <c r="B911" t="s">
        <v>246</v>
      </c>
      <c r="C911" t="s">
        <v>217</v>
      </c>
      <c r="D911" t="s">
        <v>40</v>
      </c>
      <c r="E911">
        <v>2014</v>
      </c>
      <c r="F911" t="s">
        <v>221</v>
      </c>
      <c r="G911" t="s">
        <v>245</v>
      </c>
      <c r="H911" s="57" t="s">
        <v>233</v>
      </c>
      <c r="I911">
        <v>0</v>
      </c>
      <c r="FX911">
        <v>64</v>
      </c>
      <c r="FY911">
        <v>0.31197705864906311</v>
      </c>
      <c r="FZ911">
        <v>0</v>
      </c>
      <c r="GA911" s="57" t="s">
        <v>10</v>
      </c>
    </row>
    <row r="912" spans="1:183" x14ac:dyDescent="0.2">
      <c r="A912" t="s">
        <v>242</v>
      </c>
      <c r="B912" t="s">
        <v>246</v>
      </c>
      <c r="C912" t="s">
        <v>217</v>
      </c>
      <c r="D912" t="s">
        <v>40</v>
      </c>
      <c r="E912">
        <v>2015</v>
      </c>
      <c r="F912" t="s">
        <v>221</v>
      </c>
      <c r="G912" t="s">
        <v>245</v>
      </c>
      <c r="H912" s="57" t="s">
        <v>233</v>
      </c>
      <c r="I912">
        <v>0</v>
      </c>
      <c r="FX912">
        <v>64</v>
      </c>
      <c r="FY912">
        <v>0.31197705864906311</v>
      </c>
      <c r="FZ912">
        <v>0</v>
      </c>
      <c r="GA912" s="57" t="s">
        <v>10</v>
      </c>
    </row>
    <row r="913" spans="1:183" x14ac:dyDescent="0.2">
      <c r="A913" t="s">
        <v>242</v>
      </c>
      <c r="B913" t="s">
        <v>246</v>
      </c>
      <c r="C913" t="s">
        <v>217</v>
      </c>
      <c r="D913" t="s">
        <v>40</v>
      </c>
      <c r="E913">
        <v>2016</v>
      </c>
      <c r="F913" t="s">
        <v>221</v>
      </c>
      <c r="G913" t="s">
        <v>245</v>
      </c>
      <c r="H913" s="57" t="s">
        <v>233</v>
      </c>
      <c r="I913">
        <v>0</v>
      </c>
      <c r="FX913">
        <v>64</v>
      </c>
      <c r="FY913">
        <v>0.31197705864906311</v>
      </c>
      <c r="FZ913">
        <v>0</v>
      </c>
      <c r="GA913" s="57" t="s">
        <v>10</v>
      </c>
    </row>
    <row r="914" spans="1:183" x14ac:dyDescent="0.2">
      <c r="A914" t="s">
        <v>242</v>
      </c>
      <c r="B914" t="s">
        <v>246</v>
      </c>
      <c r="C914" t="s">
        <v>217</v>
      </c>
      <c r="D914" t="s">
        <v>41</v>
      </c>
      <c r="E914">
        <v>2014</v>
      </c>
      <c r="F914" t="s">
        <v>221</v>
      </c>
      <c r="G914" t="s">
        <v>245</v>
      </c>
      <c r="H914" s="57" t="s">
        <v>233</v>
      </c>
      <c r="I914">
        <v>0</v>
      </c>
      <c r="FX914">
        <v>64</v>
      </c>
      <c r="FY914">
        <v>0.31197705864906311</v>
      </c>
      <c r="FZ914">
        <v>0</v>
      </c>
      <c r="GA914" s="57" t="s">
        <v>10</v>
      </c>
    </row>
    <row r="915" spans="1:183" x14ac:dyDescent="0.2">
      <c r="A915" t="s">
        <v>242</v>
      </c>
      <c r="B915" t="s">
        <v>246</v>
      </c>
      <c r="C915" t="s">
        <v>217</v>
      </c>
      <c r="D915" t="s">
        <v>41</v>
      </c>
      <c r="E915">
        <v>2015</v>
      </c>
      <c r="F915" t="s">
        <v>221</v>
      </c>
      <c r="G915" t="s">
        <v>245</v>
      </c>
      <c r="H915" s="57" t="s">
        <v>233</v>
      </c>
      <c r="I915">
        <v>0</v>
      </c>
      <c r="FX915">
        <v>64</v>
      </c>
      <c r="FY915">
        <v>0.31197705864906311</v>
      </c>
      <c r="FZ915">
        <v>0</v>
      </c>
      <c r="GA915" s="57" t="s">
        <v>10</v>
      </c>
    </row>
    <row r="916" spans="1:183" x14ac:dyDescent="0.2">
      <c r="A916" t="s">
        <v>242</v>
      </c>
      <c r="B916" t="s">
        <v>246</v>
      </c>
      <c r="C916" t="s">
        <v>217</v>
      </c>
      <c r="D916" t="s">
        <v>41</v>
      </c>
      <c r="E916">
        <v>2016</v>
      </c>
      <c r="F916" t="s">
        <v>221</v>
      </c>
      <c r="G916" t="s">
        <v>245</v>
      </c>
      <c r="H916" s="57" t="s">
        <v>233</v>
      </c>
      <c r="I916">
        <v>0</v>
      </c>
      <c r="FX916">
        <v>64</v>
      </c>
      <c r="FY916">
        <v>0.31197705864906311</v>
      </c>
      <c r="FZ916">
        <v>0</v>
      </c>
      <c r="GA916" s="57" t="s">
        <v>10</v>
      </c>
    </row>
    <row r="917" spans="1:183" x14ac:dyDescent="0.2">
      <c r="A917" t="s">
        <v>242</v>
      </c>
      <c r="B917" t="s">
        <v>246</v>
      </c>
      <c r="C917" t="s">
        <v>217</v>
      </c>
      <c r="D917" t="s">
        <v>42</v>
      </c>
      <c r="E917">
        <v>2014</v>
      </c>
      <c r="F917" t="s">
        <v>221</v>
      </c>
      <c r="G917" t="s">
        <v>245</v>
      </c>
      <c r="H917" s="57" t="s">
        <v>233</v>
      </c>
      <c r="I917">
        <v>0</v>
      </c>
      <c r="FX917">
        <v>64</v>
      </c>
      <c r="FY917">
        <v>0.31197705864906311</v>
      </c>
      <c r="FZ917">
        <v>0</v>
      </c>
      <c r="GA917" s="57" t="s">
        <v>10</v>
      </c>
    </row>
    <row r="918" spans="1:183" x14ac:dyDescent="0.2">
      <c r="A918" t="s">
        <v>242</v>
      </c>
      <c r="B918" t="s">
        <v>246</v>
      </c>
      <c r="C918" t="s">
        <v>217</v>
      </c>
      <c r="D918" t="s">
        <v>42</v>
      </c>
      <c r="E918">
        <v>2015</v>
      </c>
      <c r="F918" t="s">
        <v>221</v>
      </c>
      <c r="G918" t="s">
        <v>245</v>
      </c>
      <c r="H918" s="57" t="s">
        <v>233</v>
      </c>
      <c r="I918">
        <v>0</v>
      </c>
      <c r="FX918">
        <v>64</v>
      </c>
      <c r="FY918">
        <v>0.31197705864906311</v>
      </c>
      <c r="FZ918">
        <v>0</v>
      </c>
      <c r="GA918" s="57" t="s">
        <v>10</v>
      </c>
    </row>
    <row r="919" spans="1:183" x14ac:dyDescent="0.2">
      <c r="A919" t="s">
        <v>242</v>
      </c>
      <c r="B919" t="s">
        <v>246</v>
      </c>
      <c r="C919" t="s">
        <v>217</v>
      </c>
      <c r="D919" t="s">
        <v>42</v>
      </c>
      <c r="E919">
        <v>2016</v>
      </c>
      <c r="F919" t="s">
        <v>221</v>
      </c>
      <c r="G919" t="s">
        <v>245</v>
      </c>
      <c r="H919" s="57" t="s">
        <v>233</v>
      </c>
      <c r="I919">
        <v>0</v>
      </c>
      <c r="FX919">
        <v>64</v>
      </c>
      <c r="FY919">
        <v>0.31197705864906311</v>
      </c>
      <c r="FZ919">
        <v>0</v>
      </c>
      <c r="GA919" s="57" t="s">
        <v>10</v>
      </c>
    </row>
    <row r="920" spans="1:183" x14ac:dyDescent="0.2">
      <c r="A920" t="s">
        <v>242</v>
      </c>
      <c r="B920" t="s">
        <v>246</v>
      </c>
      <c r="C920" t="s">
        <v>217</v>
      </c>
      <c r="D920" t="s">
        <v>43</v>
      </c>
      <c r="E920">
        <v>2014</v>
      </c>
      <c r="F920" t="s">
        <v>221</v>
      </c>
      <c r="G920" t="s">
        <v>245</v>
      </c>
      <c r="H920" s="57" t="s">
        <v>233</v>
      </c>
      <c r="I920">
        <v>0</v>
      </c>
      <c r="FX920">
        <v>64</v>
      </c>
      <c r="FY920">
        <v>0.31197705864906311</v>
      </c>
      <c r="FZ920">
        <v>0</v>
      </c>
      <c r="GA920" s="57" t="s">
        <v>10</v>
      </c>
    </row>
    <row r="921" spans="1:183" x14ac:dyDescent="0.2">
      <c r="A921" t="s">
        <v>242</v>
      </c>
      <c r="B921" t="s">
        <v>246</v>
      </c>
      <c r="C921" t="s">
        <v>217</v>
      </c>
      <c r="D921" t="s">
        <v>43</v>
      </c>
      <c r="E921">
        <v>2015</v>
      </c>
      <c r="F921" t="s">
        <v>221</v>
      </c>
      <c r="G921" t="s">
        <v>245</v>
      </c>
      <c r="H921" s="57" t="s">
        <v>233</v>
      </c>
      <c r="I921">
        <v>0</v>
      </c>
      <c r="FX921">
        <v>64</v>
      </c>
      <c r="FY921">
        <v>0.31197705864906311</v>
      </c>
      <c r="FZ921">
        <v>0</v>
      </c>
      <c r="GA921" s="57" t="s">
        <v>10</v>
      </c>
    </row>
    <row r="922" spans="1:183" x14ac:dyDescent="0.2">
      <c r="A922" t="s">
        <v>242</v>
      </c>
      <c r="B922" t="s">
        <v>246</v>
      </c>
      <c r="C922" t="s">
        <v>217</v>
      </c>
      <c r="D922" t="s">
        <v>43</v>
      </c>
      <c r="E922">
        <v>2016</v>
      </c>
      <c r="F922" t="s">
        <v>221</v>
      </c>
      <c r="G922" t="s">
        <v>245</v>
      </c>
      <c r="H922" s="57" t="s">
        <v>233</v>
      </c>
      <c r="I922">
        <v>0</v>
      </c>
      <c r="FX922">
        <v>64</v>
      </c>
      <c r="FY922">
        <v>0.31197705864906311</v>
      </c>
      <c r="FZ922">
        <v>0</v>
      </c>
      <c r="GA922" s="57" t="s">
        <v>10</v>
      </c>
    </row>
    <row r="923" spans="1:183" x14ac:dyDescent="0.2">
      <c r="A923" t="s">
        <v>242</v>
      </c>
      <c r="B923" t="s">
        <v>246</v>
      </c>
      <c r="C923" t="s">
        <v>217</v>
      </c>
      <c r="D923" t="s">
        <v>44</v>
      </c>
      <c r="E923">
        <v>2014</v>
      </c>
      <c r="F923" t="s">
        <v>221</v>
      </c>
      <c r="G923" t="s">
        <v>245</v>
      </c>
      <c r="H923" s="57" t="s">
        <v>233</v>
      </c>
      <c r="I923">
        <v>0</v>
      </c>
      <c r="FX923">
        <v>64</v>
      </c>
      <c r="FY923">
        <v>0.31197705864906311</v>
      </c>
      <c r="FZ923">
        <v>0</v>
      </c>
      <c r="GA923" s="57" t="s">
        <v>10</v>
      </c>
    </row>
    <row r="924" spans="1:183" x14ac:dyDescent="0.2">
      <c r="A924" t="s">
        <v>242</v>
      </c>
      <c r="B924" t="s">
        <v>246</v>
      </c>
      <c r="C924" t="s">
        <v>217</v>
      </c>
      <c r="D924" t="s">
        <v>44</v>
      </c>
      <c r="E924">
        <v>2015</v>
      </c>
      <c r="F924" t="s">
        <v>221</v>
      </c>
      <c r="G924" t="s">
        <v>245</v>
      </c>
      <c r="H924" s="57" t="s">
        <v>233</v>
      </c>
      <c r="I924">
        <v>0</v>
      </c>
      <c r="FX924">
        <v>64</v>
      </c>
      <c r="FY924">
        <v>0.31197705864906311</v>
      </c>
      <c r="FZ924">
        <v>0</v>
      </c>
      <c r="GA924" s="57" t="s">
        <v>10</v>
      </c>
    </row>
    <row r="925" spans="1:183" x14ac:dyDescent="0.2">
      <c r="A925" t="s">
        <v>242</v>
      </c>
      <c r="B925" t="s">
        <v>246</v>
      </c>
      <c r="C925" t="s">
        <v>217</v>
      </c>
      <c r="D925" t="s">
        <v>44</v>
      </c>
      <c r="E925">
        <v>2016</v>
      </c>
      <c r="F925" t="s">
        <v>221</v>
      </c>
      <c r="G925" t="s">
        <v>245</v>
      </c>
      <c r="H925" s="57" t="s">
        <v>233</v>
      </c>
      <c r="I925">
        <v>0</v>
      </c>
      <c r="FX925">
        <v>64</v>
      </c>
      <c r="FY925">
        <v>0.31197705864906311</v>
      </c>
      <c r="FZ925">
        <v>0</v>
      </c>
      <c r="GA925" s="57" t="s">
        <v>10</v>
      </c>
    </row>
    <row r="926" spans="1:183" x14ac:dyDescent="0.2">
      <c r="A926" t="s">
        <v>242</v>
      </c>
      <c r="B926" t="s">
        <v>246</v>
      </c>
      <c r="C926" t="s">
        <v>217</v>
      </c>
      <c r="D926" t="s">
        <v>45</v>
      </c>
      <c r="E926">
        <v>2014</v>
      </c>
      <c r="F926" t="s">
        <v>221</v>
      </c>
      <c r="G926" t="s">
        <v>245</v>
      </c>
      <c r="H926" s="57" t="s">
        <v>233</v>
      </c>
      <c r="I926">
        <v>0</v>
      </c>
      <c r="FX926">
        <v>64</v>
      </c>
      <c r="FY926">
        <v>0.31197705864906311</v>
      </c>
      <c r="FZ926">
        <v>0</v>
      </c>
      <c r="GA926" s="57" t="s">
        <v>10</v>
      </c>
    </row>
    <row r="927" spans="1:183" x14ac:dyDescent="0.2">
      <c r="A927" t="s">
        <v>242</v>
      </c>
      <c r="B927" t="s">
        <v>246</v>
      </c>
      <c r="C927" t="s">
        <v>217</v>
      </c>
      <c r="D927" t="s">
        <v>45</v>
      </c>
      <c r="E927">
        <v>2015</v>
      </c>
      <c r="F927" t="s">
        <v>221</v>
      </c>
      <c r="G927" t="s">
        <v>245</v>
      </c>
      <c r="H927" s="57" t="s">
        <v>233</v>
      </c>
      <c r="I927">
        <v>0</v>
      </c>
      <c r="FX927">
        <v>64</v>
      </c>
      <c r="FY927">
        <v>0.31197705864906311</v>
      </c>
      <c r="FZ927">
        <v>0</v>
      </c>
      <c r="GA927" s="57" t="s">
        <v>10</v>
      </c>
    </row>
    <row r="928" spans="1:183" x14ac:dyDescent="0.2">
      <c r="A928" t="s">
        <v>242</v>
      </c>
      <c r="B928" t="s">
        <v>246</v>
      </c>
      <c r="C928" t="s">
        <v>217</v>
      </c>
      <c r="D928" t="s">
        <v>45</v>
      </c>
      <c r="E928">
        <v>2016</v>
      </c>
      <c r="F928" t="s">
        <v>221</v>
      </c>
      <c r="G928" t="s">
        <v>245</v>
      </c>
      <c r="H928" s="57" t="s">
        <v>233</v>
      </c>
      <c r="I928">
        <v>0</v>
      </c>
      <c r="FX928">
        <v>64</v>
      </c>
      <c r="FY928">
        <v>0.31197705864906311</v>
      </c>
      <c r="FZ928">
        <v>0</v>
      </c>
      <c r="GA928" s="57" t="s">
        <v>10</v>
      </c>
    </row>
    <row r="929" spans="1:183" x14ac:dyDescent="0.2">
      <c r="A929" t="s">
        <v>242</v>
      </c>
      <c r="B929" t="s">
        <v>246</v>
      </c>
      <c r="C929" t="s">
        <v>217</v>
      </c>
      <c r="D929" t="s">
        <v>46</v>
      </c>
      <c r="E929">
        <v>2014</v>
      </c>
      <c r="F929" t="s">
        <v>221</v>
      </c>
      <c r="G929" t="s">
        <v>245</v>
      </c>
      <c r="H929" s="57" t="s">
        <v>233</v>
      </c>
      <c r="I929">
        <v>0</v>
      </c>
      <c r="FX929">
        <v>64</v>
      </c>
      <c r="FY929">
        <v>0.31197705864906311</v>
      </c>
      <c r="FZ929">
        <v>0</v>
      </c>
      <c r="GA929" s="57" t="s">
        <v>10</v>
      </c>
    </row>
    <row r="930" spans="1:183" x14ac:dyDescent="0.2">
      <c r="A930" t="s">
        <v>242</v>
      </c>
      <c r="B930" t="s">
        <v>246</v>
      </c>
      <c r="C930" t="s">
        <v>217</v>
      </c>
      <c r="D930" t="s">
        <v>46</v>
      </c>
      <c r="E930">
        <v>2015</v>
      </c>
      <c r="F930" t="s">
        <v>221</v>
      </c>
      <c r="G930" t="s">
        <v>245</v>
      </c>
      <c r="H930" s="57" t="s">
        <v>233</v>
      </c>
      <c r="I930">
        <v>0</v>
      </c>
      <c r="FX930">
        <v>64</v>
      </c>
      <c r="FY930">
        <v>0.31197705864906311</v>
      </c>
      <c r="FZ930">
        <v>0</v>
      </c>
      <c r="GA930" s="57" t="s">
        <v>10</v>
      </c>
    </row>
    <row r="931" spans="1:183" x14ac:dyDescent="0.2">
      <c r="A931" t="s">
        <v>242</v>
      </c>
      <c r="B931" t="s">
        <v>246</v>
      </c>
      <c r="C931" t="s">
        <v>217</v>
      </c>
      <c r="D931" t="s">
        <v>46</v>
      </c>
      <c r="E931">
        <v>2016</v>
      </c>
      <c r="F931" t="s">
        <v>221</v>
      </c>
      <c r="G931" t="s">
        <v>245</v>
      </c>
      <c r="H931" s="57" t="s">
        <v>233</v>
      </c>
      <c r="I931">
        <v>0</v>
      </c>
      <c r="FX931">
        <v>64</v>
      </c>
      <c r="FY931">
        <v>0.31197705864906311</v>
      </c>
      <c r="FZ931">
        <v>0</v>
      </c>
      <c r="GA931" s="57" t="s">
        <v>10</v>
      </c>
    </row>
    <row r="932" spans="1:183" x14ac:dyDescent="0.2">
      <c r="A932" t="s">
        <v>242</v>
      </c>
      <c r="B932" t="s">
        <v>246</v>
      </c>
      <c r="C932" t="s">
        <v>217</v>
      </c>
      <c r="D932" t="s">
        <v>47</v>
      </c>
      <c r="E932">
        <v>2014</v>
      </c>
      <c r="F932" t="s">
        <v>221</v>
      </c>
      <c r="G932" t="s">
        <v>245</v>
      </c>
      <c r="H932" s="57" t="s">
        <v>233</v>
      </c>
      <c r="I932">
        <v>0</v>
      </c>
      <c r="FX932">
        <v>64</v>
      </c>
      <c r="FY932">
        <v>0.31197705864906311</v>
      </c>
      <c r="FZ932">
        <v>0</v>
      </c>
      <c r="GA932" s="57" t="s">
        <v>10</v>
      </c>
    </row>
    <row r="933" spans="1:183" x14ac:dyDescent="0.2">
      <c r="A933" t="s">
        <v>242</v>
      </c>
      <c r="B933" t="s">
        <v>246</v>
      </c>
      <c r="C933" t="s">
        <v>217</v>
      </c>
      <c r="D933" t="s">
        <v>47</v>
      </c>
      <c r="E933">
        <v>2015</v>
      </c>
      <c r="F933" t="s">
        <v>221</v>
      </c>
      <c r="G933" t="s">
        <v>245</v>
      </c>
      <c r="H933" s="57" t="s">
        <v>233</v>
      </c>
      <c r="I933">
        <v>0</v>
      </c>
      <c r="FX933">
        <v>64</v>
      </c>
      <c r="FY933">
        <v>0.31197705864906311</v>
      </c>
      <c r="FZ933">
        <v>0</v>
      </c>
      <c r="GA933" s="57" t="s">
        <v>10</v>
      </c>
    </row>
    <row r="934" spans="1:183" x14ac:dyDescent="0.2">
      <c r="A934" t="s">
        <v>242</v>
      </c>
      <c r="B934" t="s">
        <v>246</v>
      </c>
      <c r="C934" t="s">
        <v>217</v>
      </c>
      <c r="D934" t="s">
        <v>47</v>
      </c>
      <c r="E934">
        <v>2016</v>
      </c>
      <c r="F934" t="s">
        <v>221</v>
      </c>
      <c r="G934" t="s">
        <v>245</v>
      </c>
      <c r="H934" s="57" t="s">
        <v>233</v>
      </c>
      <c r="I934">
        <v>0</v>
      </c>
      <c r="FX934">
        <v>64</v>
      </c>
      <c r="FY934">
        <v>0.31197705864906311</v>
      </c>
      <c r="FZ934">
        <v>0</v>
      </c>
      <c r="GA934" s="57" t="s">
        <v>10</v>
      </c>
    </row>
    <row r="935" spans="1:183" x14ac:dyDescent="0.2">
      <c r="A935" t="s">
        <v>242</v>
      </c>
      <c r="B935" t="s">
        <v>246</v>
      </c>
      <c r="C935" t="s">
        <v>217</v>
      </c>
      <c r="D935" t="s">
        <v>11</v>
      </c>
      <c r="E935">
        <v>2014</v>
      </c>
      <c r="F935" t="s">
        <v>221</v>
      </c>
      <c r="G935" t="s">
        <v>245</v>
      </c>
      <c r="H935" s="57" t="s">
        <v>233</v>
      </c>
      <c r="I935">
        <v>0</v>
      </c>
      <c r="FX935">
        <v>64</v>
      </c>
      <c r="FY935">
        <v>0.31197705864906311</v>
      </c>
      <c r="FZ935">
        <v>0</v>
      </c>
      <c r="GA935" s="57" t="s">
        <v>10</v>
      </c>
    </row>
    <row r="936" spans="1:183" x14ac:dyDescent="0.2">
      <c r="A936" t="s">
        <v>242</v>
      </c>
      <c r="B936" t="s">
        <v>246</v>
      </c>
      <c r="C936" t="s">
        <v>217</v>
      </c>
      <c r="D936" t="s">
        <v>11</v>
      </c>
      <c r="E936">
        <v>2015</v>
      </c>
      <c r="F936" t="s">
        <v>221</v>
      </c>
      <c r="G936" t="s">
        <v>245</v>
      </c>
      <c r="H936" s="57" t="s">
        <v>233</v>
      </c>
      <c r="I936">
        <v>0</v>
      </c>
      <c r="FX936">
        <v>64</v>
      </c>
      <c r="FY936">
        <v>0.31197705864906311</v>
      </c>
      <c r="FZ936">
        <v>0</v>
      </c>
      <c r="GA936" s="57" t="s">
        <v>10</v>
      </c>
    </row>
    <row r="937" spans="1:183" x14ac:dyDescent="0.2">
      <c r="A937" t="s">
        <v>242</v>
      </c>
      <c r="B937" t="s">
        <v>246</v>
      </c>
      <c r="C937" t="s">
        <v>217</v>
      </c>
      <c r="D937" t="s">
        <v>11</v>
      </c>
      <c r="E937">
        <v>2016</v>
      </c>
      <c r="F937" t="s">
        <v>221</v>
      </c>
      <c r="G937" t="s">
        <v>245</v>
      </c>
      <c r="H937" s="57" t="s">
        <v>233</v>
      </c>
      <c r="I937">
        <v>0</v>
      </c>
      <c r="FX937">
        <v>64</v>
      </c>
      <c r="FY937">
        <v>0.31197705864906311</v>
      </c>
      <c r="FZ937">
        <v>0</v>
      </c>
      <c r="GA937" s="57" t="s">
        <v>10</v>
      </c>
    </row>
    <row r="938" spans="1:183" x14ac:dyDescent="0.2">
      <c r="A938" t="s">
        <v>242</v>
      </c>
      <c r="B938" t="s">
        <v>246</v>
      </c>
      <c r="C938" t="s">
        <v>217</v>
      </c>
      <c r="D938" t="s">
        <v>36</v>
      </c>
      <c r="E938">
        <v>2014</v>
      </c>
      <c r="F938" t="s">
        <v>220</v>
      </c>
      <c r="G938" t="s">
        <v>10</v>
      </c>
      <c r="H938" s="57" t="s">
        <v>234</v>
      </c>
      <c r="I938">
        <v>141</v>
      </c>
      <c r="L938">
        <v>22.337592147007037</v>
      </c>
      <c r="M938">
        <v>21.741294646106105</v>
      </c>
      <c r="N938">
        <v>21.641599914619693</v>
      </c>
      <c r="O938">
        <v>21.938397196797126</v>
      </c>
      <c r="P938">
        <v>22.604789891302165</v>
      </c>
      <c r="Q938">
        <v>26.067179077536235</v>
      </c>
      <c r="R938">
        <v>29.809172138713294</v>
      </c>
      <c r="S938">
        <v>28.433891663450339</v>
      </c>
      <c r="T938">
        <v>27.974388701721416</v>
      </c>
      <c r="U938">
        <v>27.923404429324126</v>
      </c>
      <c r="V938">
        <v>28.328997141172032</v>
      </c>
      <c r="W938">
        <v>28.598412361581861</v>
      </c>
      <c r="X938">
        <v>28.67708884892615</v>
      </c>
      <c r="Y938">
        <v>28.864247812348808</v>
      </c>
      <c r="Z938">
        <v>28.772551536117906</v>
      </c>
      <c r="AA938">
        <v>29.022212258370686</v>
      </c>
      <c r="AB938">
        <v>29.371876591665991</v>
      </c>
      <c r="AC938">
        <v>30.422330377450656</v>
      </c>
      <c r="AD938">
        <v>30.478428239951448</v>
      </c>
      <c r="AE938">
        <v>30.049413943313741</v>
      </c>
      <c r="AF938">
        <v>29.749731096735761</v>
      </c>
      <c r="AG938">
        <v>26.415547255310688</v>
      </c>
      <c r="AH938">
        <v>24.430666145761116</v>
      </c>
      <c r="AI938">
        <v>23.45950699961675</v>
      </c>
      <c r="AJ938">
        <v>-4.1727652549743652</v>
      </c>
      <c r="AK938">
        <v>-4.1020569801330566</v>
      </c>
      <c r="AL938">
        <v>-4.0563688278198242</v>
      </c>
      <c r="AM938">
        <v>-3.9999306201934814</v>
      </c>
      <c r="AN938">
        <v>-3.868746280670166</v>
      </c>
      <c r="AO938">
        <v>-5.1718034744262695</v>
      </c>
      <c r="AP938">
        <v>-4.9804291725158691</v>
      </c>
      <c r="AQ938">
        <v>-4.4062671661376953</v>
      </c>
      <c r="AR938">
        <v>-4.2177186012268066</v>
      </c>
      <c r="AS938">
        <v>-3.7295956611633301</v>
      </c>
      <c r="AT938">
        <v>-3.9921014308929443</v>
      </c>
      <c r="AU938">
        <v>-4.1142654418945313</v>
      </c>
      <c r="AV938">
        <v>-4.1216177940368652</v>
      </c>
      <c r="AW938">
        <v>-4.1313080787658691</v>
      </c>
      <c r="AX938">
        <v>-4.1550712585449219</v>
      </c>
      <c r="AY938">
        <v>1.64536452293396</v>
      </c>
      <c r="AZ938">
        <v>8.6160764694213867</v>
      </c>
      <c r="BA938">
        <v>8.8121280670166016</v>
      </c>
      <c r="BB938">
        <v>8.8473100662231445</v>
      </c>
      <c r="BC938">
        <v>8.7474708557128906</v>
      </c>
      <c r="BD938">
        <v>8.7700443267822266</v>
      </c>
      <c r="BE938">
        <v>1.5686995983123779</v>
      </c>
      <c r="BF938">
        <v>-1.98549485206604</v>
      </c>
      <c r="BG938">
        <v>-1.9583847522735596</v>
      </c>
      <c r="BH938">
        <v>-1.565106987953186</v>
      </c>
      <c r="BI938">
        <v>-1.5374268293380737</v>
      </c>
      <c r="BJ938">
        <v>-1.5209363698959351</v>
      </c>
      <c r="BK938">
        <v>-1.5000323057174683</v>
      </c>
      <c r="BL938">
        <v>-1.4489455223083496</v>
      </c>
      <c r="BM938">
        <v>-1.9428420066833496</v>
      </c>
      <c r="BN938">
        <v>-1.8663798570632935</v>
      </c>
      <c r="BO938">
        <v>-1.6483947038650513</v>
      </c>
      <c r="BP938">
        <v>-1.5754173994064331</v>
      </c>
      <c r="BQ938">
        <v>-1.3905494213104248</v>
      </c>
      <c r="BR938">
        <v>-1.4913424253463745</v>
      </c>
      <c r="BS938">
        <v>-1.5360673666000366</v>
      </c>
      <c r="BT938">
        <v>-1.5394552946090698</v>
      </c>
      <c r="BU938">
        <v>-1.5427649021148682</v>
      </c>
      <c r="BV938">
        <v>-1.5511887073516846</v>
      </c>
      <c r="BW938">
        <v>3.0052833557128906</v>
      </c>
      <c r="BX938">
        <v>9.036402702331543</v>
      </c>
      <c r="BY938">
        <v>9.2404556274414062</v>
      </c>
      <c r="BZ938">
        <v>9.2778100967407227</v>
      </c>
      <c r="CA938">
        <v>9.1775789260864258</v>
      </c>
      <c r="CB938">
        <v>9.2021913528442383</v>
      </c>
      <c r="CC938">
        <v>2.9561841487884521</v>
      </c>
      <c r="CD938">
        <v>-0.42397084832191467</v>
      </c>
      <c r="CE938">
        <v>-0.41641810536384583</v>
      </c>
      <c r="CF938">
        <v>0.24094909429550171</v>
      </c>
      <c r="CG938">
        <v>0.23882812261581421</v>
      </c>
      <c r="CH938">
        <v>0.23509623110294342</v>
      </c>
      <c r="CI938">
        <v>0.23138968646526337</v>
      </c>
      <c r="CJ938">
        <v>0.22700108587741852</v>
      </c>
      <c r="CK938">
        <v>0.29352682828903198</v>
      </c>
      <c r="CL938">
        <v>0.2904011607170105</v>
      </c>
      <c r="CM938">
        <v>0.26169931888580322</v>
      </c>
      <c r="CN938">
        <v>0.2546323835849762</v>
      </c>
      <c r="CO938">
        <v>0.22946691513061523</v>
      </c>
      <c r="CP938">
        <v>0.24067564308643341</v>
      </c>
      <c r="CQ938">
        <v>0.24958458542823792</v>
      </c>
      <c r="CR938">
        <v>0.24894261360168457</v>
      </c>
      <c r="CS938">
        <v>0.25005221366882324</v>
      </c>
      <c r="CT938">
        <v>0.25225245952606201</v>
      </c>
      <c r="CU938">
        <v>3.9471590518951416</v>
      </c>
      <c r="CV938">
        <v>9.3275184631347656</v>
      </c>
      <c r="CW938">
        <v>9.5371131896972656</v>
      </c>
      <c r="CX938">
        <v>9.5759735107421875</v>
      </c>
      <c r="CY938">
        <v>9.4754705429077148</v>
      </c>
      <c r="CZ938">
        <v>9.5014944076538086</v>
      </c>
      <c r="DA938">
        <v>3.917151927947998</v>
      </c>
      <c r="DB938">
        <v>0.65753591060638428</v>
      </c>
      <c r="DC938">
        <v>0.6515432596206665</v>
      </c>
      <c r="DD938">
        <v>2.0470051765441895</v>
      </c>
      <c r="DE938">
        <v>2.0150830745697021</v>
      </c>
      <c r="DF938">
        <v>1.9911289215087891</v>
      </c>
      <c r="DG938">
        <v>1.9628117084503174</v>
      </c>
      <c r="DH938">
        <v>1.9029476642608643</v>
      </c>
      <c r="DI938">
        <v>2.529895544052124</v>
      </c>
      <c r="DJ938">
        <v>2.4471821784973145</v>
      </c>
      <c r="DK938">
        <v>2.1717934608459473</v>
      </c>
      <c r="DL938">
        <v>2.0846822261810303</v>
      </c>
      <c r="DM938">
        <v>1.8494832515716553</v>
      </c>
      <c r="DN938">
        <v>1.9726938009262085</v>
      </c>
      <c r="DO938">
        <v>2.0352365970611572</v>
      </c>
      <c r="DP938">
        <v>2.0373406410217285</v>
      </c>
      <c r="DQ938">
        <v>2.0428693294525146</v>
      </c>
      <c r="DR938">
        <v>2.0556936264038086</v>
      </c>
      <c r="DS938">
        <v>4.8890347480773926</v>
      </c>
      <c r="DT938">
        <v>9.6186351776123047</v>
      </c>
      <c r="DU938">
        <v>9.8337717056274414</v>
      </c>
      <c r="DV938">
        <v>9.8741369247436523</v>
      </c>
      <c r="DW938">
        <v>9.7733631134033203</v>
      </c>
      <c r="DX938">
        <v>9.8007984161376953</v>
      </c>
      <c r="DY938">
        <v>4.8781194686889648</v>
      </c>
      <c r="DZ938">
        <v>1.7390427589416504</v>
      </c>
      <c r="EA938">
        <v>1.719504714012146</v>
      </c>
      <c r="EB938">
        <v>4.6546635627746582</v>
      </c>
      <c r="EC938">
        <v>4.5797133445739746</v>
      </c>
      <c r="ED938">
        <v>4.5265612602233887</v>
      </c>
      <c r="EE938">
        <v>4.462709903717041</v>
      </c>
      <c r="EF938">
        <v>4.3227481842041016</v>
      </c>
      <c r="EG938">
        <v>5.758857250213623</v>
      </c>
      <c r="EH938">
        <v>5.5612311363220215</v>
      </c>
      <c r="EI938">
        <v>4.9296660423278809</v>
      </c>
      <c r="EJ938">
        <v>4.7269835472106934</v>
      </c>
      <c r="EK938">
        <v>4.1885294914245605</v>
      </c>
      <c r="EL938">
        <v>4.4734530448913574</v>
      </c>
      <c r="EM938">
        <v>4.6134343147277832</v>
      </c>
      <c r="EN938">
        <v>4.6195030212402344</v>
      </c>
      <c r="EO938">
        <v>4.6314125061035156</v>
      </c>
      <c r="EP938">
        <v>4.659576416015625</v>
      </c>
      <c r="EQ938">
        <v>6.2489533424377441</v>
      </c>
      <c r="ER938">
        <v>10.038960456848145</v>
      </c>
      <c r="ES938">
        <v>10.262099266052246</v>
      </c>
      <c r="ET938">
        <v>10.304637908935547</v>
      </c>
      <c r="EU938">
        <v>10.203471183776855</v>
      </c>
      <c r="EV938">
        <v>10.232945442199707</v>
      </c>
      <c r="EW938">
        <v>6.2656040191650391</v>
      </c>
      <c r="EX938">
        <v>3.3005666732788086</v>
      </c>
      <c r="EY938">
        <v>3.2614712715148926</v>
      </c>
      <c r="EZ938">
        <v>46.330310821533203</v>
      </c>
      <c r="FA938">
        <v>45.403541564941406</v>
      </c>
      <c r="FB938">
        <v>44.216960906982422</v>
      </c>
      <c r="FC938">
        <v>44.039028167724609</v>
      </c>
      <c r="FD938">
        <v>43.062519073486328</v>
      </c>
      <c r="FE938">
        <v>42.345180511474609</v>
      </c>
      <c r="FF938">
        <v>42.137134552001953</v>
      </c>
      <c r="FG938">
        <v>42.519241333007812</v>
      </c>
      <c r="FH938">
        <v>43.583320617675781</v>
      </c>
      <c r="FI938">
        <v>47.277587890625</v>
      </c>
      <c r="FJ938">
        <v>50.839191436767578</v>
      </c>
      <c r="FK938">
        <v>53.625545501708984</v>
      </c>
      <c r="FL938">
        <v>55.402034759521484</v>
      </c>
      <c r="FM938">
        <v>55.640579223632813</v>
      </c>
      <c r="FN938">
        <v>55.502143859863281</v>
      </c>
      <c r="FO938">
        <v>54.780372619628906</v>
      </c>
      <c r="FP938">
        <v>52.223758697509766</v>
      </c>
      <c r="FQ938">
        <v>49.949108123779297</v>
      </c>
      <c r="FR938">
        <v>47.889522552490234</v>
      </c>
      <c r="FS938">
        <v>45.47314453125</v>
      </c>
      <c r="FT938">
        <v>44.542911529541016</v>
      </c>
      <c r="FU938">
        <v>43.896358489990234</v>
      </c>
      <c r="FV938">
        <v>44.395122528076172</v>
      </c>
      <c r="FW938">
        <v>44.348850250244141</v>
      </c>
      <c r="FX938">
        <v>500</v>
      </c>
      <c r="FY938">
        <v>0.12474661320447922</v>
      </c>
      <c r="FZ938">
        <v>1</v>
      </c>
      <c r="GA938" s="57" t="s">
        <v>10</v>
      </c>
    </row>
    <row r="939" spans="1:183" x14ac:dyDescent="0.2">
      <c r="A939" t="s">
        <v>242</v>
      </c>
      <c r="B939" t="s">
        <v>246</v>
      </c>
      <c r="C939" t="s">
        <v>217</v>
      </c>
      <c r="D939" t="s">
        <v>36</v>
      </c>
      <c r="E939">
        <v>2015</v>
      </c>
      <c r="F939" t="s">
        <v>220</v>
      </c>
      <c r="G939" t="s">
        <v>10</v>
      </c>
      <c r="H939" s="57" t="s">
        <v>234</v>
      </c>
      <c r="I939">
        <v>141</v>
      </c>
      <c r="L939">
        <v>22.337592147007037</v>
      </c>
      <c r="M939">
        <v>21.741294646106105</v>
      </c>
      <c r="N939">
        <v>21.641599914619693</v>
      </c>
      <c r="O939">
        <v>21.938397196797123</v>
      </c>
      <c r="P939">
        <v>22.604789891302161</v>
      </c>
      <c r="Q939">
        <v>26.067179077536235</v>
      </c>
      <c r="R939">
        <v>29.809172138713294</v>
      </c>
      <c r="S939">
        <v>28.433891663450339</v>
      </c>
      <c r="T939">
        <v>27.974388701721416</v>
      </c>
      <c r="U939">
        <v>27.923404429324126</v>
      </c>
      <c r="V939">
        <v>28.328997141172032</v>
      </c>
      <c r="W939">
        <v>28.598412361581861</v>
      </c>
      <c r="X939">
        <v>28.67708884892615</v>
      </c>
      <c r="Y939">
        <v>28.864247812348808</v>
      </c>
      <c r="Z939">
        <v>28.772551536117906</v>
      </c>
      <c r="AA939">
        <v>29.022212258370686</v>
      </c>
      <c r="AB939">
        <v>29.371876591665995</v>
      </c>
      <c r="AC939">
        <v>30.422330377450656</v>
      </c>
      <c r="AD939">
        <v>30.478428239951448</v>
      </c>
      <c r="AE939">
        <v>30.049413943313741</v>
      </c>
      <c r="AF939">
        <v>29.749731096735761</v>
      </c>
      <c r="AG939">
        <v>26.415547255310688</v>
      </c>
      <c r="AH939">
        <v>24.430666145761116</v>
      </c>
      <c r="AI939">
        <v>23.45950699961675</v>
      </c>
      <c r="AJ939">
        <v>-4.1727652549743652</v>
      </c>
      <c r="AK939">
        <v>-4.1020569801330566</v>
      </c>
      <c r="AL939">
        <v>-4.0563688278198242</v>
      </c>
      <c r="AM939">
        <v>-3.9999306201934814</v>
      </c>
      <c r="AN939">
        <v>-3.868746280670166</v>
      </c>
      <c r="AO939">
        <v>-5.1718034744262695</v>
      </c>
      <c r="AP939">
        <v>-4.9804291725158691</v>
      </c>
      <c r="AQ939">
        <v>-4.4062671661376953</v>
      </c>
      <c r="AR939">
        <v>-4.2177186012268066</v>
      </c>
      <c r="AS939">
        <v>-3.7295956611633301</v>
      </c>
      <c r="AT939">
        <v>-3.9921014308929443</v>
      </c>
      <c r="AU939">
        <v>-4.1142654418945313</v>
      </c>
      <c r="AV939">
        <v>-4.1216177940368652</v>
      </c>
      <c r="AW939">
        <v>-4.1313080787658691</v>
      </c>
      <c r="AX939">
        <v>-4.1550712585449219</v>
      </c>
      <c r="AY939">
        <v>1.64536452293396</v>
      </c>
      <c r="AZ939">
        <v>8.6160764694213867</v>
      </c>
      <c r="BA939">
        <v>8.8121280670166016</v>
      </c>
      <c r="BB939">
        <v>8.8473100662231445</v>
      </c>
      <c r="BC939">
        <v>8.7474708557128906</v>
      </c>
      <c r="BD939">
        <v>8.7700443267822266</v>
      </c>
      <c r="BE939">
        <v>1.5686995983123779</v>
      </c>
      <c r="BF939">
        <v>-1.98549485206604</v>
      </c>
      <c r="BG939">
        <v>-1.9583847522735596</v>
      </c>
      <c r="BH939">
        <v>-1.565106987953186</v>
      </c>
      <c r="BI939">
        <v>-1.5374268293380737</v>
      </c>
      <c r="BJ939">
        <v>-1.5209363698959351</v>
      </c>
      <c r="BK939">
        <v>-1.5000323057174683</v>
      </c>
      <c r="BL939">
        <v>-1.4489455223083496</v>
      </c>
      <c r="BM939">
        <v>-1.9428420066833496</v>
      </c>
      <c r="BN939">
        <v>-1.8663798570632935</v>
      </c>
      <c r="BO939">
        <v>-1.6483947038650513</v>
      </c>
      <c r="BP939">
        <v>-1.5754173994064331</v>
      </c>
      <c r="BQ939">
        <v>-1.3905494213104248</v>
      </c>
      <c r="BR939">
        <v>-1.4913424253463745</v>
      </c>
      <c r="BS939">
        <v>-1.5360673666000366</v>
      </c>
      <c r="BT939">
        <v>-1.5394552946090698</v>
      </c>
      <c r="BU939">
        <v>-1.5427649021148682</v>
      </c>
      <c r="BV939">
        <v>-1.5511887073516846</v>
      </c>
      <c r="BW939">
        <v>3.0052833557128906</v>
      </c>
      <c r="BX939">
        <v>9.036402702331543</v>
      </c>
      <c r="BY939">
        <v>9.2404556274414062</v>
      </c>
      <c r="BZ939">
        <v>9.2778100967407227</v>
      </c>
      <c r="CA939">
        <v>9.1775789260864258</v>
      </c>
      <c r="CB939">
        <v>9.2021913528442383</v>
      </c>
      <c r="CC939">
        <v>2.9561841487884521</v>
      </c>
      <c r="CD939">
        <v>-0.42397084832191467</v>
      </c>
      <c r="CE939">
        <v>-0.41641810536384583</v>
      </c>
      <c r="CF939">
        <v>0.24094909429550171</v>
      </c>
      <c r="CG939">
        <v>0.23882812261581421</v>
      </c>
      <c r="CH939">
        <v>0.23509623110294342</v>
      </c>
      <c r="CI939">
        <v>0.23138968646526337</v>
      </c>
      <c r="CJ939">
        <v>0.22700108587741852</v>
      </c>
      <c r="CK939">
        <v>0.29352682828903198</v>
      </c>
      <c r="CL939">
        <v>0.2904011607170105</v>
      </c>
      <c r="CM939">
        <v>0.26169931888580322</v>
      </c>
      <c r="CN939">
        <v>0.2546323835849762</v>
      </c>
      <c r="CO939">
        <v>0.22946691513061523</v>
      </c>
      <c r="CP939">
        <v>0.24067564308643341</v>
      </c>
      <c r="CQ939">
        <v>0.24958458542823792</v>
      </c>
      <c r="CR939">
        <v>0.24894261360168457</v>
      </c>
      <c r="CS939">
        <v>0.25005221366882324</v>
      </c>
      <c r="CT939">
        <v>0.25225245952606201</v>
      </c>
      <c r="CU939">
        <v>3.9471590518951416</v>
      </c>
      <c r="CV939">
        <v>9.3275184631347656</v>
      </c>
      <c r="CW939">
        <v>9.5371131896972656</v>
      </c>
      <c r="CX939">
        <v>9.5759735107421875</v>
      </c>
      <c r="CY939">
        <v>9.4754705429077148</v>
      </c>
      <c r="CZ939">
        <v>9.5014944076538086</v>
      </c>
      <c r="DA939">
        <v>3.917151927947998</v>
      </c>
      <c r="DB939">
        <v>0.65753591060638428</v>
      </c>
      <c r="DC939">
        <v>0.6515432596206665</v>
      </c>
      <c r="DD939">
        <v>2.0470051765441895</v>
      </c>
      <c r="DE939">
        <v>2.0150830745697021</v>
      </c>
      <c r="DF939">
        <v>1.9911289215087891</v>
      </c>
      <c r="DG939">
        <v>1.9628117084503174</v>
      </c>
      <c r="DH939">
        <v>1.9029476642608643</v>
      </c>
      <c r="DI939">
        <v>2.529895544052124</v>
      </c>
      <c r="DJ939">
        <v>2.4471821784973145</v>
      </c>
      <c r="DK939">
        <v>2.1717934608459473</v>
      </c>
      <c r="DL939">
        <v>2.0846822261810303</v>
      </c>
      <c r="DM939">
        <v>1.8494832515716553</v>
      </c>
      <c r="DN939">
        <v>1.9726938009262085</v>
      </c>
      <c r="DO939">
        <v>2.0352365970611572</v>
      </c>
      <c r="DP939">
        <v>2.0373406410217285</v>
      </c>
      <c r="DQ939">
        <v>2.0428693294525146</v>
      </c>
      <c r="DR939">
        <v>2.0556936264038086</v>
      </c>
      <c r="DS939">
        <v>4.8890347480773926</v>
      </c>
      <c r="DT939">
        <v>9.6186351776123047</v>
      </c>
      <c r="DU939">
        <v>9.8337717056274414</v>
      </c>
      <c r="DV939">
        <v>9.8741369247436523</v>
      </c>
      <c r="DW939">
        <v>9.7733631134033203</v>
      </c>
      <c r="DX939">
        <v>9.8007984161376953</v>
      </c>
      <c r="DY939">
        <v>4.8781194686889648</v>
      </c>
      <c r="DZ939">
        <v>1.7390427589416504</v>
      </c>
      <c r="EA939">
        <v>1.719504714012146</v>
      </c>
      <c r="EB939">
        <v>4.6546635627746582</v>
      </c>
      <c r="EC939">
        <v>4.5797133445739746</v>
      </c>
      <c r="ED939">
        <v>4.5265612602233887</v>
      </c>
      <c r="EE939">
        <v>4.462709903717041</v>
      </c>
      <c r="EF939">
        <v>4.3227481842041016</v>
      </c>
      <c r="EG939">
        <v>5.758857250213623</v>
      </c>
      <c r="EH939">
        <v>5.5612311363220215</v>
      </c>
      <c r="EI939">
        <v>4.9296660423278809</v>
      </c>
      <c r="EJ939">
        <v>4.7269835472106934</v>
      </c>
      <c r="EK939">
        <v>4.1885294914245605</v>
      </c>
      <c r="EL939">
        <v>4.4734530448913574</v>
      </c>
      <c r="EM939">
        <v>4.6134343147277832</v>
      </c>
      <c r="EN939">
        <v>4.6195030212402344</v>
      </c>
      <c r="EO939">
        <v>4.6314125061035156</v>
      </c>
      <c r="EP939">
        <v>4.659576416015625</v>
      </c>
      <c r="EQ939">
        <v>6.2489533424377441</v>
      </c>
      <c r="ER939">
        <v>10.038960456848145</v>
      </c>
      <c r="ES939">
        <v>10.262099266052246</v>
      </c>
      <c r="ET939">
        <v>10.304637908935547</v>
      </c>
      <c r="EU939">
        <v>10.203471183776855</v>
      </c>
      <c r="EV939">
        <v>10.232945442199707</v>
      </c>
      <c r="EW939">
        <v>6.2656040191650391</v>
      </c>
      <c r="EX939">
        <v>3.3005666732788086</v>
      </c>
      <c r="EY939">
        <v>3.2614712715148926</v>
      </c>
      <c r="EZ939">
        <v>46.330310821533203</v>
      </c>
      <c r="FA939">
        <v>45.403541564941406</v>
      </c>
      <c r="FB939">
        <v>44.216960906982422</v>
      </c>
      <c r="FC939">
        <v>44.039028167724609</v>
      </c>
      <c r="FD939">
        <v>43.062519073486328</v>
      </c>
      <c r="FE939">
        <v>42.345180511474609</v>
      </c>
      <c r="FF939">
        <v>42.137134552001953</v>
      </c>
      <c r="FG939">
        <v>42.519241333007812</v>
      </c>
      <c r="FH939">
        <v>43.583320617675781</v>
      </c>
      <c r="FI939">
        <v>47.277587890625</v>
      </c>
      <c r="FJ939">
        <v>50.839191436767578</v>
      </c>
      <c r="FK939">
        <v>53.625545501708984</v>
      </c>
      <c r="FL939">
        <v>55.402034759521484</v>
      </c>
      <c r="FM939">
        <v>55.640579223632813</v>
      </c>
      <c r="FN939">
        <v>55.502143859863281</v>
      </c>
      <c r="FO939">
        <v>54.780372619628906</v>
      </c>
      <c r="FP939">
        <v>52.223758697509766</v>
      </c>
      <c r="FQ939">
        <v>49.949108123779297</v>
      </c>
      <c r="FR939">
        <v>47.889522552490234</v>
      </c>
      <c r="FS939">
        <v>45.47314453125</v>
      </c>
      <c r="FT939">
        <v>44.542911529541016</v>
      </c>
      <c r="FU939">
        <v>43.896358489990234</v>
      </c>
      <c r="FV939">
        <v>44.395122528076172</v>
      </c>
      <c r="FW939">
        <v>44.348850250244141</v>
      </c>
      <c r="FX939">
        <v>500</v>
      </c>
      <c r="FY939">
        <v>0.12474661320447922</v>
      </c>
      <c r="FZ939">
        <v>1</v>
      </c>
      <c r="GA939" s="57" t="s">
        <v>10</v>
      </c>
    </row>
    <row r="940" spans="1:183" x14ac:dyDescent="0.2">
      <c r="A940" t="s">
        <v>242</v>
      </c>
      <c r="B940" t="s">
        <v>246</v>
      </c>
      <c r="C940" t="s">
        <v>217</v>
      </c>
      <c r="D940" t="s">
        <v>36</v>
      </c>
      <c r="E940">
        <v>2016</v>
      </c>
      <c r="F940" t="s">
        <v>220</v>
      </c>
      <c r="G940" t="s">
        <v>10</v>
      </c>
      <c r="H940" s="57" t="s">
        <v>234</v>
      </c>
      <c r="I940">
        <v>141</v>
      </c>
      <c r="L940">
        <v>22.337592147007037</v>
      </c>
      <c r="M940">
        <v>21.741294646106105</v>
      </c>
      <c r="N940">
        <v>21.641599914619693</v>
      </c>
      <c r="O940">
        <v>21.938397196797126</v>
      </c>
      <c r="P940">
        <v>22.604789891302161</v>
      </c>
      <c r="Q940">
        <v>26.067179077536235</v>
      </c>
      <c r="R940">
        <v>29.809172138713294</v>
      </c>
      <c r="S940">
        <v>28.433891663450339</v>
      </c>
      <c r="T940">
        <v>27.974388701721416</v>
      </c>
      <c r="U940">
        <v>27.923404429324123</v>
      </c>
      <c r="V940">
        <v>28.328997141172032</v>
      </c>
      <c r="W940">
        <v>28.598412361581861</v>
      </c>
      <c r="X940">
        <v>28.67708884892615</v>
      </c>
      <c r="Y940">
        <v>28.864247812348808</v>
      </c>
      <c r="Z940">
        <v>28.772551536117906</v>
      </c>
      <c r="AA940">
        <v>29.022212258370686</v>
      </c>
      <c r="AB940">
        <v>29.371876591665991</v>
      </c>
      <c r="AC940">
        <v>30.422330377450656</v>
      </c>
      <c r="AD940">
        <v>30.478428239951448</v>
      </c>
      <c r="AE940">
        <v>30.049413943313741</v>
      </c>
      <c r="AF940">
        <v>29.749731096735765</v>
      </c>
      <c r="AG940">
        <v>26.415547255310688</v>
      </c>
      <c r="AH940">
        <v>24.430666145761116</v>
      </c>
      <c r="AI940">
        <v>23.45950699961675</v>
      </c>
      <c r="AJ940">
        <v>-4.1727652549743652</v>
      </c>
      <c r="AK940">
        <v>-4.1020569801330566</v>
      </c>
      <c r="AL940">
        <v>-4.0563688278198242</v>
      </c>
      <c r="AM940">
        <v>-3.9999306201934814</v>
      </c>
      <c r="AN940">
        <v>-3.868746280670166</v>
      </c>
      <c r="AO940">
        <v>-5.1718034744262695</v>
      </c>
      <c r="AP940">
        <v>-4.9804291725158691</v>
      </c>
      <c r="AQ940">
        <v>-4.4062671661376953</v>
      </c>
      <c r="AR940">
        <v>-4.2177186012268066</v>
      </c>
      <c r="AS940">
        <v>-3.7295956611633301</v>
      </c>
      <c r="AT940">
        <v>-3.9921014308929443</v>
      </c>
      <c r="AU940">
        <v>-4.1142654418945313</v>
      </c>
      <c r="AV940">
        <v>-4.1216177940368652</v>
      </c>
      <c r="AW940">
        <v>-4.1313080787658691</v>
      </c>
      <c r="AX940">
        <v>-4.1550712585449219</v>
      </c>
      <c r="AY940">
        <v>1.64536452293396</v>
      </c>
      <c r="AZ940">
        <v>8.6160764694213867</v>
      </c>
      <c r="BA940">
        <v>8.8121280670166016</v>
      </c>
      <c r="BB940">
        <v>8.8473100662231445</v>
      </c>
      <c r="BC940">
        <v>8.7474708557128906</v>
      </c>
      <c r="BD940">
        <v>8.7700443267822266</v>
      </c>
      <c r="BE940">
        <v>1.5686995983123779</v>
      </c>
      <c r="BF940">
        <v>-1.98549485206604</v>
      </c>
      <c r="BG940">
        <v>-1.9583847522735596</v>
      </c>
      <c r="BH940">
        <v>-1.565106987953186</v>
      </c>
      <c r="BI940">
        <v>-1.5374268293380737</v>
      </c>
      <c r="BJ940">
        <v>-1.5209363698959351</v>
      </c>
      <c r="BK940">
        <v>-1.5000323057174683</v>
      </c>
      <c r="BL940">
        <v>-1.4489455223083496</v>
      </c>
      <c r="BM940">
        <v>-1.9428420066833496</v>
      </c>
      <c r="BN940">
        <v>-1.8663798570632935</v>
      </c>
      <c r="BO940">
        <v>-1.6483947038650513</v>
      </c>
      <c r="BP940">
        <v>-1.5754173994064331</v>
      </c>
      <c r="BQ940">
        <v>-1.3905494213104248</v>
      </c>
      <c r="BR940">
        <v>-1.4913424253463745</v>
      </c>
      <c r="BS940">
        <v>-1.5360673666000366</v>
      </c>
      <c r="BT940">
        <v>-1.5394552946090698</v>
      </c>
      <c r="BU940">
        <v>-1.5427649021148682</v>
      </c>
      <c r="BV940">
        <v>-1.5511887073516846</v>
      </c>
      <c r="BW940">
        <v>3.0052833557128906</v>
      </c>
      <c r="BX940">
        <v>9.036402702331543</v>
      </c>
      <c r="BY940">
        <v>9.2404556274414062</v>
      </c>
      <c r="BZ940">
        <v>9.2778100967407227</v>
      </c>
      <c r="CA940">
        <v>9.1775789260864258</v>
      </c>
      <c r="CB940">
        <v>9.2021913528442383</v>
      </c>
      <c r="CC940">
        <v>2.9561841487884521</v>
      </c>
      <c r="CD940">
        <v>-0.42397084832191467</v>
      </c>
      <c r="CE940">
        <v>-0.41641810536384583</v>
      </c>
      <c r="CF940">
        <v>0.24094909429550171</v>
      </c>
      <c r="CG940">
        <v>0.23882812261581421</v>
      </c>
      <c r="CH940">
        <v>0.23509623110294342</v>
      </c>
      <c r="CI940">
        <v>0.23138968646526337</v>
      </c>
      <c r="CJ940">
        <v>0.22700108587741852</v>
      </c>
      <c r="CK940">
        <v>0.29352682828903198</v>
      </c>
      <c r="CL940">
        <v>0.2904011607170105</v>
      </c>
      <c r="CM940">
        <v>0.26169931888580322</v>
      </c>
      <c r="CN940">
        <v>0.2546323835849762</v>
      </c>
      <c r="CO940">
        <v>0.22946691513061523</v>
      </c>
      <c r="CP940">
        <v>0.24067564308643341</v>
      </c>
      <c r="CQ940">
        <v>0.24958458542823792</v>
      </c>
      <c r="CR940">
        <v>0.24894261360168457</v>
      </c>
      <c r="CS940">
        <v>0.25005221366882324</v>
      </c>
      <c r="CT940">
        <v>0.25225245952606201</v>
      </c>
      <c r="CU940">
        <v>3.9471590518951416</v>
      </c>
      <c r="CV940">
        <v>9.3275184631347656</v>
      </c>
      <c r="CW940">
        <v>9.5371131896972656</v>
      </c>
      <c r="CX940">
        <v>9.5759735107421875</v>
      </c>
      <c r="CY940">
        <v>9.4754705429077148</v>
      </c>
      <c r="CZ940">
        <v>9.5014944076538086</v>
      </c>
      <c r="DA940">
        <v>3.917151927947998</v>
      </c>
      <c r="DB940">
        <v>0.65753591060638428</v>
      </c>
      <c r="DC940">
        <v>0.6515432596206665</v>
      </c>
      <c r="DD940">
        <v>2.0470051765441895</v>
      </c>
      <c r="DE940">
        <v>2.0150830745697021</v>
      </c>
      <c r="DF940">
        <v>1.9911289215087891</v>
      </c>
      <c r="DG940">
        <v>1.9628117084503174</v>
      </c>
      <c r="DH940">
        <v>1.9029476642608643</v>
      </c>
      <c r="DI940">
        <v>2.529895544052124</v>
      </c>
      <c r="DJ940">
        <v>2.4471821784973145</v>
      </c>
      <c r="DK940">
        <v>2.1717934608459473</v>
      </c>
      <c r="DL940">
        <v>2.0846822261810303</v>
      </c>
      <c r="DM940">
        <v>1.8494832515716553</v>
      </c>
      <c r="DN940">
        <v>1.9726938009262085</v>
      </c>
      <c r="DO940">
        <v>2.0352365970611572</v>
      </c>
      <c r="DP940">
        <v>2.0373406410217285</v>
      </c>
      <c r="DQ940">
        <v>2.0428693294525146</v>
      </c>
      <c r="DR940">
        <v>2.0556936264038086</v>
      </c>
      <c r="DS940">
        <v>4.8890347480773926</v>
      </c>
      <c r="DT940">
        <v>9.6186351776123047</v>
      </c>
      <c r="DU940">
        <v>9.8337717056274414</v>
      </c>
      <c r="DV940">
        <v>9.8741369247436523</v>
      </c>
      <c r="DW940">
        <v>9.7733631134033203</v>
      </c>
      <c r="DX940">
        <v>9.8007984161376953</v>
      </c>
      <c r="DY940">
        <v>4.8781194686889648</v>
      </c>
      <c r="DZ940">
        <v>1.7390427589416504</v>
      </c>
      <c r="EA940">
        <v>1.719504714012146</v>
      </c>
      <c r="EB940">
        <v>4.6546635627746582</v>
      </c>
      <c r="EC940">
        <v>4.5797133445739746</v>
      </c>
      <c r="ED940">
        <v>4.5265612602233887</v>
      </c>
      <c r="EE940">
        <v>4.462709903717041</v>
      </c>
      <c r="EF940">
        <v>4.3227481842041016</v>
      </c>
      <c r="EG940">
        <v>5.758857250213623</v>
      </c>
      <c r="EH940">
        <v>5.5612311363220215</v>
      </c>
      <c r="EI940">
        <v>4.9296660423278809</v>
      </c>
      <c r="EJ940">
        <v>4.7269835472106934</v>
      </c>
      <c r="EK940">
        <v>4.1885294914245605</v>
      </c>
      <c r="EL940">
        <v>4.4734530448913574</v>
      </c>
      <c r="EM940">
        <v>4.6134343147277832</v>
      </c>
      <c r="EN940">
        <v>4.6195030212402344</v>
      </c>
      <c r="EO940">
        <v>4.6314125061035156</v>
      </c>
      <c r="EP940">
        <v>4.659576416015625</v>
      </c>
      <c r="EQ940">
        <v>6.2489533424377441</v>
      </c>
      <c r="ER940">
        <v>10.038960456848145</v>
      </c>
      <c r="ES940">
        <v>10.262099266052246</v>
      </c>
      <c r="ET940">
        <v>10.304637908935547</v>
      </c>
      <c r="EU940">
        <v>10.203471183776855</v>
      </c>
      <c r="EV940">
        <v>10.232945442199707</v>
      </c>
      <c r="EW940">
        <v>6.2656040191650391</v>
      </c>
      <c r="EX940">
        <v>3.3005666732788086</v>
      </c>
      <c r="EY940">
        <v>3.2614712715148926</v>
      </c>
      <c r="EZ940">
        <v>46.330310821533203</v>
      </c>
      <c r="FA940">
        <v>45.403541564941406</v>
      </c>
      <c r="FB940">
        <v>44.216960906982422</v>
      </c>
      <c r="FC940">
        <v>44.039028167724609</v>
      </c>
      <c r="FD940">
        <v>43.062519073486328</v>
      </c>
      <c r="FE940">
        <v>42.345180511474609</v>
      </c>
      <c r="FF940">
        <v>42.137134552001953</v>
      </c>
      <c r="FG940">
        <v>42.519241333007812</v>
      </c>
      <c r="FH940">
        <v>43.583320617675781</v>
      </c>
      <c r="FI940">
        <v>47.277587890625</v>
      </c>
      <c r="FJ940">
        <v>50.839191436767578</v>
      </c>
      <c r="FK940">
        <v>53.625545501708984</v>
      </c>
      <c r="FL940">
        <v>55.402034759521484</v>
      </c>
      <c r="FM940">
        <v>55.640579223632813</v>
      </c>
      <c r="FN940">
        <v>55.502143859863281</v>
      </c>
      <c r="FO940">
        <v>54.780372619628906</v>
      </c>
      <c r="FP940">
        <v>52.223758697509766</v>
      </c>
      <c r="FQ940">
        <v>49.949108123779297</v>
      </c>
      <c r="FR940">
        <v>47.889522552490234</v>
      </c>
      <c r="FS940">
        <v>45.47314453125</v>
      </c>
      <c r="FT940">
        <v>44.542911529541016</v>
      </c>
      <c r="FU940">
        <v>43.896358489990234</v>
      </c>
      <c r="FV940">
        <v>44.395122528076172</v>
      </c>
      <c r="FW940">
        <v>44.348850250244141</v>
      </c>
      <c r="FX940">
        <v>500</v>
      </c>
      <c r="FY940">
        <v>0.12474661320447922</v>
      </c>
      <c r="FZ940">
        <v>1</v>
      </c>
      <c r="GA940" s="57" t="s">
        <v>10</v>
      </c>
    </row>
    <row r="941" spans="1:183" x14ac:dyDescent="0.2">
      <c r="A941" t="s">
        <v>242</v>
      </c>
      <c r="B941" t="s">
        <v>246</v>
      </c>
      <c r="C941" t="s">
        <v>217</v>
      </c>
      <c r="D941" t="s">
        <v>37</v>
      </c>
      <c r="E941">
        <v>2014</v>
      </c>
      <c r="F941" t="s">
        <v>220</v>
      </c>
      <c r="G941" t="s">
        <v>10</v>
      </c>
      <c r="H941" s="57" t="s">
        <v>234</v>
      </c>
      <c r="I941">
        <v>140</v>
      </c>
      <c r="L941">
        <v>22.552418149548373</v>
      </c>
      <c r="M941">
        <v>21.900353844591439</v>
      </c>
      <c r="N941">
        <v>21.716234333485328</v>
      </c>
      <c r="O941">
        <v>21.974983497059522</v>
      </c>
      <c r="P941">
        <v>22.687858465516445</v>
      </c>
      <c r="Q941">
        <v>23.656674072363547</v>
      </c>
      <c r="R941">
        <v>27.313357539940782</v>
      </c>
      <c r="S941">
        <v>26.876297938799492</v>
      </c>
      <c r="T941">
        <v>26.817219818897239</v>
      </c>
      <c r="U941">
        <v>27.975069810843415</v>
      </c>
      <c r="V941">
        <v>28.468012431785002</v>
      </c>
      <c r="W941">
        <v>28.758076911398156</v>
      </c>
      <c r="X941">
        <v>28.904384315900973</v>
      </c>
      <c r="Y941">
        <v>28.913142643149907</v>
      </c>
      <c r="Z941">
        <v>29.025147560181811</v>
      </c>
      <c r="AA941">
        <v>28.925917231333262</v>
      </c>
      <c r="AB941">
        <v>29.359926719318246</v>
      </c>
      <c r="AC941">
        <v>30.446653420482328</v>
      </c>
      <c r="AD941">
        <v>30.417296849892672</v>
      </c>
      <c r="AE941">
        <v>30.156074423870134</v>
      </c>
      <c r="AF941">
        <v>29.94363125678268</v>
      </c>
      <c r="AG941">
        <v>26.977623787347969</v>
      </c>
      <c r="AH941">
        <v>24.72927632339945</v>
      </c>
      <c r="AI941">
        <v>23.660464233365985</v>
      </c>
      <c r="AJ941">
        <v>-4.2438931465148926</v>
      </c>
      <c r="AK941">
        <v>-4.160667896270752</v>
      </c>
      <c r="AL941">
        <v>-4.0749311447143555</v>
      </c>
      <c r="AM941">
        <v>-3.9910187721252441</v>
      </c>
      <c r="AN941">
        <v>-3.9045071601867676</v>
      </c>
      <c r="AO941">
        <v>-3.4676265716552734</v>
      </c>
      <c r="AP941">
        <v>-3.2552778720855713</v>
      </c>
      <c r="AQ941">
        <v>-3.2988405227661133</v>
      </c>
      <c r="AR941">
        <v>-3.4448654651641846</v>
      </c>
      <c r="AS941">
        <v>-3.7427375316619873</v>
      </c>
      <c r="AT941">
        <v>-3.9670085906982422</v>
      </c>
      <c r="AU941">
        <v>-4.0936980247497559</v>
      </c>
      <c r="AV941">
        <v>-4.1095438003540039</v>
      </c>
      <c r="AW941">
        <v>-4.0798649787902832</v>
      </c>
      <c r="AX941">
        <v>-4.1169238090515137</v>
      </c>
      <c r="AY941">
        <v>1.6117346286773682</v>
      </c>
      <c r="AZ941">
        <v>8.5567226409912109</v>
      </c>
      <c r="BA941">
        <v>8.769108772277832</v>
      </c>
      <c r="BB941">
        <v>8.7923297882080078</v>
      </c>
      <c r="BC941">
        <v>8.7176752090454102</v>
      </c>
      <c r="BD941">
        <v>8.7666282653808594</v>
      </c>
      <c r="BE941">
        <v>1.5704481601715088</v>
      </c>
      <c r="BF941">
        <v>-1.9986346960067749</v>
      </c>
      <c r="BG941">
        <v>-1.9684989452362061</v>
      </c>
      <c r="BH941">
        <v>-1.594379186630249</v>
      </c>
      <c r="BI941">
        <v>-1.5617718696594238</v>
      </c>
      <c r="BJ941">
        <v>-1.5294548273086548</v>
      </c>
      <c r="BK941">
        <v>-1.4984601736068726</v>
      </c>
      <c r="BL941">
        <v>-1.4644738435745239</v>
      </c>
      <c r="BM941">
        <v>-1.3042411804199219</v>
      </c>
      <c r="BN941">
        <v>-1.2208271026611328</v>
      </c>
      <c r="BO941">
        <v>-1.2352708578109741</v>
      </c>
      <c r="BP941">
        <v>-1.2885875701904297</v>
      </c>
      <c r="BQ941">
        <v>-1.3978230953216553</v>
      </c>
      <c r="BR941">
        <v>-1.4822036027908325</v>
      </c>
      <c r="BS941">
        <v>-1.5286526679992676</v>
      </c>
      <c r="BT941">
        <v>-1.5347989797592163</v>
      </c>
      <c r="BU941">
        <v>-1.5221052169799805</v>
      </c>
      <c r="BV941">
        <v>-1.5371943712234497</v>
      </c>
      <c r="BW941">
        <v>2.9493124485015869</v>
      </c>
      <c r="BX941">
        <v>8.9747676849365234</v>
      </c>
      <c r="BY941">
        <v>9.1969842910766602</v>
      </c>
      <c r="BZ941">
        <v>9.2235574722290039</v>
      </c>
      <c r="CA941">
        <v>9.1482744216918945</v>
      </c>
      <c r="CB941">
        <v>9.1996231079101562</v>
      </c>
      <c r="CC941">
        <v>2.9663925170898437</v>
      </c>
      <c r="CD941">
        <v>-0.43006813526153564</v>
      </c>
      <c r="CE941">
        <v>-0.42218250036239624</v>
      </c>
      <c r="CF941">
        <v>0.24066604673862457</v>
      </c>
      <c r="CG941">
        <v>0.23821541666984558</v>
      </c>
      <c r="CH941">
        <v>0.23353418707847595</v>
      </c>
      <c r="CI941">
        <v>0.22787816822528839</v>
      </c>
      <c r="CJ941">
        <v>0.2254859060049057</v>
      </c>
      <c r="CK941">
        <v>0.19411307573318481</v>
      </c>
      <c r="CL941">
        <v>0.18822731077671051</v>
      </c>
      <c r="CM941">
        <v>0.19395111501216888</v>
      </c>
      <c r="CN941">
        <v>0.20484383404254913</v>
      </c>
      <c r="CO941">
        <v>0.22625753283500671</v>
      </c>
      <c r="CP941">
        <v>0.23876458406448364</v>
      </c>
      <c r="CQ941">
        <v>0.24788989126682281</v>
      </c>
      <c r="CR941">
        <v>0.24846142530441284</v>
      </c>
      <c r="CS941">
        <v>0.24939148128032684</v>
      </c>
      <c r="CT941">
        <v>0.24951834976673126</v>
      </c>
      <c r="CU941">
        <v>3.8757150173187256</v>
      </c>
      <c r="CV941">
        <v>9.2643041610717773</v>
      </c>
      <c r="CW941">
        <v>9.4933290481567383</v>
      </c>
      <c r="CX941">
        <v>9.5222253799438477</v>
      </c>
      <c r="CY941">
        <v>9.4465055465698242</v>
      </c>
      <c r="CZ941">
        <v>9.4995145797729492</v>
      </c>
      <c r="DA941">
        <v>3.9332194328308105</v>
      </c>
      <c r="DB941">
        <v>0.65631633996963501</v>
      </c>
      <c r="DC941">
        <v>0.64879155158996582</v>
      </c>
      <c r="DD941">
        <v>2.0757112503051758</v>
      </c>
      <c r="DE941">
        <v>2.0382027626037598</v>
      </c>
      <c r="DF941">
        <v>1.9965231418609619</v>
      </c>
      <c r="DG941">
        <v>1.9542165994644165</v>
      </c>
      <c r="DH941">
        <v>1.9154455661773682</v>
      </c>
      <c r="DI941">
        <v>1.6924673318862915</v>
      </c>
      <c r="DJ941">
        <v>1.5972816944122314</v>
      </c>
      <c r="DK941">
        <v>1.6231731176376343</v>
      </c>
      <c r="DL941">
        <v>1.6982752084732056</v>
      </c>
      <c r="DM941">
        <v>1.8503381013870239</v>
      </c>
      <c r="DN941">
        <v>1.9597327709197998</v>
      </c>
      <c r="DO941">
        <v>2.0244324207305908</v>
      </c>
      <c r="DP941">
        <v>2.031721830368042</v>
      </c>
      <c r="DQ941">
        <v>2.020888090133667</v>
      </c>
      <c r="DR941">
        <v>2.0362310409545898</v>
      </c>
      <c r="DS941">
        <v>4.8021173477172852</v>
      </c>
      <c r="DT941">
        <v>9.5538396835327148</v>
      </c>
      <c r="DU941">
        <v>9.7896738052368164</v>
      </c>
      <c r="DV941">
        <v>9.8208932876586914</v>
      </c>
      <c r="DW941">
        <v>9.7447376251220703</v>
      </c>
      <c r="DX941">
        <v>9.7994050979614258</v>
      </c>
      <c r="DY941">
        <v>4.9000463485717773</v>
      </c>
      <c r="DZ941">
        <v>1.7427008152008057</v>
      </c>
      <c r="EA941">
        <v>1.7197655439376831</v>
      </c>
      <c r="EB941">
        <v>4.7252249717712402</v>
      </c>
      <c r="EC941">
        <v>4.6370983123779297</v>
      </c>
      <c r="ED941">
        <v>4.541999340057373</v>
      </c>
      <c r="EE941">
        <v>4.446774959564209</v>
      </c>
      <c r="EF941">
        <v>4.3554792404174805</v>
      </c>
      <c r="EG941">
        <v>3.8558528423309326</v>
      </c>
      <c r="EH941">
        <v>3.6317324638366699</v>
      </c>
      <c r="EI941">
        <v>3.6867427825927734</v>
      </c>
      <c r="EJ941">
        <v>3.8545529842376709</v>
      </c>
      <c r="EK941">
        <v>4.1952524185180664</v>
      </c>
      <c r="EL941">
        <v>4.4445376396179199</v>
      </c>
      <c r="EM941">
        <v>4.5894775390625</v>
      </c>
      <c r="EN941">
        <v>4.6064662933349609</v>
      </c>
      <c r="EO941">
        <v>4.5786480903625488</v>
      </c>
      <c r="EP941">
        <v>4.6159605979919434</v>
      </c>
      <c r="EQ941">
        <v>6.1396951675415039</v>
      </c>
      <c r="ER941">
        <v>9.9718847274780273</v>
      </c>
      <c r="ES941">
        <v>10.217549324035645</v>
      </c>
      <c r="ET941">
        <v>10.252121925354004</v>
      </c>
      <c r="EU941">
        <v>10.175336837768555</v>
      </c>
      <c r="EV941">
        <v>10.232400894165039</v>
      </c>
      <c r="EW941">
        <v>6.2959904670715332</v>
      </c>
      <c r="EX941">
        <v>3.3112673759460449</v>
      </c>
      <c r="EY941">
        <v>3.2660820484161377</v>
      </c>
      <c r="EZ941">
        <v>53.819915771484375</v>
      </c>
      <c r="FA941">
        <v>52.790485382080078</v>
      </c>
      <c r="FB941">
        <v>51.187526702880859</v>
      </c>
      <c r="FC941">
        <v>50.49908447265625</v>
      </c>
      <c r="FD941">
        <v>50.552215576171875</v>
      </c>
      <c r="FE941">
        <v>49.498855590820312</v>
      </c>
      <c r="FF941">
        <v>49.125411987304688</v>
      </c>
      <c r="FG941">
        <v>49.187648773193359</v>
      </c>
      <c r="FH941">
        <v>50.516105651855469</v>
      </c>
      <c r="FI941">
        <v>52.08599853515625</v>
      </c>
      <c r="FJ941">
        <v>54.549495697021484</v>
      </c>
      <c r="FK941">
        <v>56.580318450927734</v>
      </c>
      <c r="FL941">
        <v>58.270744323730469</v>
      </c>
      <c r="FM941">
        <v>58.37164306640625</v>
      </c>
      <c r="FN941">
        <v>58.209972381591797</v>
      </c>
      <c r="FO941">
        <v>55.570510864257812</v>
      </c>
      <c r="FP941">
        <v>54.195278167724609</v>
      </c>
      <c r="FQ941">
        <v>53.038055419921875</v>
      </c>
      <c r="FR941">
        <v>52.610134124755859</v>
      </c>
      <c r="FS941">
        <v>52.120510101318359</v>
      </c>
      <c r="FT941">
        <v>52.066780090332031</v>
      </c>
      <c r="FU941">
        <v>52.368934631347656</v>
      </c>
      <c r="FV941">
        <v>51.859031677246094</v>
      </c>
      <c r="FW941">
        <v>51.491134643554688</v>
      </c>
      <c r="FX941">
        <v>500</v>
      </c>
      <c r="FY941">
        <v>0.12474661320447922</v>
      </c>
      <c r="FZ941">
        <v>1</v>
      </c>
      <c r="GA941" s="57" t="s">
        <v>10</v>
      </c>
    </row>
    <row r="942" spans="1:183" x14ac:dyDescent="0.2">
      <c r="A942" t="s">
        <v>242</v>
      </c>
      <c r="B942" t="s">
        <v>246</v>
      </c>
      <c r="C942" t="s">
        <v>217</v>
      </c>
      <c r="D942" t="s">
        <v>37</v>
      </c>
      <c r="E942">
        <v>2015</v>
      </c>
      <c r="F942" t="s">
        <v>220</v>
      </c>
      <c r="G942" t="s">
        <v>10</v>
      </c>
      <c r="H942" s="57" t="s">
        <v>234</v>
      </c>
      <c r="I942">
        <v>140</v>
      </c>
      <c r="L942">
        <v>22.552418149548373</v>
      </c>
      <c r="M942">
        <v>21.900353844591439</v>
      </c>
      <c r="N942">
        <v>21.716234333485328</v>
      </c>
      <c r="O942">
        <v>21.974983497059522</v>
      </c>
      <c r="P942">
        <v>22.687858465516442</v>
      </c>
      <c r="Q942">
        <v>23.656674072363547</v>
      </c>
      <c r="R942">
        <v>27.313357539940782</v>
      </c>
      <c r="S942">
        <v>26.876297938799492</v>
      </c>
      <c r="T942">
        <v>26.817219818897239</v>
      </c>
      <c r="U942">
        <v>27.975069810843415</v>
      </c>
      <c r="V942">
        <v>28.468012431785002</v>
      </c>
      <c r="W942">
        <v>28.758076911398156</v>
      </c>
      <c r="X942">
        <v>28.904384315900973</v>
      </c>
      <c r="Y942">
        <v>28.913142643149907</v>
      </c>
      <c r="Z942">
        <v>29.025147560181811</v>
      </c>
      <c r="AA942">
        <v>28.925917231333262</v>
      </c>
      <c r="AB942">
        <v>29.359926719318246</v>
      </c>
      <c r="AC942">
        <v>30.446653420482328</v>
      </c>
      <c r="AD942">
        <v>30.417296849892672</v>
      </c>
      <c r="AE942">
        <v>30.15607442387013</v>
      </c>
      <c r="AF942">
        <v>29.94363125678268</v>
      </c>
      <c r="AG942">
        <v>26.977623787347969</v>
      </c>
      <c r="AH942">
        <v>24.72927632339945</v>
      </c>
      <c r="AI942">
        <v>23.660464233365985</v>
      </c>
      <c r="AJ942">
        <v>-4.2438931465148926</v>
      </c>
      <c r="AK942">
        <v>-4.160667896270752</v>
      </c>
      <c r="AL942">
        <v>-4.0749311447143555</v>
      </c>
      <c r="AM942">
        <v>-3.9910187721252441</v>
      </c>
      <c r="AN942">
        <v>-3.9045071601867676</v>
      </c>
      <c r="AO942">
        <v>-3.4676265716552734</v>
      </c>
      <c r="AP942">
        <v>-3.2552778720855713</v>
      </c>
      <c r="AQ942">
        <v>-3.2988405227661133</v>
      </c>
      <c r="AR942">
        <v>-3.4448654651641846</v>
      </c>
      <c r="AS942">
        <v>-3.7427375316619873</v>
      </c>
      <c r="AT942">
        <v>-3.9670085906982422</v>
      </c>
      <c r="AU942">
        <v>-4.0936980247497559</v>
      </c>
      <c r="AV942">
        <v>-4.1095438003540039</v>
      </c>
      <c r="AW942">
        <v>-4.0798649787902832</v>
      </c>
      <c r="AX942">
        <v>-4.1169238090515137</v>
      </c>
      <c r="AY942">
        <v>1.6117346286773682</v>
      </c>
      <c r="AZ942">
        <v>8.5567226409912109</v>
      </c>
      <c r="BA942">
        <v>8.769108772277832</v>
      </c>
      <c r="BB942">
        <v>8.7923297882080078</v>
      </c>
      <c r="BC942">
        <v>8.7176752090454102</v>
      </c>
      <c r="BD942">
        <v>8.7666282653808594</v>
      </c>
      <c r="BE942">
        <v>1.5704481601715088</v>
      </c>
      <c r="BF942">
        <v>-1.9986346960067749</v>
      </c>
      <c r="BG942">
        <v>-1.9684989452362061</v>
      </c>
      <c r="BH942">
        <v>-1.594379186630249</v>
      </c>
      <c r="BI942">
        <v>-1.5617718696594238</v>
      </c>
      <c r="BJ942">
        <v>-1.5294548273086548</v>
      </c>
      <c r="BK942">
        <v>-1.4984601736068726</v>
      </c>
      <c r="BL942">
        <v>-1.4644738435745239</v>
      </c>
      <c r="BM942">
        <v>-1.3042411804199219</v>
      </c>
      <c r="BN942">
        <v>-1.2208271026611328</v>
      </c>
      <c r="BO942">
        <v>-1.2352708578109741</v>
      </c>
      <c r="BP942">
        <v>-1.2885875701904297</v>
      </c>
      <c r="BQ942">
        <v>-1.3978230953216553</v>
      </c>
      <c r="BR942">
        <v>-1.4822036027908325</v>
      </c>
      <c r="BS942">
        <v>-1.5286526679992676</v>
      </c>
      <c r="BT942">
        <v>-1.5347989797592163</v>
      </c>
      <c r="BU942">
        <v>-1.5221052169799805</v>
      </c>
      <c r="BV942">
        <v>-1.5371943712234497</v>
      </c>
      <c r="BW942">
        <v>2.9493124485015869</v>
      </c>
      <c r="BX942">
        <v>8.9747676849365234</v>
      </c>
      <c r="BY942">
        <v>9.1969842910766602</v>
      </c>
      <c r="BZ942">
        <v>9.2235574722290039</v>
      </c>
      <c r="CA942">
        <v>9.1482744216918945</v>
      </c>
      <c r="CB942">
        <v>9.1996231079101562</v>
      </c>
      <c r="CC942">
        <v>2.9663925170898437</v>
      </c>
      <c r="CD942">
        <v>-0.43006813526153564</v>
      </c>
      <c r="CE942">
        <v>-0.42218250036239624</v>
      </c>
      <c r="CF942">
        <v>0.24066604673862457</v>
      </c>
      <c r="CG942">
        <v>0.23821541666984558</v>
      </c>
      <c r="CH942">
        <v>0.23353418707847595</v>
      </c>
      <c r="CI942">
        <v>0.22787816822528839</v>
      </c>
      <c r="CJ942">
        <v>0.2254859060049057</v>
      </c>
      <c r="CK942">
        <v>0.19411307573318481</v>
      </c>
      <c r="CL942">
        <v>0.18822731077671051</v>
      </c>
      <c r="CM942">
        <v>0.19395111501216888</v>
      </c>
      <c r="CN942">
        <v>0.20484383404254913</v>
      </c>
      <c r="CO942">
        <v>0.22625753283500671</v>
      </c>
      <c r="CP942">
        <v>0.23876458406448364</v>
      </c>
      <c r="CQ942">
        <v>0.24788989126682281</v>
      </c>
      <c r="CR942">
        <v>0.24846142530441284</v>
      </c>
      <c r="CS942">
        <v>0.24939148128032684</v>
      </c>
      <c r="CT942">
        <v>0.24951834976673126</v>
      </c>
      <c r="CU942">
        <v>3.8757150173187256</v>
      </c>
      <c r="CV942">
        <v>9.2643041610717773</v>
      </c>
      <c r="CW942">
        <v>9.4933290481567383</v>
      </c>
      <c r="CX942">
        <v>9.5222253799438477</v>
      </c>
      <c r="CY942">
        <v>9.4465055465698242</v>
      </c>
      <c r="CZ942">
        <v>9.4995145797729492</v>
      </c>
      <c r="DA942">
        <v>3.9332194328308105</v>
      </c>
      <c r="DB942">
        <v>0.65631633996963501</v>
      </c>
      <c r="DC942">
        <v>0.64879155158996582</v>
      </c>
      <c r="DD942">
        <v>2.0757112503051758</v>
      </c>
      <c r="DE942">
        <v>2.0382027626037598</v>
      </c>
      <c r="DF942">
        <v>1.9965231418609619</v>
      </c>
      <c r="DG942">
        <v>1.9542165994644165</v>
      </c>
      <c r="DH942">
        <v>1.9154455661773682</v>
      </c>
      <c r="DI942">
        <v>1.6924673318862915</v>
      </c>
      <c r="DJ942">
        <v>1.5972816944122314</v>
      </c>
      <c r="DK942">
        <v>1.6231731176376343</v>
      </c>
      <c r="DL942">
        <v>1.6982752084732056</v>
      </c>
      <c r="DM942">
        <v>1.8503381013870239</v>
      </c>
      <c r="DN942">
        <v>1.9597327709197998</v>
      </c>
      <c r="DO942">
        <v>2.0244324207305908</v>
      </c>
      <c r="DP942">
        <v>2.031721830368042</v>
      </c>
      <c r="DQ942">
        <v>2.020888090133667</v>
      </c>
      <c r="DR942">
        <v>2.0362310409545898</v>
      </c>
      <c r="DS942">
        <v>4.8021173477172852</v>
      </c>
      <c r="DT942">
        <v>9.5538396835327148</v>
      </c>
      <c r="DU942">
        <v>9.7896738052368164</v>
      </c>
      <c r="DV942">
        <v>9.8208932876586914</v>
      </c>
      <c r="DW942">
        <v>9.7447376251220703</v>
      </c>
      <c r="DX942">
        <v>9.7994050979614258</v>
      </c>
      <c r="DY942">
        <v>4.9000463485717773</v>
      </c>
      <c r="DZ942">
        <v>1.7427008152008057</v>
      </c>
      <c r="EA942">
        <v>1.7197655439376831</v>
      </c>
      <c r="EB942">
        <v>4.7252249717712402</v>
      </c>
      <c r="EC942">
        <v>4.6370983123779297</v>
      </c>
      <c r="ED942">
        <v>4.541999340057373</v>
      </c>
      <c r="EE942">
        <v>4.446774959564209</v>
      </c>
      <c r="EF942">
        <v>4.3554792404174805</v>
      </c>
      <c r="EG942">
        <v>3.8558528423309326</v>
      </c>
      <c r="EH942">
        <v>3.6317324638366699</v>
      </c>
      <c r="EI942">
        <v>3.6867427825927734</v>
      </c>
      <c r="EJ942">
        <v>3.8545529842376709</v>
      </c>
      <c r="EK942">
        <v>4.1952524185180664</v>
      </c>
      <c r="EL942">
        <v>4.4445376396179199</v>
      </c>
      <c r="EM942">
        <v>4.5894775390625</v>
      </c>
      <c r="EN942">
        <v>4.6064662933349609</v>
      </c>
      <c r="EO942">
        <v>4.5786480903625488</v>
      </c>
      <c r="EP942">
        <v>4.6159605979919434</v>
      </c>
      <c r="EQ942">
        <v>6.1396951675415039</v>
      </c>
      <c r="ER942">
        <v>9.9718847274780273</v>
      </c>
      <c r="ES942">
        <v>10.217549324035645</v>
      </c>
      <c r="ET942">
        <v>10.252121925354004</v>
      </c>
      <c r="EU942">
        <v>10.175336837768555</v>
      </c>
      <c r="EV942">
        <v>10.232400894165039</v>
      </c>
      <c r="EW942">
        <v>6.2959904670715332</v>
      </c>
      <c r="EX942">
        <v>3.3112673759460449</v>
      </c>
      <c r="EY942">
        <v>3.2660820484161377</v>
      </c>
      <c r="EZ942">
        <v>53.819915771484375</v>
      </c>
      <c r="FA942">
        <v>52.790485382080078</v>
      </c>
      <c r="FB942">
        <v>51.187526702880859</v>
      </c>
      <c r="FC942">
        <v>50.49908447265625</v>
      </c>
      <c r="FD942">
        <v>50.552215576171875</v>
      </c>
      <c r="FE942">
        <v>49.498855590820312</v>
      </c>
      <c r="FF942">
        <v>49.125411987304688</v>
      </c>
      <c r="FG942">
        <v>49.187648773193359</v>
      </c>
      <c r="FH942">
        <v>50.516105651855469</v>
      </c>
      <c r="FI942">
        <v>52.08599853515625</v>
      </c>
      <c r="FJ942">
        <v>54.549495697021484</v>
      </c>
      <c r="FK942">
        <v>56.580318450927734</v>
      </c>
      <c r="FL942">
        <v>58.270744323730469</v>
      </c>
      <c r="FM942">
        <v>58.37164306640625</v>
      </c>
      <c r="FN942">
        <v>58.209972381591797</v>
      </c>
      <c r="FO942">
        <v>55.570510864257812</v>
      </c>
      <c r="FP942">
        <v>54.195278167724609</v>
      </c>
      <c r="FQ942">
        <v>53.038055419921875</v>
      </c>
      <c r="FR942">
        <v>52.610134124755859</v>
      </c>
      <c r="FS942">
        <v>52.120510101318359</v>
      </c>
      <c r="FT942">
        <v>52.066780090332031</v>
      </c>
      <c r="FU942">
        <v>52.368934631347656</v>
      </c>
      <c r="FV942">
        <v>51.859031677246094</v>
      </c>
      <c r="FW942">
        <v>51.491134643554688</v>
      </c>
      <c r="FX942">
        <v>500</v>
      </c>
      <c r="FY942">
        <v>0.12474661320447922</v>
      </c>
      <c r="FZ942">
        <v>1</v>
      </c>
      <c r="GA942" s="57" t="s">
        <v>10</v>
      </c>
    </row>
    <row r="943" spans="1:183" x14ac:dyDescent="0.2">
      <c r="A943" t="s">
        <v>242</v>
      </c>
      <c r="B943" t="s">
        <v>246</v>
      </c>
      <c r="C943" t="s">
        <v>217</v>
      </c>
      <c r="D943" t="s">
        <v>37</v>
      </c>
      <c r="E943">
        <v>2016</v>
      </c>
      <c r="F943" t="s">
        <v>220</v>
      </c>
      <c r="G943" t="s">
        <v>10</v>
      </c>
      <c r="H943" s="57" t="s">
        <v>234</v>
      </c>
      <c r="I943">
        <v>140</v>
      </c>
      <c r="L943">
        <v>22.552418149548373</v>
      </c>
      <c r="M943">
        <v>21.900353844591439</v>
      </c>
      <c r="N943">
        <v>21.716234333485328</v>
      </c>
      <c r="O943">
        <v>21.974983497059522</v>
      </c>
      <c r="P943">
        <v>22.687858465516442</v>
      </c>
      <c r="Q943">
        <v>23.656674072363547</v>
      </c>
      <c r="R943">
        <v>27.313357539940782</v>
      </c>
      <c r="S943">
        <v>26.876297938799492</v>
      </c>
      <c r="T943">
        <v>26.817219818897239</v>
      </c>
      <c r="U943">
        <v>27.975069810843415</v>
      </c>
      <c r="V943">
        <v>28.468012431785002</v>
      </c>
      <c r="W943">
        <v>28.758076911398152</v>
      </c>
      <c r="X943">
        <v>28.90438431590097</v>
      </c>
      <c r="Y943">
        <v>28.913142643149907</v>
      </c>
      <c r="Z943">
        <v>29.025147560181811</v>
      </c>
      <c r="AA943">
        <v>28.925917231333262</v>
      </c>
      <c r="AB943">
        <v>29.359926719318246</v>
      </c>
      <c r="AC943">
        <v>30.446653420482328</v>
      </c>
      <c r="AD943">
        <v>30.417296849892672</v>
      </c>
      <c r="AE943">
        <v>30.15607442387013</v>
      </c>
      <c r="AF943">
        <v>29.94363125678268</v>
      </c>
      <c r="AG943">
        <v>26.977623787347969</v>
      </c>
      <c r="AH943">
        <v>24.72927632339945</v>
      </c>
      <c r="AI943">
        <v>23.660464233365985</v>
      </c>
      <c r="AJ943">
        <v>-4.2438931465148926</v>
      </c>
      <c r="AK943">
        <v>-4.160667896270752</v>
      </c>
      <c r="AL943">
        <v>-4.0749311447143555</v>
      </c>
      <c r="AM943">
        <v>-3.9910187721252441</v>
      </c>
      <c r="AN943">
        <v>-3.9045071601867676</v>
      </c>
      <c r="AO943">
        <v>-3.4676265716552734</v>
      </c>
      <c r="AP943">
        <v>-3.2552778720855713</v>
      </c>
      <c r="AQ943">
        <v>-3.2988405227661133</v>
      </c>
      <c r="AR943">
        <v>-3.4448654651641846</v>
      </c>
      <c r="AS943">
        <v>-3.7427375316619873</v>
      </c>
      <c r="AT943">
        <v>-3.9670085906982422</v>
      </c>
      <c r="AU943">
        <v>-4.0936980247497559</v>
      </c>
      <c r="AV943">
        <v>-4.1095438003540039</v>
      </c>
      <c r="AW943">
        <v>-4.0798649787902832</v>
      </c>
      <c r="AX943">
        <v>-4.1169238090515137</v>
      </c>
      <c r="AY943">
        <v>1.6117346286773682</v>
      </c>
      <c r="AZ943">
        <v>8.5567226409912109</v>
      </c>
      <c r="BA943">
        <v>8.769108772277832</v>
      </c>
      <c r="BB943">
        <v>8.7923297882080078</v>
      </c>
      <c r="BC943">
        <v>8.7176752090454102</v>
      </c>
      <c r="BD943">
        <v>8.7666282653808594</v>
      </c>
      <c r="BE943">
        <v>1.5704481601715088</v>
      </c>
      <c r="BF943">
        <v>-1.9986346960067749</v>
      </c>
      <c r="BG943">
        <v>-1.9684989452362061</v>
      </c>
      <c r="BH943">
        <v>-1.594379186630249</v>
      </c>
      <c r="BI943">
        <v>-1.5617718696594238</v>
      </c>
      <c r="BJ943">
        <v>-1.5294548273086548</v>
      </c>
      <c r="BK943">
        <v>-1.4984601736068726</v>
      </c>
      <c r="BL943">
        <v>-1.4644738435745239</v>
      </c>
      <c r="BM943">
        <v>-1.3042411804199219</v>
      </c>
      <c r="BN943">
        <v>-1.2208271026611328</v>
      </c>
      <c r="BO943">
        <v>-1.2352708578109741</v>
      </c>
      <c r="BP943">
        <v>-1.2885875701904297</v>
      </c>
      <c r="BQ943">
        <v>-1.3978230953216553</v>
      </c>
      <c r="BR943">
        <v>-1.4822036027908325</v>
      </c>
      <c r="BS943">
        <v>-1.5286526679992676</v>
      </c>
      <c r="BT943">
        <v>-1.5347989797592163</v>
      </c>
      <c r="BU943">
        <v>-1.5221052169799805</v>
      </c>
      <c r="BV943">
        <v>-1.5371943712234497</v>
      </c>
      <c r="BW943">
        <v>2.9493124485015869</v>
      </c>
      <c r="BX943">
        <v>8.9747676849365234</v>
      </c>
      <c r="BY943">
        <v>9.1969842910766602</v>
      </c>
      <c r="BZ943">
        <v>9.2235574722290039</v>
      </c>
      <c r="CA943">
        <v>9.1482744216918945</v>
      </c>
      <c r="CB943">
        <v>9.1996231079101562</v>
      </c>
      <c r="CC943">
        <v>2.9663925170898437</v>
      </c>
      <c r="CD943">
        <v>-0.43006813526153564</v>
      </c>
      <c r="CE943">
        <v>-0.42218250036239624</v>
      </c>
      <c r="CF943">
        <v>0.24066604673862457</v>
      </c>
      <c r="CG943">
        <v>0.23821541666984558</v>
      </c>
      <c r="CH943">
        <v>0.23353418707847595</v>
      </c>
      <c r="CI943">
        <v>0.22787816822528839</v>
      </c>
      <c r="CJ943">
        <v>0.2254859060049057</v>
      </c>
      <c r="CK943">
        <v>0.19411307573318481</v>
      </c>
      <c r="CL943">
        <v>0.18822731077671051</v>
      </c>
      <c r="CM943">
        <v>0.19395111501216888</v>
      </c>
      <c r="CN943">
        <v>0.20484383404254913</v>
      </c>
      <c r="CO943">
        <v>0.22625753283500671</v>
      </c>
      <c r="CP943">
        <v>0.23876458406448364</v>
      </c>
      <c r="CQ943">
        <v>0.24788989126682281</v>
      </c>
      <c r="CR943">
        <v>0.24846142530441284</v>
      </c>
      <c r="CS943">
        <v>0.24939148128032684</v>
      </c>
      <c r="CT943">
        <v>0.24951834976673126</v>
      </c>
      <c r="CU943">
        <v>3.8757150173187256</v>
      </c>
      <c r="CV943">
        <v>9.2643041610717773</v>
      </c>
      <c r="CW943">
        <v>9.4933290481567383</v>
      </c>
      <c r="CX943">
        <v>9.5222253799438477</v>
      </c>
      <c r="CY943">
        <v>9.4465055465698242</v>
      </c>
      <c r="CZ943">
        <v>9.4995145797729492</v>
      </c>
      <c r="DA943">
        <v>3.9332194328308105</v>
      </c>
      <c r="DB943">
        <v>0.65631633996963501</v>
      </c>
      <c r="DC943">
        <v>0.64879155158996582</v>
      </c>
      <c r="DD943">
        <v>2.0757112503051758</v>
      </c>
      <c r="DE943">
        <v>2.0382027626037598</v>
      </c>
      <c r="DF943">
        <v>1.9965231418609619</v>
      </c>
      <c r="DG943">
        <v>1.9542165994644165</v>
      </c>
      <c r="DH943">
        <v>1.9154455661773682</v>
      </c>
      <c r="DI943">
        <v>1.6924673318862915</v>
      </c>
      <c r="DJ943">
        <v>1.5972816944122314</v>
      </c>
      <c r="DK943">
        <v>1.6231731176376343</v>
      </c>
      <c r="DL943">
        <v>1.6982752084732056</v>
      </c>
      <c r="DM943">
        <v>1.8503381013870239</v>
      </c>
      <c r="DN943">
        <v>1.9597327709197998</v>
      </c>
      <c r="DO943">
        <v>2.0244324207305908</v>
      </c>
      <c r="DP943">
        <v>2.031721830368042</v>
      </c>
      <c r="DQ943">
        <v>2.020888090133667</v>
      </c>
      <c r="DR943">
        <v>2.0362310409545898</v>
      </c>
      <c r="DS943">
        <v>4.8021173477172852</v>
      </c>
      <c r="DT943">
        <v>9.5538396835327148</v>
      </c>
      <c r="DU943">
        <v>9.7896738052368164</v>
      </c>
      <c r="DV943">
        <v>9.8208932876586914</v>
      </c>
      <c r="DW943">
        <v>9.7447376251220703</v>
      </c>
      <c r="DX943">
        <v>9.7994050979614258</v>
      </c>
      <c r="DY943">
        <v>4.9000463485717773</v>
      </c>
      <c r="DZ943">
        <v>1.7427008152008057</v>
      </c>
      <c r="EA943">
        <v>1.7197655439376831</v>
      </c>
      <c r="EB943">
        <v>4.7252249717712402</v>
      </c>
      <c r="EC943">
        <v>4.6370983123779297</v>
      </c>
      <c r="ED943">
        <v>4.541999340057373</v>
      </c>
      <c r="EE943">
        <v>4.446774959564209</v>
      </c>
      <c r="EF943">
        <v>4.3554792404174805</v>
      </c>
      <c r="EG943">
        <v>3.8558528423309326</v>
      </c>
      <c r="EH943">
        <v>3.6317324638366699</v>
      </c>
      <c r="EI943">
        <v>3.6867427825927734</v>
      </c>
      <c r="EJ943">
        <v>3.8545529842376709</v>
      </c>
      <c r="EK943">
        <v>4.1952524185180664</v>
      </c>
      <c r="EL943">
        <v>4.4445376396179199</v>
      </c>
      <c r="EM943">
        <v>4.5894775390625</v>
      </c>
      <c r="EN943">
        <v>4.6064662933349609</v>
      </c>
      <c r="EO943">
        <v>4.5786480903625488</v>
      </c>
      <c r="EP943">
        <v>4.6159605979919434</v>
      </c>
      <c r="EQ943">
        <v>6.1396951675415039</v>
      </c>
      <c r="ER943">
        <v>9.9718847274780273</v>
      </c>
      <c r="ES943">
        <v>10.217549324035645</v>
      </c>
      <c r="ET943">
        <v>10.252121925354004</v>
      </c>
      <c r="EU943">
        <v>10.175336837768555</v>
      </c>
      <c r="EV943">
        <v>10.232400894165039</v>
      </c>
      <c r="EW943">
        <v>6.2959904670715332</v>
      </c>
      <c r="EX943">
        <v>3.3112673759460449</v>
      </c>
      <c r="EY943">
        <v>3.2660820484161377</v>
      </c>
      <c r="EZ943">
        <v>53.819915771484375</v>
      </c>
      <c r="FA943">
        <v>52.790485382080078</v>
      </c>
      <c r="FB943">
        <v>51.187526702880859</v>
      </c>
      <c r="FC943">
        <v>50.49908447265625</v>
      </c>
      <c r="FD943">
        <v>50.552215576171875</v>
      </c>
      <c r="FE943">
        <v>49.498855590820312</v>
      </c>
      <c r="FF943">
        <v>49.125411987304688</v>
      </c>
      <c r="FG943">
        <v>49.187648773193359</v>
      </c>
      <c r="FH943">
        <v>50.516105651855469</v>
      </c>
      <c r="FI943">
        <v>52.08599853515625</v>
      </c>
      <c r="FJ943">
        <v>54.549495697021484</v>
      </c>
      <c r="FK943">
        <v>56.580318450927734</v>
      </c>
      <c r="FL943">
        <v>58.270744323730469</v>
      </c>
      <c r="FM943">
        <v>58.37164306640625</v>
      </c>
      <c r="FN943">
        <v>58.209972381591797</v>
      </c>
      <c r="FO943">
        <v>55.570510864257812</v>
      </c>
      <c r="FP943">
        <v>54.195278167724609</v>
      </c>
      <c r="FQ943">
        <v>53.038055419921875</v>
      </c>
      <c r="FR943">
        <v>52.610134124755859</v>
      </c>
      <c r="FS943">
        <v>52.120510101318359</v>
      </c>
      <c r="FT943">
        <v>52.066780090332031</v>
      </c>
      <c r="FU943">
        <v>52.368934631347656</v>
      </c>
      <c r="FV943">
        <v>51.859031677246094</v>
      </c>
      <c r="FW943">
        <v>51.491134643554688</v>
      </c>
      <c r="FX943">
        <v>500</v>
      </c>
      <c r="FY943">
        <v>0.12474661320447922</v>
      </c>
      <c r="FZ943">
        <v>1</v>
      </c>
      <c r="GA943" s="57" t="s">
        <v>10</v>
      </c>
    </row>
    <row r="944" spans="1:183" x14ac:dyDescent="0.2">
      <c r="A944" t="s">
        <v>242</v>
      </c>
      <c r="B944" t="s">
        <v>246</v>
      </c>
      <c r="C944" t="s">
        <v>217</v>
      </c>
      <c r="D944" t="s">
        <v>38</v>
      </c>
      <c r="E944">
        <v>2014</v>
      </c>
      <c r="F944" t="s">
        <v>220</v>
      </c>
      <c r="G944" t="s">
        <v>10</v>
      </c>
      <c r="H944" s="57" t="s">
        <v>234</v>
      </c>
      <c r="I944">
        <v>310</v>
      </c>
      <c r="L944">
        <v>50.932483493806018</v>
      </c>
      <c r="M944">
        <v>49.54966085015684</v>
      </c>
      <c r="N944">
        <v>49.310573274656448</v>
      </c>
      <c r="O944">
        <v>49.97427232852462</v>
      </c>
      <c r="P944">
        <v>51.679397760516558</v>
      </c>
      <c r="Q944">
        <v>54.458240751405441</v>
      </c>
      <c r="R944">
        <v>62.434196966829084</v>
      </c>
      <c r="S944">
        <v>61.06961158587491</v>
      </c>
      <c r="T944">
        <v>60.881466064866885</v>
      </c>
      <c r="U944">
        <v>63.278478834711031</v>
      </c>
      <c r="V944">
        <v>63.912922904838318</v>
      </c>
      <c r="W944">
        <v>64.380950062249667</v>
      </c>
      <c r="X944">
        <v>64.184380885151612</v>
      </c>
      <c r="Y944">
        <v>64.278886849045705</v>
      </c>
      <c r="Z944">
        <v>64.043719505444855</v>
      </c>
      <c r="AA944">
        <v>64.31282423145187</v>
      </c>
      <c r="AB944">
        <v>65.735711278279268</v>
      </c>
      <c r="AC944">
        <v>68.564908471945714</v>
      </c>
      <c r="AD944">
        <v>68.548329902787444</v>
      </c>
      <c r="AE944">
        <v>67.695958280504769</v>
      </c>
      <c r="AF944">
        <v>66.903902648135215</v>
      </c>
      <c r="AG944">
        <v>59.337507142422055</v>
      </c>
      <c r="AH944">
        <v>54.988154187188798</v>
      </c>
      <c r="AI944">
        <v>52.806479980493741</v>
      </c>
      <c r="AJ944">
        <v>-6.2383670806884766</v>
      </c>
      <c r="AK944">
        <v>-6.116508960723877</v>
      </c>
      <c r="AL944">
        <v>-6.0505433082580566</v>
      </c>
      <c r="AM944">
        <v>-5.969294548034668</v>
      </c>
      <c r="AN944">
        <v>-5.8387141227722168</v>
      </c>
      <c r="AO944">
        <v>-5.4874801635742188</v>
      </c>
      <c r="AP944">
        <v>-5.0748205184936523</v>
      </c>
      <c r="AQ944">
        <v>-4.9392366409301758</v>
      </c>
      <c r="AR944">
        <v>-5.1369915008544922</v>
      </c>
      <c r="AS944">
        <v>-5.604304313659668</v>
      </c>
      <c r="AT944">
        <v>-5.8939013481140137</v>
      </c>
      <c r="AU944">
        <v>-6.0768709182739258</v>
      </c>
      <c r="AV944">
        <v>-6.0827150344848633</v>
      </c>
      <c r="AW944">
        <v>-5.9316439628601074</v>
      </c>
      <c r="AX944">
        <v>-6.0634346008300781</v>
      </c>
      <c r="AY944">
        <v>5.292818546295166</v>
      </c>
      <c r="AZ944">
        <v>19.707544326782227</v>
      </c>
      <c r="BA944">
        <v>20.278860092163086</v>
      </c>
      <c r="BB944">
        <v>20.298681259155273</v>
      </c>
      <c r="BC944">
        <v>20.064010620117188</v>
      </c>
      <c r="BD944">
        <v>20.110328674316406</v>
      </c>
      <c r="BE944">
        <v>5.2040143013000488</v>
      </c>
      <c r="BF944">
        <v>-2.5434932708740234</v>
      </c>
      <c r="BG944">
        <v>-2.5300412178039551</v>
      </c>
      <c r="BH944">
        <v>-2.2336015701293945</v>
      </c>
      <c r="BI944">
        <v>-2.1878457069396973</v>
      </c>
      <c r="BJ944">
        <v>-2.1651554107666016</v>
      </c>
      <c r="BK944">
        <v>-2.1365048885345459</v>
      </c>
      <c r="BL944">
        <v>-2.0853495597839355</v>
      </c>
      <c r="BM944">
        <v>-1.9698657989501953</v>
      </c>
      <c r="BN944">
        <v>-1.812618613243103</v>
      </c>
      <c r="BO944">
        <v>-1.7592681646347046</v>
      </c>
      <c r="BP944">
        <v>-1.8258517980575562</v>
      </c>
      <c r="BQ944">
        <v>-1.9870785474777222</v>
      </c>
      <c r="BR944">
        <v>-2.0942034721374512</v>
      </c>
      <c r="BS944">
        <v>-2.1592609882354736</v>
      </c>
      <c r="BT944">
        <v>-2.1613712310791016</v>
      </c>
      <c r="BU944">
        <v>-2.1078519821166992</v>
      </c>
      <c r="BV944">
        <v>-2.1581735610961914</v>
      </c>
      <c r="BW944">
        <v>7.3526973724365234</v>
      </c>
      <c r="BX944">
        <v>20.353164672851563</v>
      </c>
      <c r="BY944">
        <v>20.942441940307617</v>
      </c>
      <c r="BZ944">
        <v>20.968799591064453</v>
      </c>
      <c r="CA944">
        <v>20.73027229309082</v>
      </c>
      <c r="CB944">
        <v>20.777694702148438</v>
      </c>
      <c r="CC944">
        <v>7.3261222839355469</v>
      </c>
      <c r="CD944">
        <v>-0.15500231087207794</v>
      </c>
      <c r="CE944">
        <v>-0.17039403319358826</v>
      </c>
      <c r="CF944">
        <v>0.54008680582046509</v>
      </c>
      <c r="CG944">
        <v>0.53313428163528442</v>
      </c>
      <c r="CH944">
        <v>0.52585244178771973</v>
      </c>
      <c r="CI944">
        <v>0.51807373762130737</v>
      </c>
      <c r="CJ944">
        <v>0.51421910524368286</v>
      </c>
      <c r="CK944">
        <v>0.46642321348190308</v>
      </c>
      <c r="CL944">
        <v>0.44677266478538513</v>
      </c>
      <c r="CM944">
        <v>0.44316834211349487</v>
      </c>
      <c r="CN944">
        <v>0.46743345260620117</v>
      </c>
      <c r="CO944">
        <v>0.51820099353790283</v>
      </c>
      <c r="CP944">
        <v>0.53745561838150024</v>
      </c>
      <c r="CQ944">
        <v>0.55406403541564941</v>
      </c>
      <c r="CR944">
        <v>0.55453950166702271</v>
      </c>
      <c r="CS944">
        <v>0.54049474000930786</v>
      </c>
      <c r="CT944">
        <v>0.54659837484359741</v>
      </c>
      <c r="CU944">
        <v>8.7793636322021484</v>
      </c>
      <c r="CV944">
        <v>20.800319671630859</v>
      </c>
      <c r="CW944">
        <v>21.402036666870117</v>
      </c>
      <c r="CX944">
        <v>21.432920455932617</v>
      </c>
      <c r="CY944">
        <v>21.191720962524414</v>
      </c>
      <c r="CZ944">
        <v>21.239910125732422</v>
      </c>
      <c r="DA944">
        <v>8.7958879470825195</v>
      </c>
      <c r="DB944">
        <v>1.4992592334747314</v>
      </c>
      <c r="DC944">
        <v>1.4638903141021729</v>
      </c>
      <c r="DD944">
        <v>3.3137753009796143</v>
      </c>
      <c r="DE944">
        <v>3.2541143894195557</v>
      </c>
      <c r="DF944">
        <v>3.216860294342041</v>
      </c>
      <c r="DG944">
        <v>3.1726522445678711</v>
      </c>
      <c r="DH944">
        <v>3.1137878894805908</v>
      </c>
      <c r="DI944">
        <v>2.9027121067047119</v>
      </c>
      <c r="DJ944">
        <v>2.7061638832092285</v>
      </c>
      <c r="DK944">
        <v>2.6456048488616943</v>
      </c>
      <c r="DL944">
        <v>2.760718822479248</v>
      </c>
      <c r="DM944">
        <v>3.0234804153442383</v>
      </c>
      <c r="DN944">
        <v>3.1691148281097412</v>
      </c>
      <c r="DO944">
        <v>3.2673888206481934</v>
      </c>
      <c r="DP944">
        <v>3.2704501152038574</v>
      </c>
      <c r="DQ944">
        <v>3.1888415813446045</v>
      </c>
      <c r="DR944">
        <v>3.2513701915740967</v>
      </c>
      <c r="DS944">
        <v>10.206029891967773</v>
      </c>
      <c r="DT944">
        <v>21.247474670410156</v>
      </c>
      <c r="DU944">
        <v>21.861629486083984</v>
      </c>
      <c r="DV944">
        <v>21.897043228149414</v>
      </c>
      <c r="DW944">
        <v>21.653171539306641</v>
      </c>
      <c r="DX944">
        <v>21.702125549316406</v>
      </c>
      <c r="DY944">
        <v>10.265653610229492</v>
      </c>
      <c r="DZ944">
        <v>3.1535208225250244</v>
      </c>
      <c r="EA944">
        <v>3.0981748104095459</v>
      </c>
      <c r="EB944">
        <v>7.3185405731201172</v>
      </c>
      <c r="EC944">
        <v>7.1827774047851563</v>
      </c>
      <c r="ED944">
        <v>7.1022481918334961</v>
      </c>
      <c r="EE944">
        <v>7.0054421424865723</v>
      </c>
      <c r="EF944">
        <v>6.867152214050293</v>
      </c>
      <c r="EG944">
        <v>6.4203267097473145</v>
      </c>
      <c r="EH944">
        <v>5.9683661460876465</v>
      </c>
      <c r="EI944">
        <v>5.8255734443664551</v>
      </c>
      <c r="EJ944">
        <v>6.0718584060668945</v>
      </c>
      <c r="EK944">
        <v>6.6407060623168945</v>
      </c>
      <c r="EL944">
        <v>6.9688124656677246</v>
      </c>
      <c r="EM944">
        <v>7.1849989891052246</v>
      </c>
      <c r="EN944">
        <v>7.1917939186096191</v>
      </c>
      <c r="EO944">
        <v>7.0126333236694336</v>
      </c>
      <c r="EP944">
        <v>7.1566309928894043</v>
      </c>
      <c r="EQ944">
        <v>12.265908241271973</v>
      </c>
      <c r="ER944">
        <v>21.893096923828125</v>
      </c>
      <c r="ES944">
        <v>22.525211334228516</v>
      </c>
      <c r="ET944">
        <v>22.567161560058594</v>
      </c>
      <c r="EU944">
        <v>22.319431304931641</v>
      </c>
      <c r="EV944">
        <v>22.369489669799805</v>
      </c>
      <c r="EW944">
        <v>12.387762069702148</v>
      </c>
      <c r="EX944">
        <v>5.5420117378234863</v>
      </c>
      <c r="EY944">
        <v>5.4578218460083008</v>
      </c>
      <c r="EZ944">
        <v>49.506416320800781</v>
      </c>
      <c r="FA944">
        <v>48.742664337158203</v>
      </c>
      <c r="FB944">
        <v>47.938179016113281</v>
      </c>
      <c r="FC944">
        <v>47.380287170410156</v>
      </c>
      <c r="FD944">
        <v>46.939323425292969</v>
      </c>
      <c r="FE944">
        <v>46.286636352539062</v>
      </c>
      <c r="FF944">
        <v>45.769405364990234</v>
      </c>
      <c r="FG944">
        <v>45.881263732910156</v>
      </c>
      <c r="FH944">
        <v>47.129852294921875</v>
      </c>
      <c r="FI944">
        <v>48.709907531738281</v>
      </c>
      <c r="FJ944">
        <v>50.095142364501953</v>
      </c>
      <c r="FK944">
        <v>50.922847747802734</v>
      </c>
      <c r="FL944">
        <v>50.634193420410156</v>
      </c>
      <c r="FM944">
        <v>49.016998291015625</v>
      </c>
      <c r="FN944">
        <v>50.459877014160156</v>
      </c>
      <c r="FO944">
        <v>50.373397827148438</v>
      </c>
      <c r="FP944">
        <v>50.010948181152344</v>
      </c>
      <c r="FQ944">
        <v>49.456207275390625</v>
      </c>
      <c r="FR944">
        <v>48.450592041015625</v>
      </c>
      <c r="FS944">
        <v>47.514381408691406</v>
      </c>
      <c r="FT944">
        <v>47.239398956298828</v>
      </c>
      <c r="FU944">
        <v>46.237541198730469</v>
      </c>
      <c r="FV944">
        <v>45.252002716064453</v>
      </c>
      <c r="FW944">
        <v>44.513916015625</v>
      </c>
      <c r="FX944">
        <v>500</v>
      </c>
      <c r="FY944">
        <v>0.12474661320447922</v>
      </c>
      <c r="FZ944">
        <v>1</v>
      </c>
      <c r="GA944" s="57" t="s">
        <v>10</v>
      </c>
    </row>
    <row r="945" spans="1:183" x14ac:dyDescent="0.2">
      <c r="A945" t="s">
        <v>242</v>
      </c>
      <c r="B945" t="s">
        <v>246</v>
      </c>
      <c r="C945" t="s">
        <v>217</v>
      </c>
      <c r="D945" t="s">
        <v>38</v>
      </c>
      <c r="E945">
        <v>2015</v>
      </c>
      <c r="F945" t="s">
        <v>220</v>
      </c>
      <c r="G945" t="s">
        <v>10</v>
      </c>
      <c r="H945" s="57" t="s">
        <v>234</v>
      </c>
      <c r="I945">
        <v>310</v>
      </c>
      <c r="L945">
        <v>50.932483493806018</v>
      </c>
      <c r="M945">
        <v>49.54966085015684</v>
      </c>
      <c r="N945">
        <v>49.310573274656448</v>
      </c>
      <c r="O945">
        <v>49.97427232852462</v>
      </c>
      <c r="P945">
        <v>51.679397760516551</v>
      </c>
      <c r="Q945">
        <v>54.458240751405441</v>
      </c>
      <c r="R945">
        <v>62.434196966829091</v>
      </c>
      <c r="S945">
        <v>61.06961158587491</v>
      </c>
      <c r="T945">
        <v>60.881466064866885</v>
      </c>
      <c r="U945">
        <v>63.278478834711031</v>
      </c>
      <c r="V945">
        <v>63.912922904838318</v>
      </c>
      <c r="W945">
        <v>64.380950062249681</v>
      </c>
      <c r="X945">
        <v>64.184380885151612</v>
      </c>
      <c r="Y945">
        <v>64.278886849045705</v>
      </c>
      <c r="Z945">
        <v>64.043719505444855</v>
      </c>
      <c r="AA945">
        <v>64.31282423145187</v>
      </c>
      <c r="AB945">
        <v>65.735711278279268</v>
      </c>
      <c r="AC945">
        <v>68.564908471945714</v>
      </c>
      <c r="AD945">
        <v>68.548329902787444</v>
      </c>
      <c r="AE945">
        <v>67.695958280504769</v>
      </c>
      <c r="AF945">
        <v>66.903902648135215</v>
      </c>
      <c r="AG945">
        <v>59.337507142422055</v>
      </c>
      <c r="AH945">
        <v>54.988154187188798</v>
      </c>
      <c r="AI945">
        <v>52.806479980493741</v>
      </c>
      <c r="AJ945">
        <v>-6.2383670806884766</v>
      </c>
      <c r="AK945">
        <v>-6.116508960723877</v>
      </c>
      <c r="AL945">
        <v>-6.0505433082580566</v>
      </c>
      <c r="AM945">
        <v>-5.969294548034668</v>
      </c>
      <c r="AN945">
        <v>-5.8387141227722168</v>
      </c>
      <c r="AO945">
        <v>-5.4874801635742188</v>
      </c>
      <c r="AP945">
        <v>-5.0748205184936523</v>
      </c>
      <c r="AQ945">
        <v>-4.9392366409301758</v>
      </c>
      <c r="AR945">
        <v>-5.1369915008544922</v>
      </c>
      <c r="AS945">
        <v>-5.604304313659668</v>
      </c>
      <c r="AT945">
        <v>-5.8939013481140137</v>
      </c>
      <c r="AU945">
        <v>-6.0768709182739258</v>
      </c>
      <c r="AV945">
        <v>-6.0827150344848633</v>
      </c>
      <c r="AW945">
        <v>-5.9316439628601074</v>
      </c>
      <c r="AX945">
        <v>-6.0634346008300781</v>
      </c>
      <c r="AY945">
        <v>5.292818546295166</v>
      </c>
      <c r="AZ945">
        <v>19.707544326782227</v>
      </c>
      <c r="BA945">
        <v>20.278860092163086</v>
      </c>
      <c r="BB945">
        <v>20.298681259155273</v>
      </c>
      <c r="BC945">
        <v>20.064010620117188</v>
      </c>
      <c r="BD945">
        <v>20.110328674316406</v>
      </c>
      <c r="BE945">
        <v>5.2040143013000488</v>
      </c>
      <c r="BF945">
        <v>-2.5434932708740234</v>
      </c>
      <c r="BG945">
        <v>-2.5300412178039551</v>
      </c>
      <c r="BH945">
        <v>-2.2336015701293945</v>
      </c>
      <c r="BI945">
        <v>-2.1878457069396973</v>
      </c>
      <c r="BJ945">
        <v>-2.1651554107666016</v>
      </c>
      <c r="BK945">
        <v>-2.1365048885345459</v>
      </c>
      <c r="BL945">
        <v>-2.0853495597839355</v>
      </c>
      <c r="BM945">
        <v>-1.9698657989501953</v>
      </c>
      <c r="BN945">
        <v>-1.812618613243103</v>
      </c>
      <c r="BO945">
        <v>-1.7592681646347046</v>
      </c>
      <c r="BP945">
        <v>-1.8258517980575562</v>
      </c>
      <c r="BQ945">
        <v>-1.9870785474777222</v>
      </c>
      <c r="BR945">
        <v>-2.0942034721374512</v>
      </c>
      <c r="BS945">
        <v>-2.1592609882354736</v>
      </c>
      <c r="BT945">
        <v>-2.1613712310791016</v>
      </c>
      <c r="BU945">
        <v>-2.1078519821166992</v>
      </c>
      <c r="BV945">
        <v>-2.1581735610961914</v>
      </c>
      <c r="BW945">
        <v>7.3526973724365234</v>
      </c>
      <c r="BX945">
        <v>20.353164672851563</v>
      </c>
      <c r="BY945">
        <v>20.942441940307617</v>
      </c>
      <c r="BZ945">
        <v>20.968799591064453</v>
      </c>
      <c r="CA945">
        <v>20.73027229309082</v>
      </c>
      <c r="CB945">
        <v>20.777694702148438</v>
      </c>
      <c r="CC945">
        <v>7.3261222839355469</v>
      </c>
      <c r="CD945">
        <v>-0.15500231087207794</v>
      </c>
      <c r="CE945">
        <v>-0.17039403319358826</v>
      </c>
      <c r="CF945">
        <v>0.54008680582046509</v>
      </c>
      <c r="CG945">
        <v>0.53313428163528442</v>
      </c>
      <c r="CH945">
        <v>0.52585244178771973</v>
      </c>
      <c r="CI945">
        <v>0.51807373762130737</v>
      </c>
      <c r="CJ945">
        <v>0.51421910524368286</v>
      </c>
      <c r="CK945">
        <v>0.46642321348190308</v>
      </c>
      <c r="CL945">
        <v>0.44677266478538513</v>
      </c>
      <c r="CM945">
        <v>0.44316834211349487</v>
      </c>
      <c r="CN945">
        <v>0.46743345260620117</v>
      </c>
      <c r="CO945">
        <v>0.51820099353790283</v>
      </c>
      <c r="CP945">
        <v>0.53745561838150024</v>
      </c>
      <c r="CQ945">
        <v>0.55406403541564941</v>
      </c>
      <c r="CR945">
        <v>0.55453950166702271</v>
      </c>
      <c r="CS945">
        <v>0.54049474000930786</v>
      </c>
      <c r="CT945">
        <v>0.54659837484359741</v>
      </c>
      <c r="CU945">
        <v>8.7793636322021484</v>
      </c>
      <c r="CV945">
        <v>20.800319671630859</v>
      </c>
      <c r="CW945">
        <v>21.402036666870117</v>
      </c>
      <c r="CX945">
        <v>21.432920455932617</v>
      </c>
      <c r="CY945">
        <v>21.191720962524414</v>
      </c>
      <c r="CZ945">
        <v>21.239910125732422</v>
      </c>
      <c r="DA945">
        <v>8.7958879470825195</v>
      </c>
      <c r="DB945">
        <v>1.4992592334747314</v>
      </c>
      <c r="DC945">
        <v>1.4638903141021729</v>
      </c>
      <c r="DD945">
        <v>3.3137753009796143</v>
      </c>
      <c r="DE945">
        <v>3.2541143894195557</v>
      </c>
      <c r="DF945">
        <v>3.216860294342041</v>
      </c>
      <c r="DG945">
        <v>3.1726522445678711</v>
      </c>
      <c r="DH945">
        <v>3.1137878894805908</v>
      </c>
      <c r="DI945">
        <v>2.9027121067047119</v>
      </c>
      <c r="DJ945">
        <v>2.7061638832092285</v>
      </c>
      <c r="DK945">
        <v>2.6456048488616943</v>
      </c>
      <c r="DL945">
        <v>2.760718822479248</v>
      </c>
      <c r="DM945">
        <v>3.0234804153442383</v>
      </c>
      <c r="DN945">
        <v>3.1691148281097412</v>
      </c>
      <c r="DO945">
        <v>3.2673888206481934</v>
      </c>
      <c r="DP945">
        <v>3.2704501152038574</v>
      </c>
      <c r="DQ945">
        <v>3.1888415813446045</v>
      </c>
      <c r="DR945">
        <v>3.2513701915740967</v>
      </c>
      <c r="DS945">
        <v>10.206029891967773</v>
      </c>
      <c r="DT945">
        <v>21.247474670410156</v>
      </c>
      <c r="DU945">
        <v>21.861629486083984</v>
      </c>
      <c r="DV945">
        <v>21.897043228149414</v>
      </c>
      <c r="DW945">
        <v>21.653171539306641</v>
      </c>
      <c r="DX945">
        <v>21.702125549316406</v>
      </c>
      <c r="DY945">
        <v>10.265653610229492</v>
      </c>
      <c r="DZ945">
        <v>3.1535208225250244</v>
      </c>
      <c r="EA945">
        <v>3.0981748104095459</v>
      </c>
      <c r="EB945">
        <v>7.3185405731201172</v>
      </c>
      <c r="EC945">
        <v>7.1827774047851563</v>
      </c>
      <c r="ED945">
        <v>7.1022481918334961</v>
      </c>
      <c r="EE945">
        <v>7.0054421424865723</v>
      </c>
      <c r="EF945">
        <v>6.867152214050293</v>
      </c>
      <c r="EG945">
        <v>6.4203267097473145</v>
      </c>
      <c r="EH945">
        <v>5.9683661460876465</v>
      </c>
      <c r="EI945">
        <v>5.8255734443664551</v>
      </c>
      <c r="EJ945">
        <v>6.0718584060668945</v>
      </c>
      <c r="EK945">
        <v>6.6407060623168945</v>
      </c>
      <c r="EL945">
        <v>6.9688124656677246</v>
      </c>
      <c r="EM945">
        <v>7.1849989891052246</v>
      </c>
      <c r="EN945">
        <v>7.1917939186096191</v>
      </c>
      <c r="EO945">
        <v>7.0126333236694336</v>
      </c>
      <c r="EP945">
        <v>7.1566309928894043</v>
      </c>
      <c r="EQ945">
        <v>12.265908241271973</v>
      </c>
      <c r="ER945">
        <v>21.893096923828125</v>
      </c>
      <c r="ES945">
        <v>22.525211334228516</v>
      </c>
      <c r="ET945">
        <v>22.567161560058594</v>
      </c>
      <c r="EU945">
        <v>22.319431304931641</v>
      </c>
      <c r="EV945">
        <v>22.369489669799805</v>
      </c>
      <c r="EW945">
        <v>12.387762069702148</v>
      </c>
      <c r="EX945">
        <v>5.5420117378234863</v>
      </c>
      <c r="EY945">
        <v>5.4578218460083008</v>
      </c>
      <c r="EZ945">
        <v>49.506416320800781</v>
      </c>
      <c r="FA945">
        <v>48.742664337158203</v>
      </c>
      <c r="FB945">
        <v>47.938179016113281</v>
      </c>
      <c r="FC945">
        <v>47.380287170410156</v>
      </c>
      <c r="FD945">
        <v>46.939323425292969</v>
      </c>
      <c r="FE945">
        <v>46.286636352539062</v>
      </c>
      <c r="FF945">
        <v>45.769405364990234</v>
      </c>
      <c r="FG945">
        <v>45.881263732910156</v>
      </c>
      <c r="FH945">
        <v>47.129852294921875</v>
      </c>
      <c r="FI945">
        <v>48.709907531738281</v>
      </c>
      <c r="FJ945">
        <v>50.095142364501953</v>
      </c>
      <c r="FK945">
        <v>50.922847747802734</v>
      </c>
      <c r="FL945">
        <v>50.634193420410156</v>
      </c>
      <c r="FM945">
        <v>49.016998291015625</v>
      </c>
      <c r="FN945">
        <v>50.459877014160156</v>
      </c>
      <c r="FO945">
        <v>50.373397827148438</v>
      </c>
      <c r="FP945">
        <v>50.010948181152344</v>
      </c>
      <c r="FQ945">
        <v>49.456207275390625</v>
      </c>
      <c r="FR945">
        <v>48.450592041015625</v>
      </c>
      <c r="FS945">
        <v>47.514381408691406</v>
      </c>
      <c r="FT945">
        <v>47.239398956298828</v>
      </c>
      <c r="FU945">
        <v>46.237541198730469</v>
      </c>
      <c r="FV945">
        <v>45.252002716064453</v>
      </c>
      <c r="FW945">
        <v>44.513916015625</v>
      </c>
      <c r="FX945">
        <v>500</v>
      </c>
      <c r="FY945">
        <v>0.12474661320447922</v>
      </c>
      <c r="FZ945">
        <v>1</v>
      </c>
      <c r="GA945" s="57" t="s">
        <v>10</v>
      </c>
    </row>
    <row r="946" spans="1:183" x14ac:dyDescent="0.2">
      <c r="A946" t="s">
        <v>242</v>
      </c>
      <c r="B946" t="s">
        <v>246</v>
      </c>
      <c r="C946" t="s">
        <v>217</v>
      </c>
      <c r="D946" t="s">
        <v>38</v>
      </c>
      <c r="E946">
        <v>2016</v>
      </c>
      <c r="F946" t="s">
        <v>220</v>
      </c>
      <c r="G946" t="s">
        <v>10</v>
      </c>
      <c r="H946" s="57" t="s">
        <v>234</v>
      </c>
      <c r="I946">
        <v>310</v>
      </c>
      <c r="L946">
        <v>50.932483493806018</v>
      </c>
      <c r="M946">
        <v>49.54966085015684</v>
      </c>
      <c r="N946">
        <v>49.310573274656448</v>
      </c>
      <c r="O946">
        <v>49.97427232852462</v>
      </c>
      <c r="P946">
        <v>51.679397760516558</v>
      </c>
      <c r="Q946">
        <v>54.458240751405441</v>
      </c>
      <c r="R946">
        <v>62.434196966829084</v>
      </c>
      <c r="S946">
        <v>61.06961158587491</v>
      </c>
      <c r="T946">
        <v>60.881466064866885</v>
      </c>
      <c r="U946">
        <v>63.278478834711031</v>
      </c>
      <c r="V946">
        <v>63.912922904838318</v>
      </c>
      <c r="W946">
        <v>64.380950062249667</v>
      </c>
      <c r="X946">
        <v>64.184380885151612</v>
      </c>
      <c r="Y946">
        <v>64.278886849045691</v>
      </c>
      <c r="Z946">
        <v>64.043719505444855</v>
      </c>
      <c r="AA946">
        <v>64.31282423145187</v>
      </c>
      <c r="AB946">
        <v>65.735711278279268</v>
      </c>
      <c r="AC946">
        <v>68.564908471945714</v>
      </c>
      <c r="AD946">
        <v>68.54832990278743</v>
      </c>
      <c r="AE946">
        <v>67.695958280504769</v>
      </c>
      <c r="AF946">
        <v>66.903902648135215</v>
      </c>
      <c r="AG946">
        <v>59.337507142422055</v>
      </c>
      <c r="AH946">
        <v>54.988154187188798</v>
      </c>
      <c r="AI946">
        <v>52.806479980493734</v>
      </c>
      <c r="AJ946">
        <v>-6.2383670806884766</v>
      </c>
      <c r="AK946">
        <v>-6.116508960723877</v>
      </c>
      <c r="AL946">
        <v>-6.0505433082580566</v>
      </c>
      <c r="AM946">
        <v>-5.969294548034668</v>
      </c>
      <c r="AN946">
        <v>-5.8387141227722168</v>
      </c>
      <c r="AO946">
        <v>-5.4874801635742188</v>
      </c>
      <c r="AP946">
        <v>-5.0748205184936523</v>
      </c>
      <c r="AQ946">
        <v>-4.9392366409301758</v>
      </c>
      <c r="AR946">
        <v>-5.1369915008544922</v>
      </c>
      <c r="AS946">
        <v>-5.604304313659668</v>
      </c>
      <c r="AT946">
        <v>-5.8939013481140137</v>
      </c>
      <c r="AU946">
        <v>-6.0768709182739258</v>
      </c>
      <c r="AV946">
        <v>-6.0827150344848633</v>
      </c>
      <c r="AW946">
        <v>-5.9316439628601074</v>
      </c>
      <c r="AX946">
        <v>-6.0634346008300781</v>
      </c>
      <c r="AY946">
        <v>5.292818546295166</v>
      </c>
      <c r="AZ946">
        <v>19.707544326782227</v>
      </c>
      <c r="BA946">
        <v>20.278860092163086</v>
      </c>
      <c r="BB946">
        <v>20.298681259155273</v>
      </c>
      <c r="BC946">
        <v>20.064010620117188</v>
      </c>
      <c r="BD946">
        <v>20.110328674316406</v>
      </c>
      <c r="BE946">
        <v>5.2040143013000488</v>
      </c>
      <c r="BF946">
        <v>-2.5434932708740234</v>
      </c>
      <c r="BG946">
        <v>-2.5300412178039551</v>
      </c>
      <c r="BH946">
        <v>-2.2336015701293945</v>
      </c>
      <c r="BI946">
        <v>-2.1878457069396973</v>
      </c>
      <c r="BJ946">
        <v>-2.1651554107666016</v>
      </c>
      <c r="BK946">
        <v>-2.1365048885345459</v>
      </c>
      <c r="BL946">
        <v>-2.0853495597839355</v>
      </c>
      <c r="BM946">
        <v>-1.9698657989501953</v>
      </c>
      <c r="BN946">
        <v>-1.812618613243103</v>
      </c>
      <c r="BO946">
        <v>-1.7592681646347046</v>
      </c>
      <c r="BP946">
        <v>-1.8258517980575562</v>
      </c>
      <c r="BQ946">
        <v>-1.9870785474777222</v>
      </c>
      <c r="BR946">
        <v>-2.0942034721374512</v>
      </c>
      <c r="BS946">
        <v>-2.1592609882354736</v>
      </c>
      <c r="BT946">
        <v>-2.1613712310791016</v>
      </c>
      <c r="BU946">
        <v>-2.1078519821166992</v>
      </c>
      <c r="BV946">
        <v>-2.1581735610961914</v>
      </c>
      <c r="BW946">
        <v>7.3526973724365234</v>
      </c>
      <c r="BX946">
        <v>20.353164672851563</v>
      </c>
      <c r="BY946">
        <v>20.942441940307617</v>
      </c>
      <c r="BZ946">
        <v>20.968799591064453</v>
      </c>
      <c r="CA946">
        <v>20.73027229309082</v>
      </c>
      <c r="CB946">
        <v>20.777694702148438</v>
      </c>
      <c r="CC946">
        <v>7.3261222839355469</v>
      </c>
      <c r="CD946">
        <v>-0.15500231087207794</v>
      </c>
      <c r="CE946">
        <v>-0.17039403319358826</v>
      </c>
      <c r="CF946">
        <v>0.54008680582046509</v>
      </c>
      <c r="CG946">
        <v>0.53313428163528442</v>
      </c>
      <c r="CH946">
        <v>0.52585244178771973</v>
      </c>
      <c r="CI946">
        <v>0.51807373762130737</v>
      </c>
      <c r="CJ946">
        <v>0.51421910524368286</v>
      </c>
      <c r="CK946">
        <v>0.46642321348190308</v>
      </c>
      <c r="CL946">
        <v>0.44677266478538513</v>
      </c>
      <c r="CM946">
        <v>0.44316834211349487</v>
      </c>
      <c r="CN946">
        <v>0.46743345260620117</v>
      </c>
      <c r="CO946">
        <v>0.51820099353790283</v>
      </c>
      <c r="CP946">
        <v>0.53745561838150024</v>
      </c>
      <c r="CQ946">
        <v>0.55406403541564941</v>
      </c>
      <c r="CR946">
        <v>0.55453950166702271</v>
      </c>
      <c r="CS946">
        <v>0.54049474000930786</v>
      </c>
      <c r="CT946">
        <v>0.54659837484359741</v>
      </c>
      <c r="CU946">
        <v>8.7793636322021484</v>
      </c>
      <c r="CV946">
        <v>20.800319671630859</v>
      </c>
      <c r="CW946">
        <v>21.402036666870117</v>
      </c>
      <c r="CX946">
        <v>21.432920455932617</v>
      </c>
      <c r="CY946">
        <v>21.191720962524414</v>
      </c>
      <c r="CZ946">
        <v>21.239910125732422</v>
      </c>
      <c r="DA946">
        <v>8.7958879470825195</v>
      </c>
      <c r="DB946">
        <v>1.4992592334747314</v>
      </c>
      <c r="DC946">
        <v>1.4638903141021729</v>
      </c>
      <c r="DD946">
        <v>3.3137753009796143</v>
      </c>
      <c r="DE946">
        <v>3.2541143894195557</v>
      </c>
      <c r="DF946">
        <v>3.216860294342041</v>
      </c>
      <c r="DG946">
        <v>3.1726522445678711</v>
      </c>
      <c r="DH946">
        <v>3.1137878894805908</v>
      </c>
      <c r="DI946">
        <v>2.9027121067047119</v>
      </c>
      <c r="DJ946">
        <v>2.7061638832092285</v>
      </c>
      <c r="DK946">
        <v>2.6456048488616943</v>
      </c>
      <c r="DL946">
        <v>2.760718822479248</v>
      </c>
      <c r="DM946">
        <v>3.0234804153442383</v>
      </c>
      <c r="DN946">
        <v>3.1691148281097412</v>
      </c>
      <c r="DO946">
        <v>3.2673888206481934</v>
      </c>
      <c r="DP946">
        <v>3.2704501152038574</v>
      </c>
      <c r="DQ946">
        <v>3.1888415813446045</v>
      </c>
      <c r="DR946">
        <v>3.2513701915740967</v>
      </c>
      <c r="DS946">
        <v>10.206029891967773</v>
      </c>
      <c r="DT946">
        <v>21.247474670410156</v>
      </c>
      <c r="DU946">
        <v>21.861629486083984</v>
      </c>
      <c r="DV946">
        <v>21.897043228149414</v>
      </c>
      <c r="DW946">
        <v>21.653171539306641</v>
      </c>
      <c r="DX946">
        <v>21.702125549316406</v>
      </c>
      <c r="DY946">
        <v>10.265653610229492</v>
      </c>
      <c r="DZ946">
        <v>3.1535208225250244</v>
      </c>
      <c r="EA946">
        <v>3.0981748104095459</v>
      </c>
      <c r="EB946">
        <v>7.3185405731201172</v>
      </c>
      <c r="EC946">
        <v>7.1827774047851563</v>
      </c>
      <c r="ED946">
        <v>7.1022481918334961</v>
      </c>
      <c r="EE946">
        <v>7.0054421424865723</v>
      </c>
      <c r="EF946">
        <v>6.867152214050293</v>
      </c>
      <c r="EG946">
        <v>6.4203267097473145</v>
      </c>
      <c r="EH946">
        <v>5.9683661460876465</v>
      </c>
      <c r="EI946">
        <v>5.8255734443664551</v>
      </c>
      <c r="EJ946">
        <v>6.0718584060668945</v>
      </c>
      <c r="EK946">
        <v>6.6407060623168945</v>
      </c>
      <c r="EL946">
        <v>6.9688124656677246</v>
      </c>
      <c r="EM946">
        <v>7.1849989891052246</v>
      </c>
      <c r="EN946">
        <v>7.1917939186096191</v>
      </c>
      <c r="EO946">
        <v>7.0126333236694336</v>
      </c>
      <c r="EP946">
        <v>7.1566309928894043</v>
      </c>
      <c r="EQ946">
        <v>12.265908241271973</v>
      </c>
      <c r="ER946">
        <v>21.893096923828125</v>
      </c>
      <c r="ES946">
        <v>22.525211334228516</v>
      </c>
      <c r="ET946">
        <v>22.567161560058594</v>
      </c>
      <c r="EU946">
        <v>22.319431304931641</v>
      </c>
      <c r="EV946">
        <v>22.369489669799805</v>
      </c>
      <c r="EW946">
        <v>12.387762069702148</v>
      </c>
      <c r="EX946">
        <v>5.5420117378234863</v>
      </c>
      <c r="EY946">
        <v>5.4578218460083008</v>
      </c>
      <c r="EZ946">
        <v>49.506416320800781</v>
      </c>
      <c r="FA946">
        <v>48.742664337158203</v>
      </c>
      <c r="FB946">
        <v>47.938179016113281</v>
      </c>
      <c r="FC946">
        <v>47.380287170410156</v>
      </c>
      <c r="FD946">
        <v>46.939323425292969</v>
      </c>
      <c r="FE946">
        <v>46.286636352539062</v>
      </c>
      <c r="FF946">
        <v>45.769405364990234</v>
      </c>
      <c r="FG946">
        <v>45.881263732910156</v>
      </c>
      <c r="FH946">
        <v>47.129852294921875</v>
      </c>
      <c r="FI946">
        <v>48.709907531738281</v>
      </c>
      <c r="FJ946">
        <v>50.095142364501953</v>
      </c>
      <c r="FK946">
        <v>50.922847747802734</v>
      </c>
      <c r="FL946">
        <v>50.634193420410156</v>
      </c>
      <c r="FM946">
        <v>49.016998291015625</v>
      </c>
      <c r="FN946">
        <v>50.459877014160156</v>
      </c>
      <c r="FO946">
        <v>50.373397827148438</v>
      </c>
      <c r="FP946">
        <v>50.010948181152344</v>
      </c>
      <c r="FQ946">
        <v>49.456207275390625</v>
      </c>
      <c r="FR946">
        <v>48.450592041015625</v>
      </c>
      <c r="FS946">
        <v>47.514381408691406</v>
      </c>
      <c r="FT946">
        <v>47.239398956298828</v>
      </c>
      <c r="FU946">
        <v>46.237541198730469</v>
      </c>
      <c r="FV946">
        <v>45.252002716064453</v>
      </c>
      <c r="FW946">
        <v>44.513916015625</v>
      </c>
      <c r="FX946">
        <v>500</v>
      </c>
      <c r="FY946">
        <v>0.12474661320447922</v>
      </c>
      <c r="FZ946">
        <v>1</v>
      </c>
      <c r="GA946" s="57" t="s">
        <v>10</v>
      </c>
    </row>
    <row r="947" spans="1:183" x14ac:dyDescent="0.2">
      <c r="A947" t="s">
        <v>242</v>
      </c>
      <c r="B947" t="s">
        <v>246</v>
      </c>
      <c r="C947" t="s">
        <v>217</v>
      </c>
      <c r="D947" t="s">
        <v>39</v>
      </c>
      <c r="E947">
        <v>2014</v>
      </c>
      <c r="F947" t="s">
        <v>220</v>
      </c>
      <c r="G947" t="s">
        <v>10</v>
      </c>
      <c r="H947" s="57" t="s">
        <v>234</v>
      </c>
      <c r="I947">
        <v>435</v>
      </c>
      <c r="L947">
        <v>73.546401880211093</v>
      </c>
      <c r="M947">
        <v>71.418268269065649</v>
      </c>
      <c r="N947">
        <v>70.392111318548473</v>
      </c>
      <c r="O947">
        <v>70.241000425280575</v>
      </c>
      <c r="P947">
        <v>70.947933311165798</v>
      </c>
      <c r="Q947">
        <v>75.504540858779308</v>
      </c>
      <c r="R947">
        <v>86.770720958085832</v>
      </c>
      <c r="S947">
        <v>85.30071770967534</v>
      </c>
      <c r="T947">
        <v>86.49787900650594</v>
      </c>
      <c r="U947">
        <v>93.290838884629125</v>
      </c>
      <c r="V947">
        <v>96.198772850628075</v>
      </c>
      <c r="W947">
        <v>97.428484939220297</v>
      </c>
      <c r="X947">
        <v>98.588220797196755</v>
      </c>
      <c r="Y947">
        <v>101.18152747810821</v>
      </c>
      <c r="Z947">
        <v>101.88781139766495</v>
      </c>
      <c r="AA947">
        <v>102.35478459766564</v>
      </c>
      <c r="AB947">
        <v>102.69324060024672</v>
      </c>
      <c r="AC947">
        <v>102.24087538063748</v>
      </c>
      <c r="AD947">
        <v>101.25642119048582</v>
      </c>
      <c r="AE947">
        <v>102.2651010740811</v>
      </c>
      <c r="AF947">
        <v>100.65770045535969</v>
      </c>
      <c r="AG947">
        <v>95.177255560544126</v>
      </c>
      <c r="AH947">
        <v>81.85556804511387</v>
      </c>
      <c r="AI947">
        <v>77.440293189035856</v>
      </c>
      <c r="AJ947">
        <v>-7.4873447418212891</v>
      </c>
      <c r="AK947">
        <v>-7.3238863945007324</v>
      </c>
      <c r="AL947">
        <v>-7.2153191566467285</v>
      </c>
      <c r="AM947">
        <v>-6.8268146514892578</v>
      </c>
      <c r="AN947">
        <v>-6.1131410598754883</v>
      </c>
      <c r="AO947">
        <v>-5.9848089218139648</v>
      </c>
      <c r="AP947">
        <v>-5.6241683959960938</v>
      </c>
      <c r="AQ947">
        <v>-5.4141068458557129</v>
      </c>
      <c r="AR947">
        <v>-5.9890599250793457</v>
      </c>
      <c r="AS947">
        <v>-6.8409342765808105</v>
      </c>
      <c r="AT947">
        <v>-7.198850154876709</v>
      </c>
      <c r="AU947">
        <v>-7.2111310958862305</v>
      </c>
      <c r="AV947">
        <v>8.4592828750610352</v>
      </c>
      <c r="AW947">
        <v>29.958967208862305</v>
      </c>
      <c r="AX947">
        <v>29.826416015625</v>
      </c>
      <c r="AY947">
        <v>29.752052307128906</v>
      </c>
      <c r="AZ947">
        <v>29.791446685791016</v>
      </c>
      <c r="BA947">
        <v>29.454240798950195</v>
      </c>
      <c r="BB947">
        <v>8.4776878356933594</v>
      </c>
      <c r="BC947">
        <v>-2.7465248107910156</v>
      </c>
      <c r="BD947">
        <v>-2.7646863460540771</v>
      </c>
      <c r="BE947">
        <v>-2.760331392288208</v>
      </c>
      <c r="BF947">
        <v>-2.737863302230835</v>
      </c>
      <c r="BG947">
        <v>-2.7616176605224609</v>
      </c>
      <c r="BH947">
        <v>-2.6165192127227783</v>
      </c>
      <c r="BI947">
        <v>-2.5565338134765625</v>
      </c>
      <c r="BJ947">
        <v>-2.5191335678100586</v>
      </c>
      <c r="BK947">
        <v>-2.3829953670501709</v>
      </c>
      <c r="BL947">
        <v>-2.1256206035614014</v>
      </c>
      <c r="BM947">
        <v>-2.0952470302581787</v>
      </c>
      <c r="BN947">
        <v>-1.9578148126602173</v>
      </c>
      <c r="BO947">
        <v>-1.8796268701553345</v>
      </c>
      <c r="BP947">
        <v>-2.0722503662109375</v>
      </c>
      <c r="BQ947">
        <v>-2.3578891754150391</v>
      </c>
      <c r="BR947">
        <v>-2.4824018478393555</v>
      </c>
      <c r="BS947">
        <v>-2.4866399765014648</v>
      </c>
      <c r="BT947">
        <v>10.901493072509766</v>
      </c>
      <c r="BU947">
        <v>30.748464584350586</v>
      </c>
      <c r="BV947">
        <v>30.609752655029297</v>
      </c>
      <c r="BW947">
        <v>30.532558441162109</v>
      </c>
      <c r="BX947">
        <v>30.575498580932617</v>
      </c>
      <c r="BY947">
        <v>30.2508544921875</v>
      </c>
      <c r="BZ947">
        <v>10.95689582824707</v>
      </c>
      <c r="CA947">
        <v>4.3422792106866837E-2</v>
      </c>
      <c r="CB947">
        <v>4.4453583657741547E-2</v>
      </c>
      <c r="CC947">
        <v>6.9568395614624023E-2</v>
      </c>
      <c r="CD947">
        <v>9.5829598605632782E-2</v>
      </c>
      <c r="CE947">
        <v>7.1974039077758789E-2</v>
      </c>
      <c r="CF947">
        <v>0.75699955224990845</v>
      </c>
      <c r="CG947">
        <v>0.74532014131546021</v>
      </c>
      <c r="CH947">
        <v>0.73343020677566528</v>
      </c>
      <c r="CI947">
        <v>0.69478017091751099</v>
      </c>
      <c r="CJ947">
        <v>0.63612395524978638</v>
      </c>
      <c r="CK947">
        <v>0.5986517071723938</v>
      </c>
      <c r="CL947">
        <v>0.58149057626724243</v>
      </c>
      <c r="CM947">
        <v>0.56834334135055542</v>
      </c>
      <c r="CN947">
        <v>0.64051991701126099</v>
      </c>
      <c r="CO947">
        <v>0.74705421924591064</v>
      </c>
      <c r="CP947">
        <v>0.7841956615447998</v>
      </c>
      <c r="CQ947">
        <v>0.78552800416946411</v>
      </c>
      <c r="CR947">
        <v>12.592960357666016</v>
      </c>
      <c r="CS947">
        <v>31.295269012451172</v>
      </c>
      <c r="CT947">
        <v>31.152290344238281</v>
      </c>
      <c r="CU947">
        <v>31.073135375976563</v>
      </c>
      <c r="CV947">
        <v>31.1185302734375</v>
      </c>
      <c r="CW947">
        <v>30.802587509155273</v>
      </c>
      <c r="CX947">
        <v>12.673988342285156</v>
      </c>
      <c r="CY947">
        <v>1.9757319688796997</v>
      </c>
      <c r="CZ947">
        <v>1.9900553226470947</v>
      </c>
      <c r="DA947">
        <v>2.0295484066009521</v>
      </c>
      <c r="DB947">
        <v>2.0584366321563721</v>
      </c>
      <c r="DC947">
        <v>2.0345110893249512</v>
      </c>
      <c r="DD947">
        <v>4.1305184364318848</v>
      </c>
      <c r="DE947">
        <v>4.0471739768981934</v>
      </c>
      <c r="DF947">
        <v>3.9859941005706787</v>
      </c>
      <c r="DG947">
        <v>3.7725558280944824</v>
      </c>
      <c r="DH947">
        <v>3.3978683948516846</v>
      </c>
      <c r="DI947">
        <v>3.2925505638122559</v>
      </c>
      <c r="DJ947">
        <v>3.1207959651947021</v>
      </c>
      <c r="DK947">
        <v>3.0163135528564453</v>
      </c>
      <c r="DL947">
        <v>3.353290319442749</v>
      </c>
      <c r="DM947">
        <v>3.8519976139068604</v>
      </c>
      <c r="DN947">
        <v>4.0507931709289551</v>
      </c>
      <c r="DO947">
        <v>4.0576958656311035</v>
      </c>
      <c r="DP947">
        <v>14.284427642822266</v>
      </c>
      <c r="DQ947">
        <v>31.842071533203125</v>
      </c>
      <c r="DR947">
        <v>31.694826126098633</v>
      </c>
      <c r="DS947">
        <v>31.613712310791016</v>
      </c>
      <c r="DT947">
        <v>31.661561965942383</v>
      </c>
      <c r="DU947">
        <v>31.354318618774414</v>
      </c>
      <c r="DV947">
        <v>14.391079902648926</v>
      </c>
      <c r="DW947">
        <v>3.90804123878479</v>
      </c>
      <c r="DX947">
        <v>3.9356570243835449</v>
      </c>
      <c r="DY947">
        <v>3.9895281791687012</v>
      </c>
      <c r="DZ947">
        <v>4.0210437774658203</v>
      </c>
      <c r="EA947">
        <v>3.9970479011535645</v>
      </c>
      <c r="EB947">
        <v>9.0013437271118164</v>
      </c>
      <c r="EC947">
        <v>8.8145265579223633</v>
      </c>
      <c r="ED947">
        <v>8.6821794509887695</v>
      </c>
      <c r="EE947">
        <v>8.2163753509521484</v>
      </c>
      <c r="EF947">
        <v>7.3853888511657715</v>
      </c>
      <c r="EG947">
        <v>7.1821122169494629</v>
      </c>
      <c r="EH947">
        <v>6.7871494293212891</v>
      </c>
      <c r="EI947">
        <v>6.5507936477661133</v>
      </c>
      <c r="EJ947">
        <v>7.2700996398925781</v>
      </c>
      <c r="EK947">
        <v>8.3350429534912109</v>
      </c>
      <c r="EL947">
        <v>8.7672414779663086</v>
      </c>
      <c r="EM947">
        <v>8.7821874618530273</v>
      </c>
      <c r="EN947">
        <v>16.726638793945312</v>
      </c>
      <c r="EO947">
        <v>32.631568908691406</v>
      </c>
      <c r="EP947">
        <v>32.478164672851563</v>
      </c>
      <c r="EQ947">
        <v>32.394218444824219</v>
      </c>
      <c r="ER947">
        <v>32.445613861083984</v>
      </c>
      <c r="ES947">
        <v>32.150932312011719</v>
      </c>
      <c r="ET947">
        <v>16.870288848876953</v>
      </c>
      <c r="EU947">
        <v>6.6979889869689941</v>
      </c>
      <c r="EV947">
        <v>6.7447967529296875</v>
      </c>
      <c r="EW947">
        <v>6.8194279670715332</v>
      </c>
      <c r="EX947">
        <v>6.8547368049621582</v>
      </c>
      <c r="EY947">
        <v>6.8306393623352051</v>
      </c>
      <c r="EZ947">
        <v>62.320068359375</v>
      </c>
      <c r="FA947">
        <v>60.918777465820313</v>
      </c>
      <c r="FB947">
        <v>59.999980926513672</v>
      </c>
      <c r="FC947">
        <v>58.423316955566406</v>
      </c>
      <c r="FD947">
        <v>57.359462738037109</v>
      </c>
      <c r="FE947">
        <v>56.109401702880859</v>
      </c>
      <c r="FF947">
        <v>56.011932373046875</v>
      </c>
      <c r="FG947">
        <v>58.6766357421875</v>
      </c>
      <c r="FH947">
        <v>64.09918212890625</v>
      </c>
      <c r="FI947">
        <v>69.434661865234375</v>
      </c>
      <c r="FJ947">
        <v>73.71026611328125</v>
      </c>
      <c r="FK947">
        <v>76.6309814453125</v>
      </c>
      <c r="FL947">
        <v>79.103858947753906</v>
      </c>
      <c r="FM947">
        <v>80.773361206054687</v>
      </c>
      <c r="FN947">
        <v>81.556755065917969</v>
      </c>
      <c r="FO947">
        <v>81.937919616699219</v>
      </c>
      <c r="FP947">
        <v>81.019264221191406</v>
      </c>
      <c r="FQ947">
        <v>79.957351684570313</v>
      </c>
      <c r="FR947">
        <v>77.430976867675781</v>
      </c>
      <c r="FS947">
        <v>72.429824829101563</v>
      </c>
      <c r="FT947">
        <v>68.935478210449219</v>
      </c>
      <c r="FU947">
        <v>67.21185302734375</v>
      </c>
      <c r="FV947">
        <v>64.793159484863281</v>
      </c>
      <c r="FW947">
        <v>62.807376861572266</v>
      </c>
      <c r="FX947">
        <v>500</v>
      </c>
      <c r="FY947">
        <v>0.12474661320447922</v>
      </c>
      <c r="FZ947">
        <v>1</v>
      </c>
      <c r="GA947" s="57" t="s">
        <v>10</v>
      </c>
    </row>
    <row r="948" spans="1:183" x14ac:dyDescent="0.2">
      <c r="A948" t="s">
        <v>242</v>
      </c>
      <c r="B948" t="s">
        <v>246</v>
      </c>
      <c r="C948" t="s">
        <v>217</v>
      </c>
      <c r="D948" t="s">
        <v>39</v>
      </c>
      <c r="E948">
        <v>2015</v>
      </c>
      <c r="F948" t="s">
        <v>220</v>
      </c>
      <c r="G948" t="s">
        <v>10</v>
      </c>
      <c r="H948" s="57" t="s">
        <v>234</v>
      </c>
      <c r="I948">
        <v>435</v>
      </c>
      <c r="L948">
        <v>73.546401880211079</v>
      </c>
      <c r="M948">
        <v>71.418268269065649</v>
      </c>
      <c r="N948">
        <v>70.392111318548459</v>
      </c>
      <c r="O948">
        <v>70.241000425280575</v>
      </c>
      <c r="P948">
        <v>70.947933311165784</v>
      </c>
      <c r="Q948">
        <v>75.504540858779308</v>
      </c>
      <c r="R948">
        <v>86.770720958085818</v>
      </c>
      <c r="S948">
        <v>85.30071770967534</v>
      </c>
      <c r="T948">
        <v>86.49787900650594</v>
      </c>
      <c r="U948">
        <v>93.290838884629125</v>
      </c>
      <c r="V948">
        <v>96.198772850628075</v>
      </c>
      <c r="W948">
        <v>97.428484939220297</v>
      </c>
      <c r="X948">
        <v>98.588220797196755</v>
      </c>
      <c r="Y948">
        <v>101.18152747810822</v>
      </c>
      <c r="Z948">
        <v>101.88781139766493</v>
      </c>
      <c r="AA948">
        <v>102.35478459766564</v>
      </c>
      <c r="AB948">
        <v>102.69324060024672</v>
      </c>
      <c r="AC948">
        <v>102.24087538063749</v>
      </c>
      <c r="AD948">
        <v>101.25642119048582</v>
      </c>
      <c r="AE948">
        <v>102.2651010740811</v>
      </c>
      <c r="AF948">
        <v>100.6577004553597</v>
      </c>
      <c r="AG948">
        <v>95.177255560544126</v>
      </c>
      <c r="AH948">
        <v>81.85556804511387</v>
      </c>
      <c r="AI948">
        <v>77.440293189035856</v>
      </c>
      <c r="AJ948">
        <v>-7.4873447418212891</v>
      </c>
      <c r="AK948">
        <v>-7.3238863945007324</v>
      </c>
      <c r="AL948">
        <v>-7.2153191566467285</v>
      </c>
      <c r="AM948">
        <v>-6.8268146514892578</v>
      </c>
      <c r="AN948">
        <v>-6.1131410598754883</v>
      </c>
      <c r="AO948">
        <v>-5.9848089218139648</v>
      </c>
      <c r="AP948">
        <v>-5.6241683959960938</v>
      </c>
      <c r="AQ948">
        <v>-5.4141068458557129</v>
      </c>
      <c r="AR948">
        <v>-5.9890599250793457</v>
      </c>
      <c r="AS948">
        <v>-6.8409342765808105</v>
      </c>
      <c r="AT948">
        <v>-7.198850154876709</v>
      </c>
      <c r="AU948">
        <v>-7.2111310958862305</v>
      </c>
      <c r="AV948">
        <v>8.4592828750610352</v>
      </c>
      <c r="AW948">
        <v>29.958967208862305</v>
      </c>
      <c r="AX948">
        <v>29.826416015625</v>
      </c>
      <c r="AY948">
        <v>29.752052307128906</v>
      </c>
      <c r="AZ948">
        <v>29.791446685791016</v>
      </c>
      <c r="BA948">
        <v>29.454240798950195</v>
      </c>
      <c r="BB948">
        <v>8.4776878356933594</v>
      </c>
      <c r="BC948">
        <v>-2.7465248107910156</v>
      </c>
      <c r="BD948">
        <v>-2.7646863460540771</v>
      </c>
      <c r="BE948">
        <v>-2.760331392288208</v>
      </c>
      <c r="BF948">
        <v>-2.737863302230835</v>
      </c>
      <c r="BG948">
        <v>-2.7616176605224609</v>
      </c>
      <c r="BH948">
        <v>-2.6165192127227783</v>
      </c>
      <c r="BI948">
        <v>-2.5565338134765625</v>
      </c>
      <c r="BJ948">
        <v>-2.5191335678100586</v>
      </c>
      <c r="BK948">
        <v>-2.3829953670501709</v>
      </c>
      <c r="BL948">
        <v>-2.1256206035614014</v>
      </c>
      <c r="BM948">
        <v>-2.0952470302581787</v>
      </c>
      <c r="BN948">
        <v>-1.9578148126602173</v>
      </c>
      <c r="BO948">
        <v>-1.8796268701553345</v>
      </c>
      <c r="BP948">
        <v>-2.0722503662109375</v>
      </c>
      <c r="BQ948">
        <v>-2.3578891754150391</v>
      </c>
      <c r="BR948">
        <v>-2.4824018478393555</v>
      </c>
      <c r="BS948">
        <v>-2.4866399765014648</v>
      </c>
      <c r="BT948">
        <v>10.901493072509766</v>
      </c>
      <c r="BU948">
        <v>30.748464584350586</v>
      </c>
      <c r="BV948">
        <v>30.609752655029297</v>
      </c>
      <c r="BW948">
        <v>30.532558441162109</v>
      </c>
      <c r="BX948">
        <v>30.575498580932617</v>
      </c>
      <c r="BY948">
        <v>30.2508544921875</v>
      </c>
      <c r="BZ948">
        <v>10.95689582824707</v>
      </c>
      <c r="CA948">
        <v>4.3422792106866837E-2</v>
      </c>
      <c r="CB948">
        <v>4.4453583657741547E-2</v>
      </c>
      <c r="CC948">
        <v>6.9568395614624023E-2</v>
      </c>
      <c r="CD948">
        <v>9.5829598605632782E-2</v>
      </c>
      <c r="CE948">
        <v>7.1974039077758789E-2</v>
      </c>
      <c r="CF948">
        <v>0.75699955224990845</v>
      </c>
      <c r="CG948">
        <v>0.74532014131546021</v>
      </c>
      <c r="CH948">
        <v>0.73343020677566528</v>
      </c>
      <c r="CI948">
        <v>0.69478017091751099</v>
      </c>
      <c r="CJ948">
        <v>0.63612395524978638</v>
      </c>
      <c r="CK948">
        <v>0.5986517071723938</v>
      </c>
      <c r="CL948">
        <v>0.58149057626724243</v>
      </c>
      <c r="CM948">
        <v>0.56834334135055542</v>
      </c>
      <c r="CN948">
        <v>0.64051991701126099</v>
      </c>
      <c r="CO948">
        <v>0.74705421924591064</v>
      </c>
      <c r="CP948">
        <v>0.7841956615447998</v>
      </c>
      <c r="CQ948">
        <v>0.78552800416946411</v>
      </c>
      <c r="CR948">
        <v>12.592960357666016</v>
      </c>
      <c r="CS948">
        <v>31.295269012451172</v>
      </c>
      <c r="CT948">
        <v>31.152290344238281</v>
      </c>
      <c r="CU948">
        <v>31.073135375976563</v>
      </c>
      <c r="CV948">
        <v>31.1185302734375</v>
      </c>
      <c r="CW948">
        <v>30.802587509155273</v>
      </c>
      <c r="CX948">
        <v>12.673988342285156</v>
      </c>
      <c r="CY948">
        <v>1.9757319688796997</v>
      </c>
      <c r="CZ948">
        <v>1.9900553226470947</v>
      </c>
      <c r="DA948">
        <v>2.0295484066009521</v>
      </c>
      <c r="DB948">
        <v>2.0584366321563721</v>
      </c>
      <c r="DC948">
        <v>2.0345110893249512</v>
      </c>
      <c r="DD948">
        <v>4.1305184364318848</v>
      </c>
      <c r="DE948">
        <v>4.0471739768981934</v>
      </c>
      <c r="DF948">
        <v>3.9859941005706787</v>
      </c>
      <c r="DG948">
        <v>3.7725558280944824</v>
      </c>
      <c r="DH948">
        <v>3.3978683948516846</v>
      </c>
      <c r="DI948">
        <v>3.2925505638122559</v>
      </c>
      <c r="DJ948">
        <v>3.1207959651947021</v>
      </c>
      <c r="DK948">
        <v>3.0163135528564453</v>
      </c>
      <c r="DL948">
        <v>3.353290319442749</v>
      </c>
      <c r="DM948">
        <v>3.8519976139068604</v>
      </c>
      <c r="DN948">
        <v>4.0507931709289551</v>
      </c>
      <c r="DO948">
        <v>4.0576958656311035</v>
      </c>
      <c r="DP948">
        <v>14.284427642822266</v>
      </c>
      <c r="DQ948">
        <v>31.842071533203125</v>
      </c>
      <c r="DR948">
        <v>31.694826126098633</v>
      </c>
      <c r="DS948">
        <v>31.613712310791016</v>
      </c>
      <c r="DT948">
        <v>31.661561965942383</v>
      </c>
      <c r="DU948">
        <v>31.354318618774414</v>
      </c>
      <c r="DV948">
        <v>14.391079902648926</v>
      </c>
      <c r="DW948">
        <v>3.90804123878479</v>
      </c>
      <c r="DX948">
        <v>3.9356570243835449</v>
      </c>
      <c r="DY948">
        <v>3.9895281791687012</v>
      </c>
      <c r="DZ948">
        <v>4.0210437774658203</v>
      </c>
      <c r="EA948">
        <v>3.9970479011535645</v>
      </c>
      <c r="EB948">
        <v>9.0013437271118164</v>
      </c>
      <c r="EC948">
        <v>8.8145265579223633</v>
      </c>
      <c r="ED948">
        <v>8.6821794509887695</v>
      </c>
      <c r="EE948">
        <v>8.2163753509521484</v>
      </c>
      <c r="EF948">
        <v>7.3853888511657715</v>
      </c>
      <c r="EG948">
        <v>7.1821122169494629</v>
      </c>
      <c r="EH948">
        <v>6.7871494293212891</v>
      </c>
      <c r="EI948">
        <v>6.5507936477661133</v>
      </c>
      <c r="EJ948">
        <v>7.2700996398925781</v>
      </c>
      <c r="EK948">
        <v>8.3350429534912109</v>
      </c>
      <c r="EL948">
        <v>8.7672414779663086</v>
      </c>
      <c r="EM948">
        <v>8.7821874618530273</v>
      </c>
      <c r="EN948">
        <v>16.726638793945312</v>
      </c>
      <c r="EO948">
        <v>32.631568908691406</v>
      </c>
      <c r="EP948">
        <v>32.478164672851563</v>
      </c>
      <c r="EQ948">
        <v>32.394218444824219</v>
      </c>
      <c r="ER948">
        <v>32.445613861083984</v>
      </c>
      <c r="ES948">
        <v>32.150932312011719</v>
      </c>
      <c r="ET948">
        <v>16.870288848876953</v>
      </c>
      <c r="EU948">
        <v>6.6979889869689941</v>
      </c>
      <c r="EV948">
        <v>6.7447967529296875</v>
      </c>
      <c r="EW948">
        <v>6.8194279670715332</v>
      </c>
      <c r="EX948">
        <v>6.8547368049621582</v>
      </c>
      <c r="EY948">
        <v>6.8306393623352051</v>
      </c>
      <c r="EZ948">
        <v>62.320068359375</v>
      </c>
      <c r="FA948">
        <v>60.918777465820313</v>
      </c>
      <c r="FB948">
        <v>59.999980926513672</v>
      </c>
      <c r="FC948">
        <v>58.423316955566406</v>
      </c>
      <c r="FD948">
        <v>57.359462738037109</v>
      </c>
      <c r="FE948">
        <v>56.109401702880859</v>
      </c>
      <c r="FF948">
        <v>56.011932373046875</v>
      </c>
      <c r="FG948">
        <v>58.6766357421875</v>
      </c>
      <c r="FH948">
        <v>64.09918212890625</v>
      </c>
      <c r="FI948">
        <v>69.434661865234375</v>
      </c>
      <c r="FJ948">
        <v>73.71026611328125</v>
      </c>
      <c r="FK948">
        <v>76.6309814453125</v>
      </c>
      <c r="FL948">
        <v>79.103858947753906</v>
      </c>
      <c r="FM948">
        <v>80.773361206054687</v>
      </c>
      <c r="FN948">
        <v>81.556755065917969</v>
      </c>
      <c r="FO948">
        <v>81.937919616699219</v>
      </c>
      <c r="FP948">
        <v>81.019264221191406</v>
      </c>
      <c r="FQ948">
        <v>79.957351684570313</v>
      </c>
      <c r="FR948">
        <v>77.430976867675781</v>
      </c>
      <c r="FS948">
        <v>72.429824829101563</v>
      </c>
      <c r="FT948">
        <v>68.935478210449219</v>
      </c>
      <c r="FU948">
        <v>67.21185302734375</v>
      </c>
      <c r="FV948">
        <v>64.793159484863281</v>
      </c>
      <c r="FW948">
        <v>62.807376861572266</v>
      </c>
      <c r="FX948">
        <v>500</v>
      </c>
      <c r="FY948">
        <v>0.12474661320447922</v>
      </c>
      <c r="FZ948">
        <v>1</v>
      </c>
      <c r="GA948" s="57" t="s">
        <v>10</v>
      </c>
    </row>
    <row r="949" spans="1:183" x14ac:dyDescent="0.2">
      <c r="A949" t="s">
        <v>242</v>
      </c>
      <c r="B949" t="s">
        <v>246</v>
      </c>
      <c r="C949" t="s">
        <v>217</v>
      </c>
      <c r="D949" t="s">
        <v>39</v>
      </c>
      <c r="E949">
        <v>2016</v>
      </c>
      <c r="F949" t="s">
        <v>220</v>
      </c>
      <c r="G949" t="s">
        <v>10</v>
      </c>
      <c r="H949" s="57" t="s">
        <v>234</v>
      </c>
      <c r="I949">
        <v>435</v>
      </c>
      <c r="L949">
        <v>73.546401880211079</v>
      </c>
      <c r="M949">
        <v>71.418268269065649</v>
      </c>
      <c r="N949">
        <v>70.392111318548459</v>
      </c>
      <c r="O949">
        <v>70.241000425280575</v>
      </c>
      <c r="P949">
        <v>70.947933311165784</v>
      </c>
      <c r="Q949">
        <v>75.504540858779293</v>
      </c>
      <c r="R949">
        <v>86.770720958085832</v>
      </c>
      <c r="S949">
        <v>85.300717709675325</v>
      </c>
      <c r="T949">
        <v>86.49787900650594</v>
      </c>
      <c r="U949">
        <v>93.290838884629125</v>
      </c>
      <c r="V949">
        <v>96.198772850628075</v>
      </c>
      <c r="W949">
        <v>97.428484939220311</v>
      </c>
      <c r="X949">
        <v>98.588220797196755</v>
      </c>
      <c r="Y949">
        <v>101.18152747810821</v>
      </c>
      <c r="Z949">
        <v>101.88781139766495</v>
      </c>
      <c r="AA949">
        <v>102.35478459766564</v>
      </c>
      <c r="AB949">
        <v>102.69324060024672</v>
      </c>
      <c r="AC949">
        <v>102.24087538063748</v>
      </c>
      <c r="AD949">
        <v>101.25642119048582</v>
      </c>
      <c r="AE949">
        <v>102.2651010740811</v>
      </c>
      <c r="AF949">
        <v>100.6577004553597</v>
      </c>
      <c r="AG949">
        <v>95.177255560544126</v>
      </c>
      <c r="AH949">
        <v>81.85556804511387</v>
      </c>
      <c r="AI949">
        <v>77.440293189035856</v>
      </c>
      <c r="AJ949">
        <v>-7.4873447418212891</v>
      </c>
      <c r="AK949">
        <v>-7.3238863945007324</v>
      </c>
      <c r="AL949">
        <v>-7.2153191566467285</v>
      </c>
      <c r="AM949">
        <v>-6.8268146514892578</v>
      </c>
      <c r="AN949">
        <v>-6.1131410598754883</v>
      </c>
      <c r="AO949">
        <v>-5.9848089218139648</v>
      </c>
      <c r="AP949">
        <v>-5.6241683959960938</v>
      </c>
      <c r="AQ949">
        <v>-5.4141068458557129</v>
      </c>
      <c r="AR949">
        <v>-5.9890599250793457</v>
      </c>
      <c r="AS949">
        <v>-6.8409342765808105</v>
      </c>
      <c r="AT949">
        <v>-7.198850154876709</v>
      </c>
      <c r="AU949">
        <v>-7.2111310958862305</v>
      </c>
      <c r="AV949">
        <v>8.4592828750610352</v>
      </c>
      <c r="AW949">
        <v>29.958967208862305</v>
      </c>
      <c r="AX949">
        <v>29.826416015625</v>
      </c>
      <c r="AY949">
        <v>29.752052307128906</v>
      </c>
      <c r="AZ949">
        <v>29.791446685791016</v>
      </c>
      <c r="BA949">
        <v>29.454240798950195</v>
      </c>
      <c r="BB949">
        <v>8.4776878356933594</v>
      </c>
      <c r="BC949">
        <v>-2.7465248107910156</v>
      </c>
      <c r="BD949">
        <v>-2.7646863460540771</v>
      </c>
      <c r="BE949">
        <v>-2.760331392288208</v>
      </c>
      <c r="BF949">
        <v>-2.737863302230835</v>
      </c>
      <c r="BG949">
        <v>-2.7616176605224609</v>
      </c>
      <c r="BH949">
        <v>-2.6165192127227783</v>
      </c>
      <c r="BI949">
        <v>-2.5565338134765625</v>
      </c>
      <c r="BJ949">
        <v>-2.5191335678100586</v>
      </c>
      <c r="BK949">
        <v>-2.3829953670501709</v>
      </c>
      <c r="BL949">
        <v>-2.1256206035614014</v>
      </c>
      <c r="BM949">
        <v>-2.0952470302581787</v>
      </c>
      <c r="BN949">
        <v>-1.9578148126602173</v>
      </c>
      <c r="BO949">
        <v>-1.8796268701553345</v>
      </c>
      <c r="BP949">
        <v>-2.0722503662109375</v>
      </c>
      <c r="BQ949">
        <v>-2.3578891754150391</v>
      </c>
      <c r="BR949">
        <v>-2.4824018478393555</v>
      </c>
      <c r="BS949">
        <v>-2.4866399765014648</v>
      </c>
      <c r="BT949">
        <v>10.901493072509766</v>
      </c>
      <c r="BU949">
        <v>30.748464584350586</v>
      </c>
      <c r="BV949">
        <v>30.609752655029297</v>
      </c>
      <c r="BW949">
        <v>30.532558441162109</v>
      </c>
      <c r="BX949">
        <v>30.575498580932617</v>
      </c>
      <c r="BY949">
        <v>30.2508544921875</v>
      </c>
      <c r="BZ949">
        <v>10.95689582824707</v>
      </c>
      <c r="CA949">
        <v>4.3422792106866837E-2</v>
      </c>
      <c r="CB949">
        <v>4.4453583657741547E-2</v>
      </c>
      <c r="CC949">
        <v>6.9568395614624023E-2</v>
      </c>
      <c r="CD949">
        <v>9.5829598605632782E-2</v>
      </c>
      <c r="CE949">
        <v>7.1974039077758789E-2</v>
      </c>
      <c r="CF949">
        <v>0.75699955224990845</v>
      </c>
      <c r="CG949">
        <v>0.74532014131546021</v>
      </c>
      <c r="CH949">
        <v>0.73343020677566528</v>
      </c>
      <c r="CI949">
        <v>0.69478017091751099</v>
      </c>
      <c r="CJ949">
        <v>0.63612395524978638</v>
      </c>
      <c r="CK949">
        <v>0.5986517071723938</v>
      </c>
      <c r="CL949">
        <v>0.58149057626724243</v>
      </c>
      <c r="CM949">
        <v>0.56834334135055542</v>
      </c>
      <c r="CN949">
        <v>0.64051991701126099</v>
      </c>
      <c r="CO949">
        <v>0.74705421924591064</v>
      </c>
      <c r="CP949">
        <v>0.7841956615447998</v>
      </c>
      <c r="CQ949">
        <v>0.78552800416946411</v>
      </c>
      <c r="CR949">
        <v>12.592960357666016</v>
      </c>
      <c r="CS949">
        <v>31.295269012451172</v>
      </c>
      <c r="CT949">
        <v>31.152290344238281</v>
      </c>
      <c r="CU949">
        <v>31.073135375976563</v>
      </c>
      <c r="CV949">
        <v>31.1185302734375</v>
      </c>
      <c r="CW949">
        <v>30.802587509155273</v>
      </c>
      <c r="CX949">
        <v>12.673988342285156</v>
      </c>
      <c r="CY949">
        <v>1.9757319688796997</v>
      </c>
      <c r="CZ949">
        <v>1.9900553226470947</v>
      </c>
      <c r="DA949">
        <v>2.0295484066009521</v>
      </c>
      <c r="DB949">
        <v>2.0584366321563721</v>
      </c>
      <c r="DC949">
        <v>2.0345110893249512</v>
      </c>
      <c r="DD949">
        <v>4.1305184364318848</v>
      </c>
      <c r="DE949">
        <v>4.0471739768981934</v>
      </c>
      <c r="DF949">
        <v>3.9859941005706787</v>
      </c>
      <c r="DG949">
        <v>3.7725558280944824</v>
      </c>
      <c r="DH949">
        <v>3.3978683948516846</v>
      </c>
      <c r="DI949">
        <v>3.2925505638122559</v>
      </c>
      <c r="DJ949">
        <v>3.1207959651947021</v>
      </c>
      <c r="DK949">
        <v>3.0163135528564453</v>
      </c>
      <c r="DL949">
        <v>3.353290319442749</v>
      </c>
      <c r="DM949">
        <v>3.8519976139068604</v>
      </c>
      <c r="DN949">
        <v>4.0507931709289551</v>
      </c>
      <c r="DO949">
        <v>4.0576958656311035</v>
      </c>
      <c r="DP949">
        <v>14.284427642822266</v>
      </c>
      <c r="DQ949">
        <v>31.842071533203125</v>
      </c>
      <c r="DR949">
        <v>31.694826126098633</v>
      </c>
      <c r="DS949">
        <v>31.613712310791016</v>
      </c>
      <c r="DT949">
        <v>31.661561965942383</v>
      </c>
      <c r="DU949">
        <v>31.354318618774414</v>
      </c>
      <c r="DV949">
        <v>14.391079902648926</v>
      </c>
      <c r="DW949">
        <v>3.90804123878479</v>
      </c>
      <c r="DX949">
        <v>3.9356570243835449</v>
      </c>
      <c r="DY949">
        <v>3.9895281791687012</v>
      </c>
      <c r="DZ949">
        <v>4.0210437774658203</v>
      </c>
      <c r="EA949">
        <v>3.9970479011535645</v>
      </c>
      <c r="EB949">
        <v>9.0013437271118164</v>
      </c>
      <c r="EC949">
        <v>8.8145265579223633</v>
      </c>
      <c r="ED949">
        <v>8.6821794509887695</v>
      </c>
      <c r="EE949">
        <v>8.2163753509521484</v>
      </c>
      <c r="EF949">
        <v>7.3853888511657715</v>
      </c>
      <c r="EG949">
        <v>7.1821122169494629</v>
      </c>
      <c r="EH949">
        <v>6.7871494293212891</v>
      </c>
      <c r="EI949">
        <v>6.5507936477661133</v>
      </c>
      <c r="EJ949">
        <v>7.2700996398925781</v>
      </c>
      <c r="EK949">
        <v>8.3350429534912109</v>
      </c>
      <c r="EL949">
        <v>8.7672414779663086</v>
      </c>
      <c r="EM949">
        <v>8.7821874618530273</v>
      </c>
      <c r="EN949">
        <v>16.726638793945312</v>
      </c>
      <c r="EO949">
        <v>32.631568908691406</v>
      </c>
      <c r="EP949">
        <v>32.478164672851563</v>
      </c>
      <c r="EQ949">
        <v>32.394218444824219</v>
      </c>
      <c r="ER949">
        <v>32.445613861083984</v>
      </c>
      <c r="ES949">
        <v>32.150932312011719</v>
      </c>
      <c r="ET949">
        <v>16.870288848876953</v>
      </c>
      <c r="EU949">
        <v>6.6979889869689941</v>
      </c>
      <c r="EV949">
        <v>6.7447967529296875</v>
      </c>
      <c r="EW949">
        <v>6.8194279670715332</v>
      </c>
      <c r="EX949">
        <v>6.8547368049621582</v>
      </c>
      <c r="EY949">
        <v>6.8306393623352051</v>
      </c>
      <c r="EZ949">
        <v>62.320068359375</v>
      </c>
      <c r="FA949">
        <v>60.918777465820313</v>
      </c>
      <c r="FB949">
        <v>59.999980926513672</v>
      </c>
      <c r="FC949">
        <v>58.423316955566406</v>
      </c>
      <c r="FD949">
        <v>57.359462738037109</v>
      </c>
      <c r="FE949">
        <v>56.109401702880859</v>
      </c>
      <c r="FF949">
        <v>56.011932373046875</v>
      </c>
      <c r="FG949">
        <v>58.6766357421875</v>
      </c>
      <c r="FH949">
        <v>64.09918212890625</v>
      </c>
      <c r="FI949">
        <v>69.434661865234375</v>
      </c>
      <c r="FJ949">
        <v>73.71026611328125</v>
      </c>
      <c r="FK949">
        <v>76.6309814453125</v>
      </c>
      <c r="FL949">
        <v>79.103858947753906</v>
      </c>
      <c r="FM949">
        <v>80.773361206054687</v>
      </c>
      <c r="FN949">
        <v>81.556755065917969</v>
      </c>
      <c r="FO949">
        <v>81.937919616699219</v>
      </c>
      <c r="FP949">
        <v>81.019264221191406</v>
      </c>
      <c r="FQ949">
        <v>79.957351684570313</v>
      </c>
      <c r="FR949">
        <v>77.430976867675781</v>
      </c>
      <c r="FS949">
        <v>72.429824829101563</v>
      </c>
      <c r="FT949">
        <v>68.935478210449219</v>
      </c>
      <c r="FU949">
        <v>67.21185302734375</v>
      </c>
      <c r="FV949">
        <v>64.793159484863281</v>
      </c>
      <c r="FW949">
        <v>62.807376861572266</v>
      </c>
      <c r="FX949">
        <v>500</v>
      </c>
      <c r="FY949">
        <v>0.12474661320447922</v>
      </c>
      <c r="FZ949">
        <v>1</v>
      </c>
      <c r="GA949" s="57" t="s">
        <v>10</v>
      </c>
    </row>
    <row r="950" spans="1:183" x14ac:dyDescent="0.2">
      <c r="A950" t="s">
        <v>242</v>
      </c>
      <c r="B950" t="s">
        <v>246</v>
      </c>
      <c r="C950" t="s">
        <v>217</v>
      </c>
      <c r="D950" t="s">
        <v>40</v>
      </c>
      <c r="E950">
        <v>2014</v>
      </c>
      <c r="F950" t="s">
        <v>220</v>
      </c>
      <c r="G950" t="s">
        <v>10</v>
      </c>
      <c r="H950" s="57" t="s">
        <v>234</v>
      </c>
      <c r="I950">
        <v>820</v>
      </c>
      <c r="L950">
        <v>125.2225423681024</v>
      </c>
      <c r="M950">
        <v>123.03639692818558</v>
      </c>
      <c r="N950">
        <v>121.60878639555162</v>
      </c>
      <c r="O950">
        <v>121.61072408134601</v>
      </c>
      <c r="P950">
        <v>123.19599848204126</v>
      </c>
      <c r="Q950">
        <v>129.42196557685588</v>
      </c>
      <c r="R950">
        <v>146.33359931696171</v>
      </c>
      <c r="S950">
        <v>151.38231371665864</v>
      </c>
      <c r="T950">
        <v>163.5170861564352</v>
      </c>
      <c r="U950">
        <v>175.61307820086876</v>
      </c>
      <c r="V950">
        <v>180.82562938360695</v>
      </c>
      <c r="W950">
        <v>183.32662594203407</v>
      </c>
      <c r="X950">
        <v>184.65175700626875</v>
      </c>
      <c r="Y950">
        <v>185.74619103992032</v>
      </c>
      <c r="Z950">
        <v>185.74643768137392</v>
      </c>
      <c r="AA950">
        <v>186.0347874744229</v>
      </c>
      <c r="AB950">
        <v>185.46046093931807</v>
      </c>
      <c r="AC950">
        <v>184.45188965639628</v>
      </c>
      <c r="AD950">
        <v>180.22591707156886</v>
      </c>
      <c r="AE950">
        <v>169.05403762025915</v>
      </c>
      <c r="AF950">
        <v>166.75987097819979</v>
      </c>
      <c r="AG950">
        <v>156.87921594914718</v>
      </c>
      <c r="AH950">
        <v>133.89361080173069</v>
      </c>
      <c r="AI950">
        <v>124.82284657590267</v>
      </c>
      <c r="AJ950">
        <v>-7.5306792259216309</v>
      </c>
      <c r="AK950">
        <v>-7.6802330017089844</v>
      </c>
      <c r="AL950">
        <v>-7.5107908248901367</v>
      </c>
      <c r="AM950">
        <v>-7.0329089164733887</v>
      </c>
      <c r="AN950">
        <v>-6.3022575378417969</v>
      </c>
      <c r="AO950">
        <v>-6.0022215843200684</v>
      </c>
      <c r="AP950">
        <v>-5.9874749183654785</v>
      </c>
      <c r="AQ950">
        <v>-5.9079303741455078</v>
      </c>
      <c r="AR950">
        <v>-6.5793881416320801</v>
      </c>
      <c r="AS950">
        <v>-7.2384014129638672</v>
      </c>
      <c r="AT950">
        <v>-7.7386937141418457</v>
      </c>
      <c r="AU950">
        <v>-7.6571283340454102</v>
      </c>
      <c r="AV950">
        <v>11.047025680541992</v>
      </c>
      <c r="AW950">
        <v>39.793682098388672</v>
      </c>
      <c r="AX950">
        <v>39.730358123779297</v>
      </c>
      <c r="AY950">
        <v>39.763042449951172</v>
      </c>
      <c r="AZ950">
        <v>40.119876861572266</v>
      </c>
      <c r="BA950">
        <v>39.783256530761719</v>
      </c>
      <c r="BB950">
        <v>10.230893135070801</v>
      </c>
      <c r="BC950">
        <v>-3.903369665145874</v>
      </c>
      <c r="BD950">
        <v>-3.8491013050079346</v>
      </c>
      <c r="BE950">
        <v>-3.6729907989501953</v>
      </c>
      <c r="BF950">
        <v>-3.4386188983917236</v>
      </c>
      <c r="BG950">
        <v>-3.2690725326538086</v>
      </c>
      <c r="BH950">
        <v>-2.5056633949279785</v>
      </c>
      <c r="BI950">
        <v>-2.5509107112884521</v>
      </c>
      <c r="BJ950">
        <v>-2.4969301223754883</v>
      </c>
      <c r="BK950">
        <v>-2.3323678970336914</v>
      </c>
      <c r="BL950">
        <v>-2.0722320079803467</v>
      </c>
      <c r="BM950">
        <v>-1.9973039627075195</v>
      </c>
      <c r="BN950">
        <v>-1.9570889472961426</v>
      </c>
      <c r="BO950">
        <v>-1.8704395294189453</v>
      </c>
      <c r="BP950">
        <v>-2.0473825931549072</v>
      </c>
      <c r="BQ950">
        <v>-2.237999439239502</v>
      </c>
      <c r="BR950">
        <v>-2.378631591796875</v>
      </c>
      <c r="BS950">
        <v>-2.3433935642242432</v>
      </c>
      <c r="BT950">
        <v>13.836597442626953</v>
      </c>
      <c r="BU950">
        <v>40.784214019775391</v>
      </c>
      <c r="BV950">
        <v>40.711410522460937</v>
      </c>
      <c r="BW950">
        <v>40.732467651367188</v>
      </c>
      <c r="BX950">
        <v>41.090309143066406</v>
      </c>
      <c r="BY950">
        <v>40.779689788818359</v>
      </c>
      <c r="BZ950">
        <v>12.955704689025879</v>
      </c>
      <c r="CA950">
        <v>-0.87717252969741821</v>
      </c>
      <c r="CB950">
        <v>-0.81044614315032959</v>
      </c>
      <c r="CC950">
        <v>-0.62988072633743286</v>
      </c>
      <c r="CD950">
        <v>-0.3892810046672821</v>
      </c>
      <c r="CE950">
        <v>-0.21974471211433411</v>
      </c>
      <c r="CF950">
        <v>0.97464728355407715</v>
      </c>
      <c r="CG950">
        <v>1.0016425848007202</v>
      </c>
      <c r="CH950">
        <v>0.97565436363220215</v>
      </c>
      <c r="CI950">
        <v>0.92321258783340454</v>
      </c>
      <c r="CJ950">
        <v>0.8574708104133606</v>
      </c>
      <c r="CK950">
        <v>0.77648967504501343</v>
      </c>
      <c r="CL950">
        <v>0.83434391021728516</v>
      </c>
      <c r="CM950">
        <v>0.92591452598571777</v>
      </c>
      <c r="CN950">
        <v>1.0914707183837891</v>
      </c>
      <c r="CO950">
        <v>1.2252638339996338</v>
      </c>
      <c r="CP950">
        <v>1.3337311744689941</v>
      </c>
      <c r="CQ950">
        <v>1.3368827104568481</v>
      </c>
      <c r="CR950">
        <v>15.768646240234375</v>
      </c>
      <c r="CS950">
        <v>41.470256805419922</v>
      </c>
      <c r="CT950">
        <v>41.390888214111328</v>
      </c>
      <c r="CU950">
        <v>41.403884887695313</v>
      </c>
      <c r="CV950">
        <v>41.762428283691406</v>
      </c>
      <c r="CW950">
        <v>41.469818115234375</v>
      </c>
      <c r="CX950">
        <v>14.842900276184082</v>
      </c>
      <c r="CY950">
        <v>1.2187623977661133</v>
      </c>
      <c r="CZ950">
        <v>1.2941170930862427</v>
      </c>
      <c r="DA950">
        <v>1.4777679443359375</v>
      </c>
      <c r="DB950">
        <v>1.7226811647415161</v>
      </c>
      <c r="DC950">
        <v>1.8922103643417358</v>
      </c>
      <c r="DD950">
        <v>4.4549579620361328</v>
      </c>
      <c r="DE950">
        <v>4.5541958808898926</v>
      </c>
      <c r="DF950">
        <v>4.4482388496398926</v>
      </c>
      <c r="DG950">
        <v>4.1787929534912109</v>
      </c>
      <c r="DH950">
        <v>3.7871737480163574</v>
      </c>
      <c r="DI950">
        <v>3.5502831935882568</v>
      </c>
      <c r="DJ950">
        <v>3.6257767677307129</v>
      </c>
      <c r="DK950">
        <v>3.7222685813903809</v>
      </c>
      <c r="DL950">
        <v>4.2303237915039062</v>
      </c>
      <c r="DM950">
        <v>4.6885271072387695</v>
      </c>
      <c r="DN950">
        <v>5.0460939407348633</v>
      </c>
      <c r="DO950">
        <v>5.0171589851379395</v>
      </c>
      <c r="DP950">
        <v>17.700695037841797</v>
      </c>
      <c r="DQ950">
        <v>42.156295776367188</v>
      </c>
      <c r="DR950">
        <v>42.070362091064453</v>
      </c>
      <c r="DS950">
        <v>42.075305938720703</v>
      </c>
      <c r="DT950">
        <v>42.434551239013672</v>
      </c>
      <c r="DU950">
        <v>42.159946441650391</v>
      </c>
      <c r="DV950">
        <v>16.730096817016602</v>
      </c>
      <c r="DW950">
        <v>3.314697265625</v>
      </c>
      <c r="DX950">
        <v>3.3986804485321045</v>
      </c>
      <c r="DY950">
        <v>3.5854167938232422</v>
      </c>
      <c r="DZ950">
        <v>3.8346433639526367</v>
      </c>
      <c r="EA950">
        <v>4.0041656494140625</v>
      </c>
      <c r="EB950">
        <v>9.4799737930297852</v>
      </c>
      <c r="EC950">
        <v>9.6835184097290039</v>
      </c>
      <c r="ED950">
        <v>9.4620990753173828</v>
      </c>
      <c r="EE950">
        <v>8.8793344497680664</v>
      </c>
      <c r="EF950">
        <v>8.0171995162963867</v>
      </c>
      <c r="EG950">
        <v>7.5552005767822266</v>
      </c>
      <c r="EH950">
        <v>7.6561627388000488</v>
      </c>
      <c r="EI950">
        <v>7.7597594261169434</v>
      </c>
      <c r="EJ950">
        <v>8.7623291015625</v>
      </c>
      <c r="EK950">
        <v>9.688929557800293</v>
      </c>
      <c r="EL950">
        <v>10.406156539916992</v>
      </c>
      <c r="EM950">
        <v>10.330893516540527</v>
      </c>
      <c r="EN950">
        <v>20.490268707275391</v>
      </c>
      <c r="EO950">
        <v>43.146827697753906</v>
      </c>
      <c r="EP950">
        <v>43.051418304443359</v>
      </c>
      <c r="EQ950">
        <v>43.044731140136719</v>
      </c>
      <c r="ER950">
        <v>43.404983520507813</v>
      </c>
      <c r="ES950">
        <v>43.156379699707031</v>
      </c>
      <c r="ET950">
        <v>19.454906463623047</v>
      </c>
      <c r="EU950">
        <v>6.3408946990966797</v>
      </c>
      <c r="EV950">
        <v>6.4373354911804199</v>
      </c>
      <c r="EW950">
        <v>6.6285266876220703</v>
      </c>
      <c r="EX950">
        <v>6.8839812278747559</v>
      </c>
      <c r="EY950">
        <v>7.0534934997558594</v>
      </c>
      <c r="EZ950">
        <v>64.064338684082031</v>
      </c>
      <c r="FA950">
        <v>63.053916931152344</v>
      </c>
      <c r="FB950">
        <v>62.062633514404297</v>
      </c>
      <c r="FC950">
        <v>61.135425567626953</v>
      </c>
      <c r="FD950">
        <v>60.442573547363281</v>
      </c>
      <c r="FE950">
        <v>59.809558868408203</v>
      </c>
      <c r="FF950">
        <v>60.721630096435547</v>
      </c>
      <c r="FG950">
        <v>64.407699584960938</v>
      </c>
      <c r="FH950">
        <v>69.2738037109375</v>
      </c>
      <c r="FI950">
        <v>73.889892578125</v>
      </c>
      <c r="FJ950">
        <v>77.67620849609375</v>
      </c>
      <c r="FK950">
        <v>80.6558837890625</v>
      </c>
      <c r="FL950">
        <v>82.72186279296875</v>
      </c>
      <c r="FM950">
        <v>83.571846008300781</v>
      </c>
      <c r="FN950">
        <v>83.753860473632813</v>
      </c>
      <c r="FO950">
        <v>83.458358764648437</v>
      </c>
      <c r="FP950">
        <v>82.886566162109375</v>
      </c>
      <c r="FQ950">
        <v>82.558860778808594</v>
      </c>
      <c r="FR950">
        <v>79.53564453125</v>
      </c>
      <c r="FS950">
        <v>74.914527893066406</v>
      </c>
      <c r="FT950">
        <v>71.023178100585938</v>
      </c>
      <c r="FU950">
        <v>68.795661926269531</v>
      </c>
      <c r="FV950">
        <v>67.413330078125</v>
      </c>
      <c r="FW950">
        <v>66.112403869628906</v>
      </c>
      <c r="FX950">
        <v>500</v>
      </c>
      <c r="FY950">
        <v>0.12474661320447922</v>
      </c>
      <c r="FZ950">
        <v>1</v>
      </c>
      <c r="GA950" s="57" t="s">
        <v>10</v>
      </c>
    </row>
    <row r="951" spans="1:183" x14ac:dyDescent="0.2">
      <c r="A951" t="s">
        <v>242</v>
      </c>
      <c r="B951" t="s">
        <v>246</v>
      </c>
      <c r="C951" t="s">
        <v>217</v>
      </c>
      <c r="D951" t="s">
        <v>40</v>
      </c>
      <c r="E951">
        <v>2015</v>
      </c>
      <c r="F951" t="s">
        <v>220</v>
      </c>
      <c r="G951" t="s">
        <v>10</v>
      </c>
      <c r="H951" s="57" t="s">
        <v>234</v>
      </c>
      <c r="I951">
        <v>820</v>
      </c>
      <c r="L951">
        <v>125.22254236810238</v>
      </c>
      <c r="M951">
        <v>123.03639692818558</v>
      </c>
      <c r="N951">
        <v>121.60878639555162</v>
      </c>
      <c r="O951">
        <v>121.61072408134599</v>
      </c>
      <c r="P951">
        <v>123.19599848204128</v>
      </c>
      <c r="Q951">
        <v>129.42196557685588</v>
      </c>
      <c r="R951">
        <v>146.33359931696171</v>
      </c>
      <c r="S951">
        <v>151.38231371665864</v>
      </c>
      <c r="T951">
        <v>163.5170861564352</v>
      </c>
      <c r="U951">
        <v>175.61307820086876</v>
      </c>
      <c r="V951">
        <v>180.82562938360695</v>
      </c>
      <c r="W951">
        <v>183.32662594203407</v>
      </c>
      <c r="X951">
        <v>184.65175700626875</v>
      </c>
      <c r="Y951">
        <v>185.74619103992032</v>
      </c>
      <c r="Z951">
        <v>185.74643768137389</v>
      </c>
      <c r="AA951">
        <v>186.0347874744229</v>
      </c>
      <c r="AB951">
        <v>185.46046093931807</v>
      </c>
      <c r="AC951">
        <v>184.45188965639628</v>
      </c>
      <c r="AD951">
        <v>180.22591707156883</v>
      </c>
      <c r="AE951">
        <v>169.05403762025915</v>
      </c>
      <c r="AF951">
        <v>166.75987097819979</v>
      </c>
      <c r="AG951">
        <v>156.87921594914721</v>
      </c>
      <c r="AH951">
        <v>133.89361080173069</v>
      </c>
      <c r="AI951">
        <v>124.82284657590267</v>
      </c>
      <c r="AJ951">
        <v>-7.5306792259216309</v>
      </c>
      <c r="AK951">
        <v>-7.6802330017089844</v>
      </c>
      <c r="AL951">
        <v>-7.5107908248901367</v>
      </c>
      <c r="AM951">
        <v>-7.0329089164733887</v>
      </c>
      <c r="AN951">
        <v>-6.3022575378417969</v>
      </c>
      <c r="AO951">
        <v>-6.0022215843200684</v>
      </c>
      <c r="AP951">
        <v>-5.9874749183654785</v>
      </c>
      <c r="AQ951">
        <v>-5.9079303741455078</v>
      </c>
      <c r="AR951">
        <v>-6.5793881416320801</v>
      </c>
      <c r="AS951">
        <v>-7.2384014129638672</v>
      </c>
      <c r="AT951">
        <v>-7.7386937141418457</v>
      </c>
      <c r="AU951">
        <v>-7.6571283340454102</v>
      </c>
      <c r="AV951">
        <v>11.047025680541992</v>
      </c>
      <c r="AW951">
        <v>39.793682098388672</v>
      </c>
      <c r="AX951">
        <v>39.730358123779297</v>
      </c>
      <c r="AY951">
        <v>39.763042449951172</v>
      </c>
      <c r="AZ951">
        <v>40.119876861572266</v>
      </c>
      <c r="BA951">
        <v>39.783256530761719</v>
      </c>
      <c r="BB951">
        <v>10.230893135070801</v>
      </c>
      <c r="BC951">
        <v>-3.903369665145874</v>
      </c>
      <c r="BD951">
        <v>-3.8491013050079346</v>
      </c>
      <c r="BE951">
        <v>-3.6729907989501953</v>
      </c>
      <c r="BF951">
        <v>-3.4386188983917236</v>
      </c>
      <c r="BG951">
        <v>-3.2690725326538086</v>
      </c>
      <c r="BH951">
        <v>-2.5056633949279785</v>
      </c>
      <c r="BI951">
        <v>-2.5509107112884521</v>
      </c>
      <c r="BJ951">
        <v>-2.4969301223754883</v>
      </c>
      <c r="BK951">
        <v>-2.3323678970336914</v>
      </c>
      <c r="BL951">
        <v>-2.0722320079803467</v>
      </c>
      <c r="BM951">
        <v>-1.9973039627075195</v>
      </c>
      <c r="BN951">
        <v>-1.9570889472961426</v>
      </c>
      <c r="BO951">
        <v>-1.8704395294189453</v>
      </c>
      <c r="BP951">
        <v>-2.0473825931549072</v>
      </c>
      <c r="BQ951">
        <v>-2.237999439239502</v>
      </c>
      <c r="BR951">
        <v>-2.378631591796875</v>
      </c>
      <c r="BS951">
        <v>-2.3433935642242432</v>
      </c>
      <c r="BT951">
        <v>13.836597442626953</v>
      </c>
      <c r="BU951">
        <v>40.784214019775391</v>
      </c>
      <c r="BV951">
        <v>40.711410522460937</v>
      </c>
      <c r="BW951">
        <v>40.732467651367188</v>
      </c>
      <c r="BX951">
        <v>41.090309143066406</v>
      </c>
      <c r="BY951">
        <v>40.779689788818359</v>
      </c>
      <c r="BZ951">
        <v>12.955704689025879</v>
      </c>
      <c r="CA951">
        <v>-0.87717252969741821</v>
      </c>
      <c r="CB951">
        <v>-0.81044614315032959</v>
      </c>
      <c r="CC951">
        <v>-0.62988072633743286</v>
      </c>
      <c r="CD951">
        <v>-0.3892810046672821</v>
      </c>
      <c r="CE951">
        <v>-0.21974471211433411</v>
      </c>
      <c r="CF951">
        <v>0.97464728355407715</v>
      </c>
      <c r="CG951">
        <v>1.0016425848007202</v>
      </c>
      <c r="CH951">
        <v>0.97565436363220215</v>
      </c>
      <c r="CI951">
        <v>0.92321258783340454</v>
      </c>
      <c r="CJ951">
        <v>0.8574708104133606</v>
      </c>
      <c r="CK951">
        <v>0.77648967504501343</v>
      </c>
      <c r="CL951">
        <v>0.83434391021728516</v>
      </c>
      <c r="CM951">
        <v>0.92591452598571777</v>
      </c>
      <c r="CN951">
        <v>1.0914707183837891</v>
      </c>
      <c r="CO951">
        <v>1.2252638339996338</v>
      </c>
      <c r="CP951">
        <v>1.3337311744689941</v>
      </c>
      <c r="CQ951">
        <v>1.3368827104568481</v>
      </c>
      <c r="CR951">
        <v>15.768646240234375</v>
      </c>
      <c r="CS951">
        <v>41.470256805419922</v>
      </c>
      <c r="CT951">
        <v>41.390888214111328</v>
      </c>
      <c r="CU951">
        <v>41.403884887695313</v>
      </c>
      <c r="CV951">
        <v>41.762428283691406</v>
      </c>
      <c r="CW951">
        <v>41.469818115234375</v>
      </c>
      <c r="CX951">
        <v>14.842900276184082</v>
      </c>
      <c r="CY951">
        <v>1.2187623977661133</v>
      </c>
      <c r="CZ951">
        <v>1.2941170930862427</v>
      </c>
      <c r="DA951">
        <v>1.4777679443359375</v>
      </c>
      <c r="DB951">
        <v>1.7226811647415161</v>
      </c>
      <c r="DC951">
        <v>1.8922103643417358</v>
      </c>
      <c r="DD951">
        <v>4.4549579620361328</v>
      </c>
      <c r="DE951">
        <v>4.5541958808898926</v>
      </c>
      <c r="DF951">
        <v>4.4482388496398926</v>
      </c>
      <c r="DG951">
        <v>4.1787929534912109</v>
      </c>
      <c r="DH951">
        <v>3.7871737480163574</v>
      </c>
      <c r="DI951">
        <v>3.5502831935882568</v>
      </c>
      <c r="DJ951">
        <v>3.6257767677307129</v>
      </c>
      <c r="DK951">
        <v>3.7222685813903809</v>
      </c>
      <c r="DL951">
        <v>4.2303237915039062</v>
      </c>
      <c r="DM951">
        <v>4.6885271072387695</v>
      </c>
      <c r="DN951">
        <v>5.0460939407348633</v>
      </c>
      <c r="DO951">
        <v>5.0171589851379395</v>
      </c>
      <c r="DP951">
        <v>17.700695037841797</v>
      </c>
      <c r="DQ951">
        <v>42.156295776367188</v>
      </c>
      <c r="DR951">
        <v>42.070362091064453</v>
      </c>
      <c r="DS951">
        <v>42.075305938720703</v>
      </c>
      <c r="DT951">
        <v>42.434551239013672</v>
      </c>
      <c r="DU951">
        <v>42.159946441650391</v>
      </c>
      <c r="DV951">
        <v>16.730096817016602</v>
      </c>
      <c r="DW951">
        <v>3.314697265625</v>
      </c>
      <c r="DX951">
        <v>3.3986804485321045</v>
      </c>
      <c r="DY951">
        <v>3.5854167938232422</v>
      </c>
      <c r="DZ951">
        <v>3.8346433639526367</v>
      </c>
      <c r="EA951">
        <v>4.0041656494140625</v>
      </c>
      <c r="EB951">
        <v>9.4799737930297852</v>
      </c>
      <c r="EC951">
        <v>9.6835184097290039</v>
      </c>
      <c r="ED951">
        <v>9.4620990753173828</v>
      </c>
      <c r="EE951">
        <v>8.8793344497680664</v>
      </c>
      <c r="EF951">
        <v>8.0171995162963867</v>
      </c>
      <c r="EG951">
        <v>7.5552005767822266</v>
      </c>
      <c r="EH951">
        <v>7.6561627388000488</v>
      </c>
      <c r="EI951">
        <v>7.7597594261169434</v>
      </c>
      <c r="EJ951">
        <v>8.7623291015625</v>
      </c>
      <c r="EK951">
        <v>9.688929557800293</v>
      </c>
      <c r="EL951">
        <v>10.406156539916992</v>
      </c>
      <c r="EM951">
        <v>10.330893516540527</v>
      </c>
      <c r="EN951">
        <v>20.490268707275391</v>
      </c>
      <c r="EO951">
        <v>43.146827697753906</v>
      </c>
      <c r="EP951">
        <v>43.051418304443359</v>
      </c>
      <c r="EQ951">
        <v>43.044731140136719</v>
      </c>
      <c r="ER951">
        <v>43.404983520507813</v>
      </c>
      <c r="ES951">
        <v>43.156379699707031</v>
      </c>
      <c r="ET951">
        <v>19.454906463623047</v>
      </c>
      <c r="EU951">
        <v>6.3408946990966797</v>
      </c>
      <c r="EV951">
        <v>6.4373354911804199</v>
      </c>
      <c r="EW951">
        <v>6.6285266876220703</v>
      </c>
      <c r="EX951">
        <v>6.8839812278747559</v>
      </c>
      <c r="EY951">
        <v>7.0534934997558594</v>
      </c>
      <c r="EZ951">
        <v>64.064338684082031</v>
      </c>
      <c r="FA951">
        <v>63.053916931152344</v>
      </c>
      <c r="FB951">
        <v>62.062633514404297</v>
      </c>
      <c r="FC951">
        <v>61.135425567626953</v>
      </c>
      <c r="FD951">
        <v>60.442573547363281</v>
      </c>
      <c r="FE951">
        <v>59.809558868408203</v>
      </c>
      <c r="FF951">
        <v>60.721630096435547</v>
      </c>
      <c r="FG951">
        <v>64.407699584960938</v>
      </c>
      <c r="FH951">
        <v>69.2738037109375</v>
      </c>
      <c r="FI951">
        <v>73.889892578125</v>
      </c>
      <c r="FJ951">
        <v>77.67620849609375</v>
      </c>
      <c r="FK951">
        <v>80.6558837890625</v>
      </c>
      <c r="FL951">
        <v>82.72186279296875</v>
      </c>
      <c r="FM951">
        <v>83.571846008300781</v>
      </c>
      <c r="FN951">
        <v>83.753860473632813</v>
      </c>
      <c r="FO951">
        <v>83.458358764648437</v>
      </c>
      <c r="FP951">
        <v>82.886566162109375</v>
      </c>
      <c r="FQ951">
        <v>82.558860778808594</v>
      </c>
      <c r="FR951">
        <v>79.53564453125</v>
      </c>
      <c r="FS951">
        <v>74.914527893066406</v>
      </c>
      <c r="FT951">
        <v>71.023178100585938</v>
      </c>
      <c r="FU951">
        <v>68.795661926269531</v>
      </c>
      <c r="FV951">
        <v>67.413330078125</v>
      </c>
      <c r="FW951">
        <v>66.112403869628906</v>
      </c>
      <c r="FX951">
        <v>500</v>
      </c>
      <c r="FY951">
        <v>0.12474661320447922</v>
      </c>
      <c r="FZ951">
        <v>1</v>
      </c>
      <c r="GA951" s="57" t="s">
        <v>10</v>
      </c>
    </row>
    <row r="952" spans="1:183" x14ac:dyDescent="0.2">
      <c r="A952" t="s">
        <v>242</v>
      </c>
      <c r="B952" t="s">
        <v>246</v>
      </c>
      <c r="C952" t="s">
        <v>217</v>
      </c>
      <c r="D952" t="s">
        <v>40</v>
      </c>
      <c r="E952">
        <v>2016</v>
      </c>
      <c r="F952" t="s">
        <v>220</v>
      </c>
      <c r="G952" t="s">
        <v>10</v>
      </c>
      <c r="H952" s="57" t="s">
        <v>234</v>
      </c>
      <c r="I952">
        <v>820</v>
      </c>
      <c r="L952">
        <v>125.2225423681024</v>
      </c>
      <c r="M952">
        <v>123.03639692818558</v>
      </c>
      <c r="N952">
        <v>121.60878639555162</v>
      </c>
      <c r="O952">
        <v>121.61072408134599</v>
      </c>
      <c r="P952">
        <v>123.19599848204126</v>
      </c>
      <c r="Q952">
        <v>129.42196557685588</v>
      </c>
      <c r="R952">
        <v>146.33359931696171</v>
      </c>
      <c r="S952">
        <v>151.38231371665864</v>
      </c>
      <c r="T952">
        <v>163.5170861564352</v>
      </c>
      <c r="U952">
        <v>175.61307820086876</v>
      </c>
      <c r="V952">
        <v>180.82562938360695</v>
      </c>
      <c r="W952">
        <v>183.32662594203407</v>
      </c>
      <c r="X952">
        <v>184.65175700626875</v>
      </c>
      <c r="Y952">
        <v>185.74619103992032</v>
      </c>
      <c r="Z952">
        <v>185.74643768137392</v>
      </c>
      <c r="AA952">
        <v>186.0347874744229</v>
      </c>
      <c r="AB952">
        <v>185.46046093931807</v>
      </c>
      <c r="AC952">
        <v>184.45188965639628</v>
      </c>
      <c r="AD952">
        <v>180.22591707156886</v>
      </c>
      <c r="AE952">
        <v>169.05403762025915</v>
      </c>
      <c r="AF952">
        <v>166.75987097819979</v>
      </c>
      <c r="AG952">
        <v>156.87921594914718</v>
      </c>
      <c r="AH952">
        <v>133.89361080173069</v>
      </c>
      <c r="AI952">
        <v>124.82284657590267</v>
      </c>
      <c r="AJ952">
        <v>-7.5306792259216309</v>
      </c>
      <c r="AK952">
        <v>-7.6802330017089844</v>
      </c>
      <c r="AL952">
        <v>-7.5107908248901367</v>
      </c>
      <c r="AM952">
        <v>-7.0329089164733887</v>
      </c>
      <c r="AN952">
        <v>-6.3022575378417969</v>
      </c>
      <c r="AO952">
        <v>-6.0022215843200684</v>
      </c>
      <c r="AP952">
        <v>-5.9874749183654785</v>
      </c>
      <c r="AQ952">
        <v>-5.9079303741455078</v>
      </c>
      <c r="AR952">
        <v>-6.5793881416320801</v>
      </c>
      <c r="AS952">
        <v>-7.2384014129638672</v>
      </c>
      <c r="AT952">
        <v>-7.7386937141418457</v>
      </c>
      <c r="AU952">
        <v>-7.6571283340454102</v>
      </c>
      <c r="AV952">
        <v>11.047025680541992</v>
      </c>
      <c r="AW952">
        <v>39.793682098388672</v>
      </c>
      <c r="AX952">
        <v>39.730358123779297</v>
      </c>
      <c r="AY952">
        <v>39.763042449951172</v>
      </c>
      <c r="AZ952">
        <v>40.119876861572266</v>
      </c>
      <c r="BA952">
        <v>39.783256530761719</v>
      </c>
      <c r="BB952">
        <v>10.230893135070801</v>
      </c>
      <c r="BC952">
        <v>-3.903369665145874</v>
      </c>
      <c r="BD952">
        <v>-3.8491013050079346</v>
      </c>
      <c r="BE952">
        <v>-3.6729907989501953</v>
      </c>
      <c r="BF952">
        <v>-3.4386188983917236</v>
      </c>
      <c r="BG952">
        <v>-3.2690725326538086</v>
      </c>
      <c r="BH952">
        <v>-2.5056633949279785</v>
      </c>
      <c r="BI952">
        <v>-2.5509107112884521</v>
      </c>
      <c r="BJ952">
        <v>-2.4969301223754883</v>
      </c>
      <c r="BK952">
        <v>-2.3323678970336914</v>
      </c>
      <c r="BL952">
        <v>-2.0722320079803467</v>
      </c>
      <c r="BM952">
        <v>-1.9973039627075195</v>
      </c>
      <c r="BN952">
        <v>-1.9570889472961426</v>
      </c>
      <c r="BO952">
        <v>-1.8704395294189453</v>
      </c>
      <c r="BP952">
        <v>-2.0473825931549072</v>
      </c>
      <c r="BQ952">
        <v>-2.237999439239502</v>
      </c>
      <c r="BR952">
        <v>-2.378631591796875</v>
      </c>
      <c r="BS952">
        <v>-2.3433935642242432</v>
      </c>
      <c r="BT952">
        <v>13.836597442626953</v>
      </c>
      <c r="BU952">
        <v>40.784214019775391</v>
      </c>
      <c r="BV952">
        <v>40.711410522460937</v>
      </c>
      <c r="BW952">
        <v>40.732467651367188</v>
      </c>
      <c r="BX952">
        <v>41.090309143066406</v>
      </c>
      <c r="BY952">
        <v>40.779689788818359</v>
      </c>
      <c r="BZ952">
        <v>12.955704689025879</v>
      </c>
      <c r="CA952">
        <v>-0.87717252969741821</v>
      </c>
      <c r="CB952">
        <v>-0.81044614315032959</v>
      </c>
      <c r="CC952">
        <v>-0.62988072633743286</v>
      </c>
      <c r="CD952">
        <v>-0.3892810046672821</v>
      </c>
      <c r="CE952">
        <v>-0.21974471211433411</v>
      </c>
      <c r="CF952">
        <v>0.97464728355407715</v>
      </c>
      <c r="CG952">
        <v>1.0016425848007202</v>
      </c>
      <c r="CH952">
        <v>0.97565436363220215</v>
      </c>
      <c r="CI952">
        <v>0.92321258783340454</v>
      </c>
      <c r="CJ952">
        <v>0.8574708104133606</v>
      </c>
      <c r="CK952">
        <v>0.77648967504501343</v>
      </c>
      <c r="CL952">
        <v>0.83434391021728516</v>
      </c>
      <c r="CM952">
        <v>0.92591452598571777</v>
      </c>
      <c r="CN952">
        <v>1.0914707183837891</v>
      </c>
      <c r="CO952">
        <v>1.2252638339996338</v>
      </c>
      <c r="CP952">
        <v>1.3337311744689941</v>
      </c>
      <c r="CQ952">
        <v>1.3368827104568481</v>
      </c>
      <c r="CR952">
        <v>15.768646240234375</v>
      </c>
      <c r="CS952">
        <v>41.470256805419922</v>
      </c>
      <c r="CT952">
        <v>41.390888214111328</v>
      </c>
      <c r="CU952">
        <v>41.403884887695313</v>
      </c>
      <c r="CV952">
        <v>41.762428283691406</v>
      </c>
      <c r="CW952">
        <v>41.469818115234375</v>
      </c>
      <c r="CX952">
        <v>14.842900276184082</v>
      </c>
      <c r="CY952">
        <v>1.2187623977661133</v>
      </c>
      <c r="CZ952">
        <v>1.2941170930862427</v>
      </c>
      <c r="DA952">
        <v>1.4777679443359375</v>
      </c>
      <c r="DB952">
        <v>1.7226811647415161</v>
      </c>
      <c r="DC952">
        <v>1.8922103643417358</v>
      </c>
      <c r="DD952">
        <v>4.4549579620361328</v>
      </c>
      <c r="DE952">
        <v>4.5541958808898926</v>
      </c>
      <c r="DF952">
        <v>4.4482388496398926</v>
      </c>
      <c r="DG952">
        <v>4.1787929534912109</v>
      </c>
      <c r="DH952">
        <v>3.7871737480163574</v>
      </c>
      <c r="DI952">
        <v>3.5502831935882568</v>
      </c>
      <c r="DJ952">
        <v>3.6257767677307129</v>
      </c>
      <c r="DK952">
        <v>3.7222685813903809</v>
      </c>
      <c r="DL952">
        <v>4.2303237915039062</v>
      </c>
      <c r="DM952">
        <v>4.6885271072387695</v>
      </c>
      <c r="DN952">
        <v>5.0460939407348633</v>
      </c>
      <c r="DO952">
        <v>5.0171589851379395</v>
      </c>
      <c r="DP952">
        <v>17.700695037841797</v>
      </c>
      <c r="DQ952">
        <v>42.156295776367188</v>
      </c>
      <c r="DR952">
        <v>42.070362091064453</v>
      </c>
      <c r="DS952">
        <v>42.075305938720703</v>
      </c>
      <c r="DT952">
        <v>42.434551239013672</v>
      </c>
      <c r="DU952">
        <v>42.159946441650391</v>
      </c>
      <c r="DV952">
        <v>16.730096817016602</v>
      </c>
      <c r="DW952">
        <v>3.314697265625</v>
      </c>
      <c r="DX952">
        <v>3.3986804485321045</v>
      </c>
      <c r="DY952">
        <v>3.5854167938232422</v>
      </c>
      <c r="DZ952">
        <v>3.8346433639526367</v>
      </c>
      <c r="EA952">
        <v>4.0041656494140625</v>
      </c>
      <c r="EB952">
        <v>9.4799737930297852</v>
      </c>
      <c r="EC952">
        <v>9.6835184097290039</v>
      </c>
      <c r="ED952">
        <v>9.4620990753173828</v>
      </c>
      <c r="EE952">
        <v>8.8793344497680664</v>
      </c>
      <c r="EF952">
        <v>8.0171995162963867</v>
      </c>
      <c r="EG952">
        <v>7.5552005767822266</v>
      </c>
      <c r="EH952">
        <v>7.6561627388000488</v>
      </c>
      <c r="EI952">
        <v>7.7597594261169434</v>
      </c>
      <c r="EJ952">
        <v>8.7623291015625</v>
      </c>
      <c r="EK952">
        <v>9.688929557800293</v>
      </c>
      <c r="EL952">
        <v>10.406156539916992</v>
      </c>
      <c r="EM952">
        <v>10.330893516540527</v>
      </c>
      <c r="EN952">
        <v>20.490268707275391</v>
      </c>
      <c r="EO952">
        <v>43.146827697753906</v>
      </c>
      <c r="EP952">
        <v>43.051418304443359</v>
      </c>
      <c r="EQ952">
        <v>43.044731140136719</v>
      </c>
      <c r="ER952">
        <v>43.404983520507813</v>
      </c>
      <c r="ES952">
        <v>43.156379699707031</v>
      </c>
      <c r="ET952">
        <v>19.454906463623047</v>
      </c>
      <c r="EU952">
        <v>6.3408946990966797</v>
      </c>
      <c r="EV952">
        <v>6.4373354911804199</v>
      </c>
      <c r="EW952">
        <v>6.6285266876220703</v>
      </c>
      <c r="EX952">
        <v>6.8839812278747559</v>
      </c>
      <c r="EY952">
        <v>7.0534934997558594</v>
      </c>
      <c r="EZ952">
        <v>64.064338684082031</v>
      </c>
      <c r="FA952">
        <v>63.053916931152344</v>
      </c>
      <c r="FB952">
        <v>62.062633514404297</v>
      </c>
      <c r="FC952">
        <v>61.135425567626953</v>
      </c>
      <c r="FD952">
        <v>60.442573547363281</v>
      </c>
      <c r="FE952">
        <v>59.809558868408203</v>
      </c>
      <c r="FF952">
        <v>60.721630096435547</v>
      </c>
      <c r="FG952">
        <v>64.407699584960938</v>
      </c>
      <c r="FH952">
        <v>69.2738037109375</v>
      </c>
      <c r="FI952">
        <v>73.889892578125</v>
      </c>
      <c r="FJ952">
        <v>77.67620849609375</v>
      </c>
      <c r="FK952">
        <v>80.6558837890625</v>
      </c>
      <c r="FL952">
        <v>82.72186279296875</v>
      </c>
      <c r="FM952">
        <v>83.571846008300781</v>
      </c>
      <c r="FN952">
        <v>83.753860473632813</v>
      </c>
      <c r="FO952">
        <v>83.458358764648437</v>
      </c>
      <c r="FP952">
        <v>82.886566162109375</v>
      </c>
      <c r="FQ952">
        <v>82.558860778808594</v>
      </c>
      <c r="FR952">
        <v>79.53564453125</v>
      </c>
      <c r="FS952">
        <v>74.914527893066406</v>
      </c>
      <c r="FT952">
        <v>71.023178100585938</v>
      </c>
      <c r="FU952">
        <v>68.795661926269531</v>
      </c>
      <c r="FV952">
        <v>67.413330078125</v>
      </c>
      <c r="FW952">
        <v>66.112403869628906</v>
      </c>
      <c r="FX952">
        <v>500</v>
      </c>
      <c r="FY952">
        <v>0.12474661320447922</v>
      </c>
      <c r="FZ952">
        <v>1</v>
      </c>
      <c r="GA952" s="57" t="s">
        <v>10</v>
      </c>
    </row>
    <row r="953" spans="1:183" x14ac:dyDescent="0.2">
      <c r="A953" t="s">
        <v>242</v>
      </c>
      <c r="B953" t="s">
        <v>246</v>
      </c>
      <c r="C953" t="s">
        <v>217</v>
      </c>
      <c r="D953" t="s">
        <v>41</v>
      </c>
      <c r="E953">
        <v>2014</v>
      </c>
      <c r="F953" t="s">
        <v>220</v>
      </c>
      <c r="G953" t="s">
        <v>10</v>
      </c>
      <c r="H953" s="57" t="s">
        <v>234</v>
      </c>
      <c r="I953">
        <v>848</v>
      </c>
      <c r="L953">
        <v>132.12102637921438</v>
      </c>
      <c r="M953">
        <v>129.42642756773949</v>
      </c>
      <c r="N953">
        <v>128.14502323644146</v>
      </c>
      <c r="O953">
        <v>128.20839548752923</v>
      </c>
      <c r="P953">
        <v>129.57095393279425</v>
      </c>
      <c r="Q953">
        <v>136.1117520294701</v>
      </c>
      <c r="R953">
        <v>153.43068141414716</v>
      </c>
      <c r="S953">
        <v>158.75301181428395</v>
      </c>
      <c r="T953">
        <v>170.6148011210733</v>
      </c>
      <c r="U953">
        <v>183.23116891073107</v>
      </c>
      <c r="V953">
        <v>187.91861242199082</v>
      </c>
      <c r="W953">
        <v>191.02580315727411</v>
      </c>
      <c r="X953">
        <v>193.26636515091519</v>
      </c>
      <c r="Y953">
        <v>195.7386606556334</v>
      </c>
      <c r="Z953">
        <v>197.14229175122657</v>
      </c>
      <c r="AA953">
        <v>198.30927750690032</v>
      </c>
      <c r="AB953">
        <v>197.72841144898791</v>
      </c>
      <c r="AC953">
        <v>195.1647938844535</v>
      </c>
      <c r="AD953">
        <v>190.14517573095915</v>
      </c>
      <c r="AE953">
        <v>178.35869609164183</v>
      </c>
      <c r="AF953">
        <v>176.10537079817345</v>
      </c>
      <c r="AG953">
        <v>165.73922597027814</v>
      </c>
      <c r="AH953">
        <v>140.91215213842892</v>
      </c>
      <c r="AI953">
        <v>131.15755361773407</v>
      </c>
      <c r="AJ953">
        <v>-7.7606630325317383</v>
      </c>
      <c r="AK953">
        <v>-7.8015251159667969</v>
      </c>
      <c r="AL953">
        <v>-7.6327519416809082</v>
      </c>
      <c r="AM953">
        <v>-7.149256706237793</v>
      </c>
      <c r="AN953">
        <v>-6.3416295051574707</v>
      </c>
      <c r="AO953">
        <v>-6.090059757232666</v>
      </c>
      <c r="AP953">
        <v>-5.9847211837768555</v>
      </c>
      <c r="AQ953">
        <v>-5.7464194297790527</v>
      </c>
      <c r="AR953">
        <v>-6.4221987724304199</v>
      </c>
      <c r="AS953">
        <v>-7.3165116310119629</v>
      </c>
      <c r="AT953">
        <v>-7.6999959945678711</v>
      </c>
      <c r="AU953">
        <v>-7.6749463081359863</v>
      </c>
      <c r="AV953">
        <v>11.266098022460938</v>
      </c>
      <c r="AW953">
        <v>41.088390350341797</v>
      </c>
      <c r="AX953">
        <v>41.20074462890625</v>
      </c>
      <c r="AY953">
        <v>41.378200531005859</v>
      </c>
      <c r="AZ953">
        <v>41.674465179443359</v>
      </c>
      <c r="BA953">
        <v>41.029575347900391</v>
      </c>
      <c r="BB953">
        <v>10.423197746276855</v>
      </c>
      <c r="BC953">
        <v>-3.9084107875823975</v>
      </c>
      <c r="BD953">
        <v>-3.8357288837432861</v>
      </c>
      <c r="BE953">
        <v>-3.6466138362884521</v>
      </c>
      <c r="BF953">
        <v>-3.3865261077880859</v>
      </c>
      <c r="BG953">
        <v>-3.2118730545043945</v>
      </c>
      <c r="BH953">
        <v>-2.6042301654815674</v>
      </c>
      <c r="BI953">
        <v>-2.6121678352355957</v>
      </c>
      <c r="BJ953">
        <v>-2.5519537925720215</v>
      </c>
      <c r="BK953">
        <v>-2.3863728046417236</v>
      </c>
      <c r="BL953">
        <v>-2.1104269027709961</v>
      </c>
      <c r="BM953">
        <v>-2.0578396320343018</v>
      </c>
      <c r="BN953">
        <v>-1.9862644672393799</v>
      </c>
      <c r="BO953">
        <v>-1.8488174676895142</v>
      </c>
      <c r="BP953">
        <v>-2.0284442901611328</v>
      </c>
      <c r="BQ953">
        <v>-2.2903876304626465</v>
      </c>
      <c r="BR953">
        <v>-2.390984058380127</v>
      </c>
      <c r="BS953">
        <v>-2.3728740215301514</v>
      </c>
      <c r="BT953">
        <v>14.051290512084961</v>
      </c>
      <c r="BU953">
        <v>42.093910217285156</v>
      </c>
      <c r="BV953">
        <v>42.199695587158203</v>
      </c>
      <c r="BW953">
        <v>42.367664337158203</v>
      </c>
      <c r="BX953">
        <v>42.663520812988281</v>
      </c>
      <c r="BY953">
        <v>42.043144226074219</v>
      </c>
      <c r="BZ953">
        <v>13.162306785583496</v>
      </c>
      <c r="CA953">
        <v>-0.85815697908401489</v>
      </c>
      <c r="CB953">
        <v>-0.77491182088851929</v>
      </c>
      <c r="CC953">
        <v>-0.58308786153793335</v>
      </c>
      <c r="CD953">
        <v>-0.31918182969093323</v>
      </c>
      <c r="CE953">
        <v>-0.1427585631608963</v>
      </c>
      <c r="CF953">
        <v>0.96709954738616943</v>
      </c>
      <c r="CG953">
        <v>0.98196536302566528</v>
      </c>
      <c r="CH953">
        <v>0.9669916033744812</v>
      </c>
      <c r="CI953">
        <v>0.91238600015640259</v>
      </c>
      <c r="CJ953">
        <v>0.82009118795394897</v>
      </c>
      <c r="CK953">
        <v>0.73486393690109253</v>
      </c>
      <c r="CL953">
        <v>0.7830544114112854</v>
      </c>
      <c r="CM953">
        <v>0.85064971446990967</v>
      </c>
      <c r="CN953">
        <v>1.0146565437316895</v>
      </c>
      <c r="CO953">
        <v>1.1906908750534058</v>
      </c>
      <c r="CP953">
        <v>1.2860214710235596</v>
      </c>
      <c r="CQ953">
        <v>1.2993252277374268</v>
      </c>
      <c r="CR953">
        <v>15.980305671691895</v>
      </c>
      <c r="CS953">
        <v>42.790328979492188</v>
      </c>
      <c r="CT953">
        <v>42.891571044921875</v>
      </c>
      <c r="CU953">
        <v>43.052963256835937</v>
      </c>
      <c r="CV953">
        <v>43.348537445068359</v>
      </c>
      <c r="CW953">
        <v>42.745140075683594</v>
      </c>
      <c r="CX953">
        <v>15.059405326843262</v>
      </c>
      <c r="CY953">
        <v>1.2544394731521606</v>
      </c>
      <c r="CZ953">
        <v>1.3450007438659668</v>
      </c>
      <c r="DA953">
        <v>1.5387009382247925</v>
      </c>
      <c r="DB953">
        <v>1.8052514791488647</v>
      </c>
      <c r="DC953">
        <v>1.9829007387161255</v>
      </c>
      <c r="DD953">
        <v>4.5384292602539062</v>
      </c>
      <c r="DE953">
        <v>4.5760984420776367</v>
      </c>
      <c r="DF953">
        <v>4.4859366416931152</v>
      </c>
      <c r="DG953">
        <v>4.2111449241638184</v>
      </c>
      <c r="DH953">
        <v>3.7506091594696045</v>
      </c>
      <c r="DI953">
        <v>3.5275673866271973</v>
      </c>
      <c r="DJ953">
        <v>3.5523734092712402</v>
      </c>
      <c r="DK953">
        <v>3.5501167774200439</v>
      </c>
      <c r="DL953">
        <v>4.0577573776245117</v>
      </c>
      <c r="DM953">
        <v>4.6717691421508789</v>
      </c>
      <c r="DN953">
        <v>4.9630270004272461</v>
      </c>
      <c r="DO953">
        <v>4.9715242385864258</v>
      </c>
      <c r="DP953">
        <v>17.909320831298828</v>
      </c>
      <c r="DQ953">
        <v>43.486751556396484</v>
      </c>
      <c r="DR953">
        <v>43.583442687988281</v>
      </c>
      <c r="DS953">
        <v>43.738265991210938</v>
      </c>
      <c r="DT953">
        <v>44.033554077148438</v>
      </c>
      <c r="DU953">
        <v>43.447132110595703</v>
      </c>
      <c r="DV953">
        <v>16.956502914428711</v>
      </c>
      <c r="DW953">
        <v>3.3670361042022705</v>
      </c>
      <c r="DX953">
        <v>3.4649133682250977</v>
      </c>
      <c r="DY953">
        <v>3.660489559173584</v>
      </c>
      <c r="DZ953">
        <v>3.9296848773956299</v>
      </c>
      <c r="EA953">
        <v>4.1085600852966309</v>
      </c>
      <c r="EB953">
        <v>9.6948623657226563</v>
      </c>
      <c r="EC953">
        <v>9.7654561996459961</v>
      </c>
      <c r="ED953">
        <v>9.5667352676391602</v>
      </c>
      <c r="EE953">
        <v>8.9740285873413086</v>
      </c>
      <c r="EF953">
        <v>7.9818115234375</v>
      </c>
      <c r="EG953">
        <v>7.5597877502441406</v>
      </c>
      <c r="EH953">
        <v>7.5508298873901367</v>
      </c>
      <c r="EI953">
        <v>7.447718620300293</v>
      </c>
      <c r="EJ953">
        <v>8.451512336730957</v>
      </c>
      <c r="EK953">
        <v>9.6978931427001953</v>
      </c>
      <c r="EL953">
        <v>10.272038459777832</v>
      </c>
      <c r="EM953">
        <v>10.27359676361084</v>
      </c>
      <c r="EN953">
        <v>20.694513320922852</v>
      </c>
      <c r="EO953">
        <v>44.492271423339844</v>
      </c>
      <c r="EP953">
        <v>44.5823974609375</v>
      </c>
      <c r="EQ953">
        <v>44.727729797363281</v>
      </c>
      <c r="ER953">
        <v>45.022605895996094</v>
      </c>
      <c r="ES953">
        <v>44.460700988769531</v>
      </c>
      <c r="ET953">
        <v>19.695611953735352</v>
      </c>
      <c r="EU953">
        <v>6.4172897338867187</v>
      </c>
      <c r="EV953">
        <v>6.5257306098937988</v>
      </c>
      <c r="EW953">
        <v>6.7240157127380371</v>
      </c>
      <c r="EX953">
        <v>6.9970288276672363</v>
      </c>
      <c r="EY953">
        <v>7.1776747703552246</v>
      </c>
      <c r="EZ953">
        <v>63.710994720458984</v>
      </c>
      <c r="FA953">
        <v>62.62908935546875</v>
      </c>
      <c r="FB953">
        <v>61.962478637695313</v>
      </c>
      <c r="FC953">
        <v>61.151218414306641</v>
      </c>
      <c r="FD953">
        <v>60.467159271240234</v>
      </c>
      <c r="FE953">
        <v>60.044582366943359</v>
      </c>
      <c r="FF953">
        <v>60.819107055664063</v>
      </c>
      <c r="FG953">
        <v>64.116691589355469</v>
      </c>
      <c r="FH953">
        <v>68.526870727539062</v>
      </c>
      <c r="FI953">
        <v>72.613365173339844</v>
      </c>
      <c r="FJ953">
        <v>75.903457641601563</v>
      </c>
      <c r="FK953">
        <v>79.193450927734375</v>
      </c>
      <c r="FL953">
        <v>81.745338439941406</v>
      </c>
      <c r="FM953">
        <v>83.69488525390625</v>
      </c>
      <c r="FN953">
        <v>85.103729248046875</v>
      </c>
      <c r="FO953">
        <v>85.823234558105469</v>
      </c>
      <c r="FP953">
        <v>85.387161254882813</v>
      </c>
      <c r="FQ953">
        <v>83.633956909179688</v>
      </c>
      <c r="FR953">
        <v>80.309738159179688</v>
      </c>
      <c r="FS953">
        <v>76.92608642578125</v>
      </c>
      <c r="FT953">
        <v>72.95379638671875</v>
      </c>
      <c r="FU953">
        <v>70.630996704101563</v>
      </c>
      <c r="FV953">
        <v>68.526611328125</v>
      </c>
      <c r="FW953">
        <v>66.712898254394531</v>
      </c>
      <c r="FX953">
        <v>500</v>
      </c>
      <c r="FY953">
        <v>0.12474661320447922</v>
      </c>
      <c r="FZ953">
        <v>1</v>
      </c>
      <c r="GA953" s="57" t="s">
        <v>10</v>
      </c>
    </row>
    <row r="954" spans="1:183" x14ac:dyDescent="0.2">
      <c r="A954" t="s">
        <v>242</v>
      </c>
      <c r="B954" t="s">
        <v>246</v>
      </c>
      <c r="C954" t="s">
        <v>217</v>
      </c>
      <c r="D954" t="s">
        <v>41</v>
      </c>
      <c r="E954">
        <v>2015</v>
      </c>
      <c r="F954" t="s">
        <v>220</v>
      </c>
      <c r="G954" t="s">
        <v>10</v>
      </c>
      <c r="H954" s="57" t="s">
        <v>234</v>
      </c>
      <c r="I954">
        <v>848</v>
      </c>
      <c r="L954">
        <v>132.12102637921436</v>
      </c>
      <c r="M954">
        <v>129.42642756773952</v>
      </c>
      <c r="N954">
        <v>128.14502323644146</v>
      </c>
      <c r="O954">
        <v>128.20839548752923</v>
      </c>
      <c r="P954">
        <v>129.57095393279425</v>
      </c>
      <c r="Q954">
        <v>136.1117520294701</v>
      </c>
      <c r="R954">
        <v>153.43068141414716</v>
      </c>
      <c r="S954">
        <v>158.75301181428395</v>
      </c>
      <c r="T954">
        <v>170.6148011210733</v>
      </c>
      <c r="U954">
        <v>183.23116891073107</v>
      </c>
      <c r="V954">
        <v>187.91861242199082</v>
      </c>
      <c r="W954">
        <v>191.02580315727411</v>
      </c>
      <c r="X954">
        <v>193.26636515091519</v>
      </c>
      <c r="Y954">
        <v>195.7386606556334</v>
      </c>
      <c r="Z954">
        <v>197.14229175122657</v>
      </c>
      <c r="AA954">
        <v>198.30927750690032</v>
      </c>
      <c r="AB954">
        <v>197.72841144898791</v>
      </c>
      <c r="AC954">
        <v>195.1647938844535</v>
      </c>
      <c r="AD954">
        <v>190.14517573095915</v>
      </c>
      <c r="AE954">
        <v>178.35869609164186</v>
      </c>
      <c r="AF954">
        <v>176.10537079817345</v>
      </c>
      <c r="AG954">
        <v>165.73922597027814</v>
      </c>
      <c r="AH954">
        <v>140.91215213842892</v>
      </c>
      <c r="AI954">
        <v>131.15755361773407</v>
      </c>
      <c r="AJ954">
        <v>-7.7606630325317383</v>
      </c>
      <c r="AK954">
        <v>-7.8015251159667969</v>
      </c>
      <c r="AL954">
        <v>-7.6327519416809082</v>
      </c>
      <c r="AM954">
        <v>-7.149256706237793</v>
      </c>
      <c r="AN954">
        <v>-6.3416295051574707</v>
      </c>
      <c r="AO954">
        <v>-6.090059757232666</v>
      </c>
      <c r="AP954">
        <v>-5.9847211837768555</v>
      </c>
      <c r="AQ954">
        <v>-5.7464194297790527</v>
      </c>
      <c r="AR954">
        <v>-6.4221987724304199</v>
      </c>
      <c r="AS954">
        <v>-7.3165116310119629</v>
      </c>
      <c r="AT954">
        <v>-7.6999959945678711</v>
      </c>
      <c r="AU954">
        <v>-7.6749463081359863</v>
      </c>
      <c r="AV954">
        <v>11.266098022460938</v>
      </c>
      <c r="AW954">
        <v>41.088390350341797</v>
      </c>
      <c r="AX954">
        <v>41.20074462890625</v>
      </c>
      <c r="AY954">
        <v>41.378200531005859</v>
      </c>
      <c r="AZ954">
        <v>41.674465179443359</v>
      </c>
      <c r="BA954">
        <v>41.029575347900391</v>
      </c>
      <c r="BB954">
        <v>10.423197746276855</v>
      </c>
      <c r="BC954">
        <v>-3.9084107875823975</v>
      </c>
      <c r="BD954">
        <v>-3.8357288837432861</v>
      </c>
      <c r="BE954">
        <v>-3.6466138362884521</v>
      </c>
      <c r="BF954">
        <v>-3.3865261077880859</v>
      </c>
      <c r="BG954">
        <v>-3.2118730545043945</v>
      </c>
      <c r="BH954">
        <v>-2.6042301654815674</v>
      </c>
      <c r="BI954">
        <v>-2.6121678352355957</v>
      </c>
      <c r="BJ954">
        <v>-2.5519537925720215</v>
      </c>
      <c r="BK954">
        <v>-2.3863728046417236</v>
      </c>
      <c r="BL954">
        <v>-2.1104269027709961</v>
      </c>
      <c r="BM954">
        <v>-2.0578396320343018</v>
      </c>
      <c r="BN954">
        <v>-1.9862644672393799</v>
      </c>
      <c r="BO954">
        <v>-1.8488174676895142</v>
      </c>
      <c r="BP954">
        <v>-2.0284442901611328</v>
      </c>
      <c r="BQ954">
        <v>-2.2903876304626465</v>
      </c>
      <c r="BR954">
        <v>-2.390984058380127</v>
      </c>
      <c r="BS954">
        <v>-2.3728740215301514</v>
      </c>
      <c r="BT954">
        <v>14.051290512084961</v>
      </c>
      <c r="BU954">
        <v>42.093910217285156</v>
      </c>
      <c r="BV954">
        <v>42.199695587158203</v>
      </c>
      <c r="BW954">
        <v>42.367664337158203</v>
      </c>
      <c r="BX954">
        <v>42.663520812988281</v>
      </c>
      <c r="BY954">
        <v>42.043144226074219</v>
      </c>
      <c r="BZ954">
        <v>13.162306785583496</v>
      </c>
      <c r="CA954">
        <v>-0.85815697908401489</v>
      </c>
      <c r="CB954">
        <v>-0.77491182088851929</v>
      </c>
      <c r="CC954">
        <v>-0.58308786153793335</v>
      </c>
      <c r="CD954">
        <v>-0.31918182969093323</v>
      </c>
      <c r="CE954">
        <v>-0.1427585631608963</v>
      </c>
      <c r="CF954">
        <v>0.96709954738616943</v>
      </c>
      <c r="CG954">
        <v>0.98196536302566528</v>
      </c>
      <c r="CH954">
        <v>0.9669916033744812</v>
      </c>
      <c r="CI954">
        <v>0.91238600015640259</v>
      </c>
      <c r="CJ954">
        <v>0.82009118795394897</v>
      </c>
      <c r="CK954">
        <v>0.73486393690109253</v>
      </c>
      <c r="CL954">
        <v>0.7830544114112854</v>
      </c>
      <c r="CM954">
        <v>0.85064971446990967</v>
      </c>
      <c r="CN954">
        <v>1.0146565437316895</v>
      </c>
      <c r="CO954">
        <v>1.1906908750534058</v>
      </c>
      <c r="CP954">
        <v>1.2860214710235596</v>
      </c>
      <c r="CQ954">
        <v>1.2993252277374268</v>
      </c>
      <c r="CR954">
        <v>15.980305671691895</v>
      </c>
      <c r="CS954">
        <v>42.790328979492188</v>
      </c>
      <c r="CT954">
        <v>42.891571044921875</v>
      </c>
      <c r="CU954">
        <v>43.052963256835937</v>
      </c>
      <c r="CV954">
        <v>43.348537445068359</v>
      </c>
      <c r="CW954">
        <v>42.745140075683594</v>
      </c>
      <c r="CX954">
        <v>15.059405326843262</v>
      </c>
      <c r="CY954">
        <v>1.2544394731521606</v>
      </c>
      <c r="CZ954">
        <v>1.3450007438659668</v>
      </c>
      <c r="DA954">
        <v>1.5387009382247925</v>
      </c>
      <c r="DB954">
        <v>1.8052514791488647</v>
      </c>
      <c r="DC954">
        <v>1.9829007387161255</v>
      </c>
      <c r="DD954">
        <v>4.5384292602539062</v>
      </c>
      <c r="DE954">
        <v>4.5760984420776367</v>
      </c>
      <c r="DF954">
        <v>4.4859366416931152</v>
      </c>
      <c r="DG954">
        <v>4.2111449241638184</v>
      </c>
      <c r="DH954">
        <v>3.7506091594696045</v>
      </c>
      <c r="DI954">
        <v>3.5275673866271973</v>
      </c>
      <c r="DJ954">
        <v>3.5523734092712402</v>
      </c>
      <c r="DK954">
        <v>3.5501167774200439</v>
      </c>
      <c r="DL954">
        <v>4.0577573776245117</v>
      </c>
      <c r="DM954">
        <v>4.6717691421508789</v>
      </c>
      <c r="DN954">
        <v>4.9630270004272461</v>
      </c>
      <c r="DO954">
        <v>4.9715242385864258</v>
      </c>
      <c r="DP954">
        <v>17.909320831298828</v>
      </c>
      <c r="DQ954">
        <v>43.486751556396484</v>
      </c>
      <c r="DR954">
        <v>43.583442687988281</v>
      </c>
      <c r="DS954">
        <v>43.738265991210938</v>
      </c>
      <c r="DT954">
        <v>44.033554077148438</v>
      </c>
      <c r="DU954">
        <v>43.447132110595703</v>
      </c>
      <c r="DV954">
        <v>16.956502914428711</v>
      </c>
      <c r="DW954">
        <v>3.3670361042022705</v>
      </c>
      <c r="DX954">
        <v>3.4649133682250977</v>
      </c>
      <c r="DY954">
        <v>3.660489559173584</v>
      </c>
      <c r="DZ954">
        <v>3.9296848773956299</v>
      </c>
      <c r="EA954">
        <v>4.1085600852966309</v>
      </c>
      <c r="EB954">
        <v>9.6948623657226563</v>
      </c>
      <c r="EC954">
        <v>9.7654561996459961</v>
      </c>
      <c r="ED954">
        <v>9.5667352676391602</v>
      </c>
      <c r="EE954">
        <v>8.9740285873413086</v>
      </c>
      <c r="EF954">
        <v>7.9818115234375</v>
      </c>
      <c r="EG954">
        <v>7.5597877502441406</v>
      </c>
      <c r="EH954">
        <v>7.5508298873901367</v>
      </c>
      <c r="EI954">
        <v>7.447718620300293</v>
      </c>
      <c r="EJ954">
        <v>8.451512336730957</v>
      </c>
      <c r="EK954">
        <v>9.6978931427001953</v>
      </c>
      <c r="EL954">
        <v>10.272038459777832</v>
      </c>
      <c r="EM954">
        <v>10.27359676361084</v>
      </c>
      <c r="EN954">
        <v>20.694513320922852</v>
      </c>
      <c r="EO954">
        <v>44.492271423339844</v>
      </c>
      <c r="EP954">
        <v>44.5823974609375</v>
      </c>
      <c r="EQ954">
        <v>44.727729797363281</v>
      </c>
      <c r="ER954">
        <v>45.022605895996094</v>
      </c>
      <c r="ES954">
        <v>44.460700988769531</v>
      </c>
      <c r="ET954">
        <v>19.695611953735352</v>
      </c>
      <c r="EU954">
        <v>6.4172897338867187</v>
      </c>
      <c r="EV954">
        <v>6.5257306098937988</v>
      </c>
      <c r="EW954">
        <v>6.7240157127380371</v>
      </c>
      <c r="EX954">
        <v>6.9970288276672363</v>
      </c>
      <c r="EY954">
        <v>7.1776747703552246</v>
      </c>
      <c r="EZ954">
        <v>63.710994720458984</v>
      </c>
      <c r="FA954">
        <v>62.62908935546875</v>
      </c>
      <c r="FB954">
        <v>61.962478637695313</v>
      </c>
      <c r="FC954">
        <v>61.151218414306641</v>
      </c>
      <c r="FD954">
        <v>60.467159271240234</v>
      </c>
      <c r="FE954">
        <v>60.044582366943359</v>
      </c>
      <c r="FF954">
        <v>60.819107055664063</v>
      </c>
      <c r="FG954">
        <v>64.116691589355469</v>
      </c>
      <c r="FH954">
        <v>68.526870727539062</v>
      </c>
      <c r="FI954">
        <v>72.613365173339844</v>
      </c>
      <c r="FJ954">
        <v>75.903457641601563</v>
      </c>
      <c r="FK954">
        <v>79.193450927734375</v>
      </c>
      <c r="FL954">
        <v>81.745338439941406</v>
      </c>
      <c r="FM954">
        <v>83.69488525390625</v>
      </c>
      <c r="FN954">
        <v>85.103729248046875</v>
      </c>
      <c r="FO954">
        <v>85.823234558105469</v>
      </c>
      <c r="FP954">
        <v>85.387161254882813</v>
      </c>
      <c r="FQ954">
        <v>83.633956909179688</v>
      </c>
      <c r="FR954">
        <v>80.309738159179688</v>
      </c>
      <c r="FS954">
        <v>76.92608642578125</v>
      </c>
      <c r="FT954">
        <v>72.95379638671875</v>
      </c>
      <c r="FU954">
        <v>70.630996704101563</v>
      </c>
      <c r="FV954">
        <v>68.526611328125</v>
      </c>
      <c r="FW954">
        <v>66.712898254394531</v>
      </c>
      <c r="FX954">
        <v>500</v>
      </c>
      <c r="FY954">
        <v>0.12474661320447922</v>
      </c>
      <c r="FZ954">
        <v>1</v>
      </c>
      <c r="GA954" s="57" t="s">
        <v>10</v>
      </c>
    </row>
    <row r="955" spans="1:183" x14ac:dyDescent="0.2">
      <c r="A955" t="s">
        <v>242</v>
      </c>
      <c r="B955" t="s">
        <v>246</v>
      </c>
      <c r="C955" t="s">
        <v>217</v>
      </c>
      <c r="D955" t="s">
        <v>41</v>
      </c>
      <c r="E955">
        <v>2016</v>
      </c>
      <c r="F955" t="s">
        <v>220</v>
      </c>
      <c r="G955" t="s">
        <v>10</v>
      </c>
      <c r="H955" s="57" t="s">
        <v>234</v>
      </c>
      <c r="I955">
        <v>848</v>
      </c>
      <c r="L955">
        <v>132.12102637921436</v>
      </c>
      <c r="M955">
        <v>129.42642756773952</v>
      </c>
      <c r="N955">
        <v>128.14502323644146</v>
      </c>
      <c r="O955">
        <v>128.20839548752923</v>
      </c>
      <c r="P955">
        <v>129.57095393279425</v>
      </c>
      <c r="Q955">
        <v>136.1117520294701</v>
      </c>
      <c r="R955">
        <v>153.43068141414716</v>
      </c>
      <c r="S955">
        <v>158.75301181428395</v>
      </c>
      <c r="T955">
        <v>170.6148011210733</v>
      </c>
      <c r="U955">
        <v>183.23116891073107</v>
      </c>
      <c r="V955">
        <v>187.91861242199082</v>
      </c>
      <c r="W955">
        <v>191.02580315727411</v>
      </c>
      <c r="X955">
        <v>193.26636515091519</v>
      </c>
      <c r="Y955">
        <v>195.73866065563337</v>
      </c>
      <c r="Z955">
        <v>197.14229175122657</v>
      </c>
      <c r="AA955">
        <v>198.30927750690032</v>
      </c>
      <c r="AB955">
        <v>197.72841144898791</v>
      </c>
      <c r="AC955">
        <v>195.16479388445347</v>
      </c>
      <c r="AD955">
        <v>190.14517573095915</v>
      </c>
      <c r="AE955">
        <v>178.35869609164186</v>
      </c>
      <c r="AF955">
        <v>176.10537079817342</v>
      </c>
      <c r="AG955">
        <v>165.73922597027814</v>
      </c>
      <c r="AH955">
        <v>140.91215213842895</v>
      </c>
      <c r="AI955">
        <v>131.15755361773407</v>
      </c>
      <c r="AJ955">
        <v>-7.7606630325317383</v>
      </c>
      <c r="AK955">
        <v>-7.8015251159667969</v>
      </c>
      <c r="AL955">
        <v>-7.6327519416809082</v>
      </c>
      <c r="AM955">
        <v>-7.149256706237793</v>
      </c>
      <c r="AN955">
        <v>-6.3416295051574707</v>
      </c>
      <c r="AO955">
        <v>-6.090059757232666</v>
      </c>
      <c r="AP955">
        <v>-5.9847211837768555</v>
      </c>
      <c r="AQ955">
        <v>-5.7464194297790527</v>
      </c>
      <c r="AR955">
        <v>-6.4221987724304199</v>
      </c>
      <c r="AS955">
        <v>-7.3165116310119629</v>
      </c>
      <c r="AT955">
        <v>-7.6999959945678711</v>
      </c>
      <c r="AU955">
        <v>-7.6749463081359863</v>
      </c>
      <c r="AV955">
        <v>11.266098022460938</v>
      </c>
      <c r="AW955">
        <v>41.088390350341797</v>
      </c>
      <c r="AX955">
        <v>41.20074462890625</v>
      </c>
      <c r="AY955">
        <v>41.378200531005859</v>
      </c>
      <c r="AZ955">
        <v>41.674465179443359</v>
      </c>
      <c r="BA955">
        <v>41.029575347900391</v>
      </c>
      <c r="BB955">
        <v>10.423197746276855</v>
      </c>
      <c r="BC955">
        <v>-3.9084107875823975</v>
      </c>
      <c r="BD955">
        <v>-3.8357288837432861</v>
      </c>
      <c r="BE955">
        <v>-3.6466138362884521</v>
      </c>
      <c r="BF955">
        <v>-3.3865261077880859</v>
      </c>
      <c r="BG955">
        <v>-3.2118730545043945</v>
      </c>
      <c r="BH955">
        <v>-2.6042301654815674</v>
      </c>
      <c r="BI955">
        <v>-2.6121678352355957</v>
      </c>
      <c r="BJ955">
        <v>-2.5519537925720215</v>
      </c>
      <c r="BK955">
        <v>-2.3863728046417236</v>
      </c>
      <c r="BL955">
        <v>-2.1104269027709961</v>
      </c>
      <c r="BM955">
        <v>-2.0578396320343018</v>
      </c>
      <c r="BN955">
        <v>-1.9862644672393799</v>
      </c>
      <c r="BO955">
        <v>-1.8488174676895142</v>
      </c>
      <c r="BP955">
        <v>-2.0284442901611328</v>
      </c>
      <c r="BQ955">
        <v>-2.2903876304626465</v>
      </c>
      <c r="BR955">
        <v>-2.390984058380127</v>
      </c>
      <c r="BS955">
        <v>-2.3728740215301514</v>
      </c>
      <c r="BT955">
        <v>14.051290512084961</v>
      </c>
      <c r="BU955">
        <v>42.093910217285156</v>
      </c>
      <c r="BV955">
        <v>42.199695587158203</v>
      </c>
      <c r="BW955">
        <v>42.367664337158203</v>
      </c>
      <c r="BX955">
        <v>42.663520812988281</v>
      </c>
      <c r="BY955">
        <v>42.043144226074219</v>
      </c>
      <c r="BZ955">
        <v>13.162306785583496</v>
      </c>
      <c r="CA955">
        <v>-0.85815697908401489</v>
      </c>
      <c r="CB955">
        <v>-0.77491182088851929</v>
      </c>
      <c r="CC955">
        <v>-0.58308786153793335</v>
      </c>
      <c r="CD955">
        <v>-0.31918182969093323</v>
      </c>
      <c r="CE955">
        <v>-0.1427585631608963</v>
      </c>
      <c r="CF955">
        <v>0.96709954738616943</v>
      </c>
      <c r="CG955">
        <v>0.98196536302566528</v>
      </c>
      <c r="CH955">
        <v>0.9669916033744812</v>
      </c>
      <c r="CI955">
        <v>0.91238600015640259</v>
      </c>
      <c r="CJ955">
        <v>0.82009118795394897</v>
      </c>
      <c r="CK955">
        <v>0.73486393690109253</v>
      </c>
      <c r="CL955">
        <v>0.7830544114112854</v>
      </c>
      <c r="CM955">
        <v>0.85064971446990967</v>
      </c>
      <c r="CN955">
        <v>1.0146565437316895</v>
      </c>
      <c r="CO955">
        <v>1.1906908750534058</v>
      </c>
      <c r="CP955">
        <v>1.2860214710235596</v>
      </c>
      <c r="CQ955">
        <v>1.2993252277374268</v>
      </c>
      <c r="CR955">
        <v>15.980305671691895</v>
      </c>
      <c r="CS955">
        <v>42.790328979492188</v>
      </c>
      <c r="CT955">
        <v>42.891571044921875</v>
      </c>
      <c r="CU955">
        <v>43.052963256835937</v>
      </c>
      <c r="CV955">
        <v>43.348537445068359</v>
      </c>
      <c r="CW955">
        <v>42.745140075683594</v>
      </c>
      <c r="CX955">
        <v>15.059405326843262</v>
      </c>
      <c r="CY955">
        <v>1.2544394731521606</v>
      </c>
      <c r="CZ955">
        <v>1.3450007438659668</v>
      </c>
      <c r="DA955">
        <v>1.5387009382247925</v>
      </c>
      <c r="DB955">
        <v>1.8052514791488647</v>
      </c>
      <c r="DC955">
        <v>1.9829007387161255</v>
      </c>
      <c r="DD955">
        <v>4.5384292602539062</v>
      </c>
      <c r="DE955">
        <v>4.5760984420776367</v>
      </c>
      <c r="DF955">
        <v>4.4859366416931152</v>
      </c>
      <c r="DG955">
        <v>4.2111449241638184</v>
      </c>
      <c r="DH955">
        <v>3.7506091594696045</v>
      </c>
      <c r="DI955">
        <v>3.5275673866271973</v>
      </c>
      <c r="DJ955">
        <v>3.5523734092712402</v>
      </c>
      <c r="DK955">
        <v>3.5501167774200439</v>
      </c>
      <c r="DL955">
        <v>4.0577573776245117</v>
      </c>
      <c r="DM955">
        <v>4.6717691421508789</v>
      </c>
      <c r="DN955">
        <v>4.9630270004272461</v>
      </c>
      <c r="DO955">
        <v>4.9715242385864258</v>
      </c>
      <c r="DP955">
        <v>17.909320831298828</v>
      </c>
      <c r="DQ955">
        <v>43.486751556396484</v>
      </c>
      <c r="DR955">
        <v>43.583442687988281</v>
      </c>
      <c r="DS955">
        <v>43.738265991210938</v>
      </c>
      <c r="DT955">
        <v>44.033554077148438</v>
      </c>
      <c r="DU955">
        <v>43.447132110595703</v>
      </c>
      <c r="DV955">
        <v>16.956502914428711</v>
      </c>
      <c r="DW955">
        <v>3.3670361042022705</v>
      </c>
      <c r="DX955">
        <v>3.4649133682250977</v>
      </c>
      <c r="DY955">
        <v>3.660489559173584</v>
      </c>
      <c r="DZ955">
        <v>3.9296848773956299</v>
      </c>
      <c r="EA955">
        <v>4.1085600852966309</v>
      </c>
      <c r="EB955">
        <v>9.6948623657226563</v>
      </c>
      <c r="EC955">
        <v>9.7654561996459961</v>
      </c>
      <c r="ED955">
        <v>9.5667352676391602</v>
      </c>
      <c r="EE955">
        <v>8.9740285873413086</v>
      </c>
      <c r="EF955">
        <v>7.9818115234375</v>
      </c>
      <c r="EG955">
        <v>7.5597877502441406</v>
      </c>
      <c r="EH955">
        <v>7.5508298873901367</v>
      </c>
      <c r="EI955">
        <v>7.447718620300293</v>
      </c>
      <c r="EJ955">
        <v>8.451512336730957</v>
      </c>
      <c r="EK955">
        <v>9.6978931427001953</v>
      </c>
      <c r="EL955">
        <v>10.272038459777832</v>
      </c>
      <c r="EM955">
        <v>10.27359676361084</v>
      </c>
      <c r="EN955">
        <v>20.694513320922852</v>
      </c>
      <c r="EO955">
        <v>44.492271423339844</v>
      </c>
      <c r="EP955">
        <v>44.5823974609375</v>
      </c>
      <c r="EQ955">
        <v>44.727729797363281</v>
      </c>
      <c r="ER955">
        <v>45.022605895996094</v>
      </c>
      <c r="ES955">
        <v>44.460700988769531</v>
      </c>
      <c r="ET955">
        <v>19.695611953735352</v>
      </c>
      <c r="EU955">
        <v>6.4172897338867187</v>
      </c>
      <c r="EV955">
        <v>6.5257306098937988</v>
      </c>
      <c r="EW955">
        <v>6.7240157127380371</v>
      </c>
      <c r="EX955">
        <v>6.9970288276672363</v>
      </c>
      <c r="EY955">
        <v>7.1776747703552246</v>
      </c>
      <c r="EZ955">
        <v>63.710994720458984</v>
      </c>
      <c r="FA955">
        <v>62.62908935546875</v>
      </c>
      <c r="FB955">
        <v>61.962478637695313</v>
      </c>
      <c r="FC955">
        <v>61.151218414306641</v>
      </c>
      <c r="FD955">
        <v>60.467159271240234</v>
      </c>
      <c r="FE955">
        <v>60.044582366943359</v>
      </c>
      <c r="FF955">
        <v>60.819107055664063</v>
      </c>
      <c r="FG955">
        <v>64.116691589355469</v>
      </c>
      <c r="FH955">
        <v>68.526870727539062</v>
      </c>
      <c r="FI955">
        <v>72.613365173339844</v>
      </c>
      <c r="FJ955">
        <v>75.903457641601563</v>
      </c>
      <c r="FK955">
        <v>79.193450927734375</v>
      </c>
      <c r="FL955">
        <v>81.745338439941406</v>
      </c>
      <c r="FM955">
        <v>83.69488525390625</v>
      </c>
      <c r="FN955">
        <v>85.103729248046875</v>
      </c>
      <c r="FO955">
        <v>85.823234558105469</v>
      </c>
      <c r="FP955">
        <v>85.387161254882813</v>
      </c>
      <c r="FQ955">
        <v>83.633956909179688</v>
      </c>
      <c r="FR955">
        <v>80.309738159179688</v>
      </c>
      <c r="FS955">
        <v>76.92608642578125</v>
      </c>
      <c r="FT955">
        <v>72.95379638671875</v>
      </c>
      <c r="FU955">
        <v>70.630996704101563</v>
      </c>
      <c r="FV955">
        <v>68.526611328125</v>
      </c>
      <c r="FW955">
        <v>66.712898254394531</v>
      </c>
      <c r="FX955">
        <v>500</v>
      </c>
      <c r="FY955">
        <v>0.12474661320447922</v>
      </c>
      <c r="FZ955">
        <v>1</v>
      </c>
      <c r="GA955" s="57" t="s">
        <v>10</v>
      </c>
    </row>
    <row r="956" spans="1:183" x14ac:dyDescent="0.2">
      <c r="A956" t="s">
        <v>242</v>
      </c>
      <c r="B956" t="s">
        <v>246</v>
      </c>
      <c r="C956" t="s">
        <v>217</v>
      </c>
      <c r="D956" t="s">
        <v>42</v>
      </c>
      <c r="E956">
        <v>2014</v>
      </c>
      <c r="F956" t="s">
        <v>220</v>
      </c>
      <c r="G956" t="s">
        <v>10</v>
      </c>
      <c r="H956" s="57" t="s">
        <v>234</v>
      </c>
      <c r="I956">
        <v>837</v>
      </c>
      <c r="L956">
        <v>134.51617711019998</v>
      </c>
      <c r="M956">
        <v>131.80774517635746</v>
      </c>
      <c r="N956">
        <v>130.40325293835798</v>
      </c>
      <c r="O956">
        <v>131.3243970613639</v>
      </c>
      <c r="P956">
        <v>133.36390312121276</v>
      </c>
      <c r="Q956">
        <v>141.30568088588223</v>
      </c>
      <c r="R956">
        <v>160.64680682556306</v>
      </c>
      <c r="S956">
        <v>168.0431842197743</v>
      </c>
      <c r="T956">
        <v>181.51684317447123</v>
      </c>
      <c r="U956">
        <v>191.63159936257301</v>
      </c>
      <c r="V956">
        <v>194.85587459221949</v>
      </c>
      <c r="W956">
        <v>197.33144803720842</v>
      </c>
      <c r="X956">
        <v>199.38372497141742</v>
      </c>
      <c r="Y956">
        <v>201.77191628309205</v>
      </c>
      <c r="Z956">
        <v>202.35133671028035</v>
      </c>
      <c r="AA956">
        <v>202.79026430408655</v>
      </c>
      <c r="AB956">
        <v>201.66337111133424</v>
      </c>
      <c r="AC956">
        <v>200.18505669863669</v>
      </c>
      <c r="AD956">
        <v>195.3511125910731</v>
      </c>
      <c r="AE956">
        <v>186.16210833041239</v>
      </c>
      <c r="AF956">
        <v>183.01153458910198</v>
      </c>
      <c r="AG956">
        <v>170.65434255212196</v>
      </c>
      <c r="AH956">
        <v>142.811992268041</v>
      </c>
      <c r="AI956">
        <v>132.57272379192125</v>
      </c>
      <c r="AJ956">
        <v>-7.3346309661865234</v>
      </c>
      <c r="AK956">
        <v>-7.358701229095459</v>
      </c>
      <c r="AL956">
        <v>-7.3232898712158203</v>
      </c>
      <c r="AM956">
        <v>-6.9936490058898926</v>
      </c>
      <c r="AN956">
        <v>-6.3345909118652344</v>
      </c>
      <c r="AO956">
        <v>-6.0868802070617676</v>
      </c>
      <c r="AP956">
        <v>-6.1125617027282715</v>
      </c>
      <c r="AQ956">
        <v>-6.3125824928283691</v>
      </c>
      <c r="AR956">
        <v>-6.6669683456420898</v>
      </c>
      <c r="AS956">
        <v>-6.9403066635131836</v>
      </c>
      <c r="AT956">
        <v>-7.3566279411315918</v>
      </c>
      <c r="AU956">
        <v>-7.4201750755310059</v>
      </c>
      <c r="AV956">
        <v>11.251951217651367</v>
      </c>
      <c r="AW956">
        <v>41.638923645019531</v>
      </c>
      <c r="AX956">
        <v>41.658836364746094</v>
      </c>
      <c r="AY956">
        <v>41.776191711425781</v>
      </c>
      <c r="AZ956">
        <v>41.942703247070313</v>
      </c>
      <c r="BA956">
        <v>41.467395782470703</v>
      </c>
      <c r="BB956">
        <v>10.223244667053223</v>
      </c>
      <c r="BC956">
        <v>-4.3326444625854492</v>
      </c>
      <c r="BD956">
        <v>-4.2218165397644043</v>
      </c>
      <c r="BE956">
        <v>-4.0517830848693848</v>
      </c>
      <c r="BF956">
        <v>-3.7527492046356201</v>
      </c>
      <c r="BG956">
        <v>-3.5285584926605225</v>
      </c>
      <c r="BH956">
        <v>-2.346233606338501</v>
      </c>
      <c r="BI956">
        <v>-2.3488366603851318</v>
      </c>
      <c r="BJ956">
        <v>-2.3900659084320068</v>
      </c>
      <c r="BK956">
        <v>-2.2522850036621094</v>
      </c>
      <c r="BL956">
        <v>-2.0214416980743408</v>
      </c>
      <c r="BM956">
        <v>-1.9742770195007324</v>
      </c>
      <c r="BN956">
        <v>-1.9535844326019287</v>
      </c>
      <c r="BO956">
        <v>-1.9411505460739136</v>
      </c>
      <c r="BP956">
        <v>-1.9899885654449463</v>
      </c>
      <c r="BQ956">
        <v>-2.0575830936431885</v>
      </c>
      <c r="BR956">
        <v>-2.180851936340332</v>
      </c>
      <c r="BS956">
        <v>-2.2016258239746094</v>
      </c>
      <c r="BT956">
        <v>13.99799919128418</v>
      </c>
      <c r="BU956">
        <v>42.635383605957031</v>
      </c>
      <c r="BV956">
        <v>42.646820068359375</v>
      </c>
      <c r="BW956">
        <v>42.754043579101563</v>
      </c>
      <c r="BX956">
        <v>42.914424896240234</v>
      </c>
      <c r="BY956">
        <v>42.466686248779297</v>
      </c>
      <c r="BZ956">
        <v>12.869763374328613</v>
      </c>
      <c r="CA956">
        <v>-1.3687981367111206</v>
      </c>
      <c r="CB956">
        <v>-1.2831146717071533</v>
      </c>
      <c r="CC956">
        <v>-1.0914444923400879</v>
      </c>
      <c r="CD956">
        <v>-0.79617375135421753</v>
      </c>
      <c r="CE956">
        <v>-0.56898850202560425</v>
      </c>
      <c r="CF956">
        <v>1.1087151765823364</v>
      </c>
      <c r="CG956">
        <v>1.1209803819656372</v>
      </c>
      <c r="CH956">
        <v>1.0266698598861694</v>
      </c>
      <c r="CI956">
        <v>1.031569242477417</v>
      </c>
      <c r="CJ956">
        <v>0.96583259105682373</v>
      </c>
      <c r="CK956">
        <v>0.87409931421279907</v>
      </c>
      <c r="CL956">
        <v>0.92691051959991455</v>
      </c>
      <c r="CM956">
        <v>1.0864901542663574</v>
      </c>
      <c r="CN956">
        <v>1.2492731809616089</v>
      </c>
      <c r="CO956">
        <v>1.3241761922836304</v>
      </c>
      <c r="CP956">
        <v>1.4038749933242798</v>
      </c>
      <c r="CQ956">
        <v>1.4127253293991089</v>
      </c>
      <c r="CR956">
        <v>15.899904251098633</v>
      </c>
      <c r="CS956">
        <v>43.325531005859375</v>
      </c>
      <c r="CT956">
        <v>43.331096649169922</v>
      </c>
      <c r="CU956">
        <v>43.431304931640625</v>
      </c>
      <c r="CV956">
        <v>43.587440490722656</v>
      </c>
      <c r="CW956">
        <v>43.158790588378906</v>
      </c>
      <c r="CX956">
        <v>14.702733993530273</v>
      </c>
      <c r="CY956">
        <v>0.68395280838012695</v>
      </c>
      <c r="CZ956">
        <v>0.75222110748291016</v>
      </c>
      <c r="DA956">
        <v>0.95887702703475952</v>
      </c>
      <c r="DB956">
        <v>1.2515414953231812</v>
      </c>
      <c r="DC956">
        <v>1.4808006286621094</v>
      </c>
      <c r="DD956">
        <v>4.5636639595031738</v>
      </c>
      <c r="DE956">
        <v>4.5907974243164062</v>
      </c>
      <c r="DF956">
        <v>4.4434056282043457</v>
      </c>
      <c r="DG956">
        <v>4.3154234886169434</v>
      </c>
      <c r="DH956">
        <v>3.9531066417694092</v>
      </c>
      <c r="DI956">
        <v>3.7224757671356201</v>
      </c>
      <c r="DJ956">
        <v>3.8074054718017578</v>
      </c>
      <c r="DK956">
        <v>4.1141304969787598</v>
      </c>
      <c r="DL956">
        <v>4.4885349273681641</v>
      </c>
      <c r="DM956">
        <v>4.7059354782104492</v>
      </c>
      <c r="DN956">
        <v>4.9886016845703125</v>
      </c>
      <c r="DO956">
        <v>5.0270767211914062</v>
      </c>
      <c r="DP956">
        <v>17.801809310913086</v>
      </c>
      <c r="DQ956">
        <v>44.015674591064453</v>
      </c>
      <c r="DR956">
        <v>44.015369415283203</v>
      </c>
      <c r="DS956">
        <v>44.108562469482422</v>
      </c>
      <c r="DT956">
        <v>44.260456085205078</v>
      </c>
      <c r="DU956">
        <v>43.850894927978516</v>
      </c>
      <c r="DV956">
        <v>16.53570556640625</v>
      </c>
      <c r="DW956">
        <v>2.736703634262085</v>
      </c>
      <c r="DX956">
        <v>2.7875568866729736</v>
      </c>
      <c r="DY956">
        <v>3.0091984272003174</v>
      </c>
      <c r="DZ956">
        <v>3.2992568016052246</v>
      </c>
      <c r="EA956">
        <v>3.5305898189544678</v>
      </c>
      <c r="EB956">
        <v>9.5520610809326172</v>
      </c>
      <c r="EC956">
        <v>9.6006622314453125</v>
      </c>
      <c r="ED956">
        <v>9.3766298294067383</v>
      </c>
      <c r="EE956">
        <v>9.0567874908447266</v>
      </c>
      <c r="EF956">
        <v>8.2662563323974609</v>
      </c>
      <c r="EG956">
        <v>7.8350787162780762</v>
      </c>
      <c r="EH956">
        <v>7.9663829803466797</v>
      </c>
      <c r="EI956">
        <v>8.4855632781982422</v>
      </c>
      <c r="EJ956">
        <v>9.1655139923095703</v>
      </c>
      <c r="EK956">
        <v>9.5886592864990234</v>
      </c>
      <c r="EL956">
        <v>10.16437816619873</v>
      </c>
      <c r="EM956">
        <v>10.245625495910645</v>
      </c>
      <c r="EN956">
        <v>20.547857284545898</v>
      </c>
      <c r="EO956">
        <v>45.012134552001953</v>
      </c>
      <c r="EP956">
        <v>45.00335693359375</v>
      </c>
      <c r="EQ956">
        <v>45.086414337158203</v>
      </c>
      <c r="ER956">
        <v>45.232177734375</v>
      </c>
      <c r="ES956">
        <v>44.850181579589844</v>
      </c>
      <c r="ET956">
        <v>19.182222366333008</v>
      </c>
      <c r="EU956">
        <v>5.7005500793457031</v>
      </c>
      <c r="EV956">
        <v>5.7262587547302246</v>
      </c>
      <c r="EW956">
        <v>5.9695372581481934</v>
      </c>
      <c r="EX956">
        <v>6.2558321952819824</v>
      </c>
      <c r="EY956">
        <v>6.4901599884033203</v>
      </c>
      <c r="EZ956">
        <v>70.093307495117188</v>
      </c>
      <c r="FA956">
        <v>68.783462524414063</v>
      </c>
      <c r="FB956">
        <v>67.693748474121094</v>
      </c>
      <c r="FC956">
        <v>66.83447265625</v>
      </c>
      <c r="FD956">
        <v>66.089202880859375</v>
      </c>
      <c r="FE956">
        <v>65.687973022460938</v>
      </c>
      <c r="FF956">
        <v>66.405563354492188</v>
      </c>
      <c r="FG956">
        <v>70.34918212890625</v>
      </c>
      <c r="FH956">
        <v>75.210830688476563</v>
      </c>
      <c r="FI956">
        <v>79.023277282714844</v>
      </c>
      <c r="FJ956">
        <v>81.544837951660156</v>
      </c>
      <c r="FK956">
        <v>83.815071105957031</v>
      </c>
      <c r="FL956">
        <v>85.985809326171875</v>
      </c>
      <c r="FM956">
        <v>87.738906860351562</v>
      </c>
      <c r="FN956">
        <v>88.451148986816406</v>
      </c>
      <c r="FO956">
        <v>88.669677734375</v>
      </c>
      <c r="FP956">
        <v>87.92071533203125</v>
      </c>
      <c r="FQ956">
        <v>86.964035034179688</v>
      </c>
      <c r="FR956">
        <v>85.332748413085938</v>
      </c>
      <c r="FS956">
        <v>83.127296447753906</v>
      </c>
      <c r="FT956">
        <v>78.849472045898438</v>
      </c>
      <c r="FU956">
        <v>75.376144409179687</v>
      </c>
      <c r="FV956">
        <v>72.591720581054687</v>
      </c>
      <c r="FW956">
        <v>70.993881225585938</v>
      </c>
      <c r="FX956">
        <v>500</v>
      </c>
      <c r="FY956">
        <v>0.12474661320447922</v>
      </c>
      <c r="FZ956">
        <v>1</v>
      </c>
      <c r="GA956" s="57" t="s">
        <v>10</v>
      </c>
    </row>
    <row r="957" spans="1:183" x14ac:dyDescent="0.2">
      <c r="A957" t="s">
        <v>242</v>
      </c>
      <c r="B957" t="s">
        <v>246</v>
      </c>
      <c r="C957" t="s">
        <v>217</v>
      </c>
      <c r="D957" t="s">
        <v>42</v>
      </c>
      <c r="E957">
        <v>2015</v>
      </c>
      <c r="F957" t="s">
        <v>220</v>
      </c>
      <c r="G957" t="s">
        <v>10</v>
      </c>
      <c r="H957" s="57" t="s">
        <v>234</v>
      </c>
      <c r="I957">
        <v>837</v>
      </c>
      <c r="L957">
        <v>134.51617711019998</v>
      </c>
      <c r="M957">
        <v>131.80774517635746</v>
      </c>
      <c r="N957">
        <v>130.40325293835798</v>
      </c>
      <c r="O957">
        <v>131.3243970613639</v>
      </c>
      <c r="P957">
        <v>133.36390312121276</v>
      </c>
      <c r="Q957">
        <v>141.30568088588223</v>
      </c>
      <c r="R957">
        <v>160.64680682556306</v>
      </c>
      <c r="S957">
        <v>168.04318421977433</v>
      </c>
      <c r="T957">
        <v>181.51684317447123</v>
      </c>
      <c r="U957">
        <v>191.63159936257301</v>
      </c>
      <c r="V957">
        <v>194.85587459221949</v>
      </c>
      <c r="W957">
        <v>197.33144803720842</v>
      </c>
      <c r="X957">
        <v>199.38372497141745</v>
      </c>
      <c r="Y957">
        <v>201.77191628309205</v>
      </c>
      <c r="Z957">
        <v>202.35133671028035</v>
      </c>
      <c r="AA957">
        <v>202.79026430408655</v>
      </c>
      <c r="AB957">
        <v>201.66337111133424</v>
      </c>
      <c r="AC957">
        <v>200.18505669863669</v>
      </c>
      <c r="AD957">
        <v>195.3511125910731</v>
      </c>
      <c r="AE957">
        <v>186.16210833041239</v>
      </c>
      <c r="AF957">
        <v>183.01153458910201</v>
      </c>
      <c r="AG957">
        <v>170.65434255212196</v>
      </c>
      <c r="AH957">
        <v>142.811992268041</v>
      </c>
      <c r="AI957">
        <v>132.57272379192128</v>
      </c>
      <c r="AJ957">
        <v>-7.3346309661865234</v>
      </c>
      <c r="AK957">
        <v>-7.358701229095459</v>
      </c>
      <c r="AL957">
        <v>-7.3232898712158203</v>
      </c>
      <c r="AM957">
        <v>-6.9936490058898926</v>
      </c>
      <c r="AN957">
        <v>-6.3345909118652344</v>
      </c>
      <c r="AO957">
        <v>-6.0868802070617676</v>
      </c>
      <c r="AP957">
        <v>-6.1125617027282715</v>
      </c>
      <c r="AQ957">
        <v>-6.3125824928283691</v>
      </c>
      <c r="AR957">
        <v>-6.6669683456420898</v>
      </c>
      <c r="AS957">
        <v>-6.9403066635131836</v>
      </c>
      <c r="AT957">
        <v>-7.3566279411315918</v>
      </c>
      <c r="AU957">
        <v>-7.4201750755310059</v>
      </c>
      <c r="AV957">
        <v>11.251951217651367</v>
      </c>
      <c r="AW957">
        <v>41.638923645019531</v>
      </c>
      <c r="AX957">
        <v>41.658836364746094</v>
      </c>
      <c r="AY957">
        <v>41.776191711425781</v>
      </c>
      <c r="AZ957">
        <v>41.942703247070313</v>
      </c>
      <c r="BA957">
        <v>41.467395782470703</v>
      </c>
      <c r="BB957">
        <v>10.223244667053223</v>
      </c>
      <c r="BC957">
        <v>-4.3326444625854492</v>
      </c>
      <c r="BD957">
        <v>-4.2218165397644043</v>
      </c>
      <c r="BE957">
        <v>-4.0517830848693848</v>
      </c>
      <c r="BF957">
        <v>-3.7527492046356201</v>
      </c>
      <c r="BG957">
        <v>-3.5285584926605225</v>
      </c>
      <c r="BH957">
        <v>-2.346233606338501</v>
      </c>
      <c r="BI957">
        <v>-2.3488366603851318</v>
      </c>
      <c r="BJ957">
        <v>-2.3900659084320068</v>
      </c>
      <c r="BK957">
        <v>-2.2522850036621094</v>
      </c>
      <c r="BL957">
        <v>-2.0214416980743408</v>
      </c>
      <c r="BM957">
        <v>-1.9742770195007324</v>
      </c>
      <c r="BN957">
        <v>-1.9535844326019287</v>
      </c>
      <c r="BO957">
        <v>-1.9411505460739136</v>
      </c>
      <c r="BP957">
        <v>-1.9899885654449463</v>
      </c>
      <c r="BQ957">
        <v>-2.0575830936431885</v>
      </c>
      <c r="BR957">
        <v>-2.180851936340332</v>
      </c>
      <c r="BS957">
        <v>-2.2016258239746094</v>
      </c>
      <c r="BT957">
        <v>13.99799919128418</v>
      </c>
      <c r="BU957">
        <v>42.635383605957031</v>
      </c>
      <c r="BV957">
        <v>42.646820068359375</v>
      </c>
      <c r="BW957">
        <v>42.754043579101563</v>
      </c>
      <c r="BX957">
        <v>42.914424896240234</v>
      </c>
      <c r="BY957">
        <v>42.466686248779297</v>
      </c>
      <c r="BZ957">
        <v>12.869763374328613</v>
      </c>
      <c r="CA957">
        <v>-1.3687981367111206</v>
      </c>
      <c r="CB957">
        <v>-1.2831146717071533</v>
      </c>
      <c r="CC957">
        <v>-1.0914444923400879</v>
      </c>
      <c r="CD957">
        <v>-0.79617375135421753</v>
      </c>
      <c r="CE957">
        <v>-0.56898850202560425</v>
      </c>
      <c r="CF957">
        <v>1.1087151765823364</v>
      </c>
      <c r="CG957">
        <v>1.1209803819656372</v>
      </c>
      <c r="CH957">
        <v>1.0266698598861694</v>
      </c>
      <c r="CI957">
        <v>1.031569242477417</v>
      </c>
      <c r="CJ957">
        <v>0.96583259105682373</v>
      </c>
      <c r="CK957">
        <v>0.87409931421279907</v>
      </c>
      <c r="CL957">
        <v>0.92691051959991455</v>
      </c>
      <c r="CM957">
        <v>1.0864901542663574</v>
      </c>
      <c r="CN957">
        <v>1.2492731809616089</v>
      </c>
      <c r="CO957">
        <v>1.3241761922836304</v>
      </c>
      <c r="CP957">
        <v>1.4038749933242798</v>
      </c>
      <c r="CQ957">
        <v>1.4127253293991089</v>
      </c>
      <c r="CR957">
        <v>15.899904251098633</v>
      </c>
      <c r="CS957">
        <v>43.325531005859375</v>
      </c>
      <c r="CT957">
        <v>43.331096649169922</v>
      </c>
      <c r="CU957">
        <v>43.431304931640625</v>
      </c>
      <c r="CV957">
        <v>43.587440490722656</v>
      </c>
      <c r="CW957">
        <v>43.158790588378906</v>
      </c>
      <c r="CX957">
        <v>14.702733993530273</v>
      </c>
      <c r="CY957">
        <v>0.68395280838012695</v>
      </c>
      <c r="CZ957">
        <v>0.75222110748291016</v>
      </c>
      <c r="DA957">
        <v>0.95887702703475952</v>
      </c>
      <c r="DB957">
        <v>1.2515414953231812</v>
      </c>
      <c r="DC957">
        <v>1.4808006286621094</v>
      </c>
      <c r="DD957">
        <v>4.5636639595031738</v>
      </c>
      <c r="DE957">
        <v>4.5907974243164062</v>
      </c>
      <c r="DF957">
        <v>4.4434056282043457</v>
      </c>
      <c r="DG957">
        <v>4.3154234886169434</v>
      </c>
      <c r="DH957">
        <v>3.9531066417694092</v>
      </c>
      <c r="DI957">
        <v>3.7224757671356201</v>
      </c>
      <c r="DJ957">
        <v>3.8074054718017578</v>
      </c>
      <c r="DK957">
        <v>4.1141304969787598</v>
      </c>
      <c r="DL957">
        <v>4.4885349273681641</v>
      </c>
      <c r="DM957">
        <v>4.7059354782104492</v>
      </c>
      <c r="DN957">
        <v>4.9886016845703125</v>
      </c>
      <c r="DO957">
        <v>5.0270767211914062</v>
      </c>
      <c r="DP957">
        <v>17.801809310913086</v>
      </c>
      <c r="DQ957">
        <v>44.015674591064453</v>
      </c>
      <c r="DR957">
        <v>44.015369415283203</v>
      </c>
      <c r="DS957">
        <v>44.108562469482422</v>
      </c>
      <c r="DT957">
        <v>44.260456085205078</v>
      </c>
      <c r="DU957">
        <v>43.850894927978516</v>
      </c>
      <c r="DV957">
        <v>16.53570556640625</v>
      </c>
      <c r="DW957">
        <v>2.736703634262085</v>
      </c>
      <c r="DX957">
        <v>2.7875568866729736</v>
      </c>
      <c r="DY957">
        <v>3.0091984272003174</v>
      </c>
      <c r="DZ957">
        <v>3.2992568016052246</v>
      </c>
      <c r="EA957">
        <v>3.5305898189544678</v>
      </c>
      <c r="EB957">
        <v>9.5520610809326172</v>
      </c>
      <c r="EC957">
        <v>9.6006622314453125</v>
      </c>
      <c r="ED957">
        <v>9.3766298294067383</v>
      </c>
      <c r="EE957">
        <v>9.0567874908447266</v>
      </c>
      <c r="EF957">
        <v>8.2662563323974609</v>
      </c>
      <c r="EG957">
        <v>7.8350787162780762</v>
      </c>
      <c r="EH957">
        <v>7.9663829803466797</v>
      </c>
      <c r="EI957">
        <v>8.4855632781982422</v>
      </c>
      <c r="EJ957">
        <v>9.1655139923095703</v>
      </c>
      <c r="EK957">
        <v>9.5886592864990234</v>
      </c>
      <c r="EL957">
        <v>10.16437816619873</v>
      </c>
      <c r="EM957">
        <v>10.245625495910645</v>
      </c>
      <c r="EN957">
        <v>20.547857284545898</v>
      </c>
      <c r="EO957">
        <v>45.012134552001953</v>
      </c>
      <c r="EP957">
        <v>45.00335693359375</v>
      </c>
      <c r="EQ957">
        <v>45.086414337158203</v>
      </c>
      <c r="ER957">
        <v>45.232177734375</v>
      </c>
      <c r="ES957">
        <v>44.850181579589844</v>
      </c>
      <c r="ET957">
        <v>19.182222366333008</v>
      </c>
      <c r="EU957">
        <v>5.7005500793457031</v>
      </c>
      <c r="EV957">
        <v>5.7262587547302246</v>
      </c>
      <c r="EW957">
        <v>5.9695372581481934</v>
      </c>
      <c r="EX957">
        <v>6.2558321952819824</v>
      </c>
      <c r="EY957">
        <v>6.4901599884033203</v>
      </c>
      <c r="EZ957">
        <v>70.093307495117188</v>
      </c>
      <c r="FA957">
        <v>68.783462524414063</v>
      </c>
      <c r="FB957">
        <v>67.693748474121094</v>
      </c>
      <c r="FC957">
        <v>66.83447265625</v>
      </c>
      <c r="FD957">
        <v>66.089202880859375</v>
      </c>
      <c r="FE957">
        <v>65.687973022460938</v>
      </c>
      <c r="FF957">
        <v>66.405563354492188</v>
      </c>
      <c r="FG957">
        <v>70.34918212890625</v>
      </c>
      <c r="FH957">
        <v>75.210830688476563</v>
      </c>
      <c r="FI957">
        <v>79.023277282714844</v>
      </c>
      <c r="FJ957">
        <v>81.544837951660156</v>
      </c>
      <c r="FK957">
        <v>83.815071105957031</v>
      </c>
      <c r="FL957">
        <v>85.985809326171875</v>
      </c>
      <c r="FM957">
        <v>87.738906860351562</v>
      </c>
      <c r="FN957">
        <v>88.451148986816406</v>
      </c>
      <c r="FO957">
        <v>88.669677734375</v>
      </c>
      <c r="FP957">
        <v>87.92071533203125</v>
      </c>
      <c r="FQ957">
        <v>86.964035034179688</v>
      </c>
      <c r="FR957">
        <v>85.332748413085938</v>
      </c>
      <c r="FS957">
        <v>83.127296447753906</v>
      </c>
      <c r="FT957">
        <v>78.849472045898438</v>
      </c>
      <c r="FU957">
        <v>75.376144409179687</v>
      </c>
      <c r="FV957">
        <v>72.591720581054687</v>
      </c>
      <c r="FW957">
        <v>70.993881225585938</v>
      </c>
      <c r="FX957">
        <v>500</v>
      </c>
      <c r="FY957">
        <v>0.12474661320447922</v>
      </c>
      <c r="FZ957">
        <v>1</v>
      </c>
      <c r="GA957" s="57" t="s">
        <v>10</v>
      </c>
    </row>
    <row r="958" spans="1:183" x14ac:dyDescent="0.2">
      <c r="A958" t="s">
        <v>242</v>
      </c>
      <c r="B958" t="s">
        <v>246</v>
      </c>
      <c r="C958" t="s">
        <v>217</v>
      </c>
      <c r="D958" t="s">
        <v>42</v>
      </c>
      <c r="E958">
        <v>2016</v>
      </c>
      <c r="F958" t="s">
        <v>220</v>
      </c>
      <c r="G958" t="s">
        <v>10</v>
      </c>
      <c r="H958" s="57" t="s">
        <v>234</v>
      </c>
      <c r="I958">
        <v>837</v>
      </c>
      <c r="L958">
        <v>134.51617711019998</v>
      </c>
      <c r="M958">
        <v>131.80774517635746</v>
      </c>
      <c r="N958">
        <v>130.40325293835798</v>
      </c>
      <c r="O958">
        <v>131.3243970613639</v>
      </c>
      <c r="P958">
        <v>133.36390312121276</v>
      </c>
      <c r="Q958">
        <v>141.30568088588223</v>
      </c>
      <c r="R958">
        <v>160.64680682556306</v>
      </c>
      <c r="S958">
        <v>168.04318421977433</v>
      </c>
      <c r="T958">
        <v>181.51684317447123</v>
      </c>
      <c r="U958">
        <v>191.63159936257301</v>
      </c>
      <c r="V958">
        <v>194.85587459221949</v>
      </c>
      <c r="W958">
        <v>197.33144803720842</v>
      </c>
      <c r="X958">
        <v>199.38372497141745</v>
      </c>
      <c r="Y958">
        <v>201.77191628309205</v>
      </c>
      <c r="Z958">
        <v>202.35133671028035</v>
      </c>
      <c r="AA958">
        <v>202.79026430408655</v>
      </c>
      <c r="AB958">
        <v>201.66337111133424</v>
      </c>
      <c r="AC958">
        <v>200.18505669863669</v>
      </c>
      <c r="AD958">
        <v>195.35111259107313</v>
      </c>
      <c r="AE958">
        <v>186.16210833041239</v>
      </c>
      <c r="AF958">
        <v>183.01153458910198</v>
      </c>
      <c r="AG958">
        <v>170.65434255212196</v>
      </c>
      <c r="AH958">
        <v>142.811992268041</v>
      </c>
      <c r="AI958">
        <v>132.57272379192128</v>
      </c>
      <c r="AJ958">
        <v>-7.3346309661865234</v>
      </c>
      <c r="AK958">
        <v>-7.358701229095459</v>
      </c>
      <c r="AL958">
        <v>-7.3232898712158203</v>
      </c>
      <c r="AM958">
        <v>-6.9936490058898926</v>
      </c>
      <c r="AN958">
        <v>-6.3345909118652344</v>
      </c>
      <c r="AO958">
        <v>-6.0868802070617676</v>
      </c>
      <c r="AP958">
        <v>-6.1125617027282715</v>
      </c>
      <c r="AQ958">
        <v>-6.3125824928283691</v>
      </c>
      <c r="AR958">
        <v>-6.6669683456420898</v>
      </c>
      <c r="AS958">
        <v>-6.9403066635131836</v>
      </c>
      <c r="AT958">
        <v>-7.3566279411315918</v>
      </c>
      <c r="AU958">
        <v>-7.4201750755310059</v>
      </c>
      <c r="AV958">
        <v>11.251951217651367</v>
      </c>
      <c r="AW958">
        <v>41.638923645019531</v>
      </c>
      <c r="AX958">
        <v>41.658836364746094</v>
      </c>
      <c r="AY958">
        <v>41.776191711425781</v>
      </c>
      <c r="AZ958">
        <v>41.942703247070313</v>
      </c>
      <c r="BA958">
        <v>41.467395782470703</v>
      </c>
      <c r="BB958">
        <v>10.223244667053223</v>
      </c>
      <c r="BC958">
        <v>-4.3326444625854492</v>
      </c>
      <c r="BD958">
        <v>-4.2218165397644043</v>
      </c>
      <c r="BE958">
        <v>-4.0517830848693848</v>
      </c>
      <c r="BF958">
        <v>-3.7527492046356201</v>
      </c>
      <c r="BG958">
        <v>-3.5285584926605225</v>
      </c>
      <c r="BH958">
        <v>-2.346233606338501</v>
      </c>
      <c r="BI958">
        <v>-2.3488366603851318</v>
      </c>
      <c r="BJ958">
        <v>-2.3900659084320068</v>
      </c>
      <c r="BK958">
        <v>-2.2522850036621094</v>
      </c>
      <c r="BL958">
        <v>-2.0214416980743408</v>
      </c>
      <c r="BM958">
        <v>-1.9742770195007324</v>
      </c>
      <c r="BN958">
        <v>-1.9535844326019287</v>
      </c>
      <c r="BO958">
        <v>-1.9411505460739136</v>
      </c>
      <c r="BP958">
        <v>-1.9899885654449463</v>
      </c>
      <c r="BQ958">
        <v>-2.0575830936431885</v>
      </c>
      <c r="BR958">
        <v>-2.180851936340332</v>
      </c>
      <c r="BS958">
        <v>-2.2016258239746094</v>
      </c>
      <c r="BT958">
        <v>13.99799919128418</v>
      </c>
      <c r="BU958">
        <v>42.635383605957031</v>
      </c>
      <c r="BV958">
        <v>42.646820068359375</v>
      </c>
      <c r="BW958">
        <v>42.754043579101563</v>
      </c>
      <c r="BX958">
        <v>42.914424896240234</v>
      </c>
      <c r="BY958">
        <v>42.466686248779297</v>
      </c>
      <c r="BZ958">
        <v>12.869763374328613</v>
      </c>
      <c r="CA958">
        <v>-1.3687981367111206</v>
      </c>
      <c r="CB958">
        <v>-1.2831146717071533</v>
      </c>
      <c r="CC958">
        <v>-1.0914444923400879</v>
      </c>
      <c r="CD958">
        <v>-0.79617375135421753</v>
      </c>
      <c r="CE958">
        <v>-0.56898850202560425</v>
      </c>
      <c r="CF958">
        <v>1.1087151765823364</v>
      </c>
      <c r="CG958">
        <v>1.1209803819656372</v>
      </c>
      <c r="CH958">
        <v>1.0266698598861694</v>
      </c>
      <c r="CI958">
        <v>1.031569242477417</v>
      </c>
      <c r="CJ958">
        <v>0.96583259105682373</v>
      </c>
      <c r="CK958">
        <v>0.87409931421279907</v>
      </c>
      <c r="CL958">
        <v>0.92691051959991455</v>
      </c>
      <c r="CM958">
        <v>1.0864901542663574</v>
      </c>
      <c r="CN958">
        <v>1.2492731809616089</v>
      </c>
      <c r="CO958">
        <v>1.3241761922836304</v>
      </c>
      <c r="CP958">
        <v>1.4038749933242798</v>
      </c>
      <c r="CQ958">
        <v>1.4127253293991089</v>
      </c>
      <c r="CR958">
        <v>15.899904251098633</v>
      </c>
      <c r="CS958">
        <v>43.325531005859375</v>
      </c>
      <c r="CT958">
        <v>43.331096649169922</v>
      </c>
      <c r="CU958">
        <v>43.431304931640625</v>
      </c>
      <c r="CV958">
        <v>43.587440490722656</v>
      </c>
      <c r="CW958">
        <v>43.158790588378906</v>
      </c>
      <c r="CX958">
        <v>14.702733993530273</v>
      </c>
      <c r="CY958">
        <v>0.68395280838012695</v>
      </c>
      <c r="CZ958">
        <v>0.75222110748291016</v>
      </c>
      <c r="DA958">
        <v>0.95887702703475952</v>
      </c>
      <c r="DB958">
        <v>1.2515414953231812</v>
      </c>
      <c r="DC958">
        <v>1.4808006286621094</v>
      </c>
      <c r="DD958">
        <v>4.5636639595031738</v>
      </c>
      <c r="DE958">
        <v>4.5907974243164062</v>
      </c>
      <c r="DF958">
        <v>4.4434056282043457</v>
      </c>
      <c r="DG958">
        <v>4.3154234886169434</v>
      </c>
      <c r="DH958">
        <v>3.9531066417694092</v>
      </c>
      <c r="DI958">
        <v>3.7224757671356201</v>
      </c>
      <c r="DJ958">
        <v>3.8074054718017578</v>
      </c>
      <c r="DK958">
        <v>4.1141304969787598</v>
      </c>
      <c r="DL958">
        <v>4.4885349273681641</v>
      </c>
      <c r="DM958">
        <v>4.7059354782104492</v>
      </c>
      <c r="DN958">
        <v>4.9886016845703125</v>
      </c>
      <c r="DO958">
        <v>5.0270767211914062</v>
      </c>
      <c r="DP958">
        <v>17.801809310913086</v>
      </c>
      <c r="DQ958">
        <v>44.015674591064453</v>
      </c>
      <c r="DR958">
        <v>44.015369415283203</v>
      </c>
      <c r="DS958">
        <v>44.108562469482422</v>
      </c>
      <c r="DT958">
        <v>44.260456085205078</v>
      </c>
      <c r="DU958">
        <v>43.850894927978516</v>
      </c>
      <c r="DV958">
        <v>16.53570556640625</v>
      </c>
      <c r="DW958">
        <v>2.736703634262085</v>
      </c>
      <c r="DX958">
        <v>2.7875568866729736</v>
      </c>
      <c r="DY958">
        <v>3.0091984272003174</v>
      </c>
      <c r="DZ958">
        <v>3.2992568016052246</v>
      </c>
      <c r="EA958">
        <v>3.5305898189544678</v>
      </c>
      <c r="EB958">
        <v>9.5520610809326172</v>
      </c>
      <c r="EC958">
        <v>9.6006622314453125</v>
      </c>
      <c r="ED958">
        <v>9.3766298294067383</v>
      </c>
      <c r="EE958">
        <v>9.0567874908447266</v>
      </c>
      <c r="EF958">
        <v>8.2662563323974609</v>
      </c>
      <c r="EG958">
        <v>7.8350787162780762</v>
      </c>
      <c r="EH958">
        <v>7.9663829803466797</v>
      </c>
      <c r="EI958">
        <v>8.4855632781982422</v>
      </c>
      <c r="EJ958">
        <v>9.1655139923095703</v>
      </c>
      <c r="EK958">
        <v>9.5886592864990234</v>
      </c>
      <c r="EL958">
        <v>10.16437816619873</v>
      </c>
      <c r="EM958">
        <v>10.245625495910645</v>
      </c>
      <c r="EN958">
        <v>20.547857284545898</v>
      </c>
      <c r="EO958">
        <v>45.012134552001953</v>
      </c>
      <c r="EP958">
        <v>45.00335693359375</v>
      </c>
      <c r="EQ958">
        <v>45.086414337158203</v>
      </c>
      <c r="ER958">
        <v>45.232177734375</v>
      </c>
      <c r="ES958">
        <v>44.850181579589844</v>
      </c>
      <c r="ET958">
        <v>19.182222366333008</v>
      </c>
      <c r="EU958">
        <v>5.7005500793457031</v>
      </c>
      <c r="EV958">
        <v>5.7262587547302246</v>
      </c>
      <c r="EW958">
        <v>5.9695372581481934</v>
      </c>
      <c r="EX958">
        <v>6.2558321952819824</v>
      </c>
      <c r="EY958">
        <v>6.4901599884033203</v>
      </c>
      <c r="EZ958">
        <v>70.093307495117188</v>
      </c>
      <c r="FA958">
        <v>68.783462524414063</v>
      </c>
      <c r="FB958">
        <v>67.693748474121094</v>
      </c>
      <c r="FC958">
        <v>66.83447265625</v>
      </c>
      <c r="FD958">
        <v>66.089202880859375</v>
      </c>
      <c r="FE958">
        <v>65.687973022460938</v>
      </c>
      <c r="FF958">
        <v>66.405563354492188</v>
      </c>
      <c r="FG958">
        <v>70.34918212890625</v>
      </c>
      <c r="FH958">
        <v>75.210830688476563</v>
      </c>
      <c r="FI958">
        <v>79.023277282714844</v>
      </c>
      <c r="FJ958">
        <v>81.544837951660156</v>
      </c>
      <c r="FK958">
        <v>83.815071105957031</v>
      </c>
      <c r="FL958">
        <v>85.985809326171875</v>
      </c>
      <c r="FM958">
        <v>87.738906860351562</v>
      </c>
      <c r="FN958">
        <v>88.451148986816406</v>
      </c>
      <c r="FO958">
        <v>88.669677734375</v>
      </c>
      <c r="FP958">
        <v>87.92071533203125</v>
      </c>
      <c r="FQ958">
        <v>86.964035034179688</v>
      </c>
      <c r="FR958">
        <v>85.332748413085938</v>
      </c>
      <c r="FS958">
        <v>83.127296447753906</v>
      </c>
      <c r="FT958">
        <v>78.849472045898438</v>
      </c>
      <c r="FU958">
        <v>75.376144409179687</v>
      </c>
      <c r="FV958">
        <v>72.591720581054687</v>
      </c>
      <c r="FW958">
        <v>70.993881225585938</v>
      </c>
      <c r="FX958">
        <v>500</v>
      </c>
      <c r="FY958">
        <v>0.12474661320447922</v>
      </c>
      <c r="FZ958">
        <v>1</v>
      </c>
      <c r="GA958" s="57" t="s">
        <v>10</v>
      </c>
    </row>
    <row r="959" spans="1:183" x14ac:dyDescent="0.2">
      <c r="A959" t="s">
        <v>242</v>
      </c>
      <c r="B959" t="s">
        <v>246</v>
      </c>
      <c r="C959" t="s">
        <v>217</v>
      </c>
      <c r="D959" t="s">
        <v>43</v>
      </c>
      <c r="E959">
        <v>2014</v>
      </c>
      <c r="F959" t="s">
        <v>220</v>
      </c>
      <c r="G959" t="s">
        <v>10</v>
      </c>
      <c r="H959" s="57" t="s">
        <v>234</v>
      </c>
      <c r="I959">
        <v>859</v>
      </c>
      <c r="L959">
        <v>138.88649058391343</v>
      </c>
      <c r="M959">
        <v>136.64218136654583</v>
      </c>
      <c r="N959">
        <v>135.18220738708666</v>
      </c>
      <c r="O959">
        <v>136.42452937433927</v>
      </c>
      <c r="P959">
        <v>138.44529207544798</v>
      </c>
      <c r="Q959">
        <v>146.53741385219669</v>
      </c>
      <c r="R959">
        <v>166.23135313128975</v>
      </c>
      <c r="S959">
        <v>172.96398178498868</v>
      </c>
      <c r="T959">
        <v>187.78465109528929</v>
      </c>
      <c r="U959">
        <v>198.73627051535524</v>
      </c>
      <c r="V959">
        <v>204.411448553425</v>
      </c>
      <c r="W959">
        <v>207.55955929008493</v>
      </c>
      <c r="X959">
        <v>210.01493148872237</v>
      </c>
      <c r="Y959">
        <v>212.53601909389448</v>
      </c>
      <c r="Z959">
        <v>212.82191432416604</v>
      </c>
      <c r="AA959">
        <v>212.79496646158339</v>
      </c>
      <c r="AB959">
        <v>211.69838402801562</v>
      </c>
      <c r="AC959">
        <v>209.11508354970556</v>
      </c>
      <c r="AD959">
        <v>202.89053765963013</v>
      </c>
      <c r="AE959">
        <v>191.17911555259693</v>
      </c>
      <c r="AF959">
        <v>188.05716708652301</v>
      </c>
      <c r="AG959">
        <v>176.31627850008525</v>
      </c>
      <c r="AH959">
        <v>147.65432926646292</v>
      </c>
      <c r="AI959">
        <v>136.75599089847259</v>
      </c>
      <c r="AJ959">
        <v>-7.4301552772521973</v>
      </c>
      <c r="AK959">
        <v>-7.4964957237243652</v>
      </c>
      <c r="AL959">
        <v>-7.4832377433776855</v>
      </c>
      <c r="AM959">
        <v>-7.1655764579772949</v>
      </c>
      <c r="AN959">
        <v>-6.5149140357971191</v>
      </c>
      <c r="AO959">
        <v>-6.2538561820983887</v>
      </c>
      <c r="AP959">
        <v>-6.2955179214477539</v>
      </c>
      <c r="AQ959">
        <v>-6.5325031280517578</v>
      </c>
      <c r="AR959">
        <v>-6.9275894165039062</v>
      </c>
      <c r="AS959">
        <v>-7.1121325492858887</v>
      </c>
      <c r="AT959">
        <v>-7.629427433013916</v>
      </c>
      <c r="AU959">
        <v>-7.6725754737854004</v>
      </c>
      <c r="AV959">
        <v>11.896808624267578</v>
      </c>
      <c r="AW959">
        <v>43.708774566650391</v>
      </c>
      <c r="AX959">
        <v>43.777339935302734</v>
      </c>
      <c r="AY959">
        <v>43.606449127197266</v>
      </c>
      <c r="AZ959">
        <v>43.80133056640625</v>
      </c>
      <c r="BA959">
        <v>43.219783782958984</v>
      </c>
      <c r="BB959">
        <v>10.645008087158203</v>
      </c>
      <c r="BC959">
        <v>-4.3093605041503906</v>
      </c>
      <c r="BD959">
        <v>-4.2174749374389648</v>
      </c>
      <c r="BE959">
        <v>-4.0450053215026855</v>
      </c>
      <c r="BF959">
        <v>-3.7203755378723145</v>
      </c>
      <c r="BG959">
        <v>-3.4830057621002197</v>
      </c>
      <c r="BH959">
        <v>-2.4041318893432617</v>
      </c>
      <c r="BI959">
        <v>-2.4203040599822998</v>
      </c>
      <c r="BJ959">
        <v>-2.4696614742279053</v>
      </c>
      <c r="BK959">
        <v>-2.3357217311859131</v>
      </c>
      <c r="BL959">
        <v>-2.1112277507781982</v>
      </c>
      <c r="BM959">
        <v>-2.0552494525909424</v>
      </c>
      <c r="BN959">
        <v>-2.0380172729492187</v>
      </c>
      <c r="BO959">
        <v>-2.0397415161132813</v>
      </c>
      <c r="BP959">
        <v>-2.0969612598419189</v>
      </c>
      <c r="BQ959">
        <v>-2.1345176696777344</v>
      </c>
      <c r="BR959">
        <v>-2.2830367088317871</v>
      </c>
      <c r="BS959">
        <v>-2.2937610149383545</v>
      </c>
      <c r="BT959">
        <v>14.749462127685547</v>
      </c>
      <c r="BU959">
        <v>44.748115539550781</v>
      </c>
      <c r="BV959">
        <v>44.808914184570312</v>
      </c>
      <c r="BW959">
        <v>44.619403839111328</v>
      </c>
      <c r="BX959">
        <v>44.811893463134766</v>
      </c>
      <c r="BY959">
        <v>44.259197235107422</v>
      </c>
      <c r="BZ959">
        <v>13.355005264282227</v>
      </c>
      <c r="CA959">
        <v>-1.2972520589828491</v>
      </c>
      <c r="CB959">
        <v>-1.2310882806777954</v>
      </c>
      <c r="CC959">
        <v>-1.0349901914596558</v>
      </c>
      <c r="CD959">
        <v>-0.71525514125823975</v>
      </c>
      <c r="CE959">
        <v>-0.47517690062522888</v>
      </c>
      <c r="CF959">
        <v>1.0768767595291138</v>
      </c>
      <c r="CG959">
        <v>1.0954506397247314</v>
      </c>
      <c r="CH959">
        <v>1.0027263164520264</v>
      </c>
      <c r="CI959">
        <v>1.0094211101531982</v>
      </c>
      <c r="CJ959">
        <v>0.9387519359588623</v>
      </c>
      <c r="CK959">
        <v>0.85269302129745483</v>
      </c>
      <c r="CL959">
        <v>0.91071450710296631</v>
      </c>
      <c r="CM959">
        <v>1.0719316005706787</v>
      </c>
      <c r="CN959">
        <v>1.2487170696258545</v>
      </c>
      <c r="CO959">
        <v>1.3129633665084839</v>
      </c>
      <c r="CP959">
        <v>1.4198572635650635</v>
      </c>
      <c r="CQ959">
        <v>1.4315896034240723</v>
      </c>
      <c r="CR959">
        <v>16.725200653076172</v>
      </c>
      <c r="CS959">
        <v>45.467960357666016</v>
      </c>
      <c r="CT959">
        <v>45.52337646484375</v>
      </c>
      <c r="CU959">
        <v>45.320972442626953</v>
      </c>
      <c r="CV959">
        <v>45.511806488037109</v>
      </c>
      <c r="CW959">
        <v>44.979095458984375</v>
      </c>
      <c r="CX959">
        <v>15.231942176818848</v>
      </c>
      <c r="CY959">
        <v>0.78892499208450317</v>
      </c>
      <c r="CZ959">
        <v>0.83727413415908813</v>
      </c>
      <c r="DA959">
        <v>1.0497370958328247</v>
      </c>
      <c r="DB959">
        <v>1.3660821914672852</v>
      </c>
      <c r="DC959">
        <v>1.6080361604690552</v>
      </c>
      <c r="DD959">
        <v>4.5578851699829102</v>
      </c>
      <c r="DE959">
        <v>4.6112055778503418</v>
      </c>
      <c r="DF959">
        <v>4.4751138687133789</v>
      </c>
      <c r="DG959">
        <v>4.3545637130737305</v>
      </c>
      <c r="DH959">
        <v>3.9887316226959229</v>
      </c>
      <c r="DI959">
        <v>3.7606353759765625</v>
      </c>
      <c r="DJ959">
        <v>3.8594465255737305</v>
      </c>
      <c r="DK959">
        <v>4.1836047172546387</v>
      </c>
      <c r="DL959">
        <v>4.5943951606750488</v>
      </c>
      <c r="DM959">
        <v>4.760444164276123</v>
      </c>
      <c r="DN959">
        <v>5.1227512359619141</v>
      </c>
      <c r="DO959">
        <v>5.1569399833679199</v>
      </c>
      <c r="DP959">
        <v>18.70094108581543</v>
      </c>
      <c r="DQ959">
        <v>46.18780517578125</v>
      </c>
      <c r="DR959">
        <v>46.237842559814453</v>
      </c>
      <c r="DS959">
        <v>46.022541046142578</v>
      </c>
      <c r="DT959">
        <v>46.211719512939453</v>
      </c>
      <c r="DU959">
        <v>45.698989868164062</v>
      </c>
      <c r="DV959">
        <v>17.108879089355469</v>
      </c>
      <c r="DW959">
        <v>2.8751020431518555</v>
      </c>
      <c r="DX959">
        <v>2.9056365489959717</v>
      </c>
      <c r="DY959">
        <v>3.1344645023345947</v>
      </c>
      <c r="DZ959">
        <v>3.4474194049835205</v>
      </c>
      <c r="EA959">
        <v>3.6912493705749512</v>
      </c>
      <c r="EB959">
        <v>9.5839090347290039</v>
      </c>
      <c r="EC959">
        <v>9.6873970031738281</v>
      </c>
      <c r="ED959">
        <v>9.4886903762817383</v>
      </c>
      <c r="EE959">
        <v>9.1844186782836914</v>
      </c>
      <c r="EF959">
        <v>8.3924179077148437</v>
      </c>
      <c r="EG959">
        <v>7.9592423439025879</v>
      </c>
      <c r="EH959">
        <v>8.1169471740722656</v>
      </c>
      <c r="EI959">
        <v>8.6763668060302734</v>
      </c>
      <c r="EJ959">
        <v>9.425023078918457</v>
      </c>
      <c r="EK959">
        <v>9.7380590438842773</v>
      </c>
      <c r="EL959">
        <v>10.469141960144043</v>
      </c>
      <c r="EM959">
        <v>10.535754203796387</v>
      </c>
      <c r="EN959">
        <v>21.553594589233398</v>
      </c>
      <c r="EO959">
        <v>47.227146148681641</v>
      </c>
      <c r="EP959">
        <v>47.269412994384766</v>
      </c>
      <c r="EQ959">
        <v>47.035495758056641</v>
      </c>
      <c r="ER959">
        <v>47.222286224365234</v>
      </c>
      <c r="ES959">
        <v>46.7384033203125</v>
      </c>
      <c r="ET959">
        <v>19.818876266479492</v>
      </c>
      <c r="EU959">
        <v>5.8872103691101074</v>
      </c>
      <c r="EV959">
        <v>5.8920230865478516</v>
      </c>
      <c r="EW959">
        <v>6.1444797515869141</v>
      </c>
      <c r="EX959">
        <v>6.4525399208068848</v>
      </c>
      <c r="EY959">
        <v>6.6990780830383301</v>
      </c>
      <c r="EZ959">
        <v>70.3883056640625</v>
      </c>
      <c r="FA959">
        <v>69.668174743652344</v>
      </c>
      <c r="FB959">
        <v>68.194351196289063</v>
      </c>
      <c r="FC959">
        <v>67.525222778320312</v>
      </c>
      <c r="FD959">
        <v>66.833839416503906</v>
      </c>
      <c r="FE959">
        <v>66.107215881347656</v>
      </c>
      <c r="FF959">
        <v>66.534858703613281</v>
      </c>
      <c r="FG959">
        <v>70.054840087890625</v>
      </c>
      <c r="FH959">
        <v>75.703498840332031</v>
      </c>
      <c r="FI959">
        <v>80.35491943359375</v>
      </c>
      <c r="FJ959">
        <v>84.5482177734375</v>
      </c>
      <c r="FK959">
        <v>87.579444885253906</v>
      </c>
      <c r="FL959">
        <v>90.054214477539063</v>
      </c>
      <c r="FM959">
        <v>92.152633666992188</v>
      </c>
      <c r="FN959">
        <v>92.626556396484375</v>
      </c>
      <c r="FO959">
        <v>92.5721435546875</v>
      </c>
      <c r="FP959">
        <v>91.613983154296875</v>
      </c>
      <c r="FQ959">
        <v>90.082344055175781</v>
      </c>
      <c r="FR959">
        <v>87.194351196289062</v>
      </c>
      <c r="FS959">
        <v>83.039207458496094</v>
      </c>
      <c r="FT959">
        <v>78.791358947753906</v>
      </c>
      <c r="FU959">
        <v>76.340255737304688</v>
      </c>
      <c r="FV959">
        <v>73.596595764160156</v>
      </c>
      <c r="FW959">
        <v>71.411239624023437</v>
      </c>
      <c r="FX959">
        <v>500</v>
      </c>
      <c r="FY959">
        <v>0.12474661320447922</v>
      </c>
      <c r="FZ959">
        <v>1</v>
      </c>
      <c r="GA959" s="57" t="s">
        <v>10</v>
      </c>
    </row>
    <row r="960" spans="1:183" x14ac:dyDescent="0.2">
      <c r="A960" t="s">
        <v>242</v>
      </c>
      <c r="B960" t="s">
        <v>246</v>
      </c>
      <c r="C960" t="s">
        <v>217</v>
      </c>
      <c r="D960" t="s">
        <v>43</v>
      </c>
      <c r="E960">
        <v>2015</v>
      </c>
      <c r="F960" t="s">
        <v>220</v>
      </c>
      <c r="G960" t="s">
        <v>10</v>
      </c>
      <c r="H960" s="57" t="s">
        <v>234</v>
      </c>
      <c r="I960">
        <v>859</v>
      </c>
      <c r="L960">
        <v>138.88649058391343</v>
      </c>
      <c r="M960">
        <v>136.64218136654583</v>
      </c>
      <c r="N960">
        <v>135.18220738708666</v>
      </c>
      <c r="O960">
        <v>136.42452937433927</v>
      </c>
      <c r="P960">
        <v>138.44529207544798</v>
      </c>
      <c r="Q960">
        <v>146.53741385219669</v>
      </c>
      <c r="R960">
        <v>166.23135313128975</v>
      </c>
      <c r="S960">
        <v>172.96398178498865</v>
      </c>
      <c r="T960">
        <v>187.78465109528929</v>
      </c>
      <c r="U960">
        <v>198.73627051535524</v>
      </c>
      <c r="V960">
        <v>204.411448553425</v>
      </c>
      <c r="W960">
        <v>207.55955929008493</v>
      </c>
      <c r="X960">
        <v>210.01493148872237</v>
      </c>
      <c r="Y960">
        <v>212.53601909389448</v>
      </c>
      <c r="Z960">
        <v>212.82191432416604</v>
      </c>
      <c r="AA960">
        <v>212.79496646158339</v>
      </c>
      <c r="AB960">
        <v>211.69838402801562</v>
      </c>
      <c r="AC960">
        <v>209.11508354970556</v>
      </c>
      <c r="AD960">
        <v>202.89053765963013</v>
      </c>
      <c r="AE960">
        <v>191.17911555259693</v>
      </c>
      <c r="AF960">
        <v>188.05716708652301</v>
      </c>
      <c r="AG960">
        <v>176.31627850008525</v>
      </c>
      <c r="AH960">
        <v>147.65432926646292</v>
      </c>
      <c r="AI960">
        <v>136.75599089847259</v>
      </c>
      <c r="AJ960">
        <v>-7.4301552772521973</v>
      </c>
      <c r="AK960">
        <v>-7.4964957237243652</v>
      </c>
      <c r="AL960">
        <v>-7.4832377433776855</v>
      </c>
      <c r="AM960">
        <v>-7.1655764579772949</v>
      </c>
      <c r="AN960">
        <v>-6.5149140357971191</v>
      </c>
      <c r="AO960">
        <v>-6.2538561820983887</v>
      </c>
      <c r="AP960">
        <v>-6.2955179214477539</v>
      </c>
      <c r="AQ960">
        <v>-6.5325031280517578</v>
      </c>
      <c r="AR960">
        <v>-6.9275894165039062</v>
      </c>
      <c r="AS960">
        <v>-7.1121325492858887</v>
      </c>
      <c r="AT960">
        <v>-7.629427433013916</v>
      </c>
      <c r="AU960">
        <v>-7.6725754737854004</v>
      </c>
      <c r="AV960">
        <v>11.896808624267578</v>
      </c>
      <c r="AW960">
        <v>43.708774566650391</v>
      </c>
      <c r="AX960">
        <v>43.777339935302734</v>
      </c>
      <c r="AY960">
        <v>43.606449127197266</v>
      </c>
      <c r="AZ960">
        <v>43.80133056640625</v>
      </c>
      <c r="BA960">
        <v>43.219783782958984</v>
      </c>
      <c r="BB960">
        <v>10.645008087158203</v>
      </c>
      <c r="BC960">
        <v>-4.3093605041503906</v>
      </c>
      <c r="BD960">
        <v>-4.2174749374389648</v>
      </c>
      <c r="BE960">
        <v>-4.0450053215026855</v>
      </c>
      <c r="BF960">
        <v>-3.7203755378723145</v>
      </c>
      <c r="BG960">
        <v>-3.4830057621002197</v>
      </c>
      <c r="BH960">
        <v>-2.4041318893432617</v>
      </c>
      <c r="BI960">
        <v>-2.4203040599822998</v>
      </c>
      <c r="BJ960">
        <v>-2.4696614742279053</v>
      </c>
      <c r="BK960">
        <v>-2.3357217311859131</v>
      </c>
      <c r="BL960">
        <v>-2.1112277507781982</v>
      </c>
      <c r="BM960">
        <v>-2.0552494525909424</v>
      </c>
      <c r="BN960">
        <v>-2.0380172729492187</v>
      </c>
      <c r="BO960">
        <v>-2.0397415161132813</v>
      </c>
      <c r="BP960">
        <v>-2.0969612598419189</v>
      </c>
      <c r="BQ960">
        <v>-2.1345176696777344</v>
      </c>
      <c r="BR960">
        <v>-2.2830367088317871</v>
      </c>
      <c r="BS960">
        <v>-2.2937610149383545</v>
      </c>
      <c r="BT960">
        <v>14.749462127685547</v>
      </c>
      <c r="BU960">
        <v>44.748115539550781</v>
      </c>
      <c r="BV960">
        <v>44.808914184570312</v>
      </c>
      <c r="BW960">
        <v>44.619403839111328</v>
      </c>
      <c r="BX960">
        <v>44.811893463134766</v>
      </c>
      <c r="BY960">
        <v>44.259197235107422</v>
      </c>
      <c r="BZ960">
        <v>13.355005264282227</v>
      </c>
      <c r="CA960">
        <v>-1.2972520589828491</v>
      </c>
      <c r="CB960">
        <v>-1.2310882806777954</v>
      </c>
      <c r="CC960">
        <v>-1.0349901914596558</v>
      </c>
      <c r="CD960">
        <v>-0.71525514125823975</v>
      </c>
      <c r="CE960">
        <v>-0.47517690062522888</v>
      </c>
      <c r="CF960">
        <v>1.0768767595291138</v>
      </c>
      <c r="CG960">
        <v>1.0954506397247314</v>
      </c>
      <c r="CH960">
        <v>1.0027263164520264</v>
      </c>
      <c r="CI960">
        <v>1.0094211101531982</v>
      </c>
      <c r="CJ960">
        <v>0.9387519359588623</v>
      </c>
      <c r="CK960">
        <v>0.85269302129745483</v>
      </c>
      <c r="CL960">
        <v>0.91071450710296631</v>
      </c>
      <c r="CM960">
        <v>1.0719316005706787</v>
      </c>
      <c r="CN960">
        <v>1.2487170696258545</v>
      </c>
      <c r="CO960">
        <v>1.3129633665084839</v>
      </c>
      <c r="CP960">
        <v>1.4198572635650635</v>
      </c>
      <c r="CQ960">
        <v>1.4315896034240723</v>
      </c>
      <c r="CR960">
        <v>16.725200653076172</v>
      </c>
      <c r="CS960">
        <v>45.467960357666016</v>
      </c>
      <c r="CT960">
        <v>45.52337646484375</v>
      </c>
      <c r="CU960">
        <v>45.320972442626953</v>
      </c>
      <c r="CV960">
        <v>45.511806488037109</v>
      </c>
      <c r="CW960">
        <v>44.979095458984375</v>
      </c>
      <c r="CX960">
        <v>15.231942176818848</v>
      </c>
      <c r="CY960">
        <v>0.78892499208450317</v>
      </c>
      <c r="CZ960">
        <v>0.83727413415908813</v>
      </c>
      <c r="DA960">
        <v>1.0497370958328247</v>
      </c>
      <c r="DB960">
        <v>1.3660821914672852</v>
      </c>
      <c r="DC960">
        <v>1.6080361604690552</v>
      </c>
      <c r="DD960">
        <v>4.5578851699829102</v>
      </c>
      <c r="DE960">
        <v>4.6112055778503418</v>
      </c>
      <c r="DF960">
        <v>4.4751138687133789</v>
      </c>
      <c r="DG960">
        <v>4.3545637130737305</v>
      </c>
      <c r="DH960">
        <v>3.9887316226959229</v>
      </c>
      <c r="DI960">
        <v>3.7606353759765625</v>
      </c>
      <c r="DJ960">
        <v>3.8594465255737305</v>
      </c>
      <c r="DK960">
        <v>4.1836047172546387</v>
      </c>
      <c r="DL960">
        <v>4.5943951606750488</v>
      </c>
      <c r="DM960">
        <v>4.760444164276123</v>
      </c>
      <c r="DN960">
        <v>5.1227512359619141</v>
      </c>
      <c r="DO960">
        <v>5.1569399833679199</v>
      </c>
      <c r="DP960">
        <v>18.70094108581543</v>
      </c>
      <c r="DQ960">
        <v>46.18780517578125</v>
      </c>
      <c r="DR960">
        <v>46.237842559814453</v>
      </c>
      <c r="DS960">
        <v>46.022541046142578</v>
      </c>
      <c r="DT960">
        <v>46.211719512939453</v>
      </c>
      <c r="DU960">
        <v>45.698989868164062</v>
      </c>
      <c r="DV960">
        <v>17.108879089355469</v>
      </c>
      <c r="DW960">
        <v>2.8751020431518555</v>
      </c>
      <c r="DX960">
        <v>2.9056365489959717</v>
      </c>
      <c r="DY960">
        <v>3.1344645023345947</v>
      </c>
      <c r="DZ960">
        <v>3.4474194049835205</v>
      </c>
      <c r="EA960">
        <v>3.6912493705749512</v>
      </c>
      <c r="EB960">
        <v>9.5839090347290039</v>
      </c>
      <c r="EC960">
        <v>9.6873970031738281</v>
      </c>
      <c r="ED960">
        <v>9.4886903762817383</v>
      </c>
      <c r="EE960">
        <v>9.1844186782836914</v>
      </c>
      <c r="EF960">
        <v>8.3924179077148437</v>
      </c>
      <c r="EG960">
        <v>7.9592423439025879</v>
      </c>
      <c r="EH960">
        <v>8.1169471740722656</v>
      </c>
      <c r="EI960">
        <v>8.6763668060302734</v>
      </c>
      <c r="EJ960">
        <v>9.425023078918457</v>
      </c>
      <c r="EK960">
        <v>9.7380590438842773</v>
      </c>
      <c r="EL960">
        <v>10.469141960144043</v>
      </c>
      <c r="EM960">
        <v>10.535754203796387</v>
      </c>
      <c r="EN960">
        <v>21.553594589233398</v>
      </c>
      <c r="EO960">
        <v>47.227146148681641</v>
      </c>
      <c r="EP960">
        <v>47.269412994384766</v>
      </c>
      <c r="EQ960">
        <v>47.035495758056641</v>
      </c>
      <c r="ER960">
        <v>47.222286224365234</v>
      </c>
      <c r="ES960">
        <v>46.7384033203125</v>
      </c>
      <c r="ET960">
        <v>19.818876266479492</v>
      </c>
      <c r="EU960">
        <v>5.8872103691101074</v>
      </c>
      <c r="EV960">
        <v>5.8920230865478516</v>
      </c>
      <c r="EW960">
        <v>6.1444797515869141</v>
      </c>
      <c r="EX960">
        <v>6.4525399208068848</v>
      </c>
      <c r="EY960">
        <v>6.6990780830383301</v>
      </c>
      <c r="EZ960">
        <v>70.3883056640625</v>
      </c>
      <c r="FA960">
        <v>69.668174743652344</v>
      </c>
      <c r="FB960">
        <v>68.194351196289063</v>
      </c>
      <c r="FC960">
        <v>67.525222778320312</v>
      </c>
      <c r="FD960">
        <v>66.833839416503906</v>
      </c>
      <c r="FE960">
        <v>66.107215881347656</v>
      </c>
      <c r="FF960">
        <v>66.534858703613281</v>
      </c>
      <c r="FG960">
        <v>70.054840087890625</v>
      </c>
      <c r="FH960">
        <v>75.703498840332031</v>
      </c>
      <c r="FI960">
        <v>80.35491943359375</v>
      </c>
      <c r="FJ960">
        <v>84.5482177734375</v>
      </c>
      <c r="FK960">
        <v>87.579444885253906</v>
      </c>
      <c r="FL960">
        <v>90.054214477539063</v>
      </c>
      <c r="FM960">
        <v>92.152633666992188</v>
      </c>
      <c r="FN960">
        <v>92.626556396484375</v>
      </c>
      <c r="FO960">
        <v>92.5721435546875</v>
      </c>
      <c r="FP960">
        <v>91.613983154296875</v>
      </c>
      <c r="FQ960">
        <v>90.082344055175781</v>
      </c>
      <c r="FR960">
        <v>87.194351196289062</v>
      </c>
      <c r="FS960">
        <v>83.039207458496094</v>
      </c>
      <c r="FT960">
        <v>78.791358947753906</v>
      </c>
      <c r="FU960">
        <v>76.340255737304688</v>
      </c>
      <c r="FV960">
        <v>73.596595764160156</v>
      </c>
      <c r="FW960">
        <v>71.411239624023437</v>
      </c>
      <c r="FX960">
        <v>500</v>
      </c>
      <c r="FY960">
        <v>0.12474661320447922</v>
      </c>
      <c r="FZ960">
        <v>1</v>
      </c>
      <c r="GA960" s="57" t="s">
        <v>10</v>
      </c>
    </row>
    <row r="961" spans="1:183" x14ac:dyDescent="0.2">
      <c r="A961" t="s">
        <v>242</v>
      </c>
      <c r="B961" t="s">
        <v>246</v>
      </c>
      <c r="C961" t="s">
        <v>217</v>
      </c>
      <c r="D961" t="s">
        <v>43</v>
      </c>
      <c r="E961">
        <v>2016</v>
      </c>
      <c r="F961" t="s">
        <v>220</v>
      </c>
      <c r="G961" t="s">
        <v>10</v>
      </c>
      <c r="H961" s="57" t="s">
        <v>234</v>
      </c>
      <c r="I961">
        <v>859</v>
      </c>
      <c r="L961">
        <v>138.8864905839134</v>
      </c>
      <c r="M961">
        <v>136.64218136654583</v>
      </c>
      <c r="N961">
        <v>135.18220738708666</v>
      </c>
      <c r="O961">
        <v>136.42452937433927</v>
      </c>
      <c r="P961">
        <v>138.44529207544798</v>
      </c>
      <c r="Q961">
        <v>146.53741385219669</v>
      </c>
      <c r="R961">
        <v>166.23135313128975</v>
      </c>
      <c r="S961">
        <v>172.96398178498868</v>
      </c>
      <c r="T961">
        <v>187.78465109528929</v>
      </c>
      <c r="U961">
        <v>198.73627051535524</v>
      </c>
      <c r="V961">
        <v>204.411448553425</v>
      </c>
      <c r="W961">
        <v>207.55955929008491</v>
      </c>
      <c r="X961">
        <v>210.01493148872237</v>
      </c>
      <c r="Y961">
        <v>212.53601909389448</v>
      </c>
      <c r="Z961">
        <v>212.82191432416604</v>
      </c>
      <c r="AA961">
        <v>212.79496646158339</v>
      </c>
      <c r="AB961">
        <v>211.69838402801565</v>
      </c>
      <c r="AC961">
        <v>209.11508354970553</v>
      </c>
      <c r="AD961">
        <v>202.89053765963013</v>
      </c>
      <c r="AE961">
        <v>191.17911555259693</v>
      </c>
      <c r="AF961">
        <v>188.05716708652301</v>
      </c>
      <c r="AG961">
        <v>176.31627850008525</v>
      </c>
      <c r="AH961">
        <v>147.65432926646292</v>
      </c>
      <c r="AI961">
        <v>136.75599089847259</v>
      </c>
      <c r="AJ961">
        <v>-7.4301552772521973</v>
      </c>
      <c r="AK961">
        <v>-7.4964957237243652</v>
      </c>
      <c r="AL961">
        <v>-7.4832377433776855</v>
      </c>
      <c r="AM961">
        <v>-7.1655764579772949</v>
      </c>
      <c r="AN961">
        <v>-6.5149140357971191</v>
      </c>
      <c r="AO961">
        <v>-6.2538561820983887</v>
      </c>
      <c r="AP961">
        <v>-6.2955179214477539</v>
      </c>
      <c r="AQ961">
        <v>-6.5325031280517578</v>
      </c>
      <c r="AR961">
        <v>-6.9275894165039062</v>
      </c>
      <c r="AS961">
        <v>-7.1121325492858887</v>
      </c>
      <c r="AT961">
        <v>-7.629427433013916</v>
      </c>
      <c r="AU961">
        <v>-7.6725754737854004</v>
      </c>
      <c r="AV961">
        <v>11.896808624267578</v>
      </c>
      <c r="AW961">
        <v>43.708774566650391</v>
      </c>
      <c r="AX961">
        <v>43.777339935302734</v>
      </c>
      <c r="AY961">
        <v>43.606449127197266</v>
      </c>
      <c r="AZ961">
        <v>43.80133056640625</v>
      </c>
      <c r="BA961">
        <v>43.219783782958984</v>
      </c>
      <c r="BB961">
        <v>10.645008087158203</v>
      </c>
      <c r="BC961">
        <v>-4.3093605041503906</v>
      </c>
      <c r="BD961">
        <v>-4.2174749374389648</v>
      </c>
      <c r="BE961">
        <v>-4.0450053215026855</v>
      </c>
      <c r="BF961">
        <v>-3.7203755378723145</v>
      </c>
      <c r="BG961">
        <v>-3.4830057621002197</v>
      </c>
      <c r="BH961">
        <v>-2.4041318893432617</v>
      </c>
      <c r="BI961">
        <v>-2.4203040599822998</v>
      </c>
      <c r="BJ961">
        <v>-2.4696614742279053</v>
      </c>
      <c r="BK961">
        <v>-2.3357217311859131</v>
      </c>
      <c r="BL961">
        <v>-2.1112277507781982</v>
      </c>
      <c r="BM961">
        <v>-2.0552494525909424</v>
      </c>
      <c r="BN961">
        <v>-2.0380172729492187</v>
      </c>
      <c r="BO961">
        <v>-2.0397415161132813</v>
      </c>
      <c r="BP961">
        <v>-2.0969612598419189</v>
      </c>
      <c r="BQ961">
        <v>-2.1345176696777344</v>
      </c>
      <c r="BR961">
        <v>-2.2830367088317871</v>
      </c>
      <c r="BS961">
        <v>-2.2937610149383545</v>
      </c>
      <c r="BT961">
        <v>14.749462127685547</v>
      </c>
      <c r="BU961">
        <v>44.748115539550781</v>
      </c>
      <c r="BV961">
        <v>44.808914184570312</v>
      </c>
      <c r="BW961">
        <v>44.619403839111328</v>
      </c>
      <c r="BX961">
        <v>44.811893463134766</v>
      </c>
      <c r="BY961">
        <v>44.259197235107422</v>
      </c>
      <c r="BZ961">
        <v>13.355005264282227</v>
      </c>
      <c r="CA961">
        <v>-1.2972520589828491</v>
      </c>
      <c r="CB961">
        <v>-1.2310882806777954</v>
      </c>
      <c r="CC961">
        <v>-1.0349901914596558</v>
      </c>
      <c r="CD961">
        <v>-0.71525514125823975</v>
      </c>
      <c r="CE961">
        <v>-0.47517690062522888</v>
      </c>
      <c r="CF961">
        <v>1.0768767595291138</v>
      </c>
      <c r="CG961">
        <v>1.0954506397247314</v>
      </c>
      <c r="CH961">
        <v>1.0027263164520264</v>
      </c>
      <c r="CI961">
        <v>1.0094211101531982</v>
      </c>
      <c r="CJ961">
        <v>0.9387519359588623</v>
      </c>
      <c r="CK961">
        <v>0.85269302129745483</v>
      </c>
      <c r="CL961">
        <v>0.91071450710296631</v>
      </c>
      <c r="CM961">
        <v>1.0719316005706787</v>
      </c>
      <c r="CN961">
        <v>1.2487170696258545</v>
      </c>
      <c r="CO961">
        <v>1.3129633665084839</v>
      </c>
      <c r="CP961">
        <v>1.4198572635650635</v>
      </c>
      <c r="CQ961">
        <v>1.4315896034240723</v>
      </c>
      <c r="CR961">
        <v>16.725200653076172</v>
      </c>
      <c r="CS961">
        <v>45.467960357666016</v>
      </c>
      <c r="CT961">
        <v>45.52337646484375</v>
      </c>
      <c r="CU961">
        <v>45.320972442626953</v>
      </c>
      <c r="CV961">
        <v>45.511806488037109</v>
      </c>
      <c r="CW961">
        <v>44.979095458984375</v>
      </c>
      <c r="CX961">
        <v>15.231942176818848</v>
      </c>
      <c r="CY961">
        <v>0.78892499208450317</v>
      </c>
      <c r="CZ961">
        <v>0.83727413415908813</v>
      </c>
      <c r="DA961">
        <v>1.0497370958328247</v>
      </c>
      <c r="DB961">
        <v>1.3660821914672852</v>
      </c>
      <c r="DC961">
        <v>1.6080361604690552</v>
      </c>
      <c r="DD961">
        <v>4.5578851699829102</v>
      </c>
      <c r="DE961">
        <v>4.6112055778503418</v>
      </c>
      <c r="DF961">
        <v>4.4751138687133789</v>
      </c>
      <c r="DG961">
        <v>4.3545637130737305</v>
      </c>
      <c r="DH961">
        <v>3.9887316226959229</v>
      </c>
      <c r="DI961">
        <v>3.7606353759765625</v>
      </c>
      <c r="DJ961">
        <v>3.8594465255737305</v>
      </c>
      <c r="DK961">
        <v>4.1836047172546387</v>
      </c>
      <c r="DL961">
        <v>4.5943951606750488</v>
      </c>
      <c r="DM961">
        <v>4.760444164276123</v>
      </c>
      <c r="DN961">
        <v>5.1227512359619141</v>
      </c>
      <c r="DO961">
        <v>5.1569399833679199</v>
      </c>
      <c r="DP961">
        <v>18.70094108581543</v>
      </c>
      <c r="DQ961">
        <v>46.18780517578125</v>
      </c>
      <c r="DR961">
        <v>46.237842559814453</v>
      </c>
      <c r="DS961">
        <v>46.022541046142578</v>
      </c>
      <c r="DT961">
        <v>46.211719512939453</v>
      </c>
      <c r="DU961">
        <v>45.698989868164062</v>
      </c>
      <c r="DV961">
        <v>17.108879089355469</v>
      </c>
      <c r="DW961">
        <v>2.8751020431518555</v>
      </c>
      <c r="DX961">
        <v>2.9056365489959717</v>
      </c>
      <c r="DY961">
        <v>3.1344645023345947</v>
      </c>
      <c r="DZ961">
        <v>3.4474194049835205</v>
      </c>
      <c r="EA961">
        <v>3.6912493705749512</v>
      </c>
      <c r="EB961">
        <v>9.5839090347290039</v>
      </c>
      <c r="EC961">
        <v>9.6873970031738281</v>
      </c>
      <c r="ED961">
        <v>9.4886903762817383</v>
      </c>
      <c r="EE961">
        <v>9.1844186782836914</v>
      </c>
      <c r="EF961">
        <v>8.3924179077148437</v>
      </c>
      <c r="EG961">
        <v>7.9592423439025879</v>
      </c>
      <c r="EH961">
        <v>8.1169471740722656</v>
      </c>
      <c r="EI961">
        <v>8.6763668060302734</v>
      </c>
      <c r="EJ961">
        <v>9.425023078918457</v>
      </c>
      <c r="EK961">
        <v>9.7380590438842773</v>
      </c>
      <c r="EL961">
        <v>10.469141960144043</v>
      </c>
      <c r="EM961">
        <v>10.535754203796387</v>
      </c>
      <c r="EN961">
        <v>21.553594589233398</v>
      </c>
      <c r="EO961">
        <v>47.227146148681641</v>
      </c>
      <c r="EP961">
        <v>47.269412994384766</v>
      </c>
      <c r="EQ961">
        <v>47.035495758056641</v>
      </c>
      <c r="ER961">
        <v>47.222286224365234</v>
      </c>
      <c r="ES961">
        <v>46.7384033203125</v>
      </c>
      <c r="ET961">
        <v>19.818876266479492</v>
      </c>
      <c r="EU961">
        <v>5.8872103691101074</v>
      </c>
      <c r="EV961">
        <v>5.8920230865478516</v>
      </c>
      <c r="EW961">
        <v>6.1444797515869141</v>
      </c>
      <c r="EX961">
        <v>6.4525399208068848</v>
      </c>
      <c r="EY961">
        <v>6.6990780830383301</v>
      </c>
      <c r="EZ961">
        <v>70.3883056640625</v>
      </c>
      <c r="FA961">
        <v>69.668174743652344</v>
      </c>
      <c r="FB961">
        <v>68.194351196289063</v>
      </c>
      <c r="FC961">
        <v>67.525222778320312</v>
      </c>
      <c r="FD961">
        <v>66.833839416503906</v>
      </c>
      <c r="FE961">
        <v>66.107215881347656</v>
      </c>
      <c r="FF961">
        <v>66.534858703613281</v>
      </c>
      <c r="FG961">
        <v>70.054840087890625</v>
      </c>
      <c r="FH961">
        <v>75.703498840332031</v>
      </c>
      <c r="FI961">
        <v>80.35491943359375</v>
      </c>
      <c r="FJ961">
        <v>84.5482177734375</v>
      </c>
      <c r="FK961">
        <v>87.579444885253906</v>
      </c>
      <c r="FL961">
        <v>90.054214477539063</v>
      </c>
      <c r="FM961">
        <v>92.152633666992188</v>
      </c>
      <c r="FN961">
        <v>92.626556396484375</v>
      </c>
      <c r="FO961">
        <v>92.5721435546875</v>
      </c>
      <c r="FP961">
        <v>91.613983154296875</v>
      </c>
      <c r="FQ961">
        <v>90.082344055175781</v>
      </c>
      <c r="FR961">
        <v>87.194351196289062</v>
      </c>
      <c r="FS961">
        <v>83.039207458496094</v>
      </c>
      <c r="FT961">
        <v>78.791358947753906</v>
      </c>
      <c r="FU961">
        <v>76.340255737304688</v>
      </c>
      <c r="FV961">
        <v>73.596595764160156</v>
      </c>
      <c r="FW961">
        <v>71.411239624023437</v>
      </c>
      <c r="FX961">
        <v>500</v>
      </c>
      <c r="FY961">
        <v>0.12474661320447922</v>
      </c>
      <c r="FZ961">
        <v>1</v>
      </c>
      <c r="GA961" s="57" t="s">
        <v>10</v>
      </c>
    </row>
    <row r="962" spans="1:183" x14ac:dyDescent="0.2">
      <c r="A962" t="s">
        <v>242</v>
      </c>
      <c r="B962" t="s">
        <v>246</v>
      </c>
      <c r="C962" t="s">
        <v>217</v>
      </c>
      <c r="D962" t="s">
        <v>44</v>
      </c>
      <c r="E962">
        <v>2014</v>
      </c>
      <c r="F962" t="s">
        <v>220</v>
      </c>
      <c r="G962" t="s">
        <v>10</v>
      </c>
      <c r="H962" s="57" t="s">
        <v>234</v>
      </c>
      <c r="I962">
        <v>853</v>
      </c>
      <c r="L962">
        <v>136.3403017676726</v>
      </c>
      <c r="M962">
        <v>134.16668367970067</v>
      </c>
      <c r="N962">
        <v>132.85070634765245</v>
      </c>
      <c r="O962">
        <v>134.22519280149584</v>
      </c>
      <c r="P962">
        <v>136.31342094541148</v>
      </c>
      <c r="Q962">
        <v>145.01546284671286</v>
      </c>
      <c r="R962">
        <v>164.55377548254694</v>
      </c>
      <c r="S962">
        <v>170.09856419082297</v>
      </c>
      <c r="T962">
        <v>184.78641462721018</v>
      </c>
      <c r="U962">
        <v>197.65870065584926</v>
      </c>
      <c r="V962">
        <v>205.16894848155147</v>
      </c>
      <c r="W962">
        <v>208.49028826104049</v>
      </c>
      <c r="X962">
        <v>209.87672250563443</v>
      </c>
      <c r="Y962">
        <v>210.75459391499729</v>
      </c>
      <c r="Z962">
        <v>210.76946007731266</v>
      </c>
      <c r="AA962">
        <v>209.68371539015456</v>
      </c>
      <c r="AB962">
        <v>208.17440555685724</v>
      </c>
      <c r="AC962">
        <v>204.24090311709827</v>
      </c>
      <c r="AD962">
        <v>197.1067590240809</v>
      </c>
      <c r="AE962">
        <v>186.10000830004935</v>
      </c>
      <c r="AF962">
        <v>184.19321835935392</v>
      </c>
      <c r="AG962">
        <v>173.66637848377565</v>
      </c>
      <c r="AH962">
        <v>146.31180264155506</v>
      </c>
      <c r="AI962">
        <v>135.84294439907754</v>
      </c>
      <c r="AJ962">
        <v>-7.4618635177612305</v>
      </c>
      <c r="AK962">
        <v>-7.5161714553833008</v>
      </c>
      <c r="AL962">
        <v>-7.5206584930419922</v>
      </c>
      <c r="AM962">
        <v>-7.1740818023681641</v>
      </c>
      <c r="AN962">
        <v>-6.4846057891845703</v>
      </c>
      <c r="AO962">
        <v>-6.233642578125</v>
      </c>
      <c r="AP962">
        <v>-6.2721452713012695</v>
      </c>
      <c r="AQ962">
        <v>-6.5473084449768066</v>
      </c>
      <c r="AR962">
        <v>-7.0416054725646973</v>
      </c>
      <c r="AS962">
        <v>-7.1132349967956543</v>
      </c>
      <c r="AT962">
        <v>-7.7713160514831543</v>
      </c>
      <c r="AU962">
        <v>-7.6984033584594727</v>
      </c>
      <c r="AV962">
        <v>11.54822826385498</v>
      </c>
      <c r="AW962">
        <v>42.749725341796875</v>
      </c>
      <c r="AX962">
        <v>42.852474212646484</v>
      </c>
      <c r="AY962">
        <v>42.607563018798828</v>
      </c>
      <c r="AZ962">
        <v>42.744155883789063</v>
      </c>
      <c r="BA962">
        <v>41.836723327636719</v>
      </c>
      <c r="BB962">
        <v>10.265688896179199</v>
      </c>
      <c r="BC962">
        <v>-4.2890920639038086</v>
      </c>
      <c r="BD962">
        <v>-4.2236170768737793</v>
      </c>
      <c r="BE962">
        <v>-4.0675697326660156</v>
      </c>
      <c r="BF962">
        <v>-3.7599537372589111</v>
      </c>
      <c r="BG962">
        <v>-3.5235331058502197</v>
      </c>
      <c r="BH962">
        <v>-2.4670164585113525</v>
      </c>
      <c r="BI962">
        <v>-2.4797904491424561</v>
      </c>
      <c r="BJ962">
        <v>-2.5360989570617676</v>
      </c>
      <c r="BK962">
        <v>-2.3880209922790527</v>
      </c>
      <c r="BL962">
        <v>-2.1519567966461182</v>
      </c>
      <c r="BM962">
        <v>-2.0911121368408203</v>
      </c>
      <c r="BN962">
        <v>-2.0694401264190674</v>
      </c>
      <c r="BO962">
        <v>-2.0801396369934082</v>
      </c>
      <c r="BP962">
        <v>-2.1791379451751709</v>
      </c>
      <c r="BQ962">
        <v>-2.1818997859954834</v>
      </c>
      <c r="BR962">
        <v>-2.3818967342376709</v>
      </c>
      <c r="BS962">
        <v>-2.3522462844848633</v>
      </c>
      <c r="BT962">
        <v>14.36738109588623</v>
      </c>
      <c r="BU962">
        <v>43.778511047363281</v>
      </c>
      <c r="BV962">
        <v>43.874732971191406</v>
      </c>
      <c r="BW962">
        <v>43.608974456787109</v>
      </c>
      <c r="BX962">
        <v>43.742893218994141</v>
      </c>
      <c r="BY962">
        <v>42.857830047607422</v>
      </c>
      <c r="BZ962">
        <v>12.932365417480469</v>
      </c>
      <c r="CA962">
        <v>-1.3175179958343506</v>
      </c>
      <c r="CB962">
        <v>-1.2801049947738647</v>
      </c>
      <c r="CC962">
        <v>-1.0949755907058716</v>
      </c>
      <c r="CD962">
        <v>-0.78636473417282104</v>
      </c>
      <c r="CE962">
        <v>-0.5528910756111145</v>
      </c>
      <c r="CF962">
        <v>0.99239921569824219</v>
      </c>
      <c r="CG962">
        <v>1.0083916187286377</v>
      </c>
      <c r="CH962">
        <v>0.91619181632995605</v>
      </c>
      <c r="CI962">
        <v>0.92679029703140259</v>
      </c>
      <c r="CJ962">
        <v>0.84882271289825439</v>
      </c>
      <c r="CK962">
        <v>0.77799159288406372</v>
      </c>
      <c r="CL962">
        <v>0.84134066104888916</v>
      </c>
      <c r="CM962">
        <v>1.0138078927993774</v>
      </c>
      <c r="CN962">
        <v>1.1885923147201538</v>
      </c>
      <c r="CO962">
        <v>1.2335280179977417</v>
      </c>
      <c r="CP962">
        <v>1.3507987260818481</v>
      </c>
      <c r="CQ962">
        <v>1.3504855632781982</v>
      </c>
      <c r="CR962">
        <v>16.319917678833008</v>
      </c>
      <c r="CS962">
        <v>44.491043090820313</v>
      </c>
      <c r="CT962">
        <v>44.582744598388672</v>
      </c>
      <c r="CU962">
        <v>44.30255126953125</v>
      </c>
      <c r="CV962">
        <v>44.434619903564453</v>
      </c>
      <c r="CW962">
        <v>43.565044403076172</v>
      </c>
      <c r="CX962">
        <v>14.779297828674316</v>
      </c>
      <c r="CY962">
        <v>0.7405850887298584</v>
      </c>
      <c r="CZ962">
        <v>0.75856244564056396</v>
      </c>
      <c r="DA962">
        <v>0.96383386850357056</v>
      </c>
      <c r="DB962">
        <v>1.2731339931488037</v>
      </c>
      <c r="DC962">
        <v>1.5045666694641113</v>
      </c>
      <c r="DD962">
        <v>4.451815128326416</v>
      </c>
      <c r="DE962">
        <v>4.4965739250183105</v>
      </c>
      <c r="DF962">
        <v>4.3684825897216797</v>
      </c>
      <c r="DG962">
        <v>4.2416014671325684</v>
      </c>
      <c r="DH962">
        <v>3.849602222442627</v>
      </c>
      <c r="DI962">
        <v>3.6470954418182373</v>
      </c>
      <c r="DJ962">
        <v>3.7521214485168457</v>
      </c>
      <c r="DK962">
        <v>4.1077556610107422</v>
      </c>
      <c r="DL962">
        <v>4.5563225746154785</v>
      </c>
      <c r="DM962">
        <v>4.6489558219909668</v>
      </c>
      <c r="DN962">
        <v>5.0834941864013672</v>
      </c>
      <c r="DO962">
        <v>5.0532174110412598</v>
      </c>
      <c r="DP962">
        <v>18.272455215454102</v>
      </c>
      <c r="DQ962">
        <v>45.203578948974609</v>
      </c>
      <c r="DR962">
        <v>45.290760040283203</v>
      </c>
      <c r="DS962">
        <v>44.996128082275391</v>
      </c>
      <c r="DT962">
        <v>45.1263427734375</v>
      </c>
      <c r="DU962">
        <v>44.272258758544922</v>
      </c>
      <c r="DV962">
        <v>16.626230239868164</v>
      </c>
      <c r="DW962">
        <v>2.7986881732940674</v>
      </c>
      <c r="DX962">
        <v>2.7972297668457031</v>
      </c>
      <c r="DY962">
        <v>3.0226433277130127</v>
      </c>
      <c r="DZ962">
        <v>3.3326327800750732</v>
      </c>
      <c r="EA962">
        <v>3.5620243549346924</v>
      </c>
      <c r="EB962">
        <v>9.4466619491577148</v>
      </c>
      <c r="EC962">
        <v>9.5329551696777344</v>
      </c>
      <c r="ED962">
        <v>9.3530416488647461</v>
      </c>
      <c r="EE962">
        <v>9.0276622772216797</v>
      </c>
      <c r="EF962">
        <v>8.1822509765625</v>
      </c>
      <c r="EG962">
        <v>7.7896256446838379</v>
      </c>
      <c r="EH962">
        <v>7.9548263549804687</v>
      </c>
      <c r="EI962">
        <v>8.5749244689941406</v>
      </c>
      <c r="EJ962">
        <v>9.4187898635864258</v>
      </c>
      <c r="EK962">
        <v>9.5802907943725586</v>
      </c>
      <c r="EL962">
        <v>10.47291374206543</v>
      </c>
      <c r="EM962">
        <v>10.399374008178711</v>
      </c>
      <c r="EN962">
        <v>21.091608047485352</v>
      </c>
      <c r="EO962">
        <v>46.232364654541016</v>
      </c>
      <c r="EP962">
        <v>46.313018798828125</v>
      </c>
      <c r="EQ962">
        <v>45.997543334960938</v>
      </c>
      <c r="ER962">
        <v>46.125080108642578</v>
      </c>
      <c r="ES962">
        <v>45.293365478515625</v>
      </c>
      <c r="ET962">
        <v>19.29290771484375</v>
      </c>
      <c r="EU962">
        <v>5.7702622413635254</v>
      </c>
      <c r="EV962">
        <v>5.7407417297363281</v>
      </c>
      <c r="EW962">
        <v>5.9952373504638672</v>
      </c>
      <c r="EX962">
        <v>6.3062219619750977</v>
      </c>
      <c r="EY962">
        <v>6.5326666831970215</v>
      </c>
      <c r="EZ962">
        <v>68.787765502929688</v>
      </c>
      <c r="FA962">
        <v>68.303077697753906</v>
      </c>
      <c r="FB962">
        <v>67.138092041015625</v>
      </c>
      <c r="FC962">
        <v>66.815216064453125</v>
      </c>
      <c r="FD962">
        <v>66.577316284179688</v>
      </c>
      <c r="FE962">
        <v>66.882118225097656</v>
      </c>
      <c r="FF962">
        <v>67.047615051269531</v>
      </c>
      <c r="FG962">
        <v>69.729324340820313</v>
      </c>
      <c r="FH962">
        <v>75.895545959472656</v>
      </c>
      <c r="FI962">
        <v>82.252723693847656</v>
      </c>
      <c r="FJ962">
        <v>87.703887939453125</v>
      </c>
      <c r="FK962">
        <v>90.234756469726563</v>
      </c>
      <c r="FL962">
        <v>92.116790771484375</v>
      </c>
      <c r="FM962">
        <v>92.8360595703125</v>
      </c>
      <c r="FN962">
        <v>92.853897094726563</v>
      </c>
      <c r="FO962">
        <v>91.9554443359375</v>
      </c>
      <c r="FP962">
        <v>90.768905639648438</v>
      </c>
      <c r="FQ962">
        <v>87.612152099609375</v>
      </c>
      <c r="FR962">
        <v>83.417572021484375</v>
      </c>
      <c r="FS962">
        <v>80.362808227539062</v>
      </c>
      <c r="FT962">
        <v>78.184104919433594</v>
      </c>
      <c r="FU962">
        <v>76.706527709960937</v>
      </c>
      <c r="FV962">
        <v>75.183403015136719</v>
      </c>
      <c r="FW962">
        <v>73.663986206054688</v>
      </c>
      <c r="FX962">
        <v>500</v>
      </c>
      <c r="FY962">
        <v>0.12474661320447922</v>
      </c>
      <c r="FZ962">
        <v>1</v>
      </c>
      <c r="GA962" s="57" t="s">
        <v>10</v>
      </c>
    </row>
    <row r="963" spans="1:183" x14ac:dyDescent="0.2">
      <c r="A963" t="s">
        <v>242</v>
      </c>
      <c r="B963" t="s">
        <v>246</v>
      </c>
      <c r="C963" t="s">
        <v>217</v>
      </c>
      <c r="D963" t="s">
        <v>44</v>
      </c>
      <c r="E963">
        <v>2015</v>
      </c>
      <c r="F963" t="s">
        <v>220</v>
      </c>
      <c r="G963" t="s">
        <v>10</v>
      </c>
      <c r="H963" s="57" t="s">
        <v>234</v>
      </c>
      <c r="I963">
        <v>853</v>
      </c>
      <c r="L963">
        <v>136.3403017676726</v>
      </c>
      <c r="M963">
        <v>134.16668367970067</v>
      </c>
      <c r="N963">
        <v>132.85070634765245</v>
      </c>
      <c r="O963">
        <v>134.22519280149584</v>
      </c>
      <c r="P963">
        <v>136.31342094541148</v>
      </c>
      <c r="Q963">
        <v>145.01546284671286</v>
      </c>
      <c r="R963">
        <v>164.55377548254694</v>
      </c>
      <c r="S963">
        <v>170.09856419082297</v>
      </c>
      <c r="T963">
        <v>184.78641462721018</v>
      </c>
      <c r="U963">
        <v>197.65870065584929</v>
      </c>
      <c r="V963">
        <v>205.16894848155147</v>
      </c>
      <c r="W963">
        <v>208.49028826104049</v>
      </c>
      <c r="X963">
        <v>209.8767225056344</v>
      </c>
      <c r="Y963">
        <v>210.75459391499729</v>
      </c>
      <c r="Z963">
        <v>210.76946007731266</v>
      </c>
      <c r="AA963">
        <v>209.68371539015456</v>
      </c>
      <c r="AB963">
        <v>208.17440555685724</v>
      </c>
      <c r="AC963">
        <v>204.24090311709827</v>
      </c>
      <c r="AD963">
        <v>197.1067590240809</v>
      </c>
      <c r="AE963">
        <v>186.10000830004935</v>
      </c>
      <c r="AF963">
        <v>184.19321835935392</v>
      </c>
      <c r="AG963">
        <v>173.66637848377565</v>
      </c>
      <c r="AH963">
        <v>146.31180264155506</v>
      </c>
      <c r="AI963">
        <v>135.84294439907754</v>
      </c>
      <c r="AJ963">
        <v>-7.4618635177612305</v>
      </c>
      <c r="AK963">
        <v>-7.5161714553833008</v>
      </c>
      <c r="AL963">
        <v>-7.5206584930419922</v>
      </c>
      <c r="AM963">
        <v>-7.1740818023681641</v>
      </c>
      <c r="AN963">
        <v>-6.4846057891845703</v>
      </c>
      <c r="AO963">
        <v>-6.233642578125</v>
      </c>
      <c r="AP963">
        <v>-6.2721452713012695</v>
      </c>
      <c r="AQ963">
        <v>-6.5473084449768066</v>
      </c>
      <c r="AR963">
        <v>-7.0416054725646973</v>
      </c>
      <c r="AS963">
        <v>-7.1132349967956543</v>
      </c>
      <c r="AT963">
        <v>-7.7713160514831543</v>
      </c>
      <c r="AU963">
        <v>-7.6984033584594727</v>
      </c>
      <c r="AV963">
        <v>11.54822826385498</v>
      </c>
      <c r="AW963">
        <v>42.749725341796875</v>
      </c>
      <c r="AX963">
        <v>42.852474212646484</v>
      </c>
      <c r="AY963">
        <v>42.607563018798828</v>
      </c>
      <c r="AZ963">
        <v>42.744155883789063</v>
      </c>
      <c r="BA963">
        <v>41.836723327636719</v>
      </c>
      <c r="BB963">
        <v>10.265688896179199</v>
      </c>
      <c r="BC963">
        <v>-4.2890920639038086</v>
      </c>
      <c r="BD963">
        <v>-4.2236170768737793</v>
      </c>
      <c r="BE963">
        <v>-4.0675697326660156</v>
      </c>
      <c r="BF963">
        <v>-3.7599537372589111</v>
      </c>
      <c r="BG963">
        <v>-3.5235331058502197</v>
      </c>
      <c r="BH963">
        <v>-2.4670164585113525</v>
      </c>
      <c r="BI963">
        <v>-2.4797904491424561</v>
      </c>
      <c r="BJ963">
        <v>-2.5360989570617676</v>
      </c>
      <c r="BK963">
        <v>-2.3880209922790527</v>
      </c>
      <c r="BL963">
        <v>-2.1519567966461182</v>
      </c>
      <c r="BM963">
        <v>-2.0911121368408203</v>
      </c>
      <c r="BN963">
        <v>-2.0694401264190674</v>
      </c>
      <c r="BO963">
        <v>-2.0801396369934082</v>
      </c>
      <c r="BP963">
        <v>-2.1791379451751709</v>
      </c>
      <c r="BQ963">
        <v>-2.1818997859954834</v>
      </c>
      <c r="BR963">
        <v>-2.3818967342376709</v>
      </c>
      <c r="BS963">
        <v>-2.3522462844848633</v>
      </c>
      <c r="BT963">
        <v>14.36738109588623</v>
      </c>
      <c r="BU963">
        <v>43.778511047363281</v>
      </c>
      <c r="BV963">
        <v>43.874732971191406</v>
      </c>
      <c r="BW963">
        <v>43.608974456787109</v>
      </c>
      <c r="BX963">
        <v>43.742893218994141</v>
      </c>
      <c r="BY963">
        <v>42.857830047607422</v>
      </c>
      <c r="BZ963">
        <v>12.932365417480469</v>
      </c>
      <c r="CA963">
        <v>-1.3175179958343506</v>
      </c>
      <c r="CB963">
        <v>-1.2801049947738647</v>
      </c>
      <c r="CC963">
        <v>-1.0949755907058716</v>
      </c>
      <c r="CD963">
        <v>-0.78636473417282104</v>
      </c>
      <c r="CE963">
        <v>-0.5528910756111145</v>
      </c>
      <c r="CF963">
        <v>0.99239921569824219</v>
      </c>
      <c r="CG963">
        <v>1.0083916187286377</v>
      </c>
      <c r="CH963">
        <v>0.91619181632995605</v>
      </c>
      <c r="CI963">
        <v>0.92679029703140259</v>
      </c>
      <c r="CJ963">
        <v>0.84882271289825439</v>
      </c>
      <c r="CK963">
        <v>0.77799159288406372</v>
      </c>
      <c r="CL963">
        <v>0.84134066104888916</v>
      </c>
      <c r="CM963">
        <v>1.0138078927993774</v>
      </c>
      <c r="CN963">
        <v>1.1885923147201538</v>
      </c>
      <c r="CO963">
        <v>1.2335280179977417</v>
      </c>
      <c r="CP963">
        <v>1.3507987260818481</v>
      </c>
      <c r="CQ963">
        <v>1.3504855632781982</v>
      </c>
      <c r="CR963">
        <v>16.319917678833008</v>
      </c>
      <c r="CS963">
        <v>44.491043090820313</v>
      </c>
      <c r="CT963">
        <v>44.582744598388672</v>
      </c>
      <c r="CU963">
        <v>44.30255126953125</v>
      </c>
      <c r="CV963">
        <v>44.434619903564453</v>
      </c>
      <c r="CW963">
        <v>43.565044403076172</v>
      </c>
      <c r="CX963">
        <v>14.779297828674316</v>
      </c>
      <c r="CY963">
        <v>0.7405850887298584</v>
      </c>
      <c r="CZ963">
        <v>0.75856244564056396</v>
      </c>
      <c r="DA963">
        <v>0.96383386850357056</v>
      </c>
      <c r="DB963">
        <v>1.2731339931488037</v>
      </c>
      <c r="DC963">
        <v>1.5045666694641113</v>
      </c>
      <c r="DD963">
        <v>4.451815128326416</v>
      </c>
      <c r="DE963">
        <v>4.4965739250183105</v>
      </c>
      <c r="DF963">
        <v>4.3684825897216797</v>
      </c>
      <c r="DG963">
        <v>4.2416014671325684</v>
      </c>
      <c r="DH963">
        <v>3.849602222442627</v>
      </c>
      <c r="DI963">
        <v>3.6470954418182373</v>
      </c>
      <c r="DJ963">
        <v>3.7521214485168457</v>
      </c>
      <c r="DK963">
        <v>4.1077556610107422</v>
      </c>
      <c r="DL963">
        <v>4.5563225746154785</v>
      </c>
      <c r="DM963">
        <v>4.6489558219909668</v>
      </c>
      <c r="DN963">
        <v>5.0834941864013672</v>
      </c>
      <c r="DO963">
        <v>5.0532174110412598</v>
      </c>
      <c r="DP963">
        <v>18.272455215454102</v>
      </c>
      <c r="DQ963">
        <v>45.203578948974609</v>
      </c>
      <c r="DR963">
        <v>45.290760040283203</v>
      </c>
      <c r="DS963">
        <v>44.996128082275391</v>
      </c>
      <c r="DT963">
        <v>45.1263427734375</v>
      </c>
      <c r="DU963">
        <v>44.272258758544922</v>
      </c>
      <c r="DV963">
        <v>16.626230239868164</v>
      </c>
      <c r="DW963">
        <v>2.7986881732940674</v>
      </c>
      <c r="DX963">
        <v>2.7972297668457031</v>
      </c>
      <c r="DY963">
        <v>3.0226433277130127</v>
      </c>
      <c r="DZ963">
        <v>3.3326327800750732</v>
      </c>
      <c r="EA963">
        <v>3.5620243549346924</v>
      </c>
      <c r="EB963">
        <v>9.4466619491577148</v>
      </c>
      <c r="EC963">
        <v>9.5329551696777344</v>
      </c>
      <c r="ED963">
        <v>9.3530416488647461</v>
      </c>
      <c r="EE963">
        <v>9.0276622772216797</v>
      </c>
      <c r="EF963">
        <v>8.1822509765625</v>
      </c>
      <c r="EG963">
        <v>7.7896256446838379</v>
      </c>
      <c r="EH963">
        <v>7.9548263549804687</v>
      </c>
      <c r="EI963">
        <v>8.5749244689941406</v>
      </c>
      <c r="EJ963">
        <v>9.4187898635864258</v>
      </c>
      <c r="EK963">
        <v>9.5802907943725586</v>
      </c>
      <c r="EL963">
        <v>10.47291374206543</v>
      </c>
      <c r="EM963">
        <v>10.399374008178711</v>
      </c>
      <c r="EN963">
        <v>21.091608047485352</v>
      </c>
      <c r="EO963">
        <v>46.232364654541016</v>
      </c>
      <c r="EP963">
        <v>46.313018798828125</v>
      </c>
      <c r="EQ963">
        <v>45.997543334960938</v>
      </c>
      <c r="ER963">
        <v>46.125080108642578</v>
      </c>
      <c r="ES963">
        <v>45.293365478515625</v>
      </c>
      <c r="ET963">
        <v>19.29290771484375</v>
      </c>
      <c r="EU963">
        <v>5.7702622413635254</v>
      </c>
      <c r="EV963">
        <v>5.7407417297363281</v>
      </c>
      <c r="EW963">
        <v>5.9952373504638672</v>
      </c>
      <c r="EX963">
        <v>6.3062219619750977</v>
      </c>
      <c r="EY963">
        <v>6.5326666831970215</v>
      </c>
      <c r="EZ963">
        <v>68.787765502929688</v>
      </c>
      <c r="FA963">
        <v>68.303077697753906</v>
      </c>
      <c r="FB963">
        <v>67.138092041015625</v>
      </c>
      <c r="FC963">
        <v>66.815216064453125</v>
      </c>
      <c r="FD963">
        <v>66.577316284179688</v>
      </c>
      <c r="FE963">
        <v>66.882118225097656</v>
      </c>
      <c r="FF963">
        <v>67.047615051269531</v>
      </c>
      <c r="FG963">
        <v>69.729324340820313</v>
      </c>
      <c r="FH963">
        <v>75.895545959472656</v>
      </c>
      <c r="FI963">
        <v>82.252723693847656</v>
      </c>
      <c r="FJ963">
        <v>87.703887939453125</v>
      </c>
      <c r="FK963">
        <v>90.234756469726563</v>
      </c>
      <c r="FL963">
        <v>92.116790771484375</v>
      </c>
      <c r="FM963">
        <v>92.8360595703125</v>
      </c>
      <c r="FN963">
        <v>92.853897094726563</v>
      </c>
      <c r="FO963">
        <v>91.9554443359375</v>
      </c>
      <c r="FP963">
        <v>90.768905639648438</v>
      </c>
      <c r="FQ963">
        <v>87.612152099609375</v>
      </c>
      <c r="FR963">
        <v>83.417572021484375</v>
      </c>
      <c r="FS963">
        <v>80.362808227539062</v>
      </c>
      <c r="FT963">
        <v>78.184104919433594</v>
      </c>
      <c r="FU963">
        <v>76.706527709960937</v>
      </c>
      <c r="FV963">
        <v>75.183403015136719</v>
      </c>
      <c r="FW963">
        <v>73.663986206054688</v>
      </c>
      <c r="FX963">
        <v>500</v>
      </c>
      <c r="FY963">
        <v>0.12474661320447922</v>
      </c>
      <c r="FZ963">
        <v>1</v>
      </c>
      <c r="GA963" s="57" t="s">
        <v>10</v>
      </c>
    </row>
    <row r="964" spans="1:183" x14ac:dyDescent="0.2">
      <c r="A964" t="s">
        <v>242</v>
      </c>
      <c r="B964" t="s">
        <v>246</v>
      </c>
      <c r="C964" t="s">
        <v>217</v>
      </c>
      <c r="D964" t="s">
        <v>44</v>
      </c>
      <c r="E964">
        <v>2016</v>
      </c>
      <c r="F964" t="s">
        <v>220</v>
      </c>
      <c r="G964" t="s">
        <v>10</v>
      </c>
      <c r="H964" s="57" t="s">
        <v>234</v>
      </c>
      <c r="I964">
        <v>853</v>
      </c>
      <c r="L964">
        <v>136.3403017676726</v>
      </c>
      <c r="M964">
        <v>134.16668367970067</v>
      </c>
      <c r="N964">
        <v>132.85070634765245</v>
      </c>
      <c r="O964">
        <v>134.22519280149584</v>
      </c>
      <c r="P964">
        <v>136.31342094541148</v>
      </c>
      <c r="Q964">
        <v>145.01546284671284</v>
      </c>
      <c r="R964">
        <v>164.55377548254694</v>
      </c>
      <c r="S964">
        <v>170.09856419082294</v>
      </c>
      <c r="T964">
        <v>184.78641462721018</v>
      </c>
      <c r="U964">
        <v>197.65870065584929</v>
      </c>
      <c r="V964">
        <v>205.1689484815515</v>
      </c>
      <c r="W964">
        <v>208.49028826104049</v>
      </c>
      <c r="X964">
        <v>209.87672250563443</v>
      </c>
      <c r="Y964">
        <v>210.75459391499729</v>
      </c>
      <c r="Z964">
        <v>210.76946007731266</v>
      </c>
      <c r="AA964">
        <v>209.68371539015456</v>
      </c>
      <c r="AB964">
        <v>208.17440555685724</v>
      </c>
      <c r="AC964">
        <v>204.24090311709827</v>
      </c>
      <c r="AD964">
        <v>197.1067590240809</v>
      </c>
      <c r="AE964">
        <v>186.10000830004935</v>
      </c>
      <c r="AF964">
        <v>184.19321835935392</v>
      </c>
      <c r="AG964">
        <v>173.66637848377565</v>
      </c>
      <c r="AH964">
        <v>146.31180264155506</v>
      </c>
      <c r="AI964">
        <v>135.84294439907754</v>
      </c>
      <c r="AJ964">
        <v>-7.4618635177612305</v>
      </c>
      <c r="AK964">
        <v>-7.5161714553833008</v>
      </c>
      <c r="AL964">
        <v>-7.5206584930419922</v>
      </c>
      <c r="AM964">
        <v>-7.1740818023681641</v>
      </c>
      <c r="AN964">
        <v>-6.4846057891845703</v>
      </c>
      <c r="AO964">
        <v>-6.233642578125</v>
      </c>
      <c r="AP964">
        <v>-6.2721452713012695</v>
      </c>
      <c r="AQ964">
        <v>-6.5473084449768066</v>
      </c>
      <c r="AR964">
        <v>-7.0416054725646973</v>
      </c>
      <c r="AS964">
        <v>-7.1132349967956543</v>
      </c>
      <c r="AT964">
        <v>-7.7713160514831543</v>
      </c>
      <c r="AU964">
        <v>-7.6984033584594727</v>
      </c>
      <c r="AV964">
        <v>11.54822826385498</v>
      </c>
      <c r="AW964">
        <v>42.749725341796875</v>
      </c>
      <c r="AX964">
        <v>42.852474212646484</v>
      </c>
      <c r="AY964">
        <v>42.607563018798828</v>
      </c>
      <c r="AZ964">
        <v>42.744155883789063</v>
      </c>
      <c r="BA964">
        <v>41.836723327636719</v>
      </c>
      <c r="BB964">
        <v>10.265688896179199</v>
      </c>
      <c r="BC964">
        <v>-4.2890920639038086</v>
      </c>
      <c r="BD964">
        <v>-4.2236170768737793</v>
      </c>
      <c r="BE964">
        <v>-4.0675697326660156</v>
      </c>
      <c r="BF964">
        <v>-3.7599537372589111</v>
      </c>
      <c r="BG964">
        <v>-3.5235331058502197</v>
      </c>
      <c r="BH964">
        <v>-2.4670164585113525</v>
      </c>
      <c r="BI964">
        <v>-2.4797904491424561</v>
      </c>
      <c r="BJ964">
        <v>-2.5360989570617676</v>
      </c>
      <c r="BK964">
        <v>-2.3880209922790527</v>
      </c>
      <c r="BL964">
        <v>-2.1519567966461182</v>
      </c>
      <c r="BM964">
        <v>-2.0911121368408203</v>
      </c>
      <c r="BN964">
        <v>-2.0694401264190674</v>
      </c>
      <c r="BO964">
        <v>-2.0801396369934082</v>
      </c>
      <c r="BP964">
        <v>-2.1791379451751709</v>
      </c>
      <c r="BQ964">
        <v>-2.1818997859954834</v>
      </c>
      <c r="BR964">
        <v>-2.3818967342376709</v>
      </c>
      <c r="BS964">
        <v>-2.3522462844848633</v>
      </c>
      <c r="BT964">
        <v>14.36738109588623</v>
      </c>
      <c r="BU964">
        <v>43.778511047363281</v>
      </c>
      <c r="BV964">
        <v>43.874732971191406</v>
      </c>
      <c r="BW964">
        <v>43.608974456787109</v>
      </c>
      <c r="BX964">
        <v>43.742893218994141</v>
      </c>
      <c r="BY964">
        <v>42.857830047607422</v>
      </c>
      <c r="BZ964">
        <v>12.932365417480469</v>
      </c>
      <c r="CA964">
        <v>-1.3175179958343506</v>
      </c>
      <c r="CB964">
        <v>-1.2801049947738647</v>
      </c>
      <c r="CC964">
        <v>-1.0949755907058716</v>
      </c>
      <c r="CD964">
        <v>-0.78636473417282104</v>
      </c>
      <c r="CE964">
        <v>-0.5528910756111145</v>
      </c>
      <c r="CF964">
        <v>0.99239921569824219</v>
      </c>
      <c r="CG964">
        <v>1.0083916187286377</v>
      </c>
      <c r="CH964">
        <v>0.91619181632995605</v>
      </c>
      <c r="CI964">
        <v>0.92679029703140259</v>
      </c>
      <c r="CJ964">
        <v>0.84882271289825439</v>
      </c>
      <c r="CK964">
        <v>0.77799159288406372</v>
      </c>
      <c r="CL964">
        <v>0.84134066104888916</v>
      </c>
      <c r="CM964">
        <v>1.0138078927993774</v>
      </c>
      <c r="CN964">
        <v>1.1885923147201538</v>
      </c>
      <c r="CO964">
        <v>1.2335280179977417</v>
      </c>
      <c r="CP964">
        <v>1.3507987260818481</v>
      </c>
      <c r="CQ964">
        <v>1.3504855632781982</v>
      </c>
      <c r="CR964">
        <v>16.319917678833008</v>
      </c>
      <c r="CS964">
        <v>44.491043090820313</v>
      </c>
      <c r="CT964">
        <v>44.582744598388672</v>
      </c>
      <c r="CU964">
        <v>44.30255126953125</v>
      </c>
      <c r="CV964">
        <v>44.434619903564453</v>
      </c>
      <c r="CW964">
        <v>43.565044403076172</v>
      </c>
      <c r="CX964">
        <v>14.779297828674316</v>
      </c>
      <c r="CY964">
        <v>0.7405850887298584</v>
      </c>
      <c r="CZ964">
        <v>0.75856244564056396</v>
      </c>
      <c r="DA964">
        <v>0.96383386850357056</v>
      </c>
      <c r="DB964">
        <v>1.2731339931488037</v>
      </c>
      <c r="DC964">
        <v>1.5045666694641113</v>
      </c>
      <c r="DD964">
        <v>4.451815128326416</v>
      </c>
      <c r="DE964">
        <v>4.4965739250183105</v>
      </c>
      <c r="DF964">
        <v>4.3684825897216797</v>
      </c>
      <c r="DG964">
        <v>4.2416014671325684</v>
      </c>
      <c r="DH964">
        <v>3.849602222442627</v>
      </c>
      <c r="DI964">
        <v>3.6470954418182373</v>
      </c>
      <c r="DJ964">
        <v>3.7521214485168457</v>
      </c>
      <c r="DK964">
        <v>4.1077556610107422</v>
      </c>
      <c r="DL964">
        <v>4.5563225746154785</v>
      </c>
      <c r="DM964">
        <v>4.6489558219909668</v>
      </c>
      <c r="DN964">
        <v>5.0834941864013672</v>
      </c>
      <c r="DO964">
        <v>5.0532174110412598</v>
      </c>
      <c r="DP964">
        <v>18.272455215454102</v>
      </c>
      <c r="DQ964">
        <v>45.203578948974609</v>
      </c>
      <c r="DR964">
        <v>45.290760040283203</v>
      </c>
      <c r="DS964">
        <v>44.996128082275391</v>
      </c>
      <c r="DT964">
        <v>45.1263427734375</v>
      </c>
      <c r="DU964">
        <v>44.272258758544922</v>
      </c>
      <c r="DV964">
        <v>16.626230239868164</v>
      </c>
      <c r="DW964">
        <v>2.7986881732940674</v>
      </c>
      <c r="DX964">
        <v>2.7972297668457031</v>
      </c>
      <c r="DY964">
        <v>3.0226433277130127</v>
      </c>
      <c r="DZ964">
        <v>3.3326327800750732</v>
      </c>
      <c r="EA964">
        <v>3.5620243549346924</v>
      </c>
      <c r="EB964">
        <v>9.4466619491577148</v>
      </c>
      <c r="EC964">
        <v>9.5329551696777344</v>
      </c>
      <c r="ED964">
        <v>9.3530416488647461</v>
      </c>
      <c r="EE964">
        <v>9.0276622772216797</v>
      </c>
      <c r="EF964">
        <v>8.1822509765625</v>
      </c>
      <c r="EG964">
        <v>7.7896256446838379</v>
      </c>
      <c r="EH964">
        <v>7.9548263549804687</v>
      </c>
      <c r="EI964">
        <v>8.5749244689941406</v>
      </c>
      <c r="EJ964">
        <v>9.4187898635864258</v>
      </c>
      <c r="EK964">
        <v>9.5802907943725586</v>
      </c>
      <c r="EL964">
        <v>10.47291374206543</v>
      </c>
      <c r="EM964">
        <v>10.399374008178711</v>
      </c>
      <c r="EN964">
        <v>21.091608047485352</v>
      </c>
      <c r="EO964">
        <v>46.232364654541016</v>
      </c>
      <c r="EP964">
        <v>46.313018798828125</v>
      </c>
      <c r="EQ964">
        <v>45.997543334960938</v>
      </c>
      <c r="ER964">
        <v>46.125080108642578</v>
      </c>
      <c r="ES964">
        <v>45.293365478515625</v>
      </c>
      <c r="ET964">
        <v>19.29290771484375</v>
      </c>
      <c r="EU964">
        <v>5.7702622413635254</v>
      </c>
      <c r="EV964">
        <v>5.7407417297363281</v>
      </c>
      <c r="EW964">
        <v>5.9952373504638672</v>
      </c>
      <c r="EX964">
        <v>6.3062219619750977</v>
      </c>
      <c r="EY964">
        <v>6.5326666831970215</v>
      </c>
      <c r="EZ964">
        <v>68.787765502929688</v>
      </c>
      <c r="FA964">
        <v>68.303077697753906</v>
      </c>
      <c r="FB964">
        <v>67.138092041015625</v>
      </c>
      <c r="FC964">
        <v>66.815216064453125</v>
      </c>
      <c r="FD964">
        <v>66.577316284179688</v>
      </c>
      <c r="FE964">
        <v>66.882118225097656</v>
      </c>
      <c r="FF964">
        <v>67.047615051269531</v>
      </c>
      <c r="FG964">
        <v>69.729324340820313</v>
      </c>
      <c r="FH964">
        <v>75.895545959472656</v>
      </c>
      <c r="FI964">
        <v>82.252723693847656</v>
      </c>
      <c r="FJ964">
        <v>87.703887939453125</v>
      </c>
      <c r="FK964">
        <v>90.234756469726563</v>
      </c>
      <c r="FL964">
        <v>92.116790771484375</v>
      </c>
      <c r="FM964">
        <v>92.8360595703125</v>
      </c>
      <c r="FN964">
        <v>92.853897094726563</v>
      </c>
      <c r="FO964">
        <v>91.9554443359375</v>
      </c>
      <c r="FP964">
        <v>90.768905639648438</v>
      </c>
      <c r="FQ964">
        <v>87.612152099609375</v>
      </c>
      <c r="FR964">
        <v>83.417572021484375</v>
      </c>
      <c r="FS964">
        <v>80.362808227539062</v>
      </c>
      <c r="FT964">
        <v>78.184104919433594</v>
      </c>
      <c r="FU964">
        <v>76.706527709960937</v>
      </c>
      <c r="FV964">
        <v>75.183403015136719</v>
      </c>
      <c r="FW964">
        <v>73.663986206054688</v>
      </c>
      <c r="FX964">
        <v>500</v>
      </c>
      <c r="FY964">
        <v>0.12474661320447922</v>
      </c>
      <c r="FZ964">
        <v>1</v>
      </c>
      <c r="GA964" s="57" t="s">
        <v>10</v>
      </c>
    </row>
    <row r="965" spans="1:183" x14ac:dyDescent="0.2">
      <c r="A965" t="s">
        <v>242</v>
      </c>
      <c r="B965" t="s">
        <v>246</v>
      </c>
      <c r="C965" t="s">
        <v>217</v>
      </c>
      <c r="D965" t="s">
        <v>45</v>
      </c>
      <c r="E965">
        <v>2014</v>
      </c>
      <c r="F965" t="s">
        <v>220</v>
      </c>
      <c r="G965" t="s">
        <v>10</v>
      </c>
      <c r="H965" s="57" t="s">
        <v>234</v>
      </c>
      <c r="I965">
        <v>670</v>
      </c>
      <c r="L965">
        <v>120.98387718535467</v>
      </c>
      <c r="M965">
        <v>119.61570267728523</v>
      </c>
      <c r="N965">
        <v>118.04237009393168</v>
      </c>
      <c r="O965">
        <v>118.08735944716025</v>
      </c>
      <c r="P965">
        <v>119.36091828995846</v>
      </c>
      <c r="Q965">
        <v>124.37508954584699</v>
      </c>
      <c r="R965">
        <v>138.64982547139888</v>
      </c>
      <c r="S965">
        <v>140.42572511009496</v>
      </c>
      <c r="T965">
        <v>150.29270126594409</v>
      </c>
      <c r="U965">
        <v>159.95785728604869</v>
      </c>
      <c r="V965">
        <v>165.60742394996703</v>
      </c>
      <c r="W965">
        <v>168.17649645556412</v>
      </c>
      <c r="X965">
        <v>169.06431138686111</v>
      </c>
      <c r="Y965">
        <v>169.68306321238623</v>
      </c>
      <c r="Z965">
        <v>169.84309194348205</v>
      </c>
      <c r="AA965">
        <v>169.95823101998059</v>
      </c>
      <c r="AB965">
        <v>169.53522058709834</v>
      </c>
      <c r="AC965">
        <v>167.40733315502388</v>
      </c>
      <c r="AD965">
        <v>163.17849824291986</v>
      </c>
      <c r="AE965">
        <v>153.59110481003347</v>
      </c>
      <c r="AF965">
        <v>152.12767806803939</v>
      </c>
      <c r="AG965">
        <v>143.82591672791349</v>
      </c>
      <c r="AH965">
        <v>124.84659402229259</v>
      </c>
      <c r="AI965">
        <v>117.50421789266444</v>
      </c>
      <c r="AJ965">
        <v>-12.889811515808105</v>
      </c>
      <c r="AK965">
        <v>-13.376777648925781</v>
      </c>
      <c r="AL965">
        <v>-13.235807418823242</v>
      </c>
      <c r="AM965">
        <v>-12.832090377807617</v>
      </c>
      <c r="AN965">
        <v>-12.199323654174805</v>
      </c>
      <c r="AO965">
        <v>-11.829014778137207</v>
      </c>
      <c r="AP965">
        <v>-11.82752799987793</v>
      </c>
      <c r="AQ965">
        <v>-11.801130294799805</v>
      </c>
      <c r="AR965">
        <v>-12.706758499145508</v>
      </c>
      <c r="AS965">
        <v>-13.028252601623535</v>
      </c>
      <c r="AT965">
        <v>-13.761753082275391</v>
      </c>
      <c r="AU965">
        <v>-13.676997184753418</v>
      </c>
      <c r="AV965">
        <v>14.571287155151367</v>
      </c>
      <c r="AW965">
        <v>44.968067169189453</v>
      </c>
      <c r="AX965">
        <v>44.967842102050781</v>
      </c>
      <c r="AY965">
        <v>44.723987579345703</v>
      </c>
      <c r="AZ965">
        <v>45.090049743652344</v>
      </c>
      <c r="BA965">
        <v>44.604366302490234</v>
      </c>
      <c r="BB965">
        <v>13.601109504699707</v>
      </c>
      <c r="BC965">
        <v>-5.9594559669494629</v>
      </c>
      <c r="BD965">
        <v>-5.9221506118774414</v>
      </c>
      <c r="BE965">
        <v>-5.7824745178222656</v>
      </c>
      <c r="BF965">
        <v>-5.5912957191467285</v>
      </c>
      <c r="BG965">
        <v>-5.4618425369262695</v>
      </c>
      <c r="BH965">
        <v>-4.409538745880127</v>
      </c>
      <c r="BI965">
        <v>-4.577446460723877</v>
      </c>
      <c r="BJ965">
        <v>-4.5292549133300781</v>
      </c>
      <c r="BK965">
        <v>-4.3881196975708008</v>
      </c>
      <c r="BL965">
        <v>-4.1669778823852539</v>
      </c>
      <c r="BM965">
        <v>-4.0495667457580566</v>
      </c>
      <c r="BN965">
        <v>-4.0215373039245605</v>
      </c>
      <c r="BO965">
        <v>-3.9738633632659912</v>
      </c>
      <c r="BP965">
        <v>-4.2426609992980957</v>
      </c>
      <c r="BQ965">
        <v>-4.3223729133605957</v>
      </c>
      <c r="BR965">
        <v>-4.5548205375671387</v>
      </c>
      <c r="BS965">
        <v>-4.515446662902832</v>
      </c>
      <c r="BT965">
        <v>19.377702713012695</v>
      </c>
      <c r="BU965">
        <v>46.4139404296875</v>
      </c>
      <c r="BV965">
        <v>46.409141540527344</v>
      </c>
      <c r="BW965">
        <v>46.145187377929688</v>
      </c>
      <c r="BX965">
        <v>46.517620086669922</v>
      </c>
      <c r="BY965">
        <v>46.037128448486328</v>
      </c>
      <c r="BZ965">
        <v>18.242176055908203</v>
      </c>
      <c r="CA965">
        <v>-0.74387353658676147</v>
      </c>
      <c r="CB965">
        <v>-0.69452536106109619</v>
      </c>
      <c r="CC965">
        <v>-0.54231637716293335</v>
      </c>
      <c r="CD965">
        <v>-0.3420911431312561</v>
      </c>
      <c r="CE965">
        <v>-0.21333283185958862</v>
      </c>
      <c r="CF965">
        <v>1.4638724327087402</v>
      </c>
      <c r="CG965">
        <v>1.5169429779052734</v>
      </c>
      <c r="CH965">
        <v>1.5008769035339355</v>
      </c>
      <c r="CI965">
        <v>1.4601484537124634</v>
      </c>
      <c r="CJ965">
        <v>1.3962002992630005</v>
      </c>
      <c r="CK965">
        <v>1.3384553194046021</v>
      </c>
      <c r="CL965">
        <v>1.3848679065704346</v>
      </c>
      <c r="CM965">
        <v>1.4472777843475342</v>
      </c>
      <c r="CN965">
        <v>1.6195472478866577</v>
      </c>
      <c r="CO965">
        <v>1.7072926759719849</v>
      </c>
      <c r="CP965">
        <v>1.821872353553772</v>
      </c>
      <c r="CQ965">
        <v>1.8298150300979614</v>
      </c>
      <c r="CR965">
        <v>22.706611633300781</v>
      </c>
      <c r="CS965">
        <v>47.415348052978516</v>
      </c>
      <c r="CT965">
        <v>47.407382965087891</v>
      </c>
      <c r="CU965">
        <v>47.129505157470703</v>
      </c>
      <c r="CV965">
        <v>47.506351470947266</v>
      </c>
      <c r="CW965">
        <v>47.029457092285156</v>
      </c>
      <c r="CX965">
        <v>21.456562042236328</v>
      </c>
      <c r="CY965">
        <v>2.8684229850769043</v>
      </c>
      <c r="CZ965">
        <v>2.9261119365692139</v>
      </c>
      <c r="DA965">
        <v>3.0870013236999512</v>
      </c>
      <c r="DB965">
        <v>3.2934918403625488</v>
      </c>
      <c r="DC965">
        <v>3.4217691421508789</v>
      </c>
      <c r="DD965">
        <v>7.3372836112976074</v>
      </c>
      <c r="DE965">
        <v>7.6113324165344238</v>
      </c>
      <c r="DF965">
        <v>7.5310087203979492</v>
      </c>
      <c r="DG965">
        <v>7.3084168434143066</v>
      </c>
      <c r="DH965">
        <v>6.9593782424926758</v>
      </c>
      <c r="DI965">
        <v>6.7264776229858398</v>
      </c>
      <c r="DJ965">
        <v>6.7912735939025879</v>
      </c>
      <c r="DK965">
        <v>6.8684186935424805</v>
      </c>
      <c r="DL965">
        <v>7.4817557334899902</v>
      </c>
      <c r="DM965">
        <v>7.7369585037231445</v>
      </c>
      <c r="DN965">
        <v>8.1985654830932617</v>
      </c>
      <c r="DO965">
        <v>8.1750764846801758</v>
      </c>
      <c r="DP965">
        <v>26.035518646240234</v>
      </c>
      <c r="DQ965">
        <v>48.416755676269531</v>
      </c>
      <c r="DR965">
        <v>48.405620574951172</v>
      </c>
      <c r="DS965">
        <v>48.113826751708984</v>
      </c>
      <c r="DT965">
        <v>48.495082855224609</v>
      </c>
      <c r="DU965">
        <v>48.021785736083984</v>
      </c>
      <c r="DV965">
        <v>24.670949935913086</v>
      </c>
      <c r="DW965">
        <v>6.4807195663452148</v>
      </c>
      <c r="DX965">
        <v>6.5467491149902344</v>
      </c>
      <c r="DY965">
        <v>6.7163190841674805</v>
      </c>
      <c r="DZ965">
        <v>6.929074764251709</v>
      </c>
      <c r="EA965">
        <v>7.0568709373474121</v>
      </c>
      <c r="EB965">
        <v>15.817556381225586</v>
      </c>
      <c r="EC965">
        <v>16.410663604736328</v>
      </c>
      <c r="ED965">
        <v>16.23756217956543</v>
      </c>
      <c r="EE965">
        <v>15.752387046813965</v>
      </c>
      <c r="EF965">
        <v>14.991724014282227</v>
      </c>
      <c r="EG965">
        <v>14.505925178527832</v>
      </c>
      <c r="EH965">
        <v>14.597264289855957</v>
      </c>
      <c r="EI965">
        <v>14.695685386657715</v>
      </c>
      <c r="EJ965">
        <v>15.945853233337402</v>
      </c>
      <c r="EK965">
        <v>16.442838668823242</v>
      </c>
      <c r="EL965">
        <v>17.405498504638672</v>
      </c>
      <c r="EM965">
        <v>17.336627960205078</v>
      </c>
      <c r="EN965">
        <v>30.841934204101563</v>
      </c>
      <c r="EO965">
        <v>49.862628936767578</v>
      </c>
      <c r="EP965">
        <v>49.846923828125</v>
      </c>
      <c r="EQ965">
        <v>49.535026550292969</v>
      </c>
      <c r="ER965">
        <v>49.922653198242188</v>
      </c>
      <c r="ES965">
        <v>49.454547882080078</v>
      </c>
      <c r="ET965">
        <v>29.312015533447266</v>
      </c>
      <c r="EU965">
        <v>11.69630241394043</v>
      </c>
      <c r="EV965">
        <v>11.774374961853027</v>
      </c>
      <c r="EW965">
        <v>11.956477165222168</v>
      </c>
      <c r="EX965">
        <v>12.178279876708984</v>
      </c>
      <c r="EY965">
        <v>12.305380821228027</v>
      </c>
      <c r="EZ965">
        <v>72.223442077636719</v>
      </c>
      <c r="FA965">
        <v>69.756126403808594</v>
      </c>
      <c r="FB965">
        <v>68.121658325195313</v>
      </c>
      <c r="FC965">
        <v>66.682609558105469</v>
      </c>
      <c r="FD965">
        <v>66.054939270019531</v>
      </c>
      <c r="FE965">
        <v>64.974639892578125</v>
      </c>
      <c r="FF965">
        <v>64.897056579589844</v>
      </c>
      <c r="FG965">
        <v>65.986053466796875</v>
      </c>
      <c r="FH965">
        <v>71.290054321289063</v>
      </c>
      <c r="FI965">
        <v>77.491264343261719</v>
      </c>
      <c r="FJ965">
        <v>82.529571533203125</v>
      </c>
      <c r="FK965">
        <v>85.791160583496094</v>
      </c>
      <c r="FL965">
        <v>86.761444091796875</v>
      </c>
      <c r="FM965">
        <v>87.40081787109375</v>
      </c>
      <c r="FN965">
        <v>87.952384948730469</v>
      </c>
      <c r="FO965">
        <v>87.835670471191406</v>
      </c>
      <c r="FP965">
        <v>86.498207092285156</v>
      </c>
      <c r="FQ965">
        <v>84.482215881347656</v>
      </c>
      <c r="FR965">
        <v>80.888099670410156</v>
      </c>
      <c r="FS965">
        <v>76.917648315429688</v>
      </c>
      <c r="FT965">
        <v>73.129898071289063</v>
      </c>
      <c r="FU965">
        <v>70.390151977539062</v>
      </c>
      <c r="FV965">
        <v>68.213729858398438</v>
      </c>
      <c r="FW965">
        <v>66.894126892089844</v>
      </c>
      <c r="FX965">
        <v>500</v>
      </c>
      <c r="FY965">
        <v>0.12474661320447922</v>
      </c>
      <c r="FZ965">
        <v>1</v>
      </c>
      <c r="GA965" s="57" t="s">
        <v>10</v>
      </c>
    </row>
    <row r="966" spans="1:183" x14ac:dyDescent="0.2">
      <c r="A966" t="s">
        <v>242</v>
      </c>
      <c r="B966" t="s">
        <v>246</v>
      </c>
      <c r="C966" t="s">
        <v>217</v>
      </c>
      <c r="D966" t="s">
        <v>45</v>
      </c>
      <c r="E966">
        <v>2015</v>
      </c>
      <c r="F966" t="s">
        <v>220</v>
      </c>
      <c r="G966" t="s">
        <v>10</v>
      </c>
      <c r="H966" s="57" t="s">
        <v>234</v>
      </c>
      <c r="I966">
        <v>670</v>
      </c>
      <c r="L966">
        <v>120.98387718535467</v>
      </c>
      <c r="M966">
        <v>119.61570267728521</v>
      </c>
      <c r="N966">
        <v>118.04237009393168</v>
      </c>
      <c r="O966">
        <v>118.08735944716025</v>
      </c>
      <c r="P966">
        <v>119.36091828995846</v>
      </c>
      <c r="Q966">
        <v>124.37508954584699</v>
      </c>
      <c r="R966">
        <v>138.64982547139888</v>
      </c>
      <c r="S966">
        <v>140.42572511009496</v>
      </c>
      <c r="T966">
        <v>150.29270126594409</v>
      </c>
      <c r="U966">
        <v>159.95785728604869</v>
      </c>
      <c r="V966">
        <v>165.607423949967</v>
      </c>
      <c r="W966">
        <v>168.17649645556412</v>
      </c>
      <c r="X966">
        <v>169.06431138686111</v>
      </c>
      <c r="Y966">
        <v>169.68306321238623</v>
      </c>
      <c r="Z966">
        <v>169.84309194348205</v>
      </c>
      <c r="AA966">
        <v>169.95823101998056</v>
      </c>
      <c r="AB966">
        <v>169.53522058709831</v>
      </c>
      <c r="AC966">
        <v>167.40733315502388</v>
      </c>
      <c r="AD966">
        <v>163.17849824291986</v>
      </c>
      <c r="AE966">
        <v>153.59110481003347</v>
      </c>
      <c r="AF966">
        <v>152.12767806803939</v>
      </c>
      <c r="AG966">
        <v>143.82591672791349</v>
      </c>
      <c r="AH966">
        <v>124.84659402229259</v>
      </c>
      <c r="AI966">
        <v>117.50421789266444</v>
      </c>
      <c r="AJ966">
        <v>-12.889811515808105</v>
      </c>
      <c r="AK966">
        <v>-13.376777648925781</v>
      </c>
      <c r="AL966">
        <v>-13.235807418823242</v>
      </c>
      <c r="AM966">
        <v>-12.832090377807617</v>
      </c>
      <c r="AN966">
        <v>-12.199323654174805</v>
      </c>
      <c r="AO966">
        <v>-11.829014778137207</v>
      </c>
      <c r="AP966">
        <v>-11.82752799987793</v>
      </c>
      <c r="AQ966">
        <v>-11.801130294799805</v>
      </c>
      <c r="AR966">
        <v>-12.706758499145508</v>
      </c>
      <c r="AS966">
        <v>-13.028252601623535</v>
      </c>
      <c r="AT966">
        <v>-13.761753082275391</v>
      </c>
      <c r="AU966">
        <v>-13.676997184753418</v>
      </c>
      <c r="AV966">
        <v>14.571287155151367</v>
      </c>
      <c r="AW966">
        <v>44.968067169189453</v>
      </c>
      <c r="AX966">
        <v>44.967842102050781</v>
      </c>
      <c r="AY966">
        <v>44.723987579345703</v>
      </c>
      <c r="AZ966">
        <v>45.090049743652344</v>
      </c>
      <c r="BA966">
        <v>44.604366302490234</v>
      </c>
      <c r="BB966">
        <v>13.601109504699707</v>
      </c>
      <c r="BC966">
        <v>-5.9594559669494629</v>
      </c>
      <c r="BD966">
        <v>-5.9221506118774414</v>
      </c>
      <c r="BE966">
        <v>-5.7824745178222656</v>
      </c>
      <c r="BF966">
        <v>-5.5912957191467285</v>
      </c>
      <c r="BG966">
        <v>-5.4618425369262695</v>
      </c>
      <c r="BH966">
        <v>-4.409538745880127</v>
      </c>
      <c r="BI966">
        <v>-4.577446460723877</v>
      </c>
      <c r="BJ966">
        <v>-4.5292549133300781</v>
      </c>
      <c r="BK966">
        <v>-4.3881196975708008</v>
      </c>
      <c r="BL966">
        <v>-4.1669778823852539</v>
      </c>
      <c r="BM966">
        <v>-4.0495667457580566</v>
      </c>
      <c r="BN966">
        <v>-4.0215373039245605</v>
      </c>
      <c r="BO966">
        <v>-3.9738633632659912</v>
      </c>
      <c r="BP966">
        <v>-4.2426609992980957</v>
      </c>
      <c r="BQ966">
        <v>-4.3223729133605957</v>
      </c>
      <c r="BR966">
        <v>-4.5548205375671387</v>
      </c>
      <c r="BS966">
        <v>-4.515446662902832</v>
      </c>
      <c r="BT966">
        <v>19.377702713012695</v>
      </c>
      <c r="BU966">
        <v>46.4139404296875</v>
      </c>
      <c r="BV966">
        <v>46.409141540527344</v>
      </c>
      <c r="BW966">
        <v>46.145187377929688</v>
      </c>
      <c r="BX966">
        <v>46.517620086669922</v>
      </c>
      <c r="BY966">
        <v>46.037128448486328</v>
      </c>
      <c r="BZ966">
        <v>18.242176055908203</v>
      </c>
      <c r="CA966">
        <v>-0.74387353658676147</v>
      </c>
      <c r="CB966">
        <v>-0.69452536106109619</v>
      </c>
      <c r="CC966">
        <v>-0.54231637716293335</v>
      </c>
      <c r="CD966">
        <v>-0.3420911431312561</v>
      </c>
      <c r="CE966">
        <v>-0.21333283185958862</v>
      </c>
      <c r="CF966">
        <v>1.4638724327087402</v>
      </c>
      <c r="CG966">
        <v>1.5169429779052734</v>
      </c>
      <c r="CH966">
        <v>1.5008769035339355</v>
      </c>
      <c r="CI966">
        <v>1.4601484537124634</v>
      </c>
      <c r="CJ966">
        <v>1.3962002992630005</v>
      </c>
      <c r="CK966">
        <v>1.3384553194046021</v>
      </c>
      <c r="CL966">
        <v>1.3848679065704346</v>
      </c>
      <c r="CM966">
        <v>1.4472777843475342</v>
      </c>
      <c r="CN966">
        <v>1.6195472478866577</v>
      </c>
      <c r="CO966">
        <v>1.7072926759719849</v>
      </c>
      <c r="CP966">
        <v>1.821872353553772</v>
      </c>
      <c r="CQ966">
        <v>1.8298150300979614</v>
      </c>
      <c r="CR966">
        <v>22.706611633300781</v>
      </c>
      <c r="CS966">
        <v>47.415348052978516</v>
      </c>
      <c r="CT966">
        <v>47.407382965087891</v>
      </c>
      <c r="CU966">
        <v>47.129505157470703</v>
      </c>
      <c r="CV966">
        <v>47.506351470947266</v>
      </c>
      <c r="CW966">
        <v>47.029457092285156</v>
      </c>
      <c r="CX966">
        <v>21.456562042236328</v>
      </c>
      <c r="CY966">
        <v>2.8684229850769043</v>
      </c>
      <c r="CZ966">
        <v>2.9261119365692139</v>
      </c>
      <c r="DA966">
        <v>3.0870013236999512</v>
      </c>
      <c r="DB966">
        <v>3.2934918403625488</v>
      </c>
      <c r="DC966">
        <v>3.4217691421508789</v>
      </c>
      <c r="DD966">
        <v>7.3372836112976074</v>
      </c>
      <c r="DE966">
        <v>7.6113324165344238</v>
      </c>
      <c r="DF966">
        <v>7.5310087203979492</v>
      </c>
      <c r="DG966">
        <v>7.3084168434143066</v>
      </c>
      <c r="DH966">
        <v>6.9593782424926758</v>
      </c>
      <c r="DI966">
        <v>6.7264776229858398</v>
      </c>
      <c r="DJ966">
        <v>6.7912735939025879</v>
      </c>
      <c r="DK966">
        <v>6.8684186935424805</v>
      </c>
      <c r="DL966">
        <v>7.4817557334899902</v>
      </c>
      <c r="DM966">
        <v>7.7369585037231445</v>
      </c>
      <c r="DN966">
        <v>8.1985654830932617</v>
      </c>
      <c r="DO966">
        <v>8.1750764846801758</v>
      </c>
      <c r="DP966">
        <v>26.035518646240234</v>
      </c>
      <c r="DQ966">
        <v>48.416755676269531</v>
      </c>
      <c r="DR966">
        <v>48.405620574951172</v>
      </c>
      <c r="DS966">
        <v>48.113826751708984</v>
      </c>
      <c r="DT966">
        <v>48.495082855224609</v>
      </c>
      <c r="DU966">
        <v>48.021785736083984</v>
      </c>
      <c r="DV966">
        <v>24.670949935913086</v>
      </c>
      <c r="DW966">
        <v>6.4807195663452148</v>
      </c>
      <c r="DX966">
        <v>6.5467491149902344</v>
      </c>
      <c r="DY966">
        <v>6.7163190841674805</v>
      </c>
      <c r="DZ966">
        <v>6.929074764251709</v>
      </c>
      <c r="EA966">
        <v>7.0568709373474121</v>
      </c>
      <c r="EB966">
        <v>15.817556381225586</v>
      </c>
      <c r="EC966">
        <v>16.410663604736328</v>
      </c>
      <c r="ED966">
        <v>16.23756217956543</v>
      </c>
      <c r="EE966">
        <v>15.752387046813965</v>
      </c>
      <c r="EF966">
        <v>14.991724014282227</v>
      </c>
      <c r="EG966">
        <v>14.505925178527832</v>
      </c>
      <c r="EH966">
        <v>14.597264289855957</v>
      </c>
      <c r="EI966">
        <v>14.695685386657715</v>
      </c>
      <c r="EJ966">
        <v>15.945853233337402</v>
      </c>
      <c r="EK966">
        <v>16.442838668823242</v>
      </c>
      <c r="EL966">
        <v>17.405498504638672</v>
      </c>
      <c r="EM966">
        <v>17.336627960205078</v>
      </c>
      <c r="EN966">
        <v>30.841934204101563</v>
      </c>
      <c r="EO966">
        <v>49.862628936767578</v>
      </c>
      <c r="EP966">
        <v>49.846923828125</v>
      </c>
      <c r="EQ966">
        <v>49.535026550292969</v>
      </c>
      <c r="ER966">
        <v>49.922653198242188</v>
      </c>
      <c r="ES966">
        <v>49.454547882080078</v>
      </c>
      <c r="ET966">
        <v>29.312015533447266</v>
      </c>
      <c r="EU966">
        <v>11.69630241394043</v>
      </c>
      <c r="EV966">
        <v>11.774374961853027</v>
      </c>
      <c r="EW966">
        <v>11.956477165222168</v>
      </c>
      <c r="EX966">
        <v>12.178279876708984</v>
      </c>
      <c r="EY966">
        <v>12.305380821228027</v>
      </c>
      <c r="EZ966">
        <v>72.223442077636719</v>
      </c>
      <c r="FA966">
        <v>69.756126403808594</v>
      </c>
      <c r="FB966">
        <v>68.121658325195313</v>
      </c>
      <c r="FC966">
        <v>66.682609558105469</v>
      </c>
      <c r="FD966">
        <v>66.054939270019531</v>
      </c>
      <c r="FE966">
        <v>64.974639892578125</v>
      </c>
      <c r="FF966">
        <v>64.897056579589844</v>
      </c>
      <c r="FG966">
        <v>65.986053466796875</v>
      </c>
      <c r="FH966">
        <v>71.290054321289063</v>
      </c>
      <c r="FI966">
        <v>77.491264343261719</v>
      </c>
      <c r="FJ966">
        <v>82.529571533203125</v>
      </c>
      <c r="FK966">
        <v>85.791160583496094</v>
      </c>
      <c r="FL966">
        <v>86.761444091796875</v>
      </c>
      <c r="FM966">
        <v>87.40081787109375</v>
      </c>
      <c r="FN966">
        <v>87.952384948730469</v>
      </c>
      <c r="FO966">
        <v>87.835670471191406</v>
      </c>
      <c r="FP966">
        <v>86.498207092285156</v>
      </c>
      <c r="FQ966">
        <v>84.482215881347656</v>
      </c>
      <c r="FR966">
        <v>80.888099670410156</v>
      </c>
      <c r="FS966">
        <v>76.917648315429688</v>
      </c>
      <c r="FT966">
        <v>73.129898071289063</v>
      </c>
      <c r="FU966">
        <v>70.390151977539062</v>
      </c>
      <c r="FV966">
        <v>68.213729858398438</v>
      </c>
      <c r="FW966">
        <v>66.894126892089844</v>
      </c>
      <c r="FX966">
        <v>500</v>
      </c>
      <c r="FY966">
        <v>0.12474661320447922</v>
      </c>
      <c r="FZ966">
        <v>1</v>
      </c>
      <c r="GA966" s="57" t="s">
        <v>10</v>
      </c>
    </row>
    <row r="967" spans="1:183" x14ac:dyDescent="0.2">
      <c r="A967" t="s">
        <v>242</v>
      </c>
      <c r="B967" t="s">
        <v>246</v>
      </c>
      <c r="C967" t="s">
        <v>217</v>
      </c>
      <c r="D967" t="s">
        <v>45</v>
      </c>
      <c r="E967">
        <v>2016</v>
      </c>
      <c r="F967" t="s">
        <v>220</v>
      </c>
      <c r="G967" t="s">
        <v>10</v>
      </c>
      <c r="H967" s="57" t="s">
        <v>234</v>
      </c>
      <c r="I967">
        <v>670</v>
      </c>
      <c r="L967">
        <v>120.98387718535467</v>
      </c>
      <c r="M967">
        <v>119.61570267728523</v>
      </c>
      <c r="N967">
        <v>118.04237009393168</v>
      </c>
      <c r="O967">
        <v>118.08735944716025</v>
      </c>
      <c r="P967">
        <v>119.36091828995846</v>
      </c>
      <c r="Q967">
        <v>124.37508954584698</v>
      </c>
      <c r="R967">
        <v>138.64982547139888</v>
      </c>
      <c r="S967">
        <v>140.42572511009496</v>
      </c>
      <c r="T967">
        <v>150.29270126594409</v>
      </c>
      <c r="U967">
        <v>159.95785728604869</v>
      </c>
      <c r="V967">
        <v>165.60742394996703</v>
      </c>
      <c r="W967">
        <v>168.17649645556415</v>
      </c>
      <c r="X967">
        <v>169.06431138686111</v>
      </c>
      <c r="Y967">
        <v>169.6830632123862</v>
      </c>
      <c r="Z967">
        <v>169.84309194348205</v>
      </c>
      <c r="AA967">
        <v>169.95823101998059</v>
      </c>
      <c r="AB967">
        <v>169.53522058709834</v>
      </c>
      <c r="AC967">
        <v>167.40733315502388</v>
      </c>
      <c r="AD967">
        <v>163.17849824291986</v>
      </c>
      <c r="AE967">
        <v>153.59110481003344</v>
      </c>
      <c r="AF967">
        <v>152.12767806803942</v>
      </c>
      <c r="AG967">
        <v>143.82591672791349</v>
      </c>
      <c r="AH967">
        <v>124.84659402229259</v>
      </c>
      <c r="AI967">
        <v>117.50421789266444</v>
      </c>
      <c r="AJ967">
        <v>-12.889811515808105</v>
      </c>
      <c r="AK967">
        <v>-13.376777648925781</v>
      </c>
      <c r="AL967">
        <v>-13.235807418823242</v>
      </c>
      <c r="AM967">
        <v>-12.832090377807617</v>
      </c>
      <c r="AN967">
        <v>-12.199323654174805</v>
      </c>
      <c r="AO967">
        <v>-11.829014778137207</v>
      </c>
      <c r="AP967">
        <v>-11.82752799987793</v>
      </c>
      <c r="AQ967">
        <v>-11.801130294799805</v>
      </c>
      <c r="AR967">
        <v>-12.706758499145508</v>
      </c>
      <c r="AS967">
        <v>-13.028252601623535</v>
      </c>
      <c r="AT967">
        <v>-13.761753082275391</v>
      </c>
      <c r="AU967">
        <v>-13.676997184753418</v>
      </c>
      <c r="AV967">
        <v>14.571287155151367</v>
      </c>
      <c r="AW967">
        <v>44.968067169189453</v>
      </c>
      <c r="AX967">
        <v>44.967842102050781</v>
      </c>
      <c r="AY967">
        <v>44.723987579345703</v>
      </c>
      <c r="AZ967">
        <v>45.090049743652344</v>
      </c>
      <c r="BA967">
        <v>44.604366302490234</v>
      </c>
      <c r="BB967">
        <v>13.601109504699707</v>
      </c>
      <c r="BC967">
        <v>-5.9594559669494629</v>
      </c>
      <c r="BD967">
        <v>-5.9221506118774414</v>
      </c>
      <c r="BE967">
        <v>-5.7824745178222656</v>
      </c>
      <c r="BF967">
        <v>-5.5912957191467285</v>
      </c>
      <c r="BG967">
        <v>-5.4618425369262695</v>
      </c>
      <c r="BH967">
        <v>-4.409538745880127</v>
      </c>
      <c r="BI967">
        <v>-4.577446460723877</v>
      </c>
      <c r="BJ967">
        <v>-4.5292549133300781</v>
      </c>
      <c r="BK967">
        <v>-4.3881196975708008</v>
      </c>
      <c r="BL967">
        <v>-4.1669778823852539</v>
      </c>
      <c r="BM967">
        <v>-4.0495667457580566</v>
      </c>
      <c r="BN967">
        <v>-4.0215373039245605</v>
      </c>
      <c r="BO967">
        <v>-3.9738633632659912</v>
      </c>
      <c r="BP967">
        <v>-4.2426609992980957</v>
      </c>
      <c r="BQ967">
        <v>-4.3223729133605957</v>
      </c>
      <c r="BR967">
        <v>-4.5548205375671387</v>
      </c>
      <c r="BS967">
        <v>-4.515446662902832</v>
      </c>
      <c r="BT967">
        <v>19.377702713012695</v>
      </c>
      <c r="BU967">
        <v>46.4139404296875</v>
      </c>
      <c r="BV967">
        <v>46.409141540527344</v>
      </c>
      <c r="BW967">
        <v>46.145187377929688</v>
      </c>
      <c r="BX967">
        <v>46.517620086669922</v>
      </c>
      <c r="BY967">
        <v>46.037128448486328</v>
      </c>
      <c r="BZ967">
        <v>18.242176055908203</v>
      </c>
      <c r="CA967">
        <v>-0.74387353658676147</v>
      </c>
      <c r="CB967">
        <v>-0.69452536106109619</v>
      </c>
      <c r="CC967">
        <v>-0.54231637716293335</v>
      </c>
      <c r="CD967">
        <v>-0.3420911431312561</v>
      </c>
      <c r="CE967">
        <v>-0.21333283185958862</v>
      </c>
      <c r="CF967">
        <v>1.4638724327087402</v>
      </c>
      <c r="CG967">
        <v>1.5169429779052734</v>
      </c>
      <c r="CH967">
        <v>1.5008769035339355</v>
      </c>
      <c r="CI967">
        <v>1.4601484537124634</v>
      </c>
      <c r="CJ967">
        <v>1.3962002992630005</v>
      </c>
      <c r="CK967">
        <v>1.3384553194046021</v>
      </c>
      <c r="CL967">
        <v>1.3848679065704346</v>
      </c>
      <c r="CM967">
        <v>1.4472777843475342</v>
      </c>
      <c r="CN967">
        <v>1.6195472478866577</v>
      </c>
      <c r="CO967">
        <v>1.7072926759719849</v>
      </c>
      <c r="CP967">
        <v>1.821872353553772</v>
      </c>
      <c r="CQ967">
        <v>1.8298150300979614</v>
      </c>
      <c r="CR967">
        <v>22.706611633300781</v>
      </c>
      <c r="CS967">
        <v>47.415348052978516</v>
      </c>
      <c r="CT967">
        <v>47.407382965087891</v>
      </c>
      <c r="CU967">
        <v>47.129505157470703</v>
      </c>
      <c r="CV967">
        <v>47.506351470947266</v>
      </c>
      <c r="CW967">
        <v>47.029457092285156</v>
      </c>
      <c r="CX967">
        <v>21.456562042236328</v>
      </c>
      <c r="CY967">
        <v>2.8684229850769043</v>
      </c>
      <c r="CZ967">
        <v>2.9261119365692139</v>
      </c>
      <c r="DA967">
        <v>3.0870013236999512</v>
      </c>
      <c r="DB967">
        <v>3.2934918403625488</v>
      </c>
      <c r="DC967">
        <v>3.4217691421508789</v>
      </c>
      <c r="DD967">
        <v>7.3372836112976074</v>
      </c>
      <c r="DE967">
        <v>7.6113324165344238</v>
      </c>
      <c r="DF967">
        <v>7.5310087203979492</v>
      </c>
      <c r="DG967">
        <v>7.3084168434143066</v>
      </c>
      <c r="DH967">
        <v>6.9593782424926758</v>
      </c>
      <c r="DI967">
        <v>6.7264776229858398</v>
      </c>
      <c r="DJ967">
        <v>6.7912735939025879</v>
      </c>
      <c r="DK967">
        <v>6.8684186935424805</v>
      </c>
      <c r="DL967">
        <v>7.4817557334899902</v>
      </c>
      <c r="DM967">
        <v>7.7369585037231445</v>
      </c>
      <c r="DN967">
        <v>8.1985654830932617</v>
      </c>
      <c r="DO967">
        <v>8.1750764846801758</v>
      </c>
      <c r="DP967">
        <v>26.035518646240234</v>
      </c>
      <c r="DQ967">
        <v>48.416755676269531</v>
      </c>
      <c r="DR967">
        <v>48.405620574951172</v>
      </c>
      <c r="DS967">
        <v>48.113826751708984</v>
      </c>
      <c r="DT967">
        <v>48.495082855224609</v>
      </c>
      <c r="DU967">
        <v>48.021785736083984</v>
      </c>
      <c r="DV967">
        <v>24.670949935913086</v>
      </c>
      <c r="DW967">
        <v>6.4807195663452148</v>
      </c>
      <c r="DX967">
        <v>6.5467491149902344</v>
      </c>
      <c r="DY967">
        <v>6.7163190841674805</v>
      </c>
      <c r="DZ967">
        <v>6.929074764251709</v>
      </c>
      <c r="EA967">
        <v>7.0568709373474121</v>
      </c>
      <c r="EB967">
        <v>15.817556381225586</v>
      </c>
      <c r="EC967">
        <v>16.410663604736328</v>
      </c>
      <c r="ED967">
        <v>16.23756217956543</v>
      </c>
      <c r="EE967">
        <v>15.752387046813965</v>
      </c>
      <c r="EF967">
        <v>14.991724014282227</v>
      </c>
      <c r="EG967">
        <v>14.505925178527832</v>
      </c>
      <c r="EH967">
        <v>14.597264289855957</v>
      </c>
      <c r="EI967">
        <v>14.695685386657715</v>
      </c>
      <c r="EJ967">
        <v>15.945853233337402</v>
      </c>
      <c r="EK967">
        <v>16.442838668823242</v>
      </c>
      <c r="EL967">
        <v>17.405498504638672</v>
      </c>
      <c r="EM967">
        <v>17.336627960205078</v>
      </c>
      <c r="EN967">
        <v>30.841934204101563</v>
      </c>
      <c r="EO967">
        <v>49.862628936767578</v>
      </c>
      <c r="EP967">
        <v>49.846923828125</v>
      </c>
      <c r="EQ967">
        <v>49.535026550292969</v>
      </c>
      <c r="ER967">
        <v>49.922653198242188</v>
      </c>
      <c r="ES967">
        <v>49.454547882080078</v>
      </c>
      <c r="ET967">
        <v>29.312015533447266</v>
      </c>
      <c r="EU967">
        <v>11.69630241394043</v>
      </c>
      <c r="EV967">
        <v>11.774374961853027</v>
      </c>
      <c r="EW967">
        <v>11.956477165222168</v>
      </c>
      <c r="EX967">
        <v>12.178279876708984</v>
      </c>
      <c r="EY967">
        <v>12.305380821228027</v>
      </c>
      <c r="EZ967">
        <v>72.223442077636719</v>
      </c>
      <c r="FA967">
        <v>69.756126403808594</v>
      </c>
      <c r="FB967">
        <v>68.121658325195313</v>
      </c>
      <c r="FC967">
        <v>66.682609558105469</v>
      </c>
      <c r="FD967">
        <v>66.054939270019531</v>
      </c>
      <c r="FE967">
        <v>64.974639892578125</v>
      </c>
      <c r="FF967">
        <v>64.897056579589844</v>
      </c>
      <c r="FG967">
        <v>65.986053466796875</v>
      </c>
      <c r="FH967">
        <v>71.290054321289063</v>
      </c>
      <c r="FI967">
        <v>77.491264343261719</v>
      </c>
      <c r="FJ967">
        <v>82.529571533203125</v>
      </c>
      <c r="FK967">
        <v>85.791160583496094</v>
      </c>
      <c r="FL967">
        <v>86.761444091796875</v>
      </c>
      <c r="FM967">
        <v>87.40081787109375</v>
      </c>
      <c r="FN967">
        <v>87.952384948730469</v>
      </c>
      <c r="FO967">
        <v>87.835670471191406</v>
      </c>
      <c r="FP967">
        <v>86.498207092285156</v>
      </c>
      <c r="FQ967">
        <v>84.482215881347656</v>
      </c>
      <c r="FR967">
        <v>80.888099670410156</v>
      </c>
      <c r="FS967">
        <v>76.917648315429688</v>
      </c>
      <c r="FT967">
        <v>73.129898071289063</v>
      </c>
      <c r="FU967">
        <v>70.390151977539062</v>
      </c>
      <c r="FV967">
        <v>68.213729858398438</v>
      </c>
      <c r="FW967">
        <v>66.894126892089844</v>
      </c>
      <c r="FX967">
        <v>500</v>
      </c>
      <c r="FY967">
        <v>0.12474661320447922</v>
      </c>
      <c r="FZ967">
        <v>1</v>
      </c>
      <c r="GA967" s="57" t="s">
        <v>10</v>
      </c>
    </row>
    <row r="968" spans="1:183" x14ac:dyDescent="0.2">
      <c r="A968" t="s">
        <v>242</v>
      </c>
      <c r="B968" t="s">
        <v>246</v>
      </c>
      <c r="C968" t="s">
        <v>217</v>
      </c>
      <c r="D968" t="s">
        <v>46</v>
      </c>
      <c r="E968">
        <v>2014</v>
      </c>
      <c r="F968" t="s">
        <v>220</v>
      </c>
      <c r="G968" t="s">
        <v>10</v>
      </c>
      <c r="H968" s="57" t="s">
        <v>234</v>
      </c>
      <c r="I968">
        <v>618</v>
      </c>
      <c r="L968">
        <v>112.07516662477906</v>
      </c>
      <c r="M968">
        <v>109.44284251057017</v>
      </c>
      <c r="N968">
        <v>108.15694984070578</v>
      </c>
      <c r="O968">
        <v>107.70340347082355</v>
      </c>
      <c r="P968">
        <v>108.19339902831058</v>
      </c>
      <c r="Q968">
        <v>115.21648634164109</v>
      </c>
      <c r="R968">
        <v>130.55346075752419</v>
      </c>
      <c r="S968">
        <v>128.96215907925773</v>
      </c>
      <c r="T968">
        <v>130.24598086280218</v>
      </c>
      <c r="U968">
        <v>139.0579156377826</v>
      </c>
      <c r="V968">
        <v>143.81028657286035</v>
      </c>
      <c r="W968">
        <v>145.904546963207</v>
      </c>
      <c r="X968">
        <v>147.65020828403814</v>
      </c>
      <c r="Y968">
        <v>151.42001631233376</v>
      </c>
      <c r="Z968">
        <v>152.35605022220378</v>
      </c>
      <c r="AA968">
        <v>152.45214276751284</v>
      </c>
      <c r="AB968">
        <v>152.01856277325862</v>
      </c>
      <c r="AC968">
        <v>150.92081670672729</v>
      </c>
      <c r="AD968">
        <v>149.35157233459122</v>
      </c>
      <c r="AE968">
        <v>150.83281339382708</v>
      </c>
      <c r="AF968">
        <v>148.9198648001811</v>
      </c>
      <c r="AG968">
        <v>139.8609481059853</v>
      </c>
      <c r="AH968">
        <v>123.07737610563115</v>
      </c>
      <c r="AI968">
        <v>117.22089662115728</v>
      </c>
      <c r="AJ968">
        <v>-8.8186826705932617</v>
      </c>
      <c r="AK968">
        <v>-8.6257543563842773</v>
      </c>
      <c r="AL968">
        <v>-8.5060873031616211</v>
      </c>
      <c r="AM968">
        <v>-7.9938149452209473</v>
      </c>
      <c r="AN968">
        <v>-6.9659867286682129</v>
      </c>
      <c r="AO968">
        <v>-7.0213818550109863</v>
      </c>
      <c r="AP968">
        <v>-6.6047453880310059</v>
      </c>
      <c r="AQ968">
        <v>-6.3003349304199219</v>
      </c>
      <c r="AR968">
        <v>-6.9859085083007812</v>
      </c>
      <c r="AS968">
        <v>-7.9429121017456055</v>
      </c>
      <c r="AT968">
        <v>-8.488255500793457</v>
      </c>
      <c r="AU968">
        <v>-8.4603261947631836</v>
      </c>
      <c r="AV968">
        <v>-8.415400505065918</v>
      </c>
      <c r="AW968">
        <v>-8.8428239822387695</v>
      </c>
      <c r="AX968">
        <v>-8.751251220703125</v>
      </c>
      <c r="AY968">
        <v>13.395144462585449</v>
      </c>
      <c r="AZ968">
        <v>44.147945404052734</v>
      </c>
      <c r="BA968">
        <v>43.526008605957031</v>
      </c>
      <c r="BB968">
        <v>43.431884765625</v>
      </c>
      <c r="BC968">
        <v>43.701065063476563</v>
      </c>
      <c r="BD968">
        <v>43.787796020507813</v>
      </c>
      <c r="BE968">
        <v>13.091458320617676</v>
      </c>
      <c r="BF968">
        <v>-2.8919036388397217</v>
      </c>
      <c r="BG968">
        <v>-2.9181613922119141</v>
      </c>
      <c r="BH968">
        <v>-2.9608137607574463</v>
      </c>
      <c r="BI968">
        <v>-2.8899698257446289</v>
      </c>
      <c r="BJ968">
        <v>-2.8501183986663818</v>
      </c>
      <c r="BK968">
        <v>-2.6779577732086182</v>
      </c>
      <c r="BL968">
        <v>-2.3234405517578125</v>
      </c>
      <c r="BM968">
        <v>-2.3676366806030273</v>
      </c>
      <c r="BN968">
        <v>-2.2064087390899658</v>
      </c>
      <c r="BO968">
        <v>-2.0941896438598633</v>
      </c>
      <c r="BP968">
        <v>-2.3149991035461426</v>
      </c>
      <c r="BQ968">
        <v>-2.6168553829193115</v>
      </c>
      <c r="BR968">
        <v>-2.8017263412475586</v>
      </c>
      <c r="BS968">
        <v>-2.791642427444458</v>
      </c>
      <c r="BT968">
        <v>-2.7783839702606201</v>
      </c>
      <c r="BU968">
        <v>-2.9170906543731689</v>
      </c>
      <c r="BV968">
        <v>-2.8944745063781738</v>
      </c>
      <c r="BW968">
        <v>16.385259628295898</v>
      </c>
      <c r="BX968">
        <v>45.084911346435547</v>
      </c>
      <c r="BY968">
        <v>44.464981079101563</v>
      </c>
      <c r="BZ968">
        <v>44.376804351806641</v>
      </c>
      <c r="CA968">
        <v>44.657779693603516</v>
      </c>
      <c r="CB968">
        <v>44.752082824707031</v>
      </c>
      <c r="CC968">
        <v>16.111217498779297</v>
      </c>
      <c r="CD968">
        <v>0.50498861074447632</v>
      </c>
      <c r="CE968">
        <v>0.48830017447471619</v>
      </c>
      <c r="CF968">
        <v>1.0963284969329834</v>
      </c>
      <c r="CG968">
        <v>1.0826166868209839</v>
      </c>
      <c r="CH968">
        <v>1.0671886205673218</v>
      </c>
      <c r="CI968">
        <v>1.003788948059082</v>
      </c>
      <c r="CJ968">
        <v>0.89197295904159546</v>
      </c>
      <c r="CK968">
        <v>0.85553276538848877</v>
      </c>
      <c r="CL968">
        <v>0.83986592292785645</v>
      </c>
      <c r="CM968">
        <v>0.8189736008644104</v>
      </c>
      <c r="CN968">
        <v>0.92005842924118042</v>
      </c>
      <c r="CO968">
        <v>1.0719552040100098</v>
      </c>
      <c r="CP968">
        <v>1.1367464065551758</v>
      </c>
      <c r="CQ968">
        <v>1.1344709396362305</v>
      </c>
      <c r="CR968">
        <v>1.1257966756820679</v>
      </c>
      <c r="CS968">
        <v>1.187053918838501</v>
      </c>
      <c r="CT968">
        <v>1.1619111299514771</v>
      </c>
      <c r="CU968">
        <v>18.456203460693359</v>
      </c>
      <c r="CV968">
        <v>45.733848571777344</v>
      </c>
      <c r="CW968">
        <v>45.115314483642578</v>
      </c>
      <c r="CX968">
        <v>45.031253814697266</v>
      </c>
      <c r="CY968">
        <v>45.320396423339844</v>
      </c>
      <c r="CZ968">
        <v>45.419948577880859</v>
      </c>
      <c r="DA968">
        <v>18.202693939208984</v>
      </c>
      <c r="DB968">
        <v>2.8576657772064209</v>
      </c>
      <c r="DC968">
        <v>2.8476052284240723</v>
      </c>
      <c r="DD968">
        <v>5.1534709930419922</v>
      </c>
      <c r="DE968">
        <v>5.0552034378051758</v>
      </c>
      <c r="DF968">
        <v>4.9844956398010254</v>
      </c>
      <c r="DG968">
        <v>4.6855354309082031</v>
      </c>
      <c r="DH968">
        <v>4.1073861122131348</v>
      </c>
      <c r="DI968">
        <v>4.078702449798584</v>
      </c>
      <c r="DJ968">
        <v>3.8861405849456787</v>
      </c>
      <c r="DK968">
        <v>3.7321369647979736</v>
      </c>
      <c r="DL968">
        <v>4.155116081237793</v>
      </c>
      <c r="DM968">
        <v>4.7607660293579102</v>
      </c>
      <c r="DN968">
        <v>5.0752191543579102</v>
      </c>
      <c r="DO968">
        <v>5.060584545135498</v>
      </c>
      <c r="DP968">
        <v>5.0299773216247559</v>
      </c>
      <c r="DQ968">
        <v>5.2911982536315918</v>
      </c>
      <c r="DR968">
        <v>5.2182965278625488</v>
      </c>
      <c r="DS968">
        <v>20.52714729309082</v>
      </c>
      <c r="DT968">
        <v>46.382785797119141</v>
      </c>
      <c r="DU968">
        <v>45.765644073486328</v>
      </c>
      <c r="DV968">
        <v>45.685703277587891</v>
      </c>
      <c r="DW968">
        <v>45.983009338378906</v>
      </c>
      <c r="DX968">
        <v>46.087810516357422</v>
      </c>
      <c r="DY968">
        <v>20.294170379638672</v>
      </c>
      <c r="DZ968">
        <v>5.2103433609008789</v>
      </c>
      <c r="EA968">
        <v>5.2069101333618164</v>
      </c>
      <c r="EB968">
        <v>11.011340141296387</v>
      </c>
      <c r="EC968">
        <v>10.790987014770508</v>
      </c>
      <c r="ED968">
        <v>10.640464782714844</v>
      </c>
      <c r="EE968">
        <v>10.00139331817627</v>
      </c>
      <c r="EF968">
        <v>8.7499322891235352</v>
      </c>
      <c r="EG968">
        <v>8.732447624206543</v>
      </c>
      <c r="EH968">
        <v>8.2844772338867187</v>
      </c>
      <c r="EI968">
        <v>7.9382820129394531</v>
      </c>
      <c r="EJ968">
        <v>8.8260250091552734</v>
      </c>
      <c r="EK968">
        <v>10.086822509765625</v>
      </c>
      <c r="EL968">
        <v>10.761748313903809</v>
      </c>
      <c r="EM968">
        <v>10.729268074035645</v>
      </c>
      <c r="EN968">
        <v>10.666994094848633</v>
      </c>
      <c r="EO968">
        <v>11.216931343078613</v>
      </c>
      <c r="EP968">
        <v>11.0750732421875</v>
      </c>
      <c r="EQ968">
        <v>23.517261505126953</v>
      </c>
      <c r="ER968">
        <v>47.319747924804687</v>
      </c>
      <c r="ES968">
        <v>46.704616546630859</v>
      </c>
      <c r="ET968">
        <v>46.630622863769531</v>
      </c>
      <c r="EU968">
        <v>46.939723968505859</v>
      </c>
      <c r="EV968">
        <v>47.052101135253906</v>
      </c>
      <c r="EW968">
        <v>23.313930511474609</v>
      </c>
      <c r="EX968">
        <v>8.6072359085083008</v>
      </c>
      <c r="EY968">
        <v>8.6133718490600586</v>
      </c>
      <c r="EZ968">
        <v>62.180835723876953</v>
      </c>
      <c r="FA968">
        <v>61.092754364013672</v>
      </c>
      <c r="FB968">
        <v>60.504341125488281</v>
      </c>
      <c r="FC968">
        <v>59.776092529296875</v>
      </c>
      <c r="FD968">
        <v>58.617149353027344</v>
      </c>
      <c r="FE968">
        <v>57.889598846435547</v>
      </c>
      <c r="FF968">
        <v>57.214336395263672</v>
      </c>
      <c r="FG968">
        <v>57.645610809326172</v>
      </c>
      <c r="FH968">
        <v>61.439430236816406</v>
      </c>
      <c r="FI968">
        <v>66.640907287597656</v>
      </c>
      <c r="FJ968">
        <v>73.130867004394531</v>
      </c>
      <c r="FK968">
        <v>77.330009460449219</v>
      </c>
      <c r="FL968">
        <v>80.441154479980469</v>
      </c>
      <c r="FM968">
        <v>81.924903869628906</v>
      </c>
      <c r="FN968">
        <v>83.076255798339844</v>
      </c>
      <c r="FO968">
        <v>82.750755310058594</v>
      </c>
      <c r="FP968">
        <v>79.93115234375</v>
      </c>
      <c r="FQ968">
        <v>75.773910522460937</v>
      </c>
      <c r="FR968">
        <v>71.735252380371094</v>
      </c>
      <c r="FS968">
        <v>68.932037353515625</v>
      </c>
      <c r="FT968">
        <v>66.453758239746094</v>
      </c>
      <c r="FU968">
        <v>64.554496765136719</v>
      </c>
      <c r="FV968">
        <v>62.816822052001953</v>
      </c>
      <c r="FW968">
        <v>61.149703979492187</v>
      </c>
      <c r="FX968">
        <v>500</v>
      </c>
      <c r="FY968">
        <v>0.12474661320447922</v>
      </c>
      <c r="FZ968">
        <v>1</v>
      </c>
      <c r="GA968" s="57" t="s">
        <v>10</v>
      </c>
    </row>
    <row r="969" spans="1:183" x14ac:dyDescent="0.2">
      <c r="A969" t="s">
        <v>242</v>
      </c>
      <c r="B969" t="s">
        <v>246</v>
      </c>
      <c r="C969" t="s">
        <v>217</v>
      </c>
      <c r="D969" t="s">
        <v>46</v>
      </c>
      <c r="E969">
        <v>2015</v>
      </c>
      <c r="F969" t="s">
        <v>220</v>
      </c>
      <c r="G969" t="s">
        <v>10</v>
      </c>
      <c r="H969" s="57" t="s">
        <v>234</v>
      </c>
      <c r="I969">
        <v>618</v>
      </c>
      <c r="L969">
        <v>112.07516662477906</v>
      </c>
      <c r="M969">
        <v>109.44284251057017</v>
      </c>
      <c r="N969">
        <v>108.15694984070578</v>
      </c>
      <c r="O969">
        <v>107.70340347082355</v>
      </c>
      <c r="P969">
        <v>108.19339902831058</v>
      </c>
      <c r="Q969">
        <v>115.21648634164109</v>
      </c>
      <c r="R969">
        <v>130.55346075752419</v>
      </c>
      <c r="S969">
        <v>128.96215907925776</v>
      </c>
      <c r="T969">
        <v>130.24598086280218</v>
      </c>
      <c r="U969">
        <v>139.0579156377826</v>
      </c>
      <c r="V969">
        <v>143.81028657286035</v>
      </c>
      <c r="W969">
        <v>145.904546963207</v>
      </c>
      <c r="X969">
        <v>147.65020828403814</v>
      </c>
      <c r="Y969">
        <v>151.42001631233376</v>
      </c>
      <c r="Z969">
        <v>152.35605022220378</v>
      </c>
      <c r="AA969">
        <v>152.45214276751284</v>
      </c>
      <c r="AB969">
        <v>152.01856277325862</v>
      </c>
      <c r="AC969">
        <v>150.92081670672732</v>
      </c>
      <c r="AD969">
        <v>149.35157233459122</v>
      </c>
      <c r="AE969">
        <v>150.83281339382705</v>
      </c>
      <c r="AF969">
        <v>148.9198648001811</v>
      </c>
      <c r="AG969">
        <v>139.8609481059853</v>
      </c>
      <c r="AH969">
        <v>123.07737610563115</v>
      </c>
      <c r="AI969">
        <v>117.22089662115728</v>
      </c>
      <c r="AJ969">
        <v>-8.8186826705932617</v>
      </c>
      <c r="AK969">
        <v>-8.6257543563842773</v>
      </c>
      <c r="AL969">
        <v>-8.5060873031616211</v>
      </c>
      <c r="AM969">
        <v>-7.9938149452209473</v>
      </c>
      <c r="AN969">
        <v>-6.9659867286682129</v>
      </c>
      <c r="AO969">
        <v>-7.0213818550109863</v>
      </c>
      <c r="AP969">
        <v>-6.6047453880310059</v>
      </c>
      <c r="AQ969">
        <v>-6.3003349304199219</v>
      </c>
      <c r="AR969">
        <v>-6.9859085083007812</v>
      </c>
      <c r="AS969">
        <v>-7.9429121017456055</v>
      </c>
      <c r="AT969">
        <v>-8.488255500793457</v>
      </c>
      <c r="AU969">
        <v>-8.4603261947631836</v>
      </c>
      <c r="AV969">
        <v>-8.415400505065918</v>
      </c>
      <c r="AW969">
        <v>-8.8428239822387695</v>
      </c>
      <c r="AX969">
        <v>-8.751251220703125</v>
      </c>
      <c r="AY969">
        <v>13.395144462585449</v>
      </c>
      <c r="AZ969">
        <v>44.147945404052734</v>
      </c>
      <c r="BA969">
        <v>43.526008605957031</v>
      </c>
      <c r="BB969">
        <v>43.431884765625</v>
      </c>
      <c r="BC969">
        <v>43.701065063476563</v>
      </c>
      <c r="BD969">
        <v>43.787796020507813</v>
      </c>
      <c r="BE969">
        <v>13.091458320617676</v>
      </c>
      <c r="BF969">
        <v>-2.8919036388397217</v>
      </c>
      <c r="BG969">
        <v>-2.9181613922119141</v>
      </c>
      <c r="BH969">
        <v>-2.9608137607574463</v>
      </c>
      <c r="BI969">
        <v>-2.8899698257446289</v>
      </c>
      <c r="BJ969">
        <v>-2.8501183986663818</v>
      </c>
      <c r="BK969">
        <v>-2.6779577732086182</v>
      </c>
      <c r="BL969">
        <v>-2.3234405517578125</v>
      </c>
      <c r="BM969">
        <v>-2.3676366806030273</v>
      </c>
      <c r="BN969">
        <v>-2.2064087390899658</v>
      </c>
      <c r="BO969">
        <v>-2.0941896438598633</v>
      </c>
      <c r="BP969">
        <v>-2.3149991035461426</v>
      </c>
      <c r="BQ969">
        <v>-2.6168553829193115</v>
      </c>
      <c r="BR969">
        <v>-2.8017263412475586</v>
      </c>
      <c r="BS969">
        <v>-2.791642427444458</v>
      </c>
      <c r="BT969">
        <v>-2.7783839702606201</v>
      </c>
      <c r="BU969">
        <v>-2.9170906543731689</v>
      </c>
      <c r="BV969">
        <v>-2.8944745063781738</v>
      </c>
      <c r="BW969">
        <v>16.385259628295898</v>
      </c>
      <c r="BX969">
        <v>45.084911346435547</v>
      </c>
      <c r="BY969">
        <v>44.464981079101563</v>
      </c>
      <c r="BZ969">
        <v>44.376804351806641</v>
      </c>
      <c r="CA969">
        <v>44.657779693603516</v>
      </c>
      <c r="CB969">
        <v>44.752082824707031</v>
      </c>
      <c r="CC969">
        <v>16.111217498779297</v>
      </c>
      <c r="CD969">
        <v>0.50498861074447632</v>
      </c>
      <c r="CE969">
        <v>0.48830017447471619</v>
      </c>
      <c r="CF969">
        <v>1.0963284969329834</v>
      </c>
      <c r="CG969">
        <v>1.0826166868209839</v>
      </c>
      <c r="CH969">
        <v>1.0671886205673218</v>
      </c>
      <c r="CI969">
        <v>1.003788948059082</v>
      </c>
      <c r="CJ969">
        <v>0.89197295904159546</v>
      </c>
      <c r="CK969">
        <v>0.85553276538848877</v>
      </c>
      <c r="CL969">
        <v>0.83986592292785645</v>
      </c>
      <c r="CM969">
        <v>0.8189736008644104</v>
      </c>
      <c r="CN969">
        <v>0.92005842924118042</v>
      </c>
      <c r="CO969">
        <v>1.0719552040100098</v>
      </c>
      <c r="CP969">
        <v>1.1367464065551758</v>
      </c>
      <c r="CQ969">
        <v>1.1344709396362305</v>
      </c>
      <c r="CR969">
        <v>1.1257966756820679</v>
      </c>
      <c r="CS969">
        <v>1.187053918838501</v>
      </c>
      <c r="CT969">
        <v>1.1619111299514771</v>
      </c>
      <c r="CU969">
        <v>18.456203460693359</v>
      </c>
      <c r="CV969">
        <v>45.733848571777344</v>
      </c>
      <c r="CW969">
        <v>45.115314483642578</v>
      </c>
      <c r="CX969">
        <v>45.031253814697266</v>
      </c>
      <c r="CY969">
        <v>45.320396423339844</v>
      </c>
      <c r="CZ969">
        <v>45.419948577880859</v>
      </c>
      <c r="DA969">
        <v>18.202693939208984</v>
      </c>
      <c r="DB969">
        <v>2.8576657772064209</v>
      </c>
      <c r="DC969">
        <v>2.8476052284240723</v>
      </c>
      <c r="DD969">
        <v>5.1534709930419922</v>
      </c>
      <c r="DE969">
        <v>5.0552034378051758</v>
      </c>
      <c r="DF969">
        <v>4.9844956398010254</v>
      </c>
      <c r="DG969">
        <v>4.6855354309082031</v>
      </c>
      <c r="DH969">
        <v>4.1073861122131348</v>
      </c>
      <c r="DI969">
        <v>4.078702449798584</v>
      </c>
      <c r="DJ969">
        <v>3.8861405849456787</v>
      </c>
      <c r="DK969">
        <v>3.7321369647979736</v>
      </c>
      <c r="DL969">
        <v>4.155116081237793</v>
      </c>
      <c r="DM969">
        <v>4.7607660293579102</v>
      </c>
      <c r="DN969">
        <v>5.0752191543579102</v>
      </c>
      <c r="DO969">
        <v>5.060584545135498</v>
      </c>
      <c r="DP969">
        <v>5.0299773216247559</v>
      </c>
      <c r="DQ969">
        <v>5.2911982536315918</v>
      </c>
      <c r="DR969">
        <v>5.2182965278625488</v>
      </c>
      <c r="DS969">
        <v>20.52714729309082</v>
      </c>
      <c r="DT969">
        <v>46.382785797119141</v>
      </c>
      <c r="DU969">
        <v>45.765644073486328</v>
      </c>
      <c r="DV969">
        <v>45.685703277587891</v>
      </c>
      <c r="DW969">
        <v>45.983009338378906</v>
      </c>
      <c r="DX969">
        <v>46.087810516357422</v>
      </c>
      <c r="DY969">
        <v>20.294170379638672</v>
      </c>
      <c r="DZ969">
        <v>5.2103433609008789</v>
      </c>
      <c r="EA969">
        <v>5.2069101333618164</v>
      </c>
      <c r="EB969">
        <v>11.011340141296387</v>
      </c>
      <c r="EC969">
        <v>10.790987014770508</v>
      </c>
      <c r="ED969">
        <v>10.640464782714844</v>
      </c>
      <c r="EE969">
        <v>10.00139331817627</v>
      </c>
      <c r="EF969">
        <v>8.7499322891235352</v>
      </c>
      <c r="EG969">
        <v>8.732447624206543</v>
      </c>
      <c r="EH969">
        <v>8.2844772338867187</v>
      </c>
      <c r="EI969">
        <v>7.9382820129394531</v>
      </c>
      <c r="EJ969">
        <v>8.8260250091552734</v>
      </c>
      <c r="EK969">
        <v>10.086822509765625</v>
      </c>
      <c r="EL969">
        <v>10.761748313903809</v>
      </c>
      <c r="EM969">
        <v>10.729268074035645</v>
      </c>
      <c r="EN969">
        <v>10.666994094848633</v>
      </c>
      <c r="EO969">
        <v>11.216931343078613</v>
      </c>
      <c r="EP969">
        <v>11.0750732421875</v>
      </c>
      <c r="EQ969">
        <v>23.517261505126953</v>
      </c>
      <c r="ER969">
        <v>47.319747924804687</v>
      </c>
      <c r="ES969">
        <v>46.704616546630859</v>
      </c>
      <c r="ET969">
        <v>46.630622863769531</v>
      </c>
      <c r="EU969">
        <v>46.939723968505859</v>
      </c>
      <c r="EV969">
        <v>47.052101135253906</v>
      </c>
      <c r="EW969">
        <v>23.313930511474609</v>
      </c>
      <c r="EX969">
        <v>8.6072359085083008</v>
      </c>
      <c r="EY969">
        <v>8.6133718490600586</v>
      </c>
      <c r="EZ969">
        <v>62.180835723876953</v>
      </c>
      <c r="FA969">
        <v>61.092754364013672</v>
      </c>
      <c r="FB969">
        <v>60.504341125488281</v>
      </c>
      <c r="FC969">
        <v>59.776092529296875</v>
      </c>
      <c r="FD969">
        <v>58.617149353027344</v>
      </c>
      <c r="FE969">
        <v>57.889598846435547</v>
      </c>
      <c r="FF969">
        <v>57.214336395263672</v>
      </c>
      <c r="FG969">
        <v>57.645610809326172</v>
      </c>
      <c r="FH969">
        <v>61.439430236816406</v>
      </c>
      <c r="FI969">
        <v>66.640907287597656</v>
      </c>
      <c r="FJ969">
        <v>73.130867004394531</v>
      </c>
      <c r="FK969">
        <v>77.330009460449219</v>
      </c>
      <c r="FL969">
        <v>80.441154479980469</v>
      </c>
      <c r="FM969">
        <v>81.924903869628906</v>
      </c>
      <c r="FN969">
        <v>83.076255798339844</v>
      </c>
      <c r="FO969">
        <v>82.750755310058594</v>
      </c>
      <c r="FP969">
        <v>79.93115234375</v>
      </c>
      <c r="FQ969">
        <v>75.773910522460937</v>
      </c>
      <c r="FR969">
        <v>71.735252380371094</v>
      </c>
      <c r="FS969">
        <v>68.932037353515625</v>
      </c>
      <c r="FT969">
        <v>66.453758239746094</v>
      </c>
      <c r="FU969">
        <v>64.554496765136719</v>
      </c>
      <c r="FV969">
        <v>62.816822052001953</v>
      </c>
      <c r="FW969">
        <v>61.149703979492187</v>
      </c>
      <c r="FX969">
        <v>500</v>
      </c>
      <c r="FY969">
        <v>0.12474661320447922</v>
      </c>
      <c r="FZ969">
        <v>1</v>
      </c>
      <c r="GA969" s="57" t="s">
        <v>10</v>
      </c>
    </row>
    <row r="970" spans="1:183" x14ac:dyDescent="0.2">
      <c r="A970" t="s">
        <v>242</v>
      </c>
      <c r="B970" t="s">
        <v>246</v>
      </c>
      <c r="C970" t="s">
        <v>217</v>
      </c>
      <c r="D970" t="s">
        <v>46</v>
      </c>
      <c r="E970">
        <v>2016</v>
      </c>
      <c r="F970" t="s">
        <v>220</v>
      </c>
      <c r="G970" t="s">
        <v>10</v>
      </c>
      <c r="H970" s="57" t="s">
        <v>234</v>
      </c>
      <c r="I970">
        <v>618</v>
      </c>
      <c r="L970">
        <v>112.07516662477906</v>
      </c>
      <c r="M970">
        <v>109.44284251057017</v>
      </c>
      <c r="N970">
        <v>108.15694984070578</v>
      </c>
      <c r="O970">
        <v>107.70340347082355</v>
      </c>
      <c r="P970">
        <v>108.19339902831058</v>
      </c>
      <c r="Q970">
        <v>115.21648634164109</v>
      </c>
      <c r="R970">
        <v>130.55346075752419</v>
      </c>
      <c r="S970">
        <v>128.96215907925773</v>
      </c>
      <c r="T970">
        <v>130.24598086280218</v>
      </c>
      <c r="U970">
        <v>139.05791563778257</v>
      </c>
      <c r="V970">
        <v>143.81028657286035</v>
      </c>
      <c r="W970">
        <v>145.904546963207</v>
      </c>
      <c r="X970">
        <v>147.65020828403814</v>
      </c>
      <c r="Y970">
        <v>151.42001631233376</v>
      </c>
      <c r="Z970">
        <v>152.35605022220375</v>
      </c>
      <c r="AA970">
        <v>152.45214276751281</v>
      </c>
      <c r="AB970">
        <v>152.01856277325862</v>
      </c>
      <c r="AC970">
        <v>150.92081670672729</v>
      </c>
      <c r="AD970">
        <v>149.35157233459122</v>
      </c>
      <c r="AE970">
        <v>150.83281339382705</v>
      </c>
      <c r="AF970">
        <v>148.9198648001811</v>
      </c>
      <c r="AG970">
        <v>139.8609481059853</v>
      </c>
      <c r="AH970">
        <v>123.07737610563115</v>
      </c>
      <c r="AI970">
        <v>117.22089662115728</v>
      </c>
      <c r="AJ970">
        <v>-8.8186826705932617</v>
      </c>
      <c r="AK970">
        <v>-8.6257543563842773</v>
      </c>
      <c r="AL970">
        <v>-8.5060873031616211</v>
      </c>
      <c r="AM970">
        <v>-7.9938149452209473</v>
      </c>
      <c r="AN970">
        <v>-6.9659867286682129</v>
      </c>
      <c r="AO970">
        <v>-7.0213818550109863</v>
      </c>
      <c r="AP970">
        <v>-6.6047453880310059</v>
      </c>
      <c r="AQ970">
        <v>-6.3003349304199219</v>
      </c>
      <c r="AR970">
        <v>-6.9859085083007812</v>
      </c>
      <c r="AS970">
        <v>-7.9429121017456055</v>
      </c>
      <c r="AT970">
        <v>-8.488255500793457</v>
      </c>
      <c r="AU970">
        <v>-8.4603261947631836</v>
      </c>
      <c r="AV970">
        <v>-8.415400505065918</v>
      </c>
      <c r="AW970">
        <v>-8.8428239822387695</v>
      </c>
      <c r="AX970">
        <v>-8.751251220703125</v>
      </c>
      <c r="AY970">
        <v>13.395144462585449</v>
      </c>
      <c r="AZ970">
        <v>44.147945404052734</v>
      </c>
      <c r="BA970">
        <v>43.526008605957031</v>
      </c>
      <c r="BB970">
        <v>43.431884765625</v>
      </c>
      <c r="BC970">
        <v>43.701065063476563</v>
      </c>
      <c r="BD970">
        <v>43.787796020507813</v>
      </c>
      <c r="BE970">
        <v>13.091458320617676</v>
      </c>
      <c r="BF970">
        <v>-2.8919036388397217</v>
      </c>
      <c r="BG970">
        <v>-2.9181613922119141</v>
      </c>
      <c r="BH970">
        <v>-2.9608137607574463</v>
      </c>
      <c r="BI970">
        <v>-2.8899698257446289</v>
      </c>
      <c r="BJ970">
        <v>-2.8501183986663818</v>
      </c>
      <c r="BK970">
        <v>-2.6779577732086182</v>
      </c>
      <c r="BL970">
        <v>-2.3234405517578125</v>
      </c>
      <c r="BM970">
        <v>-2.3676366806030273</v>
      </c>
      <c r="BN970">
        <v>-2.2064087390899658</v>
      </c>
      <c r="BO970">
        <v>-2.0941896438598633</v>
      </c>
      <c r="BP970">
        <v>-2.3149991035461426</v>
      </c>
      <c r="BQ970">
        <v>-2.6168553829193115</v>
      </c>
      <c r="BR970">
        <v>-2.8017263412475586</v>
      </c>
      <c r="BS970">
        <v>-2.791642427444458</v>
      </c>
      <c r="BT970">
        <v>-2.7783839702606201</v>
      </c>
      <c r="BU970">
        <v>-2.9170906543731689</v>
      </c>
      <c r="BV970">
        <v>-2.8944745063781738</v>
      </c>
      <c r="BW970">
        <v>16.385259628295898</v>
      </c>
      <c r="BX970">
        <v>45.084911346435547</v>
      </c>
      <c r="BY970">
        <v>44.464981079101563</v>
      </c>
      <c r="BZ970">
        <v>44.376804351806641</v>
      </c>
      <c r="CA970">
        <v>44.657779693603516</v>
      </c>
      <c r="CB970">
        <v>44.752082824707031</v>
      </c>
      <c r="CC970">
        <v>16.111217498779297</v>
      </c>
      <c r="CD970">
        <v>0.50498861074447632</v>
      </c>
      <c r="CE970">
        <v>0.48830017447471619</v>
      </c>
      <c r="CF970">
        <v>1.0963284969329834</v>
      </c>
      <c r="CG970">
        <v>1.0826166868209839</v>
      </c>
      <c r="CH970">
        <v>1.0671886205673218</v>
      </c>
      <c r="CI970">
        <v>1.003788948059082</v>
      </c>
      <c r="CJ970">
        <v>0.89197295904159546</v>
      </c>
      <c r="CK970">
        <v>0.85553276538848877</v>
      </c>
      <c r="CL970">
        <v>0.83986592292785645</v>
      </c>
      <c r="CM970">
        <v>0.8189736008644104</v>
      </c>
      <c r="CN970">
        <v>0.92005842924118042</v>
      </c>
      <c r="CO970">
        <v>1.0719552040100098</v>
      </c>
      <c r="CP970">
        <v>1.1367464065551758</v>
      </c>
      <c r="CQ970">
        <v>1.1344709396362305</v>
      </c>
      <c r="CR970">
        <v>1.1257966756820679</v>
      </c>
      <c r="CS970">
        <v>1.187053918838501</v>
      </c>
      <c r="CT970">
        <v>1.1619111299514771</v>
      </c>
      <c r="CU970">
        <v>18.456203460693359</v>
      </c>
      <c r="CV970">
        <v>45.733848571777344</v>
      </c>
      <c r="CW970">
        <v>45.115314483642578</v>
      </c>
      <c r="CX970">
        <v>45.031253814697266</v>
      </c>
      <c r="CY970">
        <v>45.320396423339844</v>
      </c>
      <c r="CZ970">
        <v>45.419948577880859</v>
      </c>
      <c r="DA970">
        <v>18.202693939208984</v>
      </c>
      <c r="DB970">
        <v>2.8576657772064209</v>
      </c>
      <c r="DC970">
        <v>2.8476052284240723</v>
      </c>
      <c r="DD970">
        <v>5.1534709930419922</v>
      </c>
      <c r="DE970">
        <v>5.0552034378051758</v>
      </c>
      <c r="DF970">
        <v>4.9844956398010254</v>
      </c>
      <c r="DG970">
        <v>4.6855354309082031</v>
      </c>
      <c r="DH970">
        <v>4.1073861122131348</v>
      </c>
      <c r="DI970">
        <v>4.078702449798584</v>
      </c>
      <c r="DJ970">
        <v>3.8861405849456787</v>
      </c>
      <c r="DK970">
        <v>3.7321369647979736</v>
      </c>
      <c r="DL970">
        <v>4.155116081237793</v>
      </c>
      <c r="DM970">
        <v>4.7607660293579102</v>
      </c>
      <c r="DN970">
        <v>5.0752191543579102</v>
      </c>
      <c r="DO970">
        <v>5.060584545135498</v>
      </c>
      <c r="DP970">
        <v>5.0299773216247559</v>
      </c>
      <c r="DQ970">
        <v>5.2911982536315918</v>
      </c>
      <c r="DR970">
        <v>5.2182965278625488</v>
      </c>
      <c r="DS970">
        <v>20.52714729309082</v>
      </c>
      <c r="DT970">
        <v>46.382785797119141</v>
      </c>
      <c r="DU970">
        <v>45.765644073486328</v>
      </c>
      <c r="DV970">
        <v>45.685703277587891</v>
      </c>
      <c r="DW970">
        <v>45.983009338378906</v>
      </c>
      <c r="DX970">
        <v>46.087810516357422</v>
      </c>
      <c r="DY970">
        <v>20.294170379638672</v>
      </c>
      <c r="DZ970">
        <v>5.2103433609008789</v>
      </c>
      <c r="EA970">
        <v>5.2069101333618164</v>
      </c>
      <c r="EB970">
        <v>11.011340141296387</v>
      </c>
      <c r="EC970">
        <v>10.790987014770508</v>
      </c>
      <c r="ED970">
        <v>10.640464782714844</v>
      </c>
      <c r="EE970">
        <v>10.00139331817627</v>
      </c>
      <c r="EF970">
        <v>8.7499322891235352</v>
      </c>
      <c r="EG970">
        <v>8.732447624206543</v>
      </c>
      <c r="EH970">
        <v>8.2844772338867187</v>
      </c>
      <c r="EI970">
        <v>7.9382820129394531</v>
      </c>
      <c r="EJ970">
        <v>8.8260250091552734</v>
      </c>
      <c r="EK970">
        <v>10.086822509765625</v>
      </c>
      <c r="EL970">
        <v>10.761748313903809</v>
      </c>
      <c r="EM970">
        <v>10.729268074035645</v>
      </c>
      <c r="EN970">
        <v>10.666994094848633</v>
      </c>
      <c r="EO970">
        <v>11.216931343078613</v>
      </c>
      <c r="EP970">
        <v>11.0750732421875</v>
      </c>
      <c r="EQ970">
        <v>23.517261505126953</v>
      </c>
      <c r="ER970">
        <v>47.319747924804687</v>
      </c>
      <c r="ES970">
        <v>46.704616546630859</v>
      </c>
      <c r="ET970">
        <v>46.630622863769531</v>
      </c>
      <c r="EU970">
        <v>46.939723968505859</v>
      </c>
      <c r="EV970">
        <v>47.052101135253906</v>
      </c>
      <c r="EW970">
        <v>23.313930511474609</v>
      </c>
      <c r="EX970">
        <v>8.6072359085083008</v>
      </c>
      <c r="EY970">
        <v>8.6133718490600586</v>
      </c>
      <c r="EZ970">
        <v>62.180835723876953</v>
      </c>
      <c r="FA970">
        <v>61.092754364013672</v>
      </c>
      <c r="FB970">
        <v>60.504341125488281</v>
      </c>
      <c r="FC970">
        <v>59.776092529296875</v>
      </c>
      <c r="FD970">
        <v>58.617149353027344</v>
      </c>
      <c r="FE970">
        <v>57.889598846435547</v>
      </c>
      <c r="FF970">
        <v>57.214336395263672</v>
      </c>
      <c r="FG970">
        <v>57.645610809326172</v>
      </c>
      <c r="FH970">
        <v>61.439430236816406</v>
      </c>
      <c r="FI970">
        <v>66.640907287597656</v>
      </c>
      <c r="FJ970">
        <v>73.130867004394531</v>
      </c>
      <c r="FK970">
        <v>77.330009460449219</v>
      </c>
      <c r="FL970">
        <v>80.441154479980469</v>
      </c>
      <c r="FM970">
        <v>81.924903869628906</v>
      </c>
      <c r="FN970">
        <v>83.076255798339844</v>
      </c>
      <c r="FO970">
        <v>82.750755310058594</v>
      </c>
      <c r="FP970">
        <v>79.93115234375</v>
      </c>
      <c r="FQ970">
        <v>75.773910522460937</v>
      </c>
      <c r="FR970">
        <v>71.735252380371094</v>
      </c>
      <c r="FS970">
        <v>68.932037353515625</v>
      </c>
      <c r="FT970">
        <v>66.453758239746094</v>
      </c>
      <c r="FU970">
        <v>64.554496765136719</v>
      </c>
      <c r="FV970">
        <v>62.816822052001953</v>
      </c>
      <c r="FW970">
        <v>61.149703979492187</v>
      </c>
      <c r="FX970">
        <v>500</v>
      </c>
      <c r="FY970">
        <v>0.12474661320447922</v>
      </c>
      <c r="FZ970">
        <v>1</v>
      </c>
      <c r="GA970" s="57" t="s">
        <v>10</v>
      </c>
    </row>
    <row r="971" spans="1:183" x14ac:dyDescent="0.2">
      <c r="A971" t="s">
        <v>242</v>
      </c>
      <c r="B971" t="s">
        <v>246</v>
      </c>
      <c r="C971" t="s">
        <v>217</v>
      </c>
      <c r="D971" t="s">
        <v>47</v>
      </c>
      <c r="E971">
        <v>2014</v>
      </c>
      <c r="F971" t="s">
        <v>220</v>
      </c>
      <c r="G971" t="s">
        <v>10</v>
      </c>
      <c r="H971" s="57" t="s">
        <v>234</v>
      </c>
      <c r="I971">
        <v>565</v>
      </c>
      <c r="L971">
        <v>92.570650486050653</v>
      </c>
      <c r="M971">
        <v>90.401048189620397</v>
      </c>
      <c r="N971">
        <v>89.761582768350152</v>
      </c>
      <c r="O971">
        <v>90.611867410729005</v>
      </c>
      <c r="P971">
        <v>93.379973213088334</v>
      </c>
      <c r="Q971">
        <v>98.068392572763003</v>
      </c>
      <c r="R971">
        <v>112.83084862517134</v>
      </c>
      <c r="S971">
        <v>110.57951306422734</v>
      </c>
      <c r="T971">
        <v>110.66671626268396</v>
      </c>
      <c r="U971">
        <v>115.00458023431283</v>
      </c>
      <c r="V971">
        <v>116.04211659177251</v>
      </c>
      <c r="W971">
        <v>116.82558819702487</v>
      </c>
      <c r="X971">
        <v>116.56511450289061</v>
      </c>
      <c r="Y971">
        <v>116.79694447141196</v>
      </c>
      <c r="Z971">
        <v>117.36475378972021</v>
      </c>
      <c r="AA971">
        <v>118.5415632101834</v>
      </c>
      <c r="AB971">
        <v>120.9926336879921</v>
      </c>
      <c r="AC971">
        <v>125.06362266003084</v>
      </c>
      <c r="AD971">
        <v>124.53846552412021</v>
      </c>
      <c r="AE971">
        <v>123.14768609546663</v>
      </c>
      <c r="AF971">
        <v>121.89311287509085</v>
      </c>
      <c r="AG971">
        <v>108.52266660112318</v>
      </c>
      <c r="AH971">
        <v>100.75901246291346</v>
      </c>
      <c r="AI971">
        <v>96.528032378213595</v>
      </c>
      <c r="AJ971">
        <v>-8.0765790939331055</v>
      </c>
      <c r="AK971">
        <v>-7.9128332138061523</v>
      </c>
      <c r="AL971">
        <v>-7.7946376800537109</v>
      </c>
      <c r="AM971">
        <v>-7.584500789642334</v>
      </c>
      <c r="AN971">
        <v>-7.2711892127990723</v>
      </c>
      <c r="AO971">
        <v>-6.6144418716430664</v>
      </c>
      <c r="AP971">
        <v>-6.1387639045715332</v>
      </c>
      <c r="AQ971">
        <v>-6.1117830276489258</v>
      </c>
      <c r="AR971">
        <v>-6.4755125045776367</v>
      </c>
      <c r="AS971">
        <v>-7.1006050109863281</v>
      </c>
      <c r="AT971">
        <v>-7.4710874557495117</v>
      </c>
      <c r="AU971">
        <v>-7.7132601737976074</v>
      </c>
      <c r="AV971">
        <v>-7.723719596862793</v>
      </c>
      <c r="AW971">
        <v>-7.7008957862854004</v>
      </c>
      <c r="AX971">
        <v>-7.7844767570495605</v>
      </c>
      <c r="AY971">
        <v>11.145222663879395</v>
      </c>
      <c r="AZ971">
        <v>36.480079650878906</v>
      </c>
      <c r="BA971">
        <v>37.269515991210937</v>
      </c>
      <c r="BB971">
        <v>37.250892639160156</v>
      </c>
      <c r="BC971">
        <v>36.892913818359375</v>
      </c>
      <c r="BD971">
        <v>37.003574371337891</v>
      </c>
      <c r="BE971">
        <v>11.0308837890625</v>
      </c>
      <c r="BF971">
        <v>-2.7232341766357422</v>
      </c>
      <c r="BG971">
        <v>-2.7285046577453613</v>
      </c>
      <c r="BH971">
        <v>-2.7280590534210205</v>
      </c>
      <c r="BI971">
        <v>-2.6718513965606689</v>
      </c>
      <c r="BJ971">
        <v>-2.6328327655792236</v>
      </c>
      <c r="BK971">
        <v>-2.563906192779541</v>
      </c>
      <c r="BL971">
        <v>-2.4515986442565918</v>
      </c>
      <c r="BM971">
        <v>-2.2491819858551025</v>
      </c>
      <c r="BN971">
        <v>-2.0719776153564453</v>
      </c>
      <c r="BO971">
        <v>-2.0523931980133057</v>
      </c>
      <c r="BP971">
        <v>-2.1673791408538818</v>
      </c>
      <c r="BQ971">
        <v>-2.3711507320404053</v>
      </c>
      <c r="BR971">
        <v>-2.5005927085876465</v>
      </c>
      <c r="BS971">
        <v>-2.5796627998352051</v>
      </c>
      <c r="BT971">
        <v>-2.5844993591308594</v>
      </c>
      <c r="BU971">
        <v>-2.5764508247375488</v>
      </c>
      <c r="BV971">
        <v>-2.6044180393218994</v>
      </c>
      <c r="BW971">
        <v>13.864384651184082</v>
      </c>
      <c r="BX971">
        <v>37.332321166992188</v>
      </c>
      <c r="BY971">
        <v>38.140022277832031</v>
      </c>
      <c r="BZ971">
        <v>38.127254486083984</v>
      </c>
      <c r="CA971">
        <v>37.766891479492187</v>
      </c>
      <c r="CB971">
        <v>37.881725311279297</v>
      </c>
      <c r="CC971">
        <v>13.839896202087402</v>
      </c>
      <c r="CD971">
        <v>0.44669979810714722</v>
      </c>
      <c r="CE971">
        <v>0.42369118332862854</v>
      </c>
      <c r="CF971">
        <v>0.97631007432937622</v>
      </c>
      <c r="CG971">
        <v>0.95803666114807129</v>
      </c>
      <c r="CH971">
        <v>0.94221758842468262</v>
      </c>
      <c r="CI971">
        <v>0.91334241628646851</v>
      </c>
      <c r="CJ971">
        <v>0.88643538951873779</v>
      </c>
      <c r="CK971">
        <v>0.77418369054794312</v>
      </c>
      <c r="CL971">
        <v>0.74466586112976074</v>
      </c>
      <c r="CM971">
        <v>0.75912767648696899</v>
      </c>
      <c r="CN971">
        <v>0.81642109155654907</v>
      </c>
      <c r="CO971">
        <v>0.90445476770401001</v>
      </c>
      <c r="CP971">
        <v>0.94195652008056641</v>
      </c>
      <c r="CQ971">
        <v>0.97585099935531616</v>
      </c>
      <c r="CR971">
        <v>0.97490870952606201</v>
      </c>
      <c r="CS971">
        <v>0.97272408008575439</v>
      </c>
      <c r="CT971">
        <v>0.98327493667602539</v>
      </c>
      <c r="CU971">
        <v>15.747669219970703</v>
      </c>
      <c r="CV971">
        <v>37.922584533691406</v>
      </c>
      <c r="CW971">
        <v>38.742935180664062</v>
      </c>
      <c r="CX971">
        <v>38.734222412109375</v>
      </c>
      <c r="CY971">
        <v>38.372203826904297</v>
      </c>
      <c r="CZ971">
        <v>38.48992919921875</v>
      </c>
      <c r="DA971">
        <v>15.785408973693848</v>
      </c>
      <c r="DB971">
        <v>2.6421864032745361</v>
      </c>
      <c r="DC971">
        <v>2.6068923473358154</v>
      </c>
      <c r="DD971">
        <v>4.6806793212890625</v>
      </c>
      <c r="DE971">
        <v>4.5879244804382324</v>
      </c>
      <c r="DF971">
        <v>4.5172677040100098</v>
      </c>
      <c r="DG971">
        <v>4.3905911445617676</v>
      </c>
      <c r="DH971">
        <v>4.2244691848754883</v>
      </c>
      <c r="DI971">
        <v>3.7975492477416992</v>
      </c>
      <c r="DJ971">
        <v>3.5613093376159668</v>
      </c>
      <c r="DK971">
        <v>3.5706486701965332</v>
      </c>
      <c r="DL971">
        <v>3.8002212047576904</v>
      </c>
      <c r="DM971">
        <v>4.1800603866577148</v>
      </c>
      <c r="DN971">
        <v>4.3845057487487793</v>
      </c>
      <c r="DO971">
        <v>4.531364917755127</v>
      </c>
      <c r="DP971">
        <v>4.5343170166015625</v>
      </c>
      <c r="DQ971">
        <v>4.5218992233276367</v>
      </c>
      <c r="DR971">
        <v>4.5709681510925293</v>
      </c>
      <c r="DS971">
        <v>17.630952835083008</v>
      </c>
      <c r="DT971">
        <v>38.512844085693359</v>
      </c>
      <c r="DU971">
        <v>39.345844268798828</v>
      </c>
      <c r="DV971">
        <v>39.3411865234375</v>
      </c>
      <c r="DW971">
        <v>38.977519989013672</v>
      </c>
      <c r="DX971">
        <v>39.098133087158203</v>
      </c>
      <c r="DY971">
        <v>17.730922698974609</v>
      </c>
      <c r="DZ971">
        <v>4.8376727104187012</v>
      </c>
      <c r="EA971">
        <v>4.7900934219360352</v>
      </c>
      <c r="EB971">
        <v>10.029199600219727</v>
      </c>
      <c r="EC971">
        <v>9.8289070129394531</v>
      </c>
      <c r="ED971">
        <v>9.679072380065918</v>
      </c>
      <c r="EE971">
        <v>9.4111852645874023</v>
      </c>
      <c r="EF971">
        <v>9.0440597534179687</v>
      </c>
      <c r="EG971">
        <v>8.1628093719482422</v>
      </c>
      <c r="EH971">
        <v>7.6280956268310547</v>
      </c>
      <c r="EI971">
        <v>7.6300382614135742</v>
      </c>
      <c r="EJ971">
        <v>8.1083545684814453</v>
      </c>
      <c r="EK971">
        <v>8.9095144271850586</v>
      </c>
      <c r="EL971">
        <v>9.3550004959106445</v>
      </c>
      <c r="EM971">
        <v>9.6649618148803711</v>
      </c>
      <c r="EN971">
        <v>9.6735372543334961</v>
      </c>
      <c r="EO971">
        <v>9.6463441848754883</v>
      </c>
      <c r="EP971">
        <v>9.7510271072387695</v>
      </c>
      <c r="EQ971">
        <v>20.350114822387695</v>
      </c>
      <c r="ER971">
        <v>39.365089416503906</v>
      </c>
      <c r="ES971">
        <v>40.216354370117187</v>
      </c>
      <c r="ET971">
        <v>40.217552185058594</v>
      </c>
      <c r="EU971">
        <v>39.851497650146484</v>
      </c>
      <c r="EV971">
        <v>39.976284027099609</v>
      </c>
      <c r="EW971">
        <v>20.539934158325195</v>
      </c>
      <c r="EX971">
        <v>8.0076065063476562</v>
      </c>
      <c r="EY971">
        <v>7.9422893524169922</v>
      </c>
      <c r="EZ971">
        <v>47.94647216796875</v>
      </c>
      <c r="FA971">
        <v>48.221786499023438</v>
      </c>
      <c r="FB971">
        <v>47.895111083984375</v>
      </c>
      <c r="FC971">
        <v>47.075019836425781</v>
      </c>
      <c r="FD971">
        <v>46.455356597900391</v>
      </c>
      <c r="FE971">
        <v>45.628463745117187</v>
      </c>
      <c r="FF971">
        <v>44.962821960449219</v>
      </c>
      <c r="FG971">
        <v>44.0736083984375</v>
      </c>
      <c r="FH971">
        <v>44.854942321777344</v>
      </c>
      <c r="FI971">
        <v>47.159111022949219</v>
      </c>
      <c r="FJ971">
        <v>49.533702850341797</v>
      </c>
      <c r="FK971">
        <v>51.330337524414063</v>
      </c>
      <c r="FL971">
        <v>52.538436889648438</v>
      </c>
      <c r="FM971">
        <v>53.640300750732422</v>
      </c>
      <c r="FN971">
        <v>54.460044860839844</v>
      </c>
      <c r="FO971">
        <v>54.985801696777344</v>
      </c>
      <c r="FP971">
        <v>54.948787689208984</v>
      </c>
      <c r="FQ971">
        <v>53.488628387451172</v>
      </c>
      <c r="FR971">
        <v>51.392765045166016</v>
      </c>
      <c r="FS971">
        <v>49.953742980957031</v>
      </c>
      <c r="FT971">
        <v>48.960964202880859</v>
      </c>
      <c r="FU971">
        <v>48.219509124755859</v>
      </c>
      <c r="FV971">
        <v>47.589244842529297</v>
      </c>
      <c r="FW971">
        <v>47.272411346435547</v>
      </c>
      <c r="FX971">
        <v>500</v>
      </c>
      <c r="FY971">
        <v>0.12474661320447922</v>
      </c>
      <c r="FZ971">
        <v>1</v>
      </c>
      <c r="GA971" s="57" t="s">
        <v>10</v>
      </c>
    </row>
    <row r="972" spans="1:183" x14ac:dyDescent="0.2">
      <c r="A972" t="s">
        <v>242</v>
      </c>
      <c r="B972" t="s">
        <v>246</v>
      </c>
      <c r="C972" t="s">
        <v>217</v>
      </c>
      <c r="D972" t="s">
        <v>47</v>
      </c>
      <c r="E972">
        <v>2015</v>
      </c>
      <c r="F972" t="s">
        <v>220</v>
      </c>
      <c r="G972" t="s">
        <v>10</v>
      </c>
      <c r="H972" s="57" t="s">
        <v>234</v>
      </c>
      <c r="I972">
        <v>565</v>
      </c>
      <c r="L972">
        <v>92.570650486050653</v>
      </c>
      <c r="M972">
        <v>90.401048189620397</v>
      </c>
      <c r="N972">
        <v>89.761582768350152</v>
      </c>
      <c r="O972">
        <v>90.611867410729005</v>
      </c>
      <c r="P972">
        <v>93.379973213088334</v>
      </c>
      <c r="Q972">
        <v>98.068392572763003</v>
      </c>
      <c r="R972">
        <v>112.83084862517134</v>
      </c>
      <c r="S972">
        <v>110.57951306422734</v>
      </c>
      <c r="T972">
        <v>110.66671626268396</v>
      </c>
      <c r="U972">
        <v>115.00458023431283</v>
      </c>
      <c r="V972">
        <v>116.04211659177251</v>
      </c>
      <c r="W972">
        <v>116.82558819702487</v>
      </c>
      <c r="X972">
        <v>116.56511450289061</v>
      </c>
      <c r="Y972">
        <v>116.79694447141196</v>
      </c>
      <c r="Z972">
        <v>117.3647537897202</v>
      </c>
      <c r="AA972">
        <v>118.5415632101834</v>
      </c>
      <c r="AB972">
        <v>120.9926336879921</v>
      </c>
      <c r="AC972">
        <v>125.06362266003084</v>
      </c>
      <c r="AD972">
        <v>124.53846552412021</v>
      </c>
      <c r="AE972">
        <v>123.14768609546663</v>
      </c>
      <c r="AF972">
        <v>121.89311287509085</v>
      </c>
      <c r="AG972">
        <v>108.52266660112318</v>
      </c>
      <c r="AH972">
        <v>100.75901246291345</v>
      </c>
      <c r="AI972">
        <v>96.528032378213595</v>
      </c>
      <c r="AJ972">
        <v>-8.0765790939331055</v>
      </c>
      <c r="AK972">
        <v>-7.9128332138061523</v>
      </c>
      <c r="AL972">
        <v>-7.7946376800537109</v>
      </c>
      <c r="AM972">
        <v>-7.584500789642334</v>
      </c>
      <c r="AN972">
        <v>-7.2711892127990723</v>
      </c>
      <c r="AO972">
        <v>-6.6144418716430664</v>
      </c>
      <c r="AP972">
        <v>-6.1387639045715332</v>
      </c>
      <c r="AQ972">
        <v>-6.1117830276489258</v>
      </c>
      <c r="AR972">
        <v>-6.4755125045776367</v>
      </c>
      <c r="AS972">
        <v>-7.1006050109863281</v>
      </c>
      <c r="AT972">
        <v>-7.4710874557495117</v>
      </c>
      <c r="AU972">
        <v>-7.7132601737976074</v>
      </c>
      <c r="AV972">
        <v>-7.723719596862793</v>
      </c>
      <c r="AW972">
        <v>-7.7008957862854004</v>
      </c>
      <c r="AX972">
        <v>-7.7844767570495605</v>
      </c>
      <c r="AY972">
        <v>11.145222663879395</v>
      </c>
      <c r="AZ972">
        <v>36.480079650878906</v>
      </c>
      <c r="BA972">
        <v>37.269515991210937</v>
      </c>
      <c r="BB972">
        <v>37.250892639160156</v>
      </c>
      <c r="BC972">
        <v>36.892913818359375</v>
      </c>
      <c r="BD972">
        <v>37.003574371337891</v>
      </c>
      <c r="BE972">
        <v>11.0308837890625</v>
      </c>
      <c r="BF972">
        <v>-2.7232341766357422</v>
      </c>
      <c r="BG972">
        <v>-2.7285046577453613</v>
      </c>
      <c r="BH972">
        <v>-2.7280590534210205</v>
      </c>
      <c r="BI972">
        <v>-2.6718513965606689</v>
      </c>
      <c r="BJ972">
        <v>-2.6328327655792236</v>
      </c>
      <c r="BK972">
        <v>-2.563906192779541</v>
      </c>
      <c r="BL972">
        <v>-2.4515986442565918</v>
      </c>
      <c r="BM972">
        <v>-2.2491819858551025</v>
      </c>
      <c r="BN972">
        <v>-2.0719776153564453</v>
      </c>
      <c r="BO972">
        <v>-2.0523931980133057</v>
      </c>
      <c r="BP972">
        <v>-2.1673791408538818</v>
      </c>
      <c r="BQ972">
        <v>-2.3711507320404053</v>
      </c>
      <c r="BR972">
        <v>-2.5005927085876465</v>
      </c>
      <c r="BS972">
        <v>-2.5796627998352051</v>
      </c>
      <c r="BT972">
        <v>-2.5844993591308594</v>
      </c>
      <c r="BU972">
        <v>-2.5764508247375488</v>
      </c>
      <c r="BV972">
        <v>-2.6044180393218994</v>
      </c>
      <c r="BW972">
        <v>13.864384651184082</v>
      </c>
      <c r="BX972">
        <v>37.332321166992188</v>
      </c>
      <c r="BY972">
        <v>38.140022277832031</v>
      </c>
      <c r="BZ972">
        <v>38.127254486083984</v>
      </c>
      <c r="CA972">
        <v>37.766891479492187</v>
      </c>
      <c r="CB972">
        <v>37.881725311279297</v>
      </c>
      <c r="CC972">
        <v>13.839896202087402</v>
      </c>
      <c r="CD972">
        <v>0.44669979810714722</v>
      </c>
      <c r="CE972">
        <v>0.42369118332862854</v>
      </c>
      <c r="CF972">
        <v>0.97631007432937622</v>
      </c>
      <c r="CG972">
        <v>0.95803666114807129</v>
      </c>
      <c r="CH972">
        <v>0.94221758842468262</v>
      </c>
      <c r="CI972">
        <v>0.91334241628646851</v>
      </c>
      <c r="CJ972">
        <v>0.88643538951873779</v>
      </c>
      <c r="CK972">
        <v>0.77418369054794312</v>
      </c>
      <c r="CL972">
        <v>0.74466586112976074</v>
      </c>
      <c r="CM972">
        <v>0.75912767648696899</v>
      </c>
      <c r="CN972">
        <v>0.81642109155654907</v>
      </c>
      <c r="CO972">
        <v>0.90445476770401001</v>
      </c>
      <c r="CP972">
        <v>0.94195652008056641</v>
      </c>
      <c r="CQ972">
        <v>0.97585099935531616</v>
      </c>
      <c r="CR972">
        <v>0.97490870952606201</v>
      </c>
      <c r="CS972">
        <v>0.97272408008575439</v>
      </c>
      <c r="CT972">
        <v>0.98327493667602539</v>
      </c>
      <c r="CU972">
        <v>15.747669219970703</v>
      </c>
      <c r="CV972">
        <v>37.922584533691406</v>
      </c>
      <c r="CW972">
        <v>38.742935180664062</v>
      </c>
      <c r="CX972">
        <v>38.734222412109375</v>
      </c>
      <c r="CY972">
        <v>38.372203826904297</v>
      </c>
      <c r="CZ972">
        <v>38.48992919921875</v>
      </c>
      <c r="DA972">
        <v>15.785408973693848</v>
      </c>
      <c r="DB972">
        <v>2.6421864032745361</v>
      </c>
      <c r="DC972">
        <v>2.6068923473358154</v>
      </c>
      <c r="DD972">
        <v>4.6806793212890625</v>
      </c>
      <c r="DE972">
        <v>4.5879244804382324</v>
      </c>
      <c r="DF972">
        <v>4.5172677040100098</v>
      </c>
      <c r="DG972">
        <v>4.3905911445617676</v>
      </c>
      <c r="DH972">
        <v>4.2244691848754883</v>
      </c>
      <c r="DI972">
        <v>3.7975492477416992</v>
      </c>
      <c r="DJ972">
        <v>3.5613093376159668</v>
      </c>
      <c r="DK972">
        <v>3.5706486701965332</v>
      </c>
      <c r="DL972">
        <v>3.8002212047576904</v>
      </c>
      <c r="DM972">
        <v>4.1800603866577148</v>
      </c>
      <c r="DN972">
        <v>4.3845057487487793</v>
      </c>
      <c r="DO972">
        <v>4.531364917755127</v>
      </c>
      <c r="DP972">
        <v>4.5343170166015625</v>
      </c>
      <c r="DQ972">
        <v>4.5218992233276367</v>
      </c>
      <c r="DR972">
        <v>4.5709681510925293</v>
      </c>
      <c r="DS972">
        <v>17.630952835083008</v>
      </c>
      <c r="DT972">
        <v>38.512844085693359</v>
      </c>
      <c r="DU972">
        <v>39.345844268798828</v>
      </c>
      <c r="DV972">
        <v>39.3411865234375</v>
      </c>
      <c r="DW972">
        <v>38.977519989013672</v>
      </c>
      <c r="DX972">
        <v>39.098133087158203</v>
      </c>
      <c r="DY972">
        <v>17.730922698974609</v>
      </c>
      <c r="DZ972">
        <v>4.8376727104187012</v>
      </c>
      <c r="EA972">
        <v>4.7900934219360352</v>
      </c>
      <c r="EB972">
        <v>10.029199600219727</v>
      </c>
      <c r="EC972">
        <v>9.8289070129394531</v>
      </c>
      <c r="ED972">
        <v>9.679072380065918</v>
      </c>
      <c r="EE972">
        <v>9.4111852645874023</v>
      </c>
      <c r="EF972">
        <v>9.0440597534179687</v>
      </c>
      <c r="EG972">
        <v>8.1628093719482422</v>
      </c>
      <c r="EH972">
        <v>7.6280956268310547</v>
      </c>
      <c r="EI972">
        <v>7.6300382614135742</v>
      </c>
      <c r="EJ972">
        <v>8.1083545684814453</v>
      </c>
      <c r="EK972">
        <v>8.9095144271850586</v>
      </c>
      <c r="EL972">
        <v>9.3550004959106445</v>
      </c>
      <c r="EM972">
        <v>9.6649618148803711</v>
      </c>
      <c r="EN972">
        <v>9.6735372543334961</v>
      </c>
      <c r="EO972">
        <v>9.6463441848754883</v>
      </c>
      <c r="EP972">
        <v>9.7510271072387695</v>
      </c>
      <c r="EQ972">
        <v>20.350114822387695</v>
      </c>
      <c r="ER972">
        <v>39.365089416503906</v>
      </c>
      <c r="ES972">
        <v>40.216354370117187</v>
      </c>
      <c r="ET972">
        <v>40.217552185058594</v>
      </c>
      <c r="EU972">
        <v>39.851497650146484</v>
      </c>
      <c r="EV972">
        <v>39.976284027099609</v>
      </c>
      <c r="EW972">
        <v>20.539934158325195</v>
      </c>
      <c r="EX972">
        <v>8.0076065063476562</v>
      </c>
      <c r="EY972">
        <v>7.9422893524169922</v>
      </c>
      <c r="EZ972">
        <v>47.94647216796875</v>
      </c>
      <c r="FA972">
        <v>48.221786499023438</v>
      </c>
      <c r="FB972">
        <v>47.895111083984375</v>
      </c>
      <c r="FC972">
        <v>47.075019836425781</v>
      </c>
      <c r="FD972">
        <v>46.455356597900391</v>
      </c>
      <c r="FE972">
        <v>45.628463745117187</v>
      </c>
      <c r="FF972">
        <v>44.962821960449219</v>
      </c>
      <c r="FG972">
        <v>44.0736083984375</v>
      </c>
      <c r="FH972">
        <v>44.854942321777344</v>
      </c>
      <c r="FI972">
        <v>47.159111022949219</v>
      </c>
      <c r="FJ972">
        <v>49.533702850341797</v>
      </c>
      <c r="FK972">
        <v>51.330337524414063</v>
      </c>
      <c r="FL972">
        <v>52.538436889648438</v>
      </c>
      <c r="FM972">
        <v>53.640300750732422</v>
      </c>
      <c r="FN972">
        <v>54.460044860839844</v>
      </c>
      <c r="FO972">
        <v>54.985801696777344</v>
      </c>
      <c r="FP972">
        <v>54.948787689208984</v>
      </c>
      <c r="FQ972">
        <v>53.488628387451172</v>
      </c>
      <c r="FR972">
        <v>51.392765045166016</v>
      </c>
      <c r="FS972">
        <v>49.953742980957031</v>
      </c>
      <c r="FT972">
        <v>48.960964202880859</v>
      </c>
      <c r="FU972">
        <v>48.219509124755859</v>
      </c>
      <c r="FV972">
        <v>47.589244842529297</v>
      </c>
      <c r="FW972">
        <v>47.272411346435547</v>
      </c>
      <c r="FX972">
        <v>500</v>
      </c>
      <c r="FY972">
        <v>0.12474661320447922</v>
      </c>
      <c r="FZ972">
        <v>1</v>
      </c>
      <c r="GA972" s="57" t="s">
        <v>10</v>
      </c>
    </row>
    <row r="973" spans="1:183" x14ac:dyDescent="0.2">
      <c r="A973" t="s">
        <v>242</v>
      </c>
      <c r="B973" t="s">
        <v>246</v>
      </c>
      <c r="C973" t="s">
        <v>217</v>
      </c>
      <c r="D973" t="s">
        <v>47</v>
      </c>
      <c r="E973">
        <v>2016</v>
      </c>
      <c r="F973" t="s">
        <v>220</v>
      </c>
      <c r="G973" t="s">
        <v>10</v>
      </c>
      <c r="H973" s="57" t="s">
        <v>234</v>
      </c>
      <c r="I973">
        <v>565</v>
      </c>
      <c r="L973">
        <v>92.570650486050653</v>
      </c>
      <c r="M973">
        <v>90.401048189620397</v>
      </c>
      <c r="N973">
        <v>89.761582768350152</v>
      </c>
      <c r="O973">
        <v>90.611867410729005</v>
      </c>
      <c r="P973">
        <v>93.379973213088334</v>
      </c>
      <c r="Q973">
        <v>98.068392572763003</v>
      </c>
      <c r="R973">
        <v>112.83084862517134</v>
      </c>
      <c r="S973">
        <v>110.57951306422734</v>
      </c>
      <c r="T973">
        <v>110.66671626268398</v>
      </c>
      <c r="U973">
        <v>115.00458023431283</v>
      </c>
      <c r="V973">
        <v>116.04211659177251</v>
      </c>
      <c r="W973">
        <v>116.82558819702487</v>
      </c>
      <c r="X973">
        <v>116.56511450289061</v>
      </c>
      <c r="Y973">
        <v>116.79694447141196</v>
      </c>
      <c r="Z973">
        <v>117.36475378972021</v>
      </c>
      <c r="AA973">
        <v>118.5415632101834</v>
      </c>
      <c r="AB973">
        <v>120.9926336879921</v>
      </c>
      <c r="AC973">
        <v>125.06362266003084</v>
      </c>
      <c r="AD973">
        <v>124.53846552412021</v>
      </c>
      <c r="AE973">
        <v>123.14768609546663</v>
      </c>
      <c r="AF973">
        <v>121.89311287509085</v>
      </c>
      <c r="AG973">
        <v>108.52266660112318</v>
      </c>
      <c r="AH973">
        <v>100.75901246291346</v>
      </c>
      <c r="AI973">
        <v>96.528032378213595</v>
      </c>
      <c r="AJ973">
        <v>-8.0765790939331055</v>
      </c>
      <c r="AK973">
        <v>-7.9128332138061523</v>
      </c>
      <c r="AL973">
        <v>-7.7946376800537109</v>
      </c>
      <c r="AM973">
        <v>-7.584500789642334</v>
      </c>
      <c r="AN973">
        <v>-7.2711892127990723</v>
      </c>
      <c r="AO973">
        <v>-6.6144418716430664</v>
      </c>
      <c r="AP973">
        <v>-6.1387639045715332</v>
      </c>
      <c r="AQ973">
        <v>-6.1117830276489258</v>
      </c>
      <c r="AR973">
        <v>-6.4755125045776367</v>
      </c>
      <c r="AS973">
        <v>-7.1006050109863281</v>
      </c>
      <c r="AT973">
        <v>-7.4710874557495117</v>
      </c>
      <c r="AU973">
        <v>-7.7132601737976074</v>
      </c>
      <c r="AV973">
        <v>-7.723719596862793</v>
      </c>
      <c r="AW973">
        <v>-7.7008957862854004</v>
      </c>
      <c r="AX973">
        <v>-7.7844767570495605</v>
      </c>
      <c r="AY973">
        <v>11.145222663879395</v>
      </c>
      <c r="AZ973">
        <v>36.480079650878906</v>
      </c>
      <c r="BA973">
        <v>37.269515991210937</v>
      </c>
      <c r="BB973">
        <v>37.250892639160156</v>
      </c>
      <c r="BC973">
        <v>36.892913818359375</v>
      </c>
      <c r="BD973">
        <v>37.003574371337891</v>
      </c>
      <c r="BE973">
        <v>11.0308837890625</v>
      </c>
      <c r="BF973">
        <v>-2.7232341766357422</v>
      </c>
      <c r="BG973">
        <v>-2.7285046577453613</v>
      </c>
      <c r="BH973">
        <v>-2.7280590534210205</v>
      </c>
      <c r="BI973">
        <v>-2.6718513965606689</v>
      </c>
      <c r="BJ973">
        <v>-2.6328327655792236</v>
      </c>
      <c r="BK973">
        <v>-2.563906192779541</v>
      </c>
      <c r="BL973">
        <v>-2.4515986442565918</v>
      </c>
      <c r="BM973">
        <v>-2.2491819858551025</v>
      </c>
      <c r="BN973">
        <v>-2.0719776153564453</v>
      </c>
      <c r="BO973">
        <v>-2.0523931980133057</v>
      </c>
      <c r="BP973">
        <v>-2.1673791408538818</v>
      </c>
      <c r="BQ973">
        <v>-2.3711507320404053</v>
      </c>
      <c r="BR973">
        <v>-2.5005927085876465</v>
      </c>
      <c r="BS973">
        <v>-2.5796627998352051</v>
      </c>
      <c r="BT973">
        <v>-2.5844993591308594</v>
      </c>
      <c r="BU973">
        <v>-2.5764508247375488</v>
      </c>
      <c r="BV973">
        <v>-2.6044180393218994</v>
      </c>
      <c r="BW973">
        <v>13.864384651184082</v>
      </c>
      <c r="BX973">
        <v>37.332321166992188</v>
      </c>
      <c r="BY973">
        <v>38.140022277832031</v>
      </c>
      <c r="BZ973">
        <v>38.127254486083984</v>
      </c>
      <c r="CA973">
        <v>37.766891479492187</v>
      </c>
      <c r="CB973">
        <v>37.881725311279297</v>
      </c>
      <c r="CC973">
        <v>13.839896202087402</v>
      </c>
      <c r="CD973">
        <v>0.44669979810714722</v>
      </c>
      <c r="CE973">
        <v>0.42369118332862854</v>
      </c>
      <c r="CF973">
        <v>0.97631007432937622</v>
      </c>
      <c r="CG973">
        <v>0.95803666114807129</v>
      </c>
      <c r="CH973">
        <v>0.94221758842468262</v>
      </c>
      <c r="CI973">
        <v>0.91334241628646851</v>
      </c>
      <c r="CJ973">
        <v>0.88643538951873779</v>
      </c>
      <c r="CK973">
        <v>0.77418369054794312</v>
      </c>
      <c r="CL973">
        <v>0.74466586112976074</v>
      </c>
      <c r="CM973">
        <v>0.75912767648696899</v>
      </c>
      <c r="CN973">
        <v>0.81642109155654907</v>
      </c>
      <c r="CO973">
        <v>0.90445476770401001</v>
      </c>
      <c r="CP973">
        <v>0.94195652008056641</v>
      </c>
      <c r="CQ973">
        <v>0.97585099935531616</v>
      </c>
      <c r="CR973">
        <v>0.97490870952606201</v>
      </c>
      <c r="CS973">
        <v>0.97272408008575439</v>
      </c>
      <c r="CT973">
        <v>0.98327493667602539</v>
      </c>
      <c r="CU973">
        <v>15.747669219970703</v>
      </c>
      <c r="CV973">
        <v>37.922584533691406</v>
      </c>
      <c r="CW973">
        <v>38.742935180664062</v>
      </c>
      <c r="CX973">
        <v>38.734222412109375</v>
      </c>
      <c r="CY973">
        <v>38.372203826904297</v>
      </c>
      <c r="CZ973">
        <v>38.48992919921875</v>
      </c>
      <c r="DA973">
        <v>15.785408973693848</v>
      </c>
      <c r="DB973">
        <v>2.6421864032745361</v>
      </c>
      <c r="DC973">
        <v>2.6068923473358154</v>
      </c>
      <c r="DD973">
        <v>4.6806793212890625</v>
      </c>
      <c r="DE973">
        <v>4.5879244804382324</v>
      </c>
      <c r="DF973">
        <v>4.5172677040100098</v>
      </c>
      <c r="DG973">
        <v>4.3905911445617676</v>
      </c>
      <c r="DH973">
        <v>4.2244691848754883</v>
      </c>
      <c r="DI973">
        <v>3.7975492477416992</v>
      </c>
      <c r="DJ973">
        <v>3.5613093376159668</v>
      </c>
      <c r="DK973">
        <v>3.5706486701965332</v>
      </c>
      <c r="DL973">
        <v>3.8002212047576904</v>
      </c>
      <c r="DM973">
        <v>4.1800603866577148</v>
      </c>
      <c r="DN973">
        <v>4.3845057487487793</v>
      </c>
      <c r="DO973">
        <v>4.531364917755127</v>
      </c>
      <c r="DP973">
        <v>4.5343170166015625</v>
      </c>
      <c r="DQ973">
        <v>4.5218992233276367</v>
      </c>
      <c r="DR973">
        <v>4.5709681510925293</v>
      </c>
      <c r="DS973">
        <v>17.630952835083008</v>
      </c>
      <c r="DT973">
        <v>38.512844085693359</v>
      </c>
      <c r="DU973">
        <v>39.345844268798828</v>
      </c>
      <c r="DV973">
        <v>39.3411865234375</v>
      </c>
      <c r="DW973">
        <v>38.977519989013672</v>
      </c>
      <c r="DX973">
        <v>39.098133087158203</v>
      </c>
      <c r="DY973">
        <v>17.730922698974609</v>
      </c>
      <c r="DZ973">
        <v>4.8376727104187012</v>
      </c>
      <c r="EA973">
        <v>4.7900934219360352</v>
      </c>
      <c r="EB973">
        <v>10.029199600219727</v>
      </c>
      <c r="EC973">
        <v>9.8289070129394531</v>
      </c>
      <c r="ED973">
        <v>9.679072380065918</v>
      </c>
      <c r="EE973">
        <v>9.4111852645874023</v>
      </c>
      <c r="EF973">
        <v>9.0440597534179687</v>
      </c>
      <c r="EG973">
        <v>8.1628093719482422</v>
      </c>
      <c r="EH973">
        <v>7.6280956268310547</v>
      </c>
      <c r="EI973">
        <v>7.6300382614135742</v>
      </c>
      <c r="EJ973">
        <v>8.1083545684814453</v>
      </c>
      <c r="EK973">
        <v>8.9095144271850586</v>
      </c>
      <c r="EL973">
        <v>9.3550004959106445</v>
      </c>
      <c r="EM973">
        <v>9.6649618148803711</v>
      </c>
      <c r="EN973">
        <v>9.6735372543334961</v>
      </c>
      <c r="EO973">
        <v>9.6463441848754883</v>
      </c>
      <c r="EP973">
        <v>9.7510271072387695</v>
      </c>
      <c r="EQ973">
        <v>20.350114822387695</v>
      </c>
      <c r="ER973">
        <v>39.365089416503906</v>
      </c>
      <c r="ES973">
        <v>40.216354370117187</v>
      </c>
      <c r="ET973">
        <v>40.217552185058594</v>
      </c>
      <c r="EU973">
        <v>39.851497650146484</v>
      </c>
      <c r="EV973">
        <v>39.976284027099609</v>
      </c>
      <c r="EW973">
        <v>20.539934158325195</v>
      </c>
      <c r="EX973">
        <v>8.0076065063476562</v>
      </c>
      <c r="EY973">
        <v>7.9422893524169922</v>
      </c>
      <c r="EZ973">
        <v>47.94647216796875</v>
      </c>
      <c r="FA973">
        <v>48.221786499023438</v>
      </c>
      <c r="FB973">
        <v>47.895111083984375</v>
      </c>
      <c r="FC973">
        <v>47.075019836425781</v>
      </c>
      <c r="FD973">
        <v>46.455356597900391</v>
      </c>
      <c r="FE973">
        <v>45.628463745117187</v>
      </c>
      <c r="FF973">
        <v>44.962821960449219</v>
      </c>
      <c r="FG973">
        <v>44.0736083984375</v>
      </c>
      <c r="FH973">
        <v>44.854942321777344</v>
      </c>
      <c r="FI973">
        <v>47.159111022949219</v>
      </c>
      <c r="FJ973">
        <v>49.533702850341797</v>
      </c>
      <c r="FK973">
        <v>51.330337524414063</v>
      </c>
      <c r="FL973">
        <v>52.538436889648438</v>
      </c>
      <c r="FM973">
        <v>53.640300750732422</v>
      </c>
      <c r="FN973">
        <v>54.460044860839844</v>
      </c>
      <c r="FO973">
        <v>54.985801696777344</v>
      </c>
      <c r="FP973">
        <v>54.948787689208984</v>
      </c>
      <c r="FQ973">
        <v>53.488628387451172</v>
      </c>
      <c r="FR973">
        <v>51.392765045166016</v>
      </c>
      <c r="FS973">
        <v>49.953742980957031</v>
      </c>
      <c r="FT973">
        <v>48.960964202880859</v>
      </c>
      <c r="FU973">
        <v>48.219509124755859</v>
      </c>
      <c r="FV973">
        <v>47.589244842529297</v>
      </c>
      <c r="FW973">
        <v>47.272411346435547</v>
      </c>
      <c r="FX973">
        <v>500</v>
      </c>
      <c r="FY973">
        <v>0.12474661320447922</v>
      </c>
      <c r="FZ973">
        <v>1</v>
      </c>
      <c r="GA973" s="57" t="s">
        <v>10</v>
      </c>
    </row>
    <row r="974" spans="1:183" x14ac:dyDescent="0.2">
      <c r="A974" t="s">
        <v>242</v>
      </c>
      <c r="B974" t="s">
        <v>246</v>
      </c>
      <c r="C974" t="s">
        <v>217</v>
      </c>
      <c r="D974" t="s">
        <v>11</v>
      </c>
      <c r="E974">
        <v>2014</v>
      </c>
      <c r="F974" t="s">
        <v>220</v>
      </c>
      <c r="G974" t="s">
        <v>10</v>
      </c>
      <c r="H974" s="57" t="s">
        <v>234</v>
      </c>
      <c r="I974">
        <v>859</v>
      </c>
      <c r="L974">
        <v>138.03674859463331</v>
      </c>
      <c r="M974">
        <v>135.44097854499893</v>
      </c>
      <c r="N974">
        <v>134.1532466108944</v>
      </c>
      <c r="O974">
        <v>135.1718818344284</v>
      </c>
      <c r="P974">
        <v>137.04947973132127</v>
      </c>
      <c r="Q974">
        <v>145.12564936355756</v>
      </c>
      <c r="R974">
        <v>164.50585290975565</v>
      </c>
      <c r="S974">
        <v>170.87654992109265</v>
      </c>
      <c r="T974">
        <v>184.89823439017073</v>
      </c>
      <c r="U974">
        <v>196.62551438642402</v>
      </c>
      <c r="V974">
        <v>201.94328310661626</v>
      </c>
      <c r="W974">
        <v>205.20023572159602</v>
      </c>
      <c r="X974">
        <v>207.37774164642465</v>
      </c>
      <c r="Y974">
        <v>209.53472496049861</v>
      </c>
      <c r="Z974">
        <v>210.11068326699194</v>
      </c>
      <c r="AA974">
        <v>210.2550951115731</v>
      </c>
      <c r="AB974">
        <v>209.070116067409</v>
      </c>
      <c r="AC974">
        <v>206.40371767649174</v>
      </c>
      <c r="AD974">
        <v>200.30693141795368</v>
      </c>
      <c r="AE974">
        <v>189.4405990376512</v>
      </c>
      <c r="AF974">
        <v>186.4549504944986</v>
      </c>
      <c r="AG974">
        <v>174.88040128564734</v>
      </c>
      <c r="AH974">
        <v>146.85709330523687</v>
      </c>
      <c r="AI974">
        <v>136.27401382133459</v>
      </c>
      <c r="AJ974">
        <v>-7.5566158294677734</v>
      </c>
      <c r="AK974">
        <v>-7.5474810600280762</v>
      </c>
      <c r="AL974">
        <v>-7.5417828559875488</v>
      </c>
      <c r="AM974">
        <v>-7.2000632286071777</v>
      </c>
      <c r="AN974">
        <v>-6.4767694473266602</v>
      </c>
      <c r="AO974">
        <v>-6.2575497627258301</v>
      </c>
      <c r="AP974">
        <v>-6.230262279510498</v>
      </c>
      <c r="AQ974">
        <v>-6.376373291015625</v>
      </c>
      <c r="AR974">
        <v>-6.7846617698669434</v>
      </c>
      <c r="AS974">
        <v>-7.1040048599243164</v>
      </c>
      <c r="AT974">
        <v>-7.5712704658508301</v>
      </c>
      <c r="AU974">
        <v>-7.6053853034973145</v>
      </c>
      <c r="AV974">
        <v>11.713277816772461</v>
      </c>
      <c r="AW974">
        <v>43.065151214599609</v>
      </c>
      <c r="AX974">
        <v>43.149364471435547</v>
      </c>
      <c r="AY974">
        <v>43.13787841796875</v>
      </c>
      <c r="AZ974">
        <v>43.255542755126953</v>
      </c>
      <c r="BA974">
        <v>42.606903076171875</v>
      </c>
      <c r="BB974">
        <v>10.563214302062988</v>
      </c>
      <c r="BC974">
        <v>-4.2788028717041016</v>
      </c>
      <c r="BD974">
        <v>-4.1906733512878418</v>
      </c>
      <c r="BE974">
        <v>-4.0203442573547363</v>
      </c>
      <c r="BF974">
        <v>-3.7076067924499512</v>
      </c>
      <c r="BG974">
        <v>-3.4769103527069092</v>
      </c>
      <c r="BH974">
        <v>-2.4477634429931641</v>
      </c>
      <c r="BI974">
        <v>-2.4382164478302002</v>
      </c>
      <c r="BJ974">
        <v>-2.4919626712799072</v>
      </c>
      <c r="BK974">
        <v>-2.3486967086791992</v>
      </c>
      <c r="BL974">
        <v>-2.0955765247344971</v>
      </c>
      <c r="BM974">
        <v>-2.0560910701751709</v>
      </c>
      <c r="BN974">
        <v>-2.01725172996521</v>
      </c>
      <c r="BO974">
        <v>-1.9878458976745605</v>
      </c>
      <c r="BP974">
        <v>-2.0511906147003174</v>
      </c>
      <c r="BQ974">
        <v>-2.1337306499481201</v>
      </c>
      <c r="BR974">
        <v>-2.266843318939209</v>
      </c>
      <c r="BS974">
        <v>-2.2749271392822266</v>
      </c>
      <c r="BT974">
        <v>14.525064468383789</v>
      </c>
      <c r="BU974">
        <v>44.093132019042969</v>
      </c>
      <c r="BV974">
        <v>44.169960021972656</v>
      </c>
      <c r="BW974">
        <v>44.144054412841797</v>
      </c>
      <c r="BX974">
        <v>44.256977081298828</v>
      </c>
      <c r="BY974">
        <v>43.637363433837891</v>
      </c>
      <c r="BZ974">
        <v>13.26073169708252</v>
      </c>
      <c r="CA974">
        <v>-1.2659350633621216</v>
      </c>
      <c r="CB974">
        <v>-1.2039997577667236</v>
      </c>
      <c r="CC974">
        <v>-1.01154625415802</v>
      </c>
      <c r="CD974">
        <v>-0.70365238189697266</v>
      </c>
      <c r="CE974">
        <v>-0.46975418925285339</v>
      </c>
      <c r="CF974">
        <v>1.0906119346618652</v>
      </c>
      <c r="CG974">
        <v>1.1004447937011719</v>
      </c>
      <c r="CH974">
        <v>1.0055274963378906</v>
      </c>
      <c r="CI974">
        <v>1.0113450288772583</v>
      </c>
      <c r="CJ974">
        <v>0.93882423639297485</v>
      </c>
      <c r="CK974">
        <v>0.85382616519927979</v>
      </c>
      <c r="CL974">
        <v>0.90066653490066528</v>
      </c>
      <c r="CM974">
        <v>1.0516347885131836</v>
      </c>
      <c r="CN974">
        <v>1.2271969318389893</v>
      </c>
      <c r="CO974">
        <v>1.3086658716201782</v>
      </c>
      <c r="CP974">
        <v>1.4069865942001343</v>
      </c>
      <c r="CQ974">
        <v>1.4169318675994873</v>
      </c>
      <c r="CR974">
        <v>16.472499847412109</v>
      </c>
      <c r="CS974">
        <v>44.805103302001953</v>
      </c>
      <c r="CT974">
        <v>44.876819610595703</v>
      </c>
      <c r="CU974">
        <v>44.840927124023438</v>
      </c>
      <c r="CV974">
        <v>44.950565338134766</v>
      </c>
      <c r="CW974">
        <v>44.351055145263672</v>
      </c>
      <c r="CX974">
        <v>15.129023551940918</v>
      </c>
      <c r="CY974">
        <v>0.82076799869537354</v>
      </c>
      <c r="CZ974">
        <v>0.86456143856048584</v>
      </c>
      <c r="DA974">
        <v>1.0723379850387573</v>
      </c>
      <c r="DB974">
        <v>1.3768773078918457</v>
      </c>
      <c r="DC974">
        <v>1.6129928827285767</v>
      </c>
      <c r="DD974">
        <v>4.6289873123168945</v>
      </c>
      <c r="DE974">
        <v>4.639106273651123</v>
      </c>
      <c r="DF974">
        <v>4.5030179023742676</v>
      </c>
      <c r="DG974">
        <v>4.3713865280151367</v>
      </c>
      <c r="DH974">
        <v>3.9732251167297363</v>
      </c>
      <c r="DI974">
        <v>3.7637434005737305</v>
      </c>
      <c r="DJ974">
        <v>3.8185849189758301</v>
      </c>
      <c r="DK974">
        <v>4.0911154747009277</v>
      </c>
      <c r="DL974">
        <v>4.505584716796875</v>
      </c>
      <c r="DM974">
        <v>4.7510623931884766</v>
      </c>
      <c r="DN974">
        <v>5.0808167457580566</v>
      </c>
      <c r="DO974">
        <v>5.1087908744812012</v>
      </c>
      <c r="DP974">
        <v>18.419933319091797</v>
      </c>
      <c r="DQ974">
        <v>45.517078399658203</v>
      </c>
      <c r="DR974">
        <v>45.583683013916016</v>
      </c>
      <c r="DS974">
        <v>45.537799835205078</v>
      </c>
      <c r="DT974">
        <v>45.644153594970703</v>
      </c>
      <c r="DU974">
        <v>45.064746856689453</v>
      </c>
      <c r="DV974">
        <v>16.997316360473633</v>
      </c>
      <c r="DW974">
        <v>2.9074711799621582</v>
      </c>
      <c r="DX974">
        <v>2.9331226348876953</v>
      </c>
      <c r="DY974">
        <v>3.1562223434448242</v>
      </c>
      <c r="DZ974">
        <v>3.4574069976806641</v>
      </c>
      <c r="EA974">
        <v>3.6957399845123291</v>
      </c>
      <c r="EB974">
        <v>9.7378396987915039</v>
      </c>
      <c r="EC974">
        <v>9.7483711242675781</v>
      </c>
      <c r="ED974">
        <v>9.5528383255004883</v>
      </c>
      <c r="EE974">
        <v>9.2227535247802734</v>
      </c>
      <c r="EF974">
        <v>8.3544178009033203</v>
      </c>
      <c r="EG974">
        <v>7.9652018547058105</v>
      </c>
      <c r="EH974">
        <v>8.0315952301025391</v>
      </c>
      <c r="EI974">
        <v>8.4796428680419922</v>
      </c>
      <c r="EJ974">
        <v>9.2390556335449219</v>
      </c>
      <c r="EK974">
        <v>9.7213363647460937</v>
      </c>
      <c r="EL974">
        <v>10.38524341583252</v>
      </c>
      <c r="EM974">
        <v>10.439249038696289</v>
      </c>
      <c r="EN974">
        <v>21.231719970703125</v>
      </c>
      <c r="EO974">
        <v>46.545055389404297</v>
      </c>
      <c r="EP974">
        <v>46.604278564453125</v>
      </c>
      <c r="EQ974">
        <v>46.543975830078125</v>
      </c>
      <c r="ER974">
        <v>46.645584106445313</v>
      </c>
      <c r="ES974">
        <v>46.095207214355469</v>
      </c>
      <c r="ET974">
        <v>19.694833755493164</v>
      </c>
      <c r="EU974">
        <v>5.9203391075134277</v>
      </c>
      <c r="EV974">
        <v>5.9197964668273926</v>
      </c>
      <c r="EW974">
        <v>6.1650199890136719</v>
      </c>
      <c r="EX974">
        <v>6.4613614082336426</v>
      </c>
      <c r="EY974">
        <v>6.7028961181640625</v>
      </c>
      <c r="EZ974">
        <v>68.262466430664063</v>
      </c>
      <c r="FA974">
        <v>67.355667114257813</v>
      </c>
      <c r="FB974">
        <v>66.250625610351562</v>
      </c>
      <c r="FC974">
        <v>65.583099365234375</v>
      </c>
      <c r="FD974">
        <v>64.990646362304688</v>
      </c>
      <c r="FE974">
        <v>64.665313720703125</v>
      </c>
      <c r="FF974">
        <v>65.18695068359375</v>
      </c>
      <c r="FG974">
        <v>68.515312194824219</v>
      </c>
      <c r="FH974">
        <v>73.775016784667969</v>
      </c>
      <c r="FI974">
        <v>78.515647888183594</v>
      </c>
      <c r="FJ974">
        <v>82.391319274902344</v>
      </c>
      <c r="FK974">
        <v>85.180931091308594</v>
      </c>
      <c r="FL974">
        <v>87.452812194824219</v>
      </c>
      <c r="FM974">
        <v>89.079376220703125</v>
      </c>
      <c r="FN974">
        <v>89.739974975585938</v>
      </c>
      <c r="FO974">
        <v>89.745338439941406</v>
      </c>
      <c r="FP974">
        <v>88.917533874511719</v>
      </c>
      <c r="FQ974">
        <v>87.064384460449219</v>
      </c>
      <c r="FR974">
        <v>84.06146240234375</v>
      </c>
      <c r="FS974">
        <v>80.900009155273437</v>
      </c>
      <c r="FT974">
        <v>77.216629028320312</v>
      </c>
      <c r="FU974">
        <v>74.785324096679688</v>
      </c>
      <c r="FV974">
        <v>72.498542785644531</v>
      </c>
      <c r="FW974">
        <v>70.731803894042969</v>
      </c>
      <c r="FX974">
        <v>500</v>
      </c>
      <c r="FY974">
        <v>0.12474661320447922</v>
      </c>
      <c r="FZ974">
        <v>1</v>
      </c>
      <c r="GA974" s="57" t="s">
        <v>10</v>
      </c>
    </row>
    <row r="975" spans="1:183" x14ac:dyDescent="0.2">
      <c r="A975" t="s">
        <v>242</v>
      </c>
      <c r="B975" t="s">
        <v>246</v>
      </c>
      <c r="C975" t="s">
        <v>217</v>
      </c>
      <c r="D975" t="s">
        <v>11</v>
      </c>
      <c r="E975">
        <v>2015</v>
      </c>
      <c r="F975" t="s">
        <v>220</v>
      </c>
      <c r="G975" t="s">
        <v>10</v>
      </c>
      <c r="H975" s="57" t="s">
        <v>234</v>
      </c>
      <c r="I975">
        <v>859</v>
      </c>
      <c r="L975">
        <v>138.03674859463331</v>
      </c>
      <c r="M975">
        <v>135.44097854499893</v>
      </c>
      <c r="N975">
        <v>134.1532466108944</v>
      </c>
      <c r="O975">
        <v>135.1718818344284</v>
      </c>
      <c r="P975">
        <v>137.04947973132127</v>
      </c>
      <c r="Q975">
        <v>145.12564936355756</v>
      </c>
      <c r="R975">
        <v>164.50585290975565</v>
      </c>
      <c r="S975">
        <v>170.87654992109265</v>
      </c>
      <c r="T975">
        <v>184.89823439017073</v>
      </c>
      <c r="U975">
        <v>196.62551438642402</v>
      </c>
      <c r="V975">
        <v>201.94328310661626</v>
      </c>
      <c r="W975">
        <v>205.20023572159602</v>
      </c>
      <c r="X975">
        <v>207.37774164642465</v>
      </c>
      <c r="Y975">
        <v>209.53472496049861</v>
      </c>
      <c r="Z975">
        <v>210.11068326699191</v>
      </c>
      <c r="AA975">
        <v>210.2550951115731</v>
      </c>
      <c r="AB975">
        <v>209.070116067409</v>
      </c>
      <c r="AC975">
        <v>206.40371767649174</v>
      </c>
      <c r="AD975">
        <v>200.30693141795371</v>
      </c>
      <c r="AE975">
        <v>189.44059903765117</v>
      </c>
      <c r="AF975">
        <v>186.45495049449863</v>
      </c>
      <c r="AG975">
        <v>174.88040128564734</v>
      </c>
      <c r="AH975">
        <v>146.85709330523687</v>
      </c>
      <c r="AI975">
        <v>136.27401382133459</v>
      </c>
      <c r="AJ975">
        <v>-7.5566158294677734</v>
      </c>
      <c r="AK975">
        <v>-7.5474810600280762</v>
      </c>
      <c r="AL975">
        <v>-7.5417828559875488</v>
      </c>
      <c r="AM975">
        <v>-7.2000632286071777</v>
      </c>
      <c r="AN975">
        <v>-6.4767694473266602</v>
      </c>
      <c r="AO975">
        <v>-6.2575497627258301</v>
      </c>
      <c r="AP975">
        <v>-6.230262279510498</v>
      </c>
      <c r="AQ975">
        <v>-6.376373291015625</v>
      </c>
      <c r="AR975">
        <v>-6.7846617698669434</v>
      </c>
      <c r="AS975">
        <v>-7.1040048599243164</v>
      </c>
      <c r="AT975">
        <v>-7.5712704658508301</v>
      </c>
      <c r="AU975">
        <v>-7.6053853034973145</v>
      </c>
      <c r="AV975">
        <v>11.713277816772461</v>
      </c>
      <c r="AW975">
        <v>43.065151214599609</v>
      </c>
      <c r="AX975">
        <v>43.149364471435547</v>
      </c>
      <c r="AY975">
        <v>43.13787841796875</v>
      </c>
      <c r="AZ975">
        <v>43.255542755126953</v>
      </c>
      <c r="BA975">
        <v>42.606903076171875</v>
      </c>
      <c r="BB975">
        <v>10.563214302062988</v>
      </c>
      <c r="BC975">
        <v>-4.2788028717041016</v>
      </c>
      <c r="BD975">
        <v>-4.1906733512878418</v>
      </c>
      <c r="BE975">
        <v>-4.0203442573547363</v>
      </c>
      <c r="BF975">
        <v>-3.7076067924499512</v>
      </c>
      <c r="BG975">
        <v>-3.4769103527069092</v>
      </c>
      <c r="BH975">
        <v>-2.4477634429931641</v>
      </c>
      <c r="BI975">
        <v>-2.4382164478302002</v>
      </c>
      <c r="BJ975">
        <v>-2.4919626712799072</v>
      </c>
      <c r="BK975">
        <v>-2.3486967086791992</v>
      </c>
      <c r="BL975">
        <v>-2.0955765247344971</v>
      </c>
      <c r="BM975">
        <v>-2.0560910701751709</v>
      </c>
      <c r="BN975">
        <v>-2.01725172996521</v>
      </c>
      <c r="BO975">
        <v>-1.9878458976745605</v>
      </c>
      <c r="BP975">
        <v>-2.0511906147003174</v>
      </c>
      <c r="BQ975">
        <v>-2.1337306499481201</v>
      </c>
      <c r="BR975">
        <v>-2.266843318939209</v>
      </c>
      <c r="BS975">
        <v>-2.2749271392822266</v>
      </c>
      <c r="BT975">
        <v>14.525064468383789</v>
      </c>
      <c r="BU975">
        <v>44.093132019042969</v>
      </c>
      <c r="BV975">
        <v>44.169960021972656</v>
      </c>
      <c r="BW975">
        <v>44.144054412841797</v>
      </c>
      <c r="BX975">
        <v>44.256977081298828</v>
      </c>
      <c r="BY975">
        <v>43.637363433837891</v>
      </c>
      <c r="BZ975">
        <v>13.26073169708252</v>
      </c>
      <c r="CA975">
        <v>-1.2659350633621216</v>
      </c>
      <c r="CB975">
        <v>-1.2039997577667236</v>
      </c>
      <c r="CC975">
        <v>-1.01154625415802</v>
      </c>
      <c r="CD975">
        <v>-0.70365238189697266</v>
      </c>
      <c r="CE975">
        <v>-0.46975418925285339</v>
      </c>
      <c r="CF975">
        <v>1.0906119346618652</v>
      </c>
      <c r="CG975">
        <v>1.1004447937011719</v>
      </c>
      <c r="CH975">
        <v>1.0055274963378906</v>
      </c>
      <c r="CI975">
        <v>1.0113450288772583</v>
      </c>
      <c r="CJ975">
        <v>0.93882423639297485</v>
      </c>
      <c r="CK975">
        <v>0.85382616519927979</v>
      </c>
      <c r="CL975">
        <v>0.90066653490066528</v>
      </c>
      <c r="CM975">
        <v>1.0516347885131836</v>
      </c>
      <c r="CN975">
        <v>1.2271969318389893</v>
      </c>
      <c r="CO975">
        <v>1.3086658716201782</v>
      </c>
      <c r="CP975">
        <v>1.4069865942001343</v>
      </c>
      <c r="CQ975">
        <v>1.4169318675994873</v>
      </c>
      <c r="CR975">
        <v>16.472499847412109</v>
      </c>
      <c r="CS975">
        <v>44.805103302001953</v>
      </c>
      <c r="CT975">
        <v>44.876819610595703</v>
      </c>
      <c r="CU975">
        <v>44.840927124023438</v>
      </c>
      <c r="CV975">
        <v>44.950565338134766</v>
      </c>
      <c r="CW975">
        <v>44.351055145263672</v>
      </c>
      <c r="CX975">
        <v>15.129023551940918</v>
      </c>
      <c r="CY975">
        <v>0.82076799869537354</v>
      </c>
      <c r="CZ975">
        <v>0.86456143856048584</v>
      </c>
      <c r="DA975">
        <v>1.0723379850387573</v>
      </c>
      <c r="DB975">
        <v>1.3768773078918457</v>
      </c>
      <c r="DC975">
        <v>1.6129928827285767</v>
      </c>
      <c r="DD975">
        <v>4.6289873123168945</v>
      </c>
      <c r="DE975">
        <v>4.639106273651123</v>
      </c>
      <c r="DF975">
        <v>4.5030179023742676</v>
      </c>
      <c r="DG975">
        <v>4.3713865280151367</v>
      </c>
      <c r="DH975">
        <v>3.9732251167297363</v>
      </c>
      <c r="DI975">
        <v>3.7637434005737305</v>
      </c>
      <c r="DJ975">
        <v>3.8185849189758301</v>
      </c>
      <c r="DK975">
        <v>4.0911154747009277</v>
      </c>
      <c r="DL975">
        <v>4.505584716796875</v>
      </c>
      <c r="DM975">
        <v>4.7510623931884766</v>
      </c>
      <c r="DN975">
        <v>5.0808167457580566</v>
      </c>
      <c r="DO975">
        <v>5.1087908744812012</v>
      </c>
      <c r="DP975">
        <v>18.419933319091797</v>
      </c>
      <c r="DQ975">
        <v>45.517078399658203</v>
      </c>
      <c r="DR975">
        <v>45.583683013916016</v>
      </c>
      <c r="DS975">
        <v>45.537799835205078</v>
      </c>
      <c r="DT975">
        <v>45.644153594970703</v>
      </c>
      <c r="DU975">
        <v>45.064746856689453</v>
      </c>
      <c r="DV975">
        <v>16.997316360473633</v>
      </c>
      <c r="DW975">
        <v>2.9074711799621582</v>
      </c>
      <c r="DX975">
        <v>2.9331226348876953</v>
      </c>
      <c r="DY975">
        <v>3.1562223434448242</v>
      </c>
      <c r="DZ975">
        <v>3.4574069976806641</v>
      </c>
      <c r="EA975">
        <v>3.6957399845123291</v>
      </c>
      <c r="EB975">
        <v>9.7378396987915039</v>
      </c>
      <c r="EC975">
        <v>9.7483711242675781</v>
      </c>
      <c r="ED975">
        <v>9.5528383255004883</v>
      </c>
      <c r="EE975">
        <v>9.2227535247802734</v>
      </c>
      <c r="EF975">
        <v>8.3544178009033203</v>
      </c>
      <c r="EG975">
        <v>7.9652018547058105</v>
      </c>
      <c r="EH975">
        <v>8.0315952301025391</v>
      </c>
      <c r="EI975">
        <v>8.4796428680419922</v>
      </c>
      <c r="EJ975">
        <v>9.2390556335449219</v>
      </c>
      <c r="EK975">
        <v>9.7213363647460937</v>
      </c>
      <c r="EL975">
        <v>10.38524341583252</v>
      </c>
      <c r="EM975">
        <v>10.439249038696289</v>
      </c>
      <c r="EN975">
        <v>21.231719970703125</v>
      </c>
      <c r="EO975">
        <v>46.545055389404297</v>
      </c>
      <c r="EP975">
        <v>46.604278564453125</v>
      </c>
      <c r="EQ975">
        <v>46.543975830078125</v>
      </c>
      <c r="ER975">
        <v>46.645584106445313</v>
      </c>
      <c r="ES975">
        <v>46.095207214355469</v>
      </c>
      <c r="ET975">
        <v>19.694833755493164</v>
      </c>
      <c r="EU975">
        <v>5.9203391075134277</v>
      </c>
      <c r="EV975">
        <v>5.9197964668273926</v>
      </c>
      <c r="EW975">
        <v>6.1650199890136719</v>
      </c>
      <c r="EX975">
        <v>6.4613614082336426</v>
      </c>
      <c r="EY975">
        <v>6.7028961181640625</v>
      </c>
      <c r="EZ975">
        <v>68.262466430664063</v>
      </c>
      <c r="FA975">
        <v>67.355667114257813</v>
      </c>
      <c r="FB975">
        <v>66.250625610351562</v>
      </c>
      <c r="FC975">
        <v>65.583099365234375</v>
      </c>
      <c r="FD975">
        <v>64.990646362304688</v>
      </c>
      <c r="FE975">
        <v>64.665313720703125</v>
      </c>
      <c r="FF975">
        <v>65.18695068359375</v>
      </c>
      <c r="FG975">
        <v>68.515312194824219</v>
      </c>
      <c r="FH975">
        <v>73.775016784667969</v>
      </c>
      <c r="FI975">
        <v>78.515647888183594</v>
      </c>
      <c r="FJ975">
        <v>82.391319274902344</v>
      </c>
      <c r="FK975">
        <v>85.180931091308594</v>
      </c>
      <c r="FL975">
        <v>87.452812194824219</v>
      </c>
      <c r="FM975">
        <v>89.079376220703125</v>
      </c>
      <c r="FN975">
        <v>89.739974975585938</v>
      </c>
      <c r="FO975">
        <v>89.745338439941406</v>
      </c>
      <c r="FP975">
        <v>88.917533874511719</v>
      </c>
      <c r="FQ975">
        <v>87.064384460449219</v>
      </c>
      <c r="FR975">
        <v>84.06146240234375</v>
      </c>
      <c r="FS975">
        <v>80.900009155273437</v>
      </c>
      <c r="FT975">
        <v>77.216629028320312</v>
      </c>
      <c r="FU975">
        <v>74.785324096679688</v>
      </c>
      <c r="FV975">
        <v>72.498542785644531</v>
      </c>
      <c r="FW975">
        <v>70.731803894042969</v>
      </c>
      <c r="FX975">
        <v>500</v>
      </c>
      <c r="FY975">
        <v>0.12474661320447922</v>
      </c>
      <c r="FZ975">
        <v>1</v>
      </c>
      <c r="GA975" s="57" t="s">
        <v>10</v>
      </c>
    </row>
    <row r="976" spans="1:183" x14ac:dyDescent="0.2">
      <c r="A976" t="s">
        <v>242</v>
      </c>
      <c r="B976" t="s">
        <v>246</v>
      </c>
      <c r="C976" t="s">
        <v>217</v>
      </c>
      <c r="D976" t="s">
        <v>11</v>
      </c>
      <c r="E976">
        <v>2016</v>
      </c>
      <c r="F976" t="s">
        <v>220</v>
      </c>
      <c r="G976" t="s">
        <v>10</v>
      </c>
      <c r="H976" s="57" t="s">
        <v>234</v>
      </c>
      <c r="I976">
        <v>859</v>
      </c>
      <c r="L976">
        <v>138.03674859463331</v>
      </c>
      <c r="M976">
        <v>135.44097854499893</v>
      </c>
      <c r="N976">
        <v>134.1532466108944</v>
      </c>
      <c r="O976">
        <v>135.1718818344284</v>
      </c>
      <c r="P976">
        <v>137.04947973132127</v>
      </c>
      <c r="Q976">
        <v>145.12564936355759</v>
      </c>
      <c r="R976">
        <v>164.50585290975565</v>
      </c>
      <c r="S976">
        <v>170.87654992109265</v>
      </c>
      <c r="T976">
        <v>184.89823439017076</v>
      </c>
      <c r="U976">
        <v>196.62551438642402</v>
      </c>
      <c r="V976">
        <v>201.94328310661626</v>
      </c>
      <c r="W976">
        <v>205.20023572159602</v>
      </c>
      <c r="X976">
        <v>207.37774164642468</v>
      </c>
      <c r="Y976">
        <v>209.53472496049861</v>
      </c>
      <c r="Z976">
        <v>210.11068326699194</v>
      </c>
      <c r="AA976">
        <v>210.2550951115731</v>
      </c>
      <c r="AB976">
        <v>209.070116067409</v>
      </c>
      <c r="AC976">
        <v>206.40371767649174</v>
      </c>
      <c r="AD976">
        <v>200.30693141795371</v>
      </c>
      <c r="AE976">
        <v>189.4405990376512</v>
      </c>
      <c r="AF976">
        <v>186.45495049449863</v>
      </c>
      <c r="AG976">
        <v>174.88040128564734</v>
      </c>
      <c r="AH976">
        <v>146.85709330523687</v>
      </c>
      <c r="AI976">
        <v>136.27401382133459</v>
      </c>
      <c r="AJ976">
        <v>-7.5566158294677734</v>
      </c>
      <c r="AK976">
        <v>-7.5474810600280762</v>
      </c>
      <c r="AL976">
        <v>-7.5417828559875488</v>
      </c>
      <c r="AM976">
        <v>-7.2000632286071777</v>
      </c>
      <c r="AN976">
        <v>-6.4767694473266602</v>
      </c>
      <c r="AO976">
        <v>-6.2575497627258301</v>
      </c>
      <c r="AP976">
        <v>-6.230262279510498</v>
      </c>
      <c r="AQ976">
        <v>-6.376373291015625</v>
      </c>
      <c r="AR976">
        <v>-6.7846617698669434</v>
      </c>
      <c r="AS976">
        <v>-7.1040048599243164</v>
      </c>
      <c r="AT976">
        <v>-7.5712704658508301</v>
      </c>
      <c r="AU976">
        <v>-7.6053853034973145</v>
      </c>
      <c r="AV976">
        <v>11.713277816772461</v>
      </c>
      <c r="AW976">
        <v>43.065151214599609</v>
      </c>
      <c r="AX976">
        <v>43.149364471435547</v>
      </c>
      <c r="AY976">
        <v>43.13787841796875</v>
      </c>
      <c r="AZ976">
        <v>43.255542755126953</v>
      </c>
      <c r="BA976">
        <v>42.606903076171875</v>
      </c>
      <c r="BB976">
        <v>10.563214302062988</v>
      </c>
      <c r="BC976">
        <v>-4.2788028717041016</v>
      </c>
      <c r="BD976">
        <v>-4.1906733512878418</v>
      </c>
      <c r="BE976">
        <v>-4.0203442573547363</v>
      </c>
      <c r="BF976">
        <v>-3.7076067924499512</v>
      </c>
      <c r="BG976">
        <v>-3.4769103527069092</v>
      </c>
      <c r="BH976">
        <v>-2.4477634429931641</v>
      </c>
      <c r="BI976">
        <v>-2.4382164478302002</v>
      </c>
      <c r="BJ976">
        <v>-2.4919626712799072</v>
      </c>
      <c r="BK976">
        <v>-2.3486967086791992</v>
      </c>
      <c r="BL976">
        <v>-2.0955765247344971</v>
      </c>
      <c r="BM976">
        <v>-2.0560910701751709</v>
      </c>
      <c r="BN976">
        <v>-2.01725172996521</v>
      </c>
      <c r="BO976">
        <v>-1.9878458976745605</v>
      </c>
      <c r="BP976">
        <v>-2.0511906147003174</v>
      </c>
      <c r="BQ976">
        <v>-2.1337306499481201</v>
      </c>
      <c r="BR976">
        <v>-2.266843318939209</v>
      </c>
      <c r="BS976">
        <v>-2.2749271392822266</v>
      </c>
      <c r="BT976">
        <v>14.525064468383789</v>
      </c>
      <c r="BU976">
        <v>44.093132019042969</v>
      </c>
      <c r="BV976">
        <v>44.169960021972656</v>
      </c>
      <c r="BW976">
        <v>44.144054412841797</v>
      </c>
      <c r="BX976">
        <v>44.256977081298828</v>
      </c>
      <c r="BY976">
        <v>43.637363433837891</v>
      </c>
      <c r="BZ976">
        <v>13.26073169708252</v>
      </c>
      <c r="CA976">
        <v>-1.2659350633621216</v>
      </c>
      <c r="CB976">
        <v>-1.2039997577667236</v>
      </c>
      <c r="CC976">
        <v>-1.01154625415802</v>
      </c>
      <c r="CD976">
        <v>-0.70365238189697266</v>
      </c>
      <c r="CE976">
        <v>-0.46975418925285339</v>
      </c>
      <c r="CF976">
        <v>1.0906119346618652</v>
      </c>
      <c r="CG976">
        <v>1.1004447937011719</v>
      </c>
      <c r="CH976">
        <v>1.0055274963378906</v>
      </c>
      <c r="CI976">
        <v>1.0113450288772583</v>
      </c>
      <c r="CJ976">
        <v>0.93882423639297485</v>
      </c>
      <c r="CK976">
        <v>0.85382616519927979</v>
      </c>
      <c r="CL976">
        <v>0.90066653490066528</v>
      </c>
      <c r="CM976">
        <v>1.0516347885131836</v>
      </c>
      <c r="CN976">
        <v>1.2271969318389893</v>
      </c>
      <c r="CO976">
        <v>1.3086658716201782</v>
      </c>
      <c r="CP976">
        <v>1.4069865942001343</v>
      </c>
      <c r="CQ976">
        <v>1.4169318675994873</v>
      </c>
      <c r="CR976">
        <v>16.472499847412109</v>
      </c>
      <c r="CS976">
        <v>44.805103302001953</v>
      </c>
      <c r="CT976">
        <v>44.876819610595703</v>
      </c>
      <c r="CU976">
        <v>44.840927124023438</v>
      </c>
      <c r="CV976">
        <v>44.950565338134766</v>
      </c>
      <c r="CW976">
        <v>44.351055145263672</v>
      </c>
      <c r="CX976">
        <v>15.129023551940918</v>
      </c>
      <c r="CY976">
        <v>0.82076799869537354</v>
      </c>
      <c r="CZ976">
        <v>0.86456143856048584</v>
      </c>
      <c r="DA976">
        <v>1.0723379850387573</v>
      </c>
      <c r="DB976">
        <v>1.3768773078918457</v>
      </c>
      <c r="DC976">
        <v>1.6129928827285767</v>
      </c>
      <c r="DD976">
        <v>4.6289873123168945</v>
      </c>
      <c r="DE976">
        <v>4.639106273651123</v>
      </c>
      <c r="DF976">
        <v>4.5030179023742676</v>
      </c>
      <c r="DG976">
        <v>4.3713865280151367</v>
      </c>
      <c r="DH976">
        <v>3.9732251167297363</v>
      </c>
      <c r="DI976">
        <v>3.7637434005737305</v>
      </c>
      <c r="DJ976">
        <v>3.8185849189758301</v>
      </c>
      <c r="DK976">
        <v>4.0911154747009277</v>
      </c>
      <c r="DL976">
        <v>4.505584716796875</v>
      </c>
      <c r="DM976">
        <v>4.7510623931884766</v>
      </c>
      <c r="DN976">
        <v>5.0808167457580566</v>
      </c>
      <c r="DO976">
        <v>5.1087908744812012</v>
      </c>
      <c r="DP976">
        <v>18.419933319091797</v>
      </c>
      <c r="DQ976">
        <v>45.517078399658203</v>
      </c>
      <c r="DR976">
        <v>45.583683013916016</v>
      </c>
      <c r="DS976">
        <v>45.537799835205078</v>
      </c>
      <c r="DT976">
        <v>45.644153594970703</v>
      </c>
      <c r="DU976">
        <v>45.064746856689453</v>
      </c>
      <c r="DV976">
        <v>16.997316360473633</v>
      </c>
      <c r="DW976">
        <v>2.9074711799621582</v>
      </c>
      <c r="DX976">
        <v>2.9331226348876953</v>
      </c>
      <c r="DY976">
        <v>3.1562223434448242</v>
      </c>
      <c r="DZ976">
        <v>3.4574069976806641</v>
      </c>
      <c r="EA976">
        <v>3.6957399845123291</v>
      </c>
      <c r="EB976">
        <v>9.7378396987915039</v>
      </c>
      <c r="EC976">
        <v>9.7483711242675781</v>
      </c>
      <c r="ED976">
        <v>9.5528383255004883</v>
      </c>
      <c r="EE976">
        <v>9.2227535247802734</v>
      </c>
      <c r="EF976">
        <v>8.3544178009033203</v>
      </c>
      <c r="EG976">
        <v>7.9652018547058105</v>
      </c>
      <c r="EH976">
        <v>8.0315952301025391</v>
      </c>
      <c r="EI976">
        <v>8.4796428680419922</v>
      </c>
      <c r="EJ976">
        <v>9.2390556335449219</v>
      </c>
      <c r="EK976">
        <v>9.7213363647460937</v>
      </c>
      <c r="EL976">
        <v>10.38524341583252</v>
      </c>
      <c r="EM976">
        <v>10.439249038696289</v>
      </c>
      <c r="EN976">
        <v>21.231719970703125</v>
      </c>
      <c r="EO976">
        <v>46.545055389404297</v>
      </c>
      <c r="EP976">
        <v>46.604278564453125</v>
      </c>
      <c r="EQ976">
        <v>46.543975830078125</v>
      </c>
      <c r="ER976">
        <v>46.645584106445313</v>
      </c>
      <c r="ES976">
        <v>46.095207214355469</v>
      </c>
      <c r="ET976">
        <v>19.694833755493164</v>
      </c>
      <c r="EU976">
        <v>5.9203391075134277</v>
      </c>
      <c r="EV976">
        <v>5.9197964668273926</v>
      </c>
      <c r="EW976">
        <v>6.1650199890136719</v>
      </c>
      <c r="EX976">
        <v>6.4613614082336426</v>
      </c>
      <c r="EY976">
        <v>6.7028961181640625</v>
      </c>
      <c r="EZ976">
        <v>68.262466430664063</v>
      </c>
      <c r="FA976">
        <v>67.355667114257813</v>
      </c>
      <c r="FB976">
        <v>66.250625610351562</v>
      </c>
      <c r="FC976">
        <v>65.583099365234375</v>
      </c>
      <c r="FD976">
        <v>64.990646362304688</v>
      </c>
      <c r="FE976">
        <v>64.665313720703125</v>
      </c>
      <c r="FF976">
        <v>65.18695068359375</v>
      </c>
      <c r="FG976">
        <v>68.515312194824219</v>
      </c>
      <c r="FH976">
        <v>73.775016784667969</v>
      </c>
      <c r="FI976">
        <v>78.515647888183594</v>
      </c>
      <c r="FJ976">
        <v>82.391319274902344</v>
      </c>
      <c r="FK976">
        <v>85.180931091308594</v>
      </c>
      <c r="FL976">
        <v>87.452812194824219</v>
      </c>
      <c r="FM976">
        <v>89.079376220703125</v>
      </c>
      <c r="FN976">
        <v>89.739974975585938</v>
      </c>
      <c r="FO976">
        <v>89.745338439941406</v>
      </c>
      <c r="FP976">
        <v>88.917533874511719</v>
      </c>
      <c r="FQ976">
        <v>87.064384460449219</v>
      </c>
      <c r="FR976">
        <v>84.06146240234375</v>
      </c>
      <c r="FS976">
        <v>80.900009155273437</v>
      </c>
      <c r="FT976">
        <v>77.216629028320312</v>
      </c>
      <c r="FU976">
        <v>74.785324096679688</v>
      </c>
      <c r="FV976">
        <v>72.498542785644531</v>
      </c>
      <c r="FW976">
        <v>70.731803894042969</v>
      </c>
      <c r="FX976">
        <v>500</v>
      </c>
      <c r="FY976">
        <v>0.12474661320447922</v>
      </c>
      <c r="FZ976">
        <v>1</v>
      </c>
      <c r="GA976" s="57" t="s">
        <v>10</v>
      </c>
    </row>
    <row r="977" spans="1:183" x14ac:dyDescent="0.2">
      <c r="A977" t="s">
        <v>242</v>
      </c>
      <c r="B977" t="s">
        <v>246</v>
      </c>
      <c r="C977" t="s">
        <v>217</v>
      </c>
      <c r="D977" t="s">
        <v>36</v>
      </c>
      <c r="E977">
        <v>2014</v>
      </c>
      <c r="F977" t="s">
        <v>221</v>
      </c>
      <c r="G977" t="s">
        <v>10</v>
      </c>
      <c r="H977" s="57" t="s">
        <v>234</v>
      </c>
      <c r="I977">
        <v>141</v>
      </c>
      <c r="L977">
        <v>22.304377309197616</v>
      </c>
      <c r="M977">
        <v>21.753688163667906</v>
      </c>
      <c r="N977">
        <v>21.606620551548456</v>
      </c>
      <c r="O977">
        <v>21.910931082398676</v>
      </c>
      <c r="P977">
        <v>22.638194980934482</v>
      </c>
      <c r="Q977">
        <v>24.951842785581714</v>
      </c>
      <c r="R977">
        <v>28.913292932713205</v>
      </c>
      <c r="S977">
        <v>27.962788604558686</v>
      </c>
      <c r="T977">
        <v>27.97510278069673</v>
      </c>
      <c r="U977">
        <v>29.895177679572289</v>
      </c>
      <c r="V977">
        <v>28.352715784299072</v>
      </c>
      <c r="W977">
        <v>28.491986579589256</v>
      </c>
      <c r="X977">
        <v>28.324601935577256</v>
      </c>
      <c r="Y977">
        <v>28.391454642931496</v>
      </c>
      <c r="Z977">
        <v>28.556176285317509</v>
      </c>
      <c r="AA977">
        <v>28.751430695425846</v>
      </c>
      <c r="AB977">
        <v>29.338334680588982</v>
      </c>
      <c r="AC977">
        <v>30.578579823764738</v>
      </c>
      <c r="AD977">
        <v>30.492176974243574</v>
      </c>
      <c r="AE977">
        <v>30.125414443889483</v>
      </c>
      <c r="AF977">
        <v>29.680099379840758</v>
      </c>
      <c r="AG977">
        <v>25.817194570903624</v>
      </c>
      <c r="AH977">
        <v>23.962349741735196</v>
      </c>
      <c r="AI977">
        <v>23.215335770154638</v>
      </c>
      <c r="AJ977">
        <v>-4.173065185546875</v>
      </c>
      <c r="AK977">
        <v>-4.101750373840332</v>
      </c>
      <c r="AL977">
        <v>-4.0555806159973145</v>
      </c>
      <c r="AM977">
        <v>-3.9987473487854004</v>
      </c>
      <c r="AN977">
        <v>-3.8898499011993408</v>
      </c>
      <c r="AO977">
        <v>-4.3612446784973145</v>
      </c>
      <c r="AP977">
        <v>-4.3117437362670898</v>
      </c>
      <c r="AQ977">
        <v>-4.0091800689697266</v>
      </c>
      <c r="AR977">
        <v>-4.169952392578125</v>
      </c>
      <c r="AS977">
        <v>-5.0904693603515625</v>
      </c>
      <c r="AT977">
        <v>-3.9113562107086182</v>
      </c>
      <c r="AU977">
        <v>-4.0599398612976074</v>
      </c>
      <c r="AV977">
        <v>-4.0622711181640625</v>
      </c>
      <c r="AW977">
        <v>-4.0266327857971191</v>
      </c>
      <c r="AX977">
        <v>-4.0971651077270508</v>
      </c>
      <c r="AY977">
        <v>1.6296542882919312</v>
      </c>
      <c r="AZ977">
        <v>8.6152925491333008</v>
      </c>
      <c r="BA977">
        <v>8.8469905853271484</v>
      </c>
      <c r="BB977">
        <v>8.8217687606811523</v>
      </c>
      <c r="BC977">
        <v>8.7303256988525391</v>
      </c>
      <c r="BD977">
        <v>8.7374696731567383</v>
      </c>
      <c r="BE977">
        <v>1.5411412715911865</v>
      </c>
      <c r="BF977">
        <v>-1.9657609462738037</v>
      </c>
      <c r="BG977">
        <v>-1.9586559534072876</v>
      </c>
      <c r="BH977">
        <v>-1.5656025409698486</v>
      </c>
      <c r="BI977">
        <v>-1.5370569229125977</v>
      </c>
      <c r="BJ977">
        <v>-1.520257830619812</v>
      </c>
      <c r="BK977">
        <v>-1.4989596605300903</v>
      </c>
      <c r="BL977">
        <v>-1.456246018409729</v>
      </c>
      <c r="BM977">
        <v>-1.6376447677612305</v>
      </c>
      <c r="BN977">
        <v>-1.6145856380462646</v>
      </c>
      <c r="BO977">
        <v>-1.4986099004745483</v>
      </c>
      <c r="BP977">
        <v>-1.5567140579223633</v>
      </c>
      <c r="BQ977">
        <v>-1.9015662670135498</v>
      </c>
      <c r="BR977">
        <v>-1.4590401649475098</v>
      </c>
      <c r="BS977">
        <v>-1.5174962282180786</v>
      </c>
      <c r="BT977">
        <v>-1.5169117450714111</v>
      </c>
      <c r="BU977">
        <v>-1.5047100782394409</v>
      </c>
      <c r="BV977">
        <v>-1.5311281681060791</v>
      </c>
      <c r="BW977">
        <v>2.9813530445098877</v>
      </c>
      <c r="BX977">
        <v>9.0371675491333008</v>
      </c>
      <c r="BY977">
        <v>9.2784252166748047</v>
      </c>
      <c r="BZ977">
        <v>9.2560691833496094</v>
      </c>
      <c r="CA977">
        <v>9.1629915237426758</v>
      </c>
      <c r="CB977">
        <v>9.1709108352661133</v>
      </c>
      <c r="CC977">
        <v>2.9281880855560303</v>
      </c>
      <c r="CD977">
        <v>-0.40449360013008118</v>
      </c>
      <c r="CE977">
        <v>-0.41675668954849243</v>
      </c>
      <c r="CF977">
        <v>0.24031810462474823</v>
      </c>
      <c r="CG977">
        <v>0.23924191296100616</v>
      </c>
      <c r="CH977">
        <v>0.23569902777671814</v>
      </c>
      <c r="CI977">
        <v>0.23238569498062134</v>
      </c>
      <c r="CJ977">
        <v>0.2292606383562088</v>
      </c>
      <c r="CK977">
        <v>0.24871206283569336</v>
      </c>
      <c r="CL977">
        <v>0.25345784425735474</v>
      </c>
      <c r="CM977">
        <v>0.24020332098007202</v>
      </c>
      <c r="CN977">
        <v>0.25320702791213989</v>
      </c>
      <c r="CO977">
        <v>0.30705803632736206</v>
      </c>
      <c r="CP977">
        <v>0.23942634463310242</v>
      </c>
      <c r="CQ977">
        <v>0.24339231848716736</v>
      </c>
      <c r="CR977">
        <v>0.24599619209766388</v>
      </c>
      <c r="CS977">
        <v>0.24196584522724152</v>
      </c>
      <c r="CT977">
        <v>0.24610112607479095</v>
      </c>
      <c r="CU977">
        <v>3.9175355434417725</v>
      </c>
      <c r="CV977">
        <v>9.3293571472167969</v>
      </c>
      <c r="CW977">
        <v>9.5772361755371094</v>
      </c>
      <c r="CX977">
        <v>9.5568647384643555</v>
      </c>
      <c r="CY977">
        <v>9.4626541137695312</v>
      </c>
      <c r="CZ977">
        <v>9.4711103439331055</v>
      </c>
      <c r="DA977">
        <v>3.8888523578643799</v>
      </c>
      <c r="DB977">
        <v>0.67683541774749756</v>
      </c>
      <c r="DC977">
        <v>0.65115803480148315</v>
      </c>
      <c r="DD977">
        <v>2.0462386608123779</v>
      </c>
      <c r="DE977">
        <v>2.0155408382415771</v>
      </c>
      <c r="DF977">
        <v>1.9916559457778931</v>
      </c>
      <c r="DG977">
        <v>1.963731050491333</v>
      </c>
      <c r="DH977">
        <v>1.9147672653198242</v>
      </c>
      <c r="DI977">
        <v>2.1350688934326172</v>
      </c>
      <c r="DJ977">
        <v>2.1215012073516846</v>
      </c>
      <c r="DK977">
        <v>1.9790165424346924</v>
      </c>
      <c r="DL977">
        <v>2.0631282329559326</v>
      </c>
      <c r="DM977">
        <v>2.5156824588775635</v>
      </c>
      <c r="DN977">
        <v>1.9378929138183594</v>
      </c>
      <c r="DO977">
        <v>2.0042808055877686</v>
      </c>
      <c r="DP977">
        <v>2.0089042186737061</v>
      </c>
      <c r="DQ977">
        <v>1.9886417388916016</v>
      </c>
      <c r="DR977">
        <v>2.0233304500579834</v>
      </c>
      <c r="DS977">
        <v>4.8537182807922363</v>
      </c>
      <c r="DT977">
        <v>9.621546745300293</v>
      </c>
      <c r="DU977">
        <v>9.8760461807250977</v>
      </c>
      <c r="DV977">
        <v>9.8576602935791016</v>
      </c>
      <c r="DW977">
        <v>9.7623167037963867</v>
      </c>
      <c r="DX977">
        <v>9.7713098526000977</v>
      </c>
      <c r="DY977">
        <v>4.8495168685913086</v>
      </c>
      <c r="DZ977">
        <v>1.7581644058227539</v>
      </c>
      <c r="EA977">
        <v>1.7190728187561035</v>
      </c>
      <c r="EB977">
        <v>4.6537013053894043</v>
      </c>
      <c r="EC977">
        <v>4.5802340507507324</v>
      </c>
      <c r="ED977">
        <v>4.5269789695739746</v>
      </c>
      <c r="EE977">
        <v>4.4635186195373535</v>
      </c>
      <c r="EF977">
        <v>4.3483710289001465</v>
      </c>
      <c r="EG977">
        <v>4.8586688041687012</v>
      </c>
      <c r="EH977">
        <v>4.8186593055725098</v>
      </c>
      <c r="EI977">
        <v>4.4895868301391602</v>
      </c>
      <c r="EJ977">
        <v>4.6763668060302734</v>
      </c>
      <c r="EK977">
        <v>5.704585075378418</v>
      </c>
      <c r="EL977">
        <v>4.3902087211608887</v>
      </c>
      <c r="EM977">
        <v>4.5467243194580078</v>
      </c>
      <c r="EN977">
        <v>4.5542631149291992</v>
      </c>
      <c r="EO977">
        <v>4.5105643272399902</v>
      </c>
      <c r="EP977">
        <v>4.5893673896789551</v>
      </c>
      <c r="EQ977">
        <v>6.2054171562194824</v>
      </c>
      <c r="ER977">
        <v>10.043421745300293</v>
      </c>
      <c r="ES977">
        <v>10.307480812072754</v>
      </c>
      <c r="ET977">
        <v>10.291960716247559</v>
      </c>
      <c r="EU977">
        <v>10.194981575012207</v>
      </c>
      <c r="EV977">
        <v>10.204751014709473</v>
      </c>
      <c r="EW977">
        <v>6.2365636825561523</v>
      </c>
      <c r="EX977">
        <v>3.3194317817687988</v>
      </c>
      <c r="EY977">
        <v>3.2609720230102539</v>
      </c>
      <c r="EZ977">
        <v>45.661884307861328</v>
      </c>
      <c r="FA977">
        <v>44.849433898925781</v>
      </c>
      <c r="FB977">
        <v>43.867328643798828</v>
      </c>
      <c r="FC977">
        <v>43.250652313232422</v>
      </c>
      <c r="FD977">
        <v>42.527500152587891</v>
      </c>
      <c r="FE977">
        <v>42.144680023193359</v>
      </c>
      <c r="FF977">
        <v>41.5565185546875</v>
      </c>
      <c r="FG977">
        <v>41.637344360351563</v>
      </c>
      <c r="FH977">
        <v>41.74102783203125</v>
      </c>
      <c r="FI977">
        <v>43.703414916992187</v>
      </c>
      <c r="FJ977">
        <v>46.423557281494141</v>
      </c>
      <c r="FK977">
        <v>47.700767517089844</v>
      </c>
      <c r="FL977">
        <v>48.766391754150391</v>
      </c>
      <c r="FM977">
        <v>49.780216217041016</v>
      </c>
      <c r="FN977">
        <v>50.833751678466797</v>
      </c>
      <c r="FO977">
        <v>51.344841003417969</v>
      </c>
      <c r="FP977">
        <v>51.051719665527344</v>
      </c>
      <c r="FQ977">
        <v>49.536159515380859</v>
      </c>
      <c r="FR977">
        <v>47.441654205322266</v>
      </c>
      <c r="FS977">
        <v>45.954151153564453</v>
      </c>
      <c r="FT977">
        <v>44.663532257080078</v>
      </c>
      <c r="FU977">
        <v>43.771537780761719</v>
      </c>
      <c r="FV977">
        <v>43.515056610107422</v>
      </c>
      <c r="FW977">
        <v>43.533702850341797</v>
      </c>
      <c r="FX977">
        <v>500</v>
      </c>
      <c r="FY977">
        <v>0.12474661320447922</v>
      </c>
      <c r="FZ977">
        <v>1</v>
      </c>
      <c r="GA977" s="57" t="s">
        <v>10</v>
      </c>
    </row>
    <row r="978" spans="1:183" x14ac:dyDescent="0.2">
      <c r="A978" t="s">
        <v>242</v>
      </c>
      <c r="B978" t="s">
        <v>246</v>
      </c>
      <c r="C978" t="s">
        <v>217</v>
      </c>
      <c r="D978" t="s">
        <v>36</v>
      </c>
      <c r="E978">
        <v>2015</v>
      </c>
      <c r="F978" t="s">
        <v>221</v>
      </c>
      <c r="G978" t="s">
        <v>10</v>
      </c>
      <c r="H978" s="57" t="s">
        <v>234</v>
      </c>
      <c r="I978">
        <v>141</v>
      </c>
      <c r="L978">
        <v>22.304377309197616</v>
      </c>
      <c r="M978">
        <v>21.753688163667906</v>
      </c>
      <c r="N978">
        <v>21.606620551548456</v>
      </c>
      <c r="O978">
        <v>21.910931082398676</v>
      </c>
      <c r="P978">
        <v>22.638194980934482</v>
      </c>
      <c r="Q978">
        <v>24.951842785581714</v>
      </c>
      <c r="R978">
        <v>28.913292932713205</v>
      </c>
      <c r="S978">
        <v>27.962788604558686</v>
      </c>
      <c r="T978">
        <v>27.97510278069673</v>
      </c>
      <c r="U978">
        <v>29.895177679572289</v>
      </c>
      <c r="V978">
        <v>28.352715784299072</v>
      </c>
      <c r="W978">
        <v>28.491986579589256</v>
      </c>
      <c r="X978">
        <v>28.324601935577256</v>
      </c>
      <c r="Y978">
        <v>28.391454642931492</v>
      </c>
      <c r="Z978">
        <v>28.556176285317509</v>
      </c>
      <c r="AA978">
        <v>28.751430695425846</v>
      </c>
      <c r="AB978">
        <v>29.338334680588982</v>
      </c>
      <c r="AC978">
        <v>30.578579823764738</v>
      </c>
      <c r="AD978">
        <v>30.492176974243574</v>
      </c>
      <c r="AE978">
        <v>30.125414443889483</v>
      </c>
      <c r="AF978">
        <v>29.680099379840758</v>
      </c>
      <c r="AG978">
        <v>25.817194570903624</v>
      </c>
      <c r="AH978">
        <v>23.962349741735196</v>
      </c>
      <c r="AI978">
        <v>23.215335770154638</v>
      </c>
      <c r="AJ978">
        <v>-4.173065185546875</v>
      </c>
      <c r="AK978">
        <v>-4.101750373840332</v>
      </c>
      <c r="AL978">
        <v>-4.0555806159973145</v>
      </c>
      <c r="AM978">
        <v>-3.9987473487854004</v>
      </c>
      <c r="AN978">
        <v>-3.8898499011993408</v>
      </c>
      <c r="AO978">
        <v>-4.3612446784973145</v>
      </c>
      <c r="AP978">
        <v>-4.3117437362670898</v>
      </c>
      <c r="AQ978">
        <v>-4.0091800689697266</v>
      </c>
      <c r="AR978">
        <v>-4.169952392578125</v>
      </c>
      <c r="AS978">
        <v>-5.0904693603515625</v>
      </c>
      <c r="AT978">
        <v>-3.9113562107086182</v>
      </c>
      <c r="AU978">
        <v>-4.0599398612976074</v>
      </c>
      <c r="AV978">
        <v>-4.0622711181640625</v>
      </c>
      <c r="AW978">
        <v>-4.0266327857971191</v>
      </c>
      <c r="AX978">
        <v>-4.0971651077270508</v>
      </c>
      <c r="AY978">
        <v>1.6296542882919312</v>
      </c>
      <c r="AZ978">
        <v>8.6152925491333008</v>
      </c>
      <c r="BA978">
        <v>8.8469905853271484</v>
      </c>
      <c r="BB978">
        <v>8.8217687606811523</v>
      </c>
      <c r="BC978">
        <v>8.7303256988525391</v>
      </c>
      <c r="BD978">
        <v>8.7374696731567383</v>
      </c>
      <c r="BE978">
        <v>1.5411412715911865</v>
      </c>
      <c r="BF978">
        <v>-1.9657609462738037</v>
      </c>
      <c r="BG978">
        <v>-1.9586559534072876</v>
      </c>
      <c r="BH978">
        <v>-1.5656025409698486</v>
      </c>
      <c r="BI978">
        <v>-1.5370569229125977</v>
      </c>
      <c r="BJ978">
        <v>-1.520257830619812</v>
      </c>
      <c r="BK978">
        <v>-1.4989596605300903</v>
      </c>
      <c r="BL978">
        <v>-1.456246018409729</v>
      </c>
      <c r="BM978">
        <v>-1.6376447677612305</v>
      </c>
      <c r="BN978">
        <v>-1.6145856380462646</v>
      </c>
      <c r="BO978">
        <v>-1.4986099004745483</v>
      </c>
      <c r="BP978">
        <v>-1.5567140579223633</v>
      </c>
      <c r="BQ978">
        <v>-1.9015662670135498</v>
      </c>
      <c r="BR978">
        <v>-1.4590401649475098</v>
      </c>
      <c r="BS978">
        <v>-1.5174962282180786</v>
      </c>
      <c r="BT978">
        <v>-1.5169117450714111</v>
      </c>
      <c r="BU978">
        <v>-1.5047100782394409</v>
      </c>
      <c r="BV978">
        <v>-1.5311281681060791</v>
      </c>
      <c r="BW978">
        <v>2.9813530445098877</v>
      </c>
      <c r="BX978">
        <v>9.0371675491333008</v>
      </c>
      <c r="BY978">
        <v>9.2784252166748047</v>
      </c>
      <c r="BZ978">
        <v>9.2560691833496094</v>
      </c>
      <c r="CA978">
        <v>9.1629915237426758</v>
      </c>
      <c r="CB978">
        <v>9.1709108352661133</v>
      </c>
      <c r="CC978">
        <v>2.9281880855560303</v>
      </c>
      <c r="CD978">
        <v>-0.40449360013008118</v>
      </c>
      <c r="CE978">
        <v>-0.41675668954849243</v>
      </c>
      <c r="CF978">
        <v>0.24031810462474823</v>
      </c>
      <c r="CG978">
        <v>0.23924191296100616</v>
      </c>
      <c r="CH978">
        <v>0.23569902777671814</v>
      </c>
      <c r="CI978">
        <v>0.23238569498062134</v>
      </c>
      <c r="CJ978">
        <v>0.2292606383562088</v>
      </c>
      <c r="CK978">
        <v>0.24871206283569336</v>
      </c>
      <c r="CL978">
        <v>0.25345784425735474</v>
      </c>
      <c r="CM978">
        <v>0.24020332098007202</v>
      </c>
      <c r="CN978">
        <v>0.25320702791213989</v>
      </c>
      <c r="CO978">
        <v>0.30705803632736206</v>
      </c>
      <c r="CP978">
        <v>0.23942634463310242</v>
      </c>
      <c r="CQ978">
        <v>0.24339231848716736</v>
      </c>
      <c r="CR978">
        <v>0.24599619209766388</v>
      </c>
      <c r="CS978">
        <v>0.24196584522724152</v>
      </c>
      <c r="CT978">
        <v>0.24610112607479095</v>
      </c>
      <c r="CU978">
        <v>3.9175355434417725</v>
      </c>
      <c r="CV978">
        <v>9.3293571472167969</v>
      </c>
      <c r="CW978">
        <v>9.5772361755371094</v>
      </c>
      <c r="CX978">
        <v>9.5568647384643555</v>
      </c>
      <c r="CY978">
        <v>9.4626541137695312</v>
      </c>
      <c r="CZ978">
        <v>9.4711103439331055</v>
      </c>
      <c r="DA978">
        <v>3.8888523578643799</v>
      </c>
      <c r="DB978">
        <v>0.67683541774749756</v>
      </c>
      <c r="DC978">
        <v>0.65115803480148315</v>
      </c>
      <c r="DD978">
        <v>2.0462386608123779</v>
      </c>
      <c r="DE978">
        <v>2.0155408382415771</v>
      </c>
      <c r="DF978">
        <v>1.9916559457778931</v>
      </c>
      <c r="DG978">
        <v>1.963731050491333</v>
      </c>
      <c r="DH978">
        <v>1.9147672653198242</v>
      </c>
      <c r="DI978">
        <v>2.1350688934326172</v>
      </c>
      <c r="DJ978">
        <v>2.1215012073516846</v>
      </c>
      <c r="DK978">
        <v>1.9790165424346924</v>
      </c>
      <c r="DL978">
        <v>2.0631282329559326</v>
      </c>
      <c r="DM978">
        <v>2.5156824588775635</v>
      </c>
      <c r="DN978">
        <v>1.9378929138183594</v>
      </c>
      <c r="DO978">
        <v>2.0042808055877686</v>
      </c>
      <c r="DP978">
        <v>2.0089042186737061</v>
      </c>
      <c r="DQ978">
        <v>1.9886417388916016</v>
      </c>
      <c r="DR978">
        <v>2.0233304500579834</v>
      </c>
      <c r="DS978">
        <v>4.8537182807922363</v>
      </c>
      <c r="DT978">
        <v>9.621546745300293</v>
      </c>
      <c r="DU978">
        <v>9.8760461807250977</v>
      </c>
      <c r="DV978">
        <v>9.8576602935791016</v>
      </c>
      <c r="DW978">
        <v>9.7623167037963867</v>
      </c>
      <c r="DX978">
        <v>9.7713098526000977</v>
      </c>
      <c r="DY978">
        <v>4.8495168685913086</v>
      </c>
      <c r="DZ978">
        <v>1.7581644058227539</v>
      </c>
      <c r="EA978">
        <v>1.7190728187561035</v>
      </c>
      <c r="EB978">
        <v>4.6537013053894043</v>
      </c>
      <c r="EC978">
        <v>4.5802340507507324</v>
      </c>
      <c r="ED978">
        <v>4.5269789695739746</v>
      </c>
      <c r="EE978">
        <v>4.4635186195373535</v>
      </c>
      <c r="EF978">
        <v>4.3483710289001465</v>
      </c>
      <c r="EG978">
        <v>4.8586688041687012</v>
      </c>
      <c r="EH978">
        <v>4.8186593055725098</v>
      </c>
      <c r="EI978">
        <v>4.4895868301391602</v>
      </c>
      <c r="EJ978">
        <v>4.6763668060302734</v>
      </c>
      <c r="EK978">
        <v>5.704585075378418</v>
      </c>
      <c r="EL978">
        <v>4.3902087211608887</v>
      </c>
      <c r="EM978">
        <v>4.5467243194580078</v>
      </c>
      <c r="EN978">
        <v>4.5542631149291992</v>
      </c>
      <c r="EO978">
        <v>4.5105643272399902</v>
      </c>
      <c r="EP978">
        <v>4.5893673896789551</v>
      </c>
      <c r="EQ978">
        <v>6.2054171562194824</v>
      </c>
      <c r="ER978">
        <v>10.043421745300293</v>
      </c>
      <c r="ES978">
        <v>10.307480812072754</v>
      </c>
      <c r="ET978">
        <v>10.291960716247559</v>
      </c>
      <c r="EU978">
        <v>10.194981575012207</v>
      </c>
      <c r="EV978">
        <v>10.204751014709473</v>
      </c>
      <c r="EW978">
        <v>6.2365636825561523</v>
      </c>
      <c r="EX978">
        <v>3.3194317817687988</v>
      </c>
      <c r="EY978">
        <v>3.2609720230102539</v>
      </c>
      <c r="EZ978">
        <v>45.661884307861328</v>
      </c>
      <c r="FA978">
        <v>44.849433898925781</v>
      </c>
      <c r="FB978">
        <v>43.867328643798828</v>
      </c>
      <c r="FC978">
        <v>43.250652313232422</v>
      </c>
      <c r="FD978">
        <v>42.527500152587891</v>
      </c>
      <c r="FE978">
        <v>42.144680023193359</v>
      </c>
      <c r="FF978">
        <v>41.5565185546875</v>
      </c>
      <c r="FG978">
        <v>41.637344360351563</v>
      </c>
      <c r="FH978">
        <v>41.74102783203125</v>
      </c>
      <c r="FI978">
        <v>43.703414916992187</v>
      </c>
      <c r="FJ978">
        <v>46.423557281494141</v>
      </c>
      <c r="FK978">
        <v>47.700767517089844</v>
      </c>
      <c r="FL978">
        <v>48.766391754150391</v>
      </c>
      <c r="FM978">
        <v>49.780216217041016</v>
      </c>
      <c r="FN978">
        <v>50.833751678466797</v>
      </c>
      <c r="FO978">
        <v>51.344841003417969</v>
      </c>
      <c r="FP978">
        <v>51.051719665527344</v>
      </c>
      <c r="FQ978">
        <v>49.536159515380859</v>
      </c>
      <c r="FR978">
        <v>47.441654205322266</v>
      </c>
      <c r="FS978">
        <v>45.954151153564453</v>
      </c>
      <c r="FT978">
        <v>44.663532257080078</v>
      </c>
      <c r="FU978">
        <v>43.771537780761719</v>
      </c>
      <c r="FV978">
        <v>43.515056610107422</v>
      </c>
      <c r="FW978">
        <v>43.533702850341797</v>
      </c>
      <c r="FX978">
        <v>500</v>
      </c>
      <c r="FY978">
        <v>0.12474661320447922</v>
      </c>
      <c r="FZ978">
        <v>1</v>
      </c>
      <c r="GA978" s="57" t="s">
        <v>10</v>
      </c>
    </row>
    <row r="979" spans="1:183" x14ac:dyDescent="0.2">
      <c r="A979" t="s">
        <v>242</v>
      </c>
      <c r="B979" t="s">
        <v>246</v>
      </c>
      <c r="C979" t="s">
        <v>217</v>
      </c>
      <c r="D979" t="s">
        <v>36</v>
      </c>
      <c r="E979">
        <v>2016</v>
      </c>
      <c r="F979" t="s">
        <v>221</v>
      </c>
      <c r="G979" t="s">
        <v>10</v>
      </c>
      <c r="H979" s="57" t="s">
        <v>234</v>
      </c>
      <c r="I979">
        <v>141</v>
      </c>
      <c r="L979">
        <v>22.304377309197616</v>
      </c>
      <c r="M979">
        <v>21.753688163667906</v>
      </c>
      <c r="N979">
        <v>21.606620551548456</v>
      </c>
      <c r="O979">
        <v>21.910931082398676</v>
      </c>
      <c r="P979">
        <v>22.638194980934482</v>
      </c>
      <c r="Q979">
        <v>24.951842785581714</v>
      </c>
      <c r="R979">
        <v>28.913292932713205</v>
      </c>
      <c r="S979">
        <v>27.962788604558682</v>
      </c>
      <c r="T979">
        <v>27.97510278069673</v>
      </c>
      <c r="U979">
        <v>29.895177679572289</v>
      </c>
      <c r="V979">
        <v>28.352715784299072</v>
      </c>
      <c r="W979">
        <v>28.491986579589256</v>
      </c>
      <c r="X979">
        <v>28.324601935577256</v>
      </c>
      <c r="Y979">
        <v>28.391454642931496</v>
      </c>
      <c r="Z979">
        <v>28.556176285317509</v>
      </c>
      <c r="AA979">
        <v>28.751430695425846</v>
      </c>
      <c r="AB979">
        <v>29.338334680588982</v>
      </c>
      <c r="AC979">
        <v>30.578579823764738</v>
      </c>
      <c r="AD979">
        <v>30.49217697424357</v>
      </c>
      <c r="AE979">
        <v>30.125414443889483</v>
      </c>
      <c r="AF979">
        <v>29.680099379840758</v>
      </c>
      <c r="AG979">
        <v>25.817194570903624</v>
      </c>
      <c r="AH979">
        <v>23.962349741735196</v>
      </c>
      <c r="AI979">
        <v>23.215335770154642</v>
      </c>
      <c r="AJ979">
        <v>-4.173065185546875</v>
      </c>
      <c r="AK979">
        <v>-4.101750373840332</v>
      </c>
      <c r="AL979">
        <v>-4.0555806159973145</v>
      </c>
      <c r="AM979">
        <v>-3.9987473487854004</v>
      </c>
      <c r="AN979">
        <v>-3.8898499011993408</v>
      </c>
      <c r="AO979">
        <v>-4.3612446784973145</v>
      </c>
      <c r="AP979">
        <v>-4.3117437362670898</v>
      </c>
      <c r="AQ979">
        <v>-4.0091800689697266</v>
      </c>
      <c r="AR979">
        <v>-4.169952392578125</v>
      </c>
      <c r="AS979">
        <v>-5.0904693603515625</v>
      </c>
      <c r="AT979">
        <v>-3.9113562107086182</v>
      </c>
      <c r="AU979">
        <v>-4.0599398612976074</v>
      </c>
      <c r="AV979">
        <v>-4.0622711181640625</v>
      </c>
      <c r="AW979">
        <v>-4.0266327857971191</v>
      </c>
      <c r="AX979">
        <v>-4.0971651077270508</v>
      </c>
      <c r="AY979">
        <v>1.6296542882919312</v>
      </c>
      <c r="AZ979">
        <v>8.6152925491333008</v>
      </c>
      <c r="BA979">
        <v>8.8469905853271484</v>
      </c>
      <c r="BB979">
        <v>8.8217687606811523</v>
      </c>
      <c r="BC979">
        <v>8.7303256988525391</v>
      </c>
      <c r="BD979">
        <v>8.7374696731567383</v>
      </c>
      <c r="BE979">
        <v>1.5411412715911865</v>
      </c>
      <c r="BF979">
        <v>-1.9657609462738037</v>
      </c>
      <c r="BG979">
        <v>-1.9586559534072876</v>
      </c>
      <c r="BH979">
        <v>-1.5656025409698486</v>
      </c>
      <c r="BI979">
        <v>-1.5370569229125977</v>
      </c>
      <c r="BJ979">
        <v>-1.520257830619812</v>
      </c>
      <c r="BK979">
        <v>-1.4989596605300903</v>
      </c>
      <c r="BL979">
        <v>-1.456246018409729</v>
      </c>
      <c r="BM979">
        <v>-1.6376447677612305</v>
      </c>
      <c r="BN979">
        <v>-1.6145856380462646</v>
      </c>
      <c r="BO979">
        <v>-1.4986099004745483</v>
      </c>
      <c r="BP979">
        <v>-1.5567140579223633</v>
      </c>
      <c r="BQ979">
        <v>-1.9015662670135498</v>
      </c>
      <c r="BR979">
        <v>-1.4590401649475098</v>
      </c>
      <c r="BS979">
        <v>-1.5174962282180786</v>
      </c>
      <c r="BT979">
        <v>-1.5169117450714111</v>
      </c>
      <c r="BU979">
        <v>-1.5047100782394409</v>
      </c>
      <c r="BV979">
        <v>-1.5311281681060791</v>
      </c>
      <c r="BW979">
        <v>2.9813530445098877</v>
      </c>
      <c r="BX979">
        <v>9.0371675491333008</v>
      </c>
      <c r="BY979">
        <v>9.2784252166748047</v>
      </c>
      <c r="BZ979">
        <v>9.2560691833496094</v>
      </c>
      <c r="CA979">
        <v>9.1629915237426758</v>
      </c>
      <c r="CB979">
        <v>9.1709108352661133</v>
      </c>
      <c r="CC979">
        <v>2.9281880855560303</v>
      </c>
      <c r="CD979">
        <v>-0.40449360013008118</v>
      </c>
      <c r="CE979">
        <v>-0.41675668954849243</v>
      </c>
      <c r="CF979">
        <v>0.24031810462474823</v>
      </c>
      <c r="CG979">
        <v>0.23924191296100616</v>
      </c>
      <c r="CH979">
        <v>0.23569902777671814</v>
      </c>
      <c r="CI979">
        <v>0.23238569498062134</v>
      </c>
      <c r="CJ979">
        <v>0.2292606383562088</v>
      </c>
      <c r="CK979">
        <v>0.24871206283569336</v>
      </c>
      <c r="CL979">
        <v>0.25345784425735474</v>
      </c>
      <c r="CM979">
        <v>0.24020332098007202</v>
      </c>
      <c r="CN979">
        <v>0.25320702791213989</v>
      </c>
      <c r="CO979">
        <v>0.30705803632736206</v>
      </c>
      <c r="CP979">
        <v>0.23942634463310242</v>
      </c>
      <c r="CQ979">
        <v>0.24339231848716736</v>
      </c>
      <c r="CR979">
        <v>0.24599619209766388</v>
      </c>
      <c r="CS979">
        <v>0.24196584522724152</v>
      </c>
      <c r="CT979">
        <v>0.24610112607479095</v>
      </c>
      <c r="CU979">
        <v>3.9175355434417725</v>
      </c>
      <c r="CV979">
        <v>9.3293571472167969</v>
      </c>
      <c r="CW979">
        <v>9.5772361755371094</v>
      </c>
      <c r="CX979">
        <v>9.5568647384643555</v>
      </c>
      <c r="CY979">
        <v>9.4626541137695312</v>
      </c>
      <c r="CZ979">
        <v>9.4711103439331055</v>
      </c>
      <c r="DA979">
        <v>3.8888523578643799</v>
      </c>
      <c r="DB979">
        <v>0.67683541774749756</v>
      </c>
      <c r="DC979">
        <v>0.65115803480148315</v>
      </c>
      <c r="DD979">
        <v>2.0462386608123779</v>
      </c>
      <c r="DE979">
        <v>2.0155408382415771</v>
      </c>
      <c r="DF979">
        <v>1.9916559457778931</v>
      </c>
      <c r="DG979">
        <v>1.963731050491333</v>
      </c>
      <c r="DH979">
        <v>1.9147672653198242</v>
      </c>
      <c r="DI979">
        <v>2.1350688934326172</v>
      </c>
      <c r="DJ979">
        <v>2.1215012073516846</v>
      </c>
      <c r="DK979">
        <v>1.9790165424346924</v>
      </c>
      <c r="DL979">
        <v>2.0631282329559326</v>
      </c>
      <c r="DM979">
        <v>2.5156824588775635</v>
      </c>
      <c r="DN979">
        <v>1.9378929138183594</v>
      </c>
      <c r="DO979">
        <v>2.0042808055877686</v>
      </c>
      <c r="DP979">
        <v>2.0089042186737061</v>
      </c>
      <c r="DQ979">
        <v>1.9886417388916016</v>
      </c>
      <c r="DR979">
        <v>2.0233304500579834</v>
      </c>
      <c r="DS979">
        <v>4.8537182807922363</v>
      </c>
      <c r="DT979">
        <v>9.621546745300293</v>
      </c>
      <c r="DU979">
        <v>9.8760461807250977</v>
      </c>
      <c r="DV979">
        <v>9.8576602935791016</v>
      </c>
      <c r="DW979">
        <v>9.7623167037963867</v>
      </c>
      <c r="DX979">
        <v>9.7713098526000977</v>
      </c>
      <c r="DY979">
        <v>4.8495168685913086</v>
      </c>
      <c r="DZ979">
        <v>1.7581644058227539</v>
      </c>
      <c r="EA979">
        <v>1.7190728187561035</v>
      </c>
      <c r="EB979">
        <v>4.6537013053894043</v>
      </c>
      <c r="EC979">
        <v>4.5802340507507324</v>
      </c>
      <c r="ED979">
        <v>4.5269789695739746</v>
      </c>
      <c r="EE979">
        <v>4.4635186195373535</v>
      </c>
      <c r="EF979">
        <v>4.3483710289001465</v>
      </c>
      <c r="EG979">
        <v>4.8586688041687012</v>
      </c>
      <c r="EH979">
        <v>4.8186593055725098</v>
      </c>
      <c r="EI979">
        <v>4.4895868301391602</v>
      </c>
      <c r="EJ979">
        <v>4.6763668060302734</v>
      </c>
      <c r="EK979">
        <v>5.704585075378418</v>
      </c>
      <c r="EL979">
        <v>4.3902087211608887</v>
      </c>
      <c r="EM979">
        <v>4.5467243194580078</v>
      </c>
      <c r="EN979">
        <v>4.5542631149291992</v>
      </c>
      <c r="EO979">
        <v>4.5105643272399902</v>
      </c>
      <c r="EP979">
        <v>4.5893673896789551</v>
      </c>
      <c r="EQ979">
        <v>6.2054171562194824</v>
      </c>
      <c r="ER979">
        <v>10.043421745300293</v>
      </c>
      <c r="ES979">
        <v>10.307480812072754</v>
      </c>
      <c r="ET979">
        <v>10.291960716247559</v>
      </c>
      <c r="EU979">
        <v>10.194981575012207</v>
      </c>
      <c r="EV979">
        <v>10.204751014709473</v>
      </c>
      <c r="EW979">
        <v>6.2365636825561523</v>
      </c>
      <c r="EX979">
        <v>3.3194317817687988</v>
      </c>
      <c r="EY979">
        <v>3.2609720230102539</v>
      </c>
      <c r="EZ979">
        <v>45.661884307861328</v>
      </c>
      <c r="FA979">
        <v>44.849433898925781</v>
      </c>
      <c r="FB979">
        <v>43.867328643798828</v>
      </c>
      <c r="FC979">
        <v>43.250652313232422</v>
      </c>
      <c r="FD979">
        <v>42.527500152587891</v>
      </c>
      <c r="FE979">
        <v>42.144680023193359</v>
      </c>
      <c r="FF979">
        <v>41.5565185546875</v>
      </c>
      <c r="FG979">
        <v>41.637344360351563</v>
      </c>
      <c r="FH979">
        <v>41.74102783203125</v>
      </c>
      <c r="FI979">
        <v>43.703414916992187</v>
      </c>
      <c r="FJ979">
        <v>46.423557281494141</v>
      </c>
      <c r="FK979">
        <v>47.700767517089844</v>
      </c>
      <c r="FL979">
        <v>48.766391754150391</v>
      </c>
      <c r="FM979">
        <v>49.780216217041016</v>
      </c>
      <c r="FN979">
        <v>50.833751678466797</v>
      </c>
      <c r="FO979">
        <v>51.344841003417969</v>
      </c>
      <c r="FP979">
        <v>51.051719665527344</v>
      </c>
      <c r="FQ979">
        <v>49.536159515380859</v>
      </c>
      <c r="FR979">
        <v>47.441654205322266</v>
      </c>
      <c r="FS979">
        <v>45.954151153564453</v>
      </c>
      <c r="FT979">
        <v>44.663532257080078</v>
      </c>
      <c r="FU979">
        <v>43.771537780761719</v>
      </c>
      <c r="FV979">
        <v>43.515056610107422</v>
      </c>
      <c r="FW979">
        <v>43.533702850341797</v>
      </c>
      <c r="FX979">
        <v>500</v>
      </c>
      <c r="FY979">
        <v>0.12474661320447922</v>
      </c>
      <c r="FZ979">
        <v>1</v>
      </c>
      <c r="GA979" s="57" t="s">
        <v>10</v>
      </c>
    </row>
    <row r="980" spans="1:183" x14ac:dyDescent="0.2">
      <c r="A980" t="s">
        <v>242</v>
      </c>
      <c r="B980" t="s">
        <v>246</v>
      </c>
      <c r="C980" t="s">
        <v>217</v>
      </c>
      <c r="D980" t="s">
        <v>37</v>
      </c>
      <c r="E980">
        <v>2014</v>
      </c>
      <c r="F980" t="s">
        <v>221</v>
      </c>
      <c r="G980" t="s">
        <v>10</v>
      </c>
      <c r="H980" s="57" t="s">
        <v>234</v>
      </c>
      <c r="I980">
        <v>140</v>
      </c>
      <c r="L980">
        <v>22.966278270149211</v>
      </c>
      <c r="M980">
        <v>22.458028174766625</v>
      </c>
      <c r="N980">
        <v>22.206209602623687</v>
      </c>
      <c r="O980">
        <v>22.286385782618527</v>
      </c>
      <c r="P980">
        <v>22.699101592765601</v>
      </c>
      <c r="Q980">
        <v>23.996230553176058</v>
      </c>
      <c r="R980">
        <v>27.458310106429288</v>
      </c>
      <c r="S980">
        <v>27.029632070185873</v>
      </c>
      <c r="T980">
        <v>27.247775417739739</v>
      </c>
      <c r="U980">
        <v>28.845818954575808</v>
      </c>
      <c r="V980">
        <v>29.762348198476573</v>
      </c>
      <c r="W980">
        <v>30.358667405732898</v>
      </c>
      <c r="X980">
        <v>30.670207013219084</v>
      </c>
      <c r="Y980">
        <v>31.390180605199923</v>
      </c>
      <c r="Z980">
        <v>31.573106839312366</v>
      </c>
      <c r="AA980">
        <v>31.735907934545544</v>
      </c>
      <c r="AB980">
        <v>31.9898385677741</v>
      </c>
      <c r="AC980">
        <v>31.994327769541584</v>
      </c>
      <c r="AD980">
        <v>31.637812825770951</v>
      </c>
      <c r="AE980">
        <v>31.927853825617099</v>
      </c>
      <c r="AF980">
        <v>31.468215897471584</v>
      </c>
      <c r="AG980">
        <v>29.418622133357456</v>
      </c>
      <c r="AH980">
        <v>25.737113688249629</v>
      </c>
      <c r="AI980">
        <v>24.448898868999887</v>
      </c>
      <c r="AJ980">
        <v>-4.3577876091003418</v>
      </c>
      <c r="AK980">
        <v>-4.2804927825927734</v>
      </c>
      <c r="AL980">
        <v>-4.2167925834655762</v>
      </c>
      <c r="AM980">
        <v>-4.0336284637451172</v>
      </c>
      <c r="AN980">
        <v>-3.6972420215606689</v>
      </c>
      <c r="AO980">
        <v>-3.5176668167114258</v>
      </c>
      <c r="AP980">
        <v>-3.2794263362884521</v>
      </c>
      <c r="AQ980">
        <v>-3.2200653553009033</v>
      </c>
      <c r="AR980">
        <v>-3.4710485935211182</v>
      </c>
      <c r="AS980">
        <v>-3.8922019004821777</v>
      </c>
      <c r="AT980">
        <v>-4.1491489410400391</v>
      </c>
      <c r="AU980">
        <v>-4.2406888008117676</v>
      </c>
      <c r="AV980">
        <v>-4.2409787178039551</v>
      </c>
      <c r="AW980">
        <v>-4.3991084098815918</v>
      </c>
      <c r="AX980">
        <v>-4.3558955192565918</v>
      </c>
      <c r="AY980">
        <v>1.7241827249526978</v>
      </c>
      <c r="AZ980">
        <v>9.1303739547729492</v>
      </c>
      <c r="BA980">
        <v>9.0521230697631836</v>
      </c>
      <c r="BB980">
        <v>9.0247898101806641</v>
      </c>
      <c r="BC980">
        <v>9.0623292922973633</v>
      </c>
      <c r="BD980">
        <v>9.0672683715820312</v>
      </c>
      <c r="BE980">
        <v>1.6504371166229248</v>
      </c>
      <c r="BF980">
        <v>-2.0591499805450439</v>
      </c>
      <c r="BG980">
        <v>-2.0721926689147949</v>
      </c>
      <c r="BH980">
        <v>-1.6434876918792725</v>
      </c>
      <c r="BI980">
        <v>-1.6117619276046753</v>
      </c>
      <c r="BJ980">
        <v>-1.5875723361968994</v>
      </c>
      <c r="BK980">
        <v>-1.518852710723877</v>
      </c>
      <c r="BL980">
        <v>-1.3890228271484375</v>
      </c>
      <c r="BM980">
        <v>-1.3284238576889038</v>
      </c>
      <c r="BN980">
        <v>-1.2329412698745728</v>
      </c>
      <c r="BO980">
        <v>-1.2073367834091187</v>
      </c>
      <c r="BP980">
        <v>-1.2998656034469604</v>
      </c>
      <c r="BQ980">
        <v>-1.4531750679016113</v>
      </c>
      <c r="BR980">
        <v>-1.5501885414123535</v>
      </c>
      <c r="BS980">
        <v>-1.5842490196228027</v>
      </c>
      <c r="BT980">
        <v>-1.5848941802978516</v>
      </c>
      <c r="BU980">
        <v>-1.6435586214065552</v>
      </c>
      <c r="BV980">
        <v>-1.6285200119018555</v>
      </c>
      <c r="BW980">
        <v>3.1351690292358398</v>
      </c>
      <c r="BX980">
        <v>9.5692243576049805</v>
      </c>
      <c r="BY980">
        <v>9.4942913055419922</v>
      </c>
      <c r="BZ980">
        <v>9.4709939956665039</v>
      </c>
      <c r="CA980">
        <v>9.5141201019287109</v>
      </c>
      <c r="CB980">
        <v>9.5237464904785156</v>
      </c>
      <c r="CC980">
        <v>3.0827541351318359</v>
      </c>
      <c r="CD980">
        <v>-0.44724500179290771</v>
      </c>
      <c r="CE980">
        <v>-0.45706474781036377</v>
      </c>
      <c r="CF980">
        <v>0.23642817139625549</v>
      </c>
      <c r="CG980">
        <v>0.23659303784370422</v>
      </c>
      <c r="CH980">
        <v>0.23341746628284454</v>
      </c>
      <c r="CI980">
        <v>0.22287319600582123</v>
      </c>
      <c r="CJ980">
        <v>0.20964266359806061</v>
      </c>
      <c r="CK980">
        <v>0.18783906102180481</v>
      </c>
      <c r="CL980">
        <v>0.18444804847240448</v>
      </c>
      <c r="CM980">
        <v>0.18667291104793549</v>
      </c>
      <c r="CN980">
        <v>0.20388917624950409</v>
      </c>
      <c r="CO980">
        <v>0.23608754575252533</v>
      </c>
      <c r="CP980">
        <v>0.24984368681907654</v>
      </c>
      <c r="CQ980">
        <v>0.25559303164482117</v>
      </c>
      <c r="CR980">
        <v>0.25470197200775146</v>
      </c>
      <c r="CS980">
        <v>0.26492658257484436</v>
      </c>
      <c r="CT980">
        <v>0.26045206189155579</v>
      </c>
      <c r="CU980">
        <v>4.1124138832092285</v>
      </c>
      <c r="CV980">
        <v>9.8731708526611328</v>
      </c>
      <c r="CW980">
        <v>9.8005361557006836</v>
      </c>
      <c r="CX980">
        <v>9.7800331115722656</v>
      </c>
      <c r="CY980">
        <v>9.8270301818847656</v>
      </c>
      <c r="CZ980">
        <v>9.8399019241333008</v>
      </c>
      <c r="DA980">
        <v>4.074772834777832</v>
      </c>
      <c r="DB980">
        <v>0.66915541887283325</v>
      </c>
      <c r="DC980">
        <v>0.66156792640686035</v>
      </c>
      <c r="DD980">
        <v>2.1163439750671387</v>
      </c>
      <c r="DE980">
        <v>2.0849480628967285</v>
      </c>
      <c r="DF980">
        <v>2.0544073581695557</v>
      </c>
      <c r="DG980">
        <v>1.9645991325378418</v>
      </c>
      <c r="DH980">
        <v>1.8083081245422363</v>
      </c>
      <c r="DI980">
        <v>1.7041020393371582</v>
      </c>
      <c r="DJ980">
        <v>1.6018373966217041</v>
      </c>
      <c r="DK980">
        <v>1.580682635307312</v>
      </c>
      <c r="DL980">
        <v>1.707643985748291</v>
      </c>
      <c r="DM980">
        <v>1.9253500699996948</v>
      </c>
      <c r="DN980">
        <v>2.0498759746551514</v>
      </c>
      <c r="DO980">
        <v>2.0954349040985107</v>
      </c>
      <c r="DP980">
        <v>2.0942981243133545</v>
      </c>
      <c r="DQ980">
        <v>2.1734118461608887</v>
      </c>
      <c r="DR980">
        <v>2.1494240760803223</v>
      </c>
      <c r="DS980">
        <v>5.0896587371826172</v>
      </c>
      <c r="DT980">
        <v>10.177116394042969</v>
      </c>
      <c r="DU980">
        <v>10.106780052185059</v>
      </c>
      <c r="DV980">
        <v>10.089073181152344</v>
      </c>
      <c r="DW980">
        <v>10.139939308166504</v>
      </c>
      <c r="DX980">
        <v>10.15605640411377</v>
      </c>
      <c r="DY980">
        <v>5.0667910575866699</v>
      </c>
      <c r="DZ980">
        <v>1.7855558395385742</v>
      </c>
      <c r="EA980">
        <v>1.7802004814147949</v>
      </c>
      <c r="EB980">
        <v>4.8306441307067871</v>
      </c>
      <c r="EC980">
        <v>4.7536787986755371</v>
      </c>
      <c r="ED980">
        <v>4.6836276054382324</v>
      </c>
      <c r="EE980">
        <v>4.479374885559082</v>
      </c>
      <c r="EF980">
        <v>4.1165270805358887</v>
      </c>
      <c r="EG980">
        <v>3.8933448791503906</v>
      </c>
      <c r="EH980">
        <v>3.648322582244873</v>
      </c>
      <c r="EI980">
        <v>3.5934112071990967</v>
      </c>
      <c r="EJ980">
        <v>3.8788270950317383</v>
      </c>
      <c r="EK980">
        <v>4.3643770217895508</v>
      </c>
      <c r="EL980">
        <v>4.648836612701416</v>
      </c>
      <c r="EM980">
        <v>4.7518744468688965</v>
      </c>
      <c r="EN980">
        <v>4.7503829002380371</v>
      </c>
      <c r="EO980">
        <v>4.9289612770080566</v>
      </c>
      <c r="EP980">
        <v>4.8767995834350586</v>
      </c>
      <c r="EQ980">
        <v>6.5006446838378906</v>
      </c>
      <c r="ER980">
        <v>10.615966796875</v>
      </c>
      <c r="ES980">
        <v>10.548948287963867</v>
      </c>
      <c r="ET980">
        <v>10.535276412963867</v>
      </c>
      <c r="EU980">
        <v>10.591731071472168</v>
      </c>
      <c r="EV980">
        <v>10.61253547668457</v>
      </c>
      <c r="EW980">
        <v>6.499107837677002</v>
      </c>
      <c r="EX980">
        <v>3.3974606990814209</v>
      </c>
      <c r="EY980">
        <v>3.3953282833099365</v>
      </c>
      <c r="EZ980">
        <v>59.913307189941406</v>
      </c>
      <c r="FA980">
        <v>59.74981689453125</v>
      </c>
      <c r="FB980">
        <v>59.251689910888672</v>
      </c>
      <c r="FC980">
        <v>58.472320556640625</v>
      </c>
      <c r="FD980">
        <v>57.315151214599609</v>
      </c>
      <c r="FE980">
        <v>56.161231994628906</v>
      </c>
      <c r="FF980">
        <v>56.041271209716797</v>
      </c>
      <c r="FG980">
        <v>56.452217102050781</v>
      </c>
      <c r="FH980">
        <v>58.282367706298828</v>
      </c>
      <c r="FI980">
        <v>62.766925811767578</v>
      </c>
      <c r="FJ980">
        <v>68.407646179199219</v>
      </c>
      <c r="FK980">
        <v>73.467185974121094</v>
      </c>
      <c r="FL980">
        <v>76.348464965820313</v>
      </c>
      <c r="FM980">
        <v>77.655059814453125</v>
      </c>
      <c r="FN980">
        <v>78.531196594238281</v>
      </c>
      <c r="FO980">
        <v>79.353691101074219</v>
      </c>
      <c r="FP980">
        <v>78.633888244628906</v>
      </c>
      <c r="FQ980">
        <v>76.658454895019531</v>
      </c>
      <c r="FR980">
        <v>72.766159057617188</v>
      </c>
      <c r="FS980">
        <v>69.395523071289063</v>
      </c>
      <c r="FT980">
        <v>66.894813537597656</v>
      </c>
      <c r="FU980">
        <v>65.695579528808594</v>
      </c>
      <c r="FV980">
        <v>64.770736694335937</v>
      </c>
      <c r="FW980">
        <v>63.659725189208984</v>
      </c>
      <c r="FX980">
        <v>500</v>
      </c>
      <c r="FY980">
        <v>0.12474661320447922</v>
      </c>
      <c r="FZ980">
        <v>1</v>
      </c>
      <c r="GA980" s="57" t="s">
        <v>10</v>
      </c>
    </row>
    <row r="981" spans="1:183" x14ac:dyDescent="0.2">
      <c r="A981" t="s">
        <v>242</v>
      </c>
      <c r="B981" t="s">
        <v>246</v>
      </c>
      <c r="C981" t="s">
        <v>217</v>
      </c>
      <c r="D981" t="s">
        <v>37</v>
      </c>
      <c r="E981">
        <v>2015</v>
      </c>
      <c r="F981" t="s">
        <v>221</v>
      </c>
      <c r="G981" t="s">
        <v>10</v>
      </c>
      <c r="H981" s="57" t="s">
        <v>234</v>
      </c>
      <c r="I981">
        <v>140</v>
      </c>
      <c r="L981">
        <v>22.966278270149211</v>
      </c>
      <c r="M981">
        <v>22.458028174766625</v>
      </c>
      <c r="N981">
        <v>22.206209602623687</v>
      </c>
      <c r="O981">
        <v>22.286385782618527</v>
      </c>
      <c r="P981">
        <v>22.699101592765601</v>
      </c>
      <c r="Q981">
        <v>23.996230553176062</v>
      </c>
      <c r="R981">
        <v>27.458310106429288</v>
      </c>
      <c r="S981">
        <v>27.029632070185873</v>
      </c>
      <c r="T981">
        <v>27.247775417739739</v>
      </c>
      <c r="U981">
        <v>28.845818954575808</v>
      </c>
      <c r="V981">
        <v>29.762348198476573</v>
      </c>
      <c r="W981">
        <v>30.358667405732898</v>
      </c>
      <c r="X981">
        <v>30.670207013219084</v>
      </c>
      <c r="Y981">
        <v>31.390180605199923</v>
      </c>
      <c r="Z981">
        <v>31.573106839312366</v>
      </c>
      <c r="AA981">
        <v>31.735907934545544</v>
      </c>
      <c r="AB981">
        <v>31.9898385677741</v>
      </c>
      <c r="AC981">
        <v>31.994327769541584</v>
      </c>
      <c r="AD981">
        <v>31.637812825770951</v>
      </c>
      <c r="AE981">
        <v>31.927853825617099</v>
      </c>
      <c r="AF981">
        <v>31.46821589747158</v>
      </c>
      <c r="AG981">
        <v>29.418622133357456</v>
      </c>
      <c r="AH981">
        <v>25.737113688249629</v>
      </c>
      <c r="AI981">
        <v>24.448898868999887</v>
      </c>
      <c r="AJ981">
        <v>-4.3577876091003418</v>
      </c>
      <c r="AK981">
        <v>-4.2804927825927734</v>
      </c>
      <c r="AL981">
        <v>-4.2167925834655762</v>
      </c>
      <c r="AM981">
        <v>-4.0336284637451172</v>
      </c>
      <c r="AN981">
        <v>-3.6972420215606689</v>
      </c>
      <c r="AO981">
        <v>-3.5176668167114258</v>
      </c>
      <c r="AP981">
        <v>-3.2794263362884521</v>
      </c>
      <c r="AQ981">
        <v>-3.2200653553009033</v>
      </c>
      <c r="AR981">
        <v>-3.4710485935211182</v>
      </c>
      <c r="AS981">
        <v>-3.8922019004821777</v>
      </c>
      <c r="AT981">
        <v>-4.1491489410400391</v>
      </c>
      <c r="AU981">
        <v>-4.2406888008117676</v>
      </c>
      <c r="AV981">
        <v>-4.2409787178039551</v>
      </c>
      <c r="AW981">
        <v>-4.3991084098815918</v>
      </c>
      <c r="AX981">
        <v>-4.3558955192565918</v>
      </c>
      <c r="AY981">
        <v>1.7241827249526978</v>
      </c>
      <c r="AZ981">
        <v>9.1303739547729492</v>
      </c>
      <c r="BA981">
        <v>9.0521230697631836</v>
      </c>
      <c r="BB981">
        <v>9.0247898101806641</v>
      </c>
      <c r="BC981">
        <v>9.0623292922973633</v>
      </c>
      <c r="BD981">
        <v>9.0672683715820312</v>
      </c>
      <c r="BE981">
        <v>1.6504371166229248</v>
      </c>
      <c r="BF981">
        <v>-2.0591499805450439</v>
      </c>
      <c r="BG981">
        <v>-2.0721926689147949</v>
      </c>
      <c r="BH981">
        <v>-1.6434876918792725</v>
      </c>
      <c r="BI981">
        <v>-1.6117619276046753</v>
      </c>
      <c r="BJ981">
        <v>-1.5875723361968994</v>
      </c>
      <c r="BK981">
        <v>-1.518852710723877</v>
      </c>
      <c r="BL981">
        <v>-1.3890228271484375</v>
      </c>
      <c r="BM981">
        <v>-1.3284238576889038</v>
      </c>
      <c r="BN981">
        <v>-1.2329412698745728</v>
      </c>
      <c r="BO981">
        <v>-1.2073367834091187</v>
      </c>
      <c r="BP981">
        <v>-1.2998656034469604</v>
      </c>
      <c r="BQ981">
        <v>-1.4531750679016113</v>
      </c>
      <c r="BR981">
        <v>-1.5501885414123535</v>
      </c>
      <c r="BS981">
        <v>-1.5842490196228027</v>
      </c>
      <c r="BT981">
        <v>-1.5848941802978516</v>
      </c>
      <c r="BU981">
        <v>-1.6435586214065552</v>
      </c>
      <c r="BV981">
        <v>-1.6285200119018555</v>
      </c>
      <c r="BW981">
        <v>3.1351690292358398</v>
      </c>
      <c r="BX981">
        <v>9.5692243576049805</v>
      </c>
      <c r="BY981">
        <v>9.4942913055419922</v>
      </c>
      <c r="BZ981">
        <v>9.4709939956665039</v>
      </c>
      <c r="CA981">
        <v>9.5141201019287109</v>
      </c>
      <c r="CB981">
        <v>9.5237464904785156</v>
      </c>
      <c r="CC981">
        <v>3.0827541351318359</v>
      </c>
      <c r="CD981">
        <v>-0.44724500179290771</v>
      </c>
      <c r="CE981">
        <v>-0.45706474781036377</v>
      </c>
      <c r="CF981">
        <v>0.23642817139625549</v>
      </c>
      <c r="CG981">
        <v>0.23659303784370422</v>
      </c>
      <c r="CH981">
        <v>0.23341746628284454</v>
      </c>
      <c r="CI981">
        <v>0.22287319600582123</v>
      </c>
      <c r="CJ981">
        <v>0.20964266359806061</v>
      </c>
      <c r="CK981">
        <v>0.18783906102180481</v>
      </c>
      <c r="CL981">
        <v>0.18444804847240448</v>
      </c>
      <c r="CM981">
        <v>0.18667291104793549</v>
      </c>
      <c r="CN981">
        <v>0.20388917624950409</v>
      </c>
      <c r="CO981">
        <v>0.23608754575252533</v>
      </c>
      <c r="CP981">
        <v>0.24984368681907654</v>
      </c>
      <c r="CQ981">
        <v>0.25559303164482117</v>
      </c>
      <c r="CR981">
        <v>0.25470197200775146</v>
      </c>
      <c r="CS981">
        <v>0.26492658257484436</v>
      </c>
      <c r="CT981">
        <v>0.26045206189155579</v>
      </c>
      <c r="CU981">
        <v>4.1124138832092285</v>
      </c>
      <c r="CV981">
        <v>9.8731708526611328</v>
      </c>
      <c r="CW981">
        <v>9.8005361557006836</v>
      </c>
      <c r="CX981">
        <v>9.7800331115722656</v>
      </c>
      <c r="CY981">
        <v>9.8270301818847656</v>
      </c>
      <c r="CZ981">
        <v>9.8399019241333008</v>
      </c>
      <c r="DA981">
        <v>4.074772834777832</v>
      </c>
      <c r="DB981">
        <v>0.66915541887283325</v>
      </c>
      <c r="DC981">
        <v>0.66156792640686035</v>
      </c>
      <c r="DD981">
        <v>2.1163439750671387</v>
      </c>
      <c r="DE981">
        <v>2.0849480628967285</v>
      </c>
      <c r="DF981">
        <v>2.0544073581695557</v>
      </c>
      <c r="DG981">
        <v>1.9645991325378418</v>
      </c>
      <c r="DH981">
        <v>1.8083081245422363</v>
      </c>
      <c r="DI981">
        <v>1.7041020393371582</v>
      </c>
      <c r="DJ981">
        <v>1.6018373966217041</v>
      </c>
      <c r="DK981">
        <v>1.580682635307312</v>
      </c>
      <c r="DL981">
        <v>1.707643985748291</v>
      </c>
      <c r="DM981">
        <v>1.9253500699996948</v>
      </c>
      <c r="DN981">
        <v>2.0498759746551514</v>
      </c>
      <c r="DO981">
        <v>2.0954349040985107</v>
      </c>
      <c r="DP981">
        <v>2.0942981243133545</v>
      </c>
      <c r="DQ981">
        <v>2.1734118461608887</v>
      </c>
      <c r="DR981">
        <v>2.1494240760803223</v>
      </c>
      <c r="DS981">
        <v>5.0896587371826172</v>
      </c>
      <c r="DT981">
        <v>10.177116394042969</v>
      </c>
      <c r="DU981">
        <v>10.106780052185059</v>
      </c>
      <c r="DV981">
        <v>10.089073181152344</v>
      </c>
      <c r="DW981">
        <v>10.139939308166504</v>
      </c>
      <c r="DX981">
        <v>10.15605640411377</v>
      </c>
      <c r="DY981">
        <v>5.0667910575866699</v>
      </c>
      <c r="DZ981">
        <v>1.7855558395385742</v>
      </c>
      <c r="EA981">
        <v>1.7802004814147949</v>
      </c>
      <c r="EB981">
        <v>4.8306441307067871</v>
      </c>
      <c r="EC981">
        <v>4.7536787986755371</v>
      </c>
      <c r="ED981">
        <v>4.6836276054382324</v>
      </c>
      <c r="EE981">
        <v>4.479374885559082</v>
      </c>
      <c r="EF981">
        <v>4.1165270805358887</v>
      </c>
      <c r="EG981">
        <v>3.8933448791503906</v>
      </c>
      <c r="EH981">
        <v>3.648322582244873</v>
      </c>
      <c r="EI981">
        <v>3.5934112071990967</v>
      </c>
      <c r="EJ981">
        <v>3.8788270950317383</v>
      </c>
      <c r="EK981">
        <v>4.3643770217895508</v>
      </c>
      <c r="EL981">
        <v>4.648836612701416</v>
      </c>
      <c r="EM981">
        <v>4.7518744468688965</v>
      </c>
      <c r="EN981">
        <v>4.7503829002380371</v>
      </c>
      <c r="EO981">
        <v>4.9289612770080566</v>
      </c>
      <c r="EP981">
        <v>4.8767995834350586</v>
      </c>
      <c r="EQ981">
        <v>6.5006446838378906</v>
      </c>
      <c r="ER981">
        <v>10.615966796875</v>
      </c>
      <c r="ES981">
        <v>10.548948287963867</v>
      </c>
      <c r="ET981">
        <v>10.535276412963867</v>
      </c>
      <c r="EU981">
        <v>10.591731071472168</v>
      </c>
      <c r="EV981">
        <v>10.61253547668457</v>
      </c>
      <c r="EW981">
        <v>6.499107837677002</v>
      </c>
      <c r="EX981">
        <v>3.3974606990814209</v>
      </c>
      <c r="EY981">
        <v>3.3953282833099365</v>
      </c>
      <c r="EZ981">
        <v>59.913307189941406</v>
      </c>
      <c r="FA981">
        <v>59.74981689453125</v>
      </c>
      <c r="FB981">
        <v>59.251689910888672</v>
      </c>
      <c r="FC981">
        <v>58.472320556640625</v>
      </c>
      <c r="FD981">
        <v>57.315151214599609</v>
      </c>
      <c r="FE981">
        <v>56.161231994628906</v>
      </c>
      <c r="FF981">
        <v>56.041271209716797</v>
      </c>
      <c r="FG981">
        <v>56.452217102050781</v>
      </c>
      <c r="FH981">
        <v>58.282367706298828</v>
      </c>
      <c r="FI981">
        <v>62.766925811767578</v>
      </c>
      <c r="FJ981">
        <v>68.407646179199219</v>
      </c>
      <c r="FK981">
        <v>73.467185974121094</v>
      </c>
      <c r="FL981">
        <v>76.348464965820313</v>
      </c>
      <c r="FM981">
        <v>77.655059814453125</v>
      </c>
      <c r="FN981">
        <v>78.531196594238281</v>
      </c>
      <c r="FO981">
        <v>79.353691101074219</v>
      </c>
      <c r="FP981">
        <v>78.633888244628906</v>
      </c>
      <c r="FQ981">
        <v>76.658454895019531</v>
      </c>
      <c r="FR981">
        <v>72.766159057617188</v>
      </c>
      <c r="FS981">
        <v>69.395523071289063</v>
      </c>
      <c r="FT981">
        <v>66.894813537597656</v>
      </c>
      <c r="FU981">
        <v>65.695579528808594</v>
      </c>
      <c r="FV981">
        <v>64.770736694335937</v>
      </c>
      <c r="FW981">
        <v>63.659725189208984</v>
      </c>
      <c r="FX981">
        <v>500</v>
      </c>
      <c r="FY981">
        <v>0.12474661320447922</v>
      </c>
      <c r="FZ981">
        <v>1</v>
      </c>
      <c r="GA981" s="57" t="s">
        <v>10</v>
      </c>
    </row>
    <row r="982" spans="1:183" x14ac:dyDescent="0.2">
      <c r="A982" t="s">
        <v>242</v>
      </c>
      <c r="B982" t="s">
        <v>246</v>
      </c>
      <c r="C982" t="s">
        <v>217</v>
      </c>
      <c r="D982" t="s">
        <v>37</v>
      </c>
      <c r="E982">
        <v>2016</v>
      </c>
      <c r="F982" t="s">
        <v>221</v>
      </c>
      <c r="G982" t="s">
        <v>10</v>
      </c>
      <c r="H982" s="57" t="s">
        <v>234</v>
      </c>
      <c r="I982">
        <v>140</v>
      </c>
      <c r="L982">
        <v>22.966278270149211</v>
      </c>
      <c r="M982">
        <v>22.458028174766625</v>
      </c>
      <c r="N982">
        <v>22.206209602623687</v>
      </c>
      <c r="O982">
        <v>22.286385782618527</v>
      </c>
      <c r="P982">
        <v>22.699101592765601</v>
      </c>
      <c r="Q982">
        <v>23.996230553176058</v>
      </c>
      <c r="R982">
        <v>27.458310106429288</v>
      </c>
      <c r="S982">
        <v>27.029632070185873</v>
      </c>
      <c r="T982">
        <v>27.247775417739739</v>
      </c>
      <c r="U982">
        <v>28.845818954575808</v>
      </c>
      <c r="V982">
        <v>29.762348198476573</v>
      </c>
      <c r="W982">
        <v>30.358667405732898</v>
      </c>
      <c r="X982">
        <v>30.670207013219088</v>
      </c>
      <c r="Y982">
        <v>31.390180605199923</v>
      </c>
      <c r="Z982">
        <v>31.573106839312366</v>
      </c>
      <c r="AA982">
        <v>31.735907934545544</v>
      </c>
      <c r="AB982">
        <v>31.9898385677741</v>
      </c>
      <c r="AC982">
        <v>31.994327769541581</v>
      </c>
      <c r="AD982">
        <v>31.637812825770951</v>
      </c>
      <c r="AE982">
        <v>31.927853825617099</v>
      </c>
      <c r="AF982">
        <v>31.468215897471584</v>
      </c>
      <c r="AG982">
        <v>29.418622133357456</v>
      </c>
      <c r="AH982">
        <v>25.737113688249629</v>
      </c>
      <c r="AI982">
        <v>24.448898868999887</v>
      </c>
      <c r="AJ982">
        <v>-4.3577876091003418</v>
      </c>
      <c r="AK982">
        <v>-4.2804927825927734</v>
      </c>
      <c r="AL982">
        <v>-4.2167925834655762</v>
      </c>
      <c r="AM982">
        <v>-4.0336284637451172</v>
      </c>
      <c r="AN982">
        <v>-3.6972420215606689</v>
      </c>
      <c r="AO982">
        <v>-3.5176668167114258</v>
      </c>
      <c r="AP982">
        <v>-3.2794263362884521</v>
      </c>
      <c r="AQ982">
        <v>-3.2200653553009033</v>
      </c>
      <c r="AR982">
        <v>-3.4710485935211182</v>
      </c>
      <c r="AS982">
        <v>-3.8922019004821777</v>
      </c>
      <c r="AT982">
        <v>-4.1491489410400391</v>
      </c>
      <c r="AU982">
        <v>-4.2406888008117676</v>
      </c>
      <c r="AV982">
        <v>-4.2409787178039551</v>
      </c>
      <c r="AW982">
        <v>-4.3991084098815918</v>
      </c>
      <c r="AX982">
        <v>-4.3558955192565918</v>
      </c>
      <c r="AY982">
        <v>1.7241827249526978</v>
      </c>
      <c r="AZ982">
        <v>9.1303739547729492</v>
      </c>
      <c r="BA982">
        <v>9.0521230697631836</v>
      </c>
      <c r="BB982">
        <v>9.0247898101806641</v>
      </c>
      <c r="BC982">
        <v>9.0623292922973633</v>
      </c>
      <c r="BD982">
        <v>9.0672683715820312</v>
      </c>
      <c r="BE982">
        <v>1.6504371166229248</v>
      </c>
      <c r="BF982">
        <v>-2.0591499805450439</v>
      </c>
      <c r="BG982">
        <v>-2.0721926689147949</v>
      </c>
      <c r="BH982">
        <v>-1.6434876918792725</v>
      </c>
      <c r="BI982">
        <v>-1.6117619276046753</v>
      </c>
      <c r="BJ982">
        <v>-1.5875723361968994</v>
      </c>
      <c r="BK982">
        <v>-1.518852710723877</v>
      </c>
      <c r="BL982">
        <v>-1.3890228271484375</v>
      </c>
      <c r="BM982">
        <v>-1.3284238576889038</v>
      </c>
      <c r="BN982">
        <v>-1.2329412698745728</v>
      </c>
      <c r="BO982">
        <v>-1.2073367834091187</v>
      </c>
      <c r="BP982">
        <v>-1.2998656034469604</v>
      </c>
      <c r="BQ982">
        <v>-1.4531750679016113</v>
      </c>
      <c r="BR982">
        <v>-1.5501885414123535</v>
      </c>
      <c r="BS982">
        <v>-1.5842490196228027</v>
      </c>
      <c r="BT982">
        <v>-1.5848941802978516</v>
      </c>
      <c r="BU982">
        <v>-1.6435586214065552</v>
      </c>
      <c r="BV982">
        <v>-1.6285200119018555</v>
      </c>
      <c r="BW982">
        <v>3.1351690292358398</v>
      </c>
      <c r="BX982">
        <v>9.5692243576049805</v>
      </c>
      <c r="BY982">
        <v>9.4942913055419922</v>
      </c>
      <c r="BZ982">
        <v>9.4709939956665039</v>
      </c>
      <c r="CA982">
        <v>9.5141201019287109</v>
      </c>
      <c r="CB982">
        <v>9.5237464904785156</v>
      </c>
      <c r="CC982">
        <v>3.0827541351318359</v>
      </c>
      <c r="CD982">
        <v>-0.44724500179290771</v>
      </c>
      <c r="CE982">
        <v>-0.45706474781036377</v>
      </c>
      <c r="CF982">
        <v>0.23642817139625549</v>
      </c>
      <c r="CG982">
        <v>0.23659303784370422</v>
      </c>
      <c r="CH982">
        <v>0.23341746628284454</v>
      </c>
      <c r="CI982">
        <v>0.22287319600582123</v>
      </c>
      <c r="CJ982">
        <v>0.20964266359806061</v>
      </c>
      <c r="CK982">
        <v>0.18783906102180481</v>
      </c>
      <c r="CL982">
        <v>0.18444804847240448</v>
      </c>
      <c r="CM982">
        <v>0.18667291104793549</v>
      </c>
      <c r="CN982">
        <v>0.20388917624950409</v>
      </c>
      <c r="CO982">
        <v>0.23608754575252533</v>
      </c>
      <c r="CP982">
        <v>0.24984368681907654</v>
      </c>
      <c r="CQ982">
        <v>0.25559303164482117</v>
      </c>
      <c r="CR982">
        <v>0.25470197200775146</v>
      </c>
      <c r="CS982">
        <v>0.26492658257484436</v>
      </c>
      <c r="CT982">
        <v>0.26045206189155579</v>
      </c>
      <c r="CU982">
        <v>4.1124138832092285</v>
      </c>
      <c r="CV982">
        <v>9.8731708526611328</v>
      </c>
      <c r="CW982">
        <v>9.8005361557006836</v>
      </c>
      <c r="CX982">
        <v>9.7800331115722656</v>
      </c>
      <c r="CY982">
        <v>9.8270301818847656</v>
      </c>
      <c r="CZ982">
        <v>9.8399019241333008</v>
      </c>
      <c r="DA982">
        <v>4.074772834777832</v>
      </c>
      <c r="DB982">
        <v>0.66915541887283325</v>
      </c>
      <c r="DC982">
        <v>0.66156792640686035</v>
      </c>
      <c r="DD982">
        <v>2.1163439750671387</v>
      </c>
      <c r="DE982">
        <v>2.0849480628967285</v>
      </c>
      <c r="DF982">
        <v>2.0544073581695557</v>
      </c>
      <c r="DG982">
        <v>1.9645991325378418</v>
      </c>
      <c r="DH982">
        <v>1.8083081245422363</v>
      </c>
      <c r="DI982">
        <v>1.7041020393371582</v>
      </c>
      <c r="DJ982">
        <v>1.6018373966217041</v>
      </c>
      <c r="DK982">
        <v>1.580682635307312</v>
      </c>
      <c r="DL982">
        <v>1.707643985748291</v>
      </c>
      <c r="DM982">
        <v>1.9253500699996948</v>
      </c>
      <c r="DN982">
        <v>2.0498759746551514</v>
      </c>
      <c r="DO982">
        <v>2.0954349040985107</v>
      </c>
      <c r="DP982">
        <v>2.0942981243133545</v>
      </c>
      <c r="DQ982">
        <v>2.1734118461608887</v>
      </c>
      <c r="DR982">
        <v>2.1494240760803223</v>
      </c>
      <c r="DS982">
        <v>5.0896587371826172</v>
      </c>
      <c r="DT982">
        <v>10.177116394042969</v>
      </c>
      <c r="DU982">
        <v>10.106780052185059</v>
      </c>
      <c r="DV982">
        <v>10.089073181152344</v>
      </c>
      <c r="DW982">
        <v>10.139939308166504</v>
      </c>
      <c r="DX982">
        <v>10.15605640411377</v>
      </c>
      <c r="DY982">
        <v>5.0667910575866699</v>
      </c>
      <c r="DZ982">
        <v>1.7855558395385742</v>
      </c>
      <c r="EA982">
        <v>1.7802004814147949</v>
      </c>
      <c r="EB982">
        <v>4.8306441307067871</v>
      </c>
      <c r="EC982">
        <v>4.7536787986755371</v>
      </c>
      <c r="ED982">
        <v>4.6836276054382324</v>
      </c>
      <c r="EE982">
        <v>4.479374885559082</v>
      </c>
      <c r="EF982">
        <v>4.1165270805358887</v>
      </c>
      <c r="EG982">
        <v>3.8933448791503906</v>
      </c>
      <c r="EH982">
        <v>3.648322582244873</v>
      </c>
      <c r="EI982">
        <v>3.5934112071990967</v>
      </c>
      <c r="EJ982">
        <v>3.8788270950317383</v>
      </c>
      <c r="EK982">
        <v>4.3643770217895508</v>
      </c>
      <c r="EL982">
        <v>4.648836612701416</v>
      </c>
      <c r="EM982">
        <v>4.7518744468688965</v>
      </c>
      <c r="EN982">
        <v>4.7503829002380371</v>
      </c>
      <c r="EO982">
        <v>4.9289612770080566</v>
      </c>
      <c r="EP982">
        <v>4.8767995834350586</v>
      </c>
      <c r="EQ982">
        <v>6.5006446838378906</v>
      </c>
      <c r="ER982">
        <v>10.615966796875</v>
      </c>
      <c r="ES982">
        <v>10.548948287963867</v>
      </c>
      <c r="ET982">
        <v>10.535276412963867</v>
      </c>
      <c r="EU982">
        <v>10.591731071472168</v>
      </c>
      <c r="EV982">
        <v>10.61253547668457</v>
      </c>
      <c r="EW982">
        <v>6.499107837677002</v>
      </c>
      <c r="EX982">
        <v>3.3974606990814209</v>
      </c>
      <c r="EY982">
        <v>3.3953282833099365</v>
      </c>
      <c r="EZ982">
        <v>59.913307189941406</v>
      </c>
      <c r="FA982">
        <v>59.74981689453125</v>
      </c>
      <c r="FB982">
        <v>59.251689910888672</v>
      </c>
      <c r="FC982">
        <v>58.472320556640625</v>
      </c>
      <c r="FD982">
        <v>57.315151214599609</v>
      </c>
      <c r="FE982">
        <v>56.161231994628906</v>
      </c>
      <c r="FF982">
        <v>56.041271209716797</v>
      </c>
      <c r="FG982">
        <v>56.452217102050781</v>
      </c>
      <c r="FH982">
        <v>58.282367706298828</v>
      </c>
      <c r="FI982">
        <v>62.766925811767578</v>
      </c>
      <c r="FJ982">
        <v>68.407646179199219</v>
      </c>
      <c r="FK982">
        <v>73.467185974121094</v>
      </c>
      <c r="FL982">
        <v>76.348464965820313</v>
      </c>
      <c r="FM982">
        <v>77.655059814453125</v>
      </c>
      <c r="FN982">
        <v>78.531196594238281</v>
      </c>
      <c r="FO982">
        <v>79.353691101074219</v>
      </c>
      <c r="FP982">
        <v>78.633888244628906</v>
      </c>
      <c r="FQ982">
        <v>76.658454895019531</v>
      </c>
      <c r="FR982">
        <v>72.766159057617188</v>
      </c>
      <c r="FS982">
        <v>69.395523071289063</v>
      </c>
      <c r="FT982">
        <v>66.894813537597656</v>
      </c>
      <c r="FU982">
        <v>65.695579528808594</v>
      </c>
      <c r="FV982">
        <v>64.770736694335937</v>
      </c>
      <c r="FW982">
        <v>63.659725189208984</v>
      </c>
      <c r="FX982">
        <v>500</v>
      </c>
      <c r="FY982">
        <v>0.12474661320447922</v>
      </c>
      <c r="FZ982">
        <v>1</v>
      </c>
      <c r="GA982" s="57" t="s">
        <v>10</v>
      </c>
    </row>
    <row r="983" spans="1:183" x14ac:dyDescent="0.2">
      <c r="A983" t="s">
        <v>242</v>
      </c>
      <c r="B983" t="s">
        <v>246</v>
      </c>
      <c r="C983" t="s">
        <v>217</v>
      </c>
      <c r="D983" t="s">
        <v>38</v>
      </c>
      <c r="E983">
        <v>2014</v>
      </c>
      <c r="F983" t="s">
        <v>221</v>
      </c>
      <c r="G983" t="s">
        <v>10</v>
      </c>
      <c r="H983" s="57" t="s">
        <v>234</v>
      </c>
      <c r="I983">
        <v>310</v>
      </c>
      <c r="L983">
        <v>52.912135882038065</v>
      </c>
      <c r="M983">
        <v>51.363659322070042</v>
      </c>
      <c r="N983">
        <v>50.627232741025274</v>
      </c>
      <c r="O983">
        <v>50.379874016135588</v>
      </c>
      <c r="P983">
        <v>50.797409228753487</v>
      </c>
      <c r="Q983">
        <v>54.268838158865172</v>
      </c>
      <c r="R983">
        <v>62.387779586492044</v>
      </c>
      <c r="S983">
        <v>61.144271589109529</v>
      </c>
      <c r="T983">
        <v>61.854616697602211</v>
      </c>
      <c r="U983">
        <v>67.050712828396414</v>
      </c>
      <c r="V983">
        <v>69.525031569920557</v>
      </c>
      <c r="W983">
        <v>70.793257061933616</v>
      </c>
      <c r="X983">
        <v>71.813959558254567</v>
      </c>
      <c r="Y983">
        <v>74.152171040365076</v>
      </c>
      <c r="Z983">
        <v>74.460039172204986</v>
      </c>
      <c r="AA983">
        <v>74.45236712130864</v>
      </c>
      <c r="AB983">
        <v>74.451351554904264</v>
      </c>
      <c r="AC983">
        <v>73.55828937623339</v>
      </c>
      <c r="AD983">
        <v>72.586727195901929</v>
      </c>
      <c r="AE983">
        <v>73.529829623784053</v>
      </c>
      <c r="AF983">
        <v>72.393021002615811</v>
      </c>
      <c r="AG983">
        <v>68.640135072088043</v>
      </c>
      <c r="AH983">
        <v>58.786429278982922</v>
      </c>
      <c r="AI983">
        <v>55.539086670828311</v>
      </c>
      <c r="AJ983">
        <v>-6.729438304901123</v>
      </c>
      <c r="AK983">
        <v>-6.5569405555725098</v>
      </c>
      <c r="AL983">
        <v>-6.4720602035522461</v>
      </c>
      <c r="AM983">
        <v>-6.0609927177429199</v>
      </c>
      <c r="AN983">
        <v>-5.3931608200073242</v>
      </c>
      <c r="AO983">
        <v>-5.3438949584960938</v>
      </c>
      <c r="AP983">
        <v>-5.0666155815124512</v>
      </c>
      <c r="AQ983">
        <v>-4.8212361335754395</v>
      </c>
      <c r="AR983">
        <v>-5.3607568740844727</v>
      </c>
      <c r="AS983">
        <v>-6.1513876914978027</v>
      </c>
      <c r="AT983">
        <v>-6.4845490455627441</v>
      </c>
      <c r="AU983">
        <v>-6.5008277893066406</v>
      </c>
      <c r="AV983">
        <v>-6.461033821105957</v>
      </c>
      <c r="AW983">
        <v>-6.8639435768127441</v>
      </c>
      <c r="AX983">
        <v>-6.7225332260131836</v>
      </c>
      <c r="AY983">
        <v>5.7790346145629883</v>
      </c>
      <c r="AZ983">
        <v>21.620328903198242</v>
      </c>
      <c r="BA983">
        <v>21.211709976196289</v>
      </c>
      <c r="BB983">
        <v>21.162176132202148</v>
      </c>
      <c r="BC983">
        <v>21.332855224609375</v>
      </c>
      <c r="BD983">
        <v>21.350336074829102</v>
      </c>
      <c r="BE983">
        <v>5.6535162925720215</v>
      </c>
      <c r="BF983">
        <v>-2.6826756000518799</v>
      </c>
      <c r="BG983">
        <v>-2.6837253570556641</v>
      </c>
      <c r="BH983">
        <v>-2.4202897548675537</v>
      </c>
      <c r="BI983">
        <v>-2.3541414737701416</v>
      </c>
      <c r="BJ983">
        <v>-2.3241355419158936</v>
      </c>
      <c r="BK983">
        <v>-2.1772961616516113</v>
      </c>
      <c r="BL983">
        <v>-1.9317744970321655</v>
      </c>
      <c r="BM983">
        <v>-1.9242767095565796</v>
      </c>
      <c r="BN983">
        <v>-1.8171066045761108</v>
      </c>
      <c r="BO983">
        <v>-1.7232439517974854</v>
      </c>
      <c r="BP983">
        <v>-1.9122368097305298</v>
      </c>
      <c r="BQ983">
        <v>-2.186939001083374</v>
      </c>
      <c r="BR983">
        <v>-2.3070213794708252</v>
      </c>
      <c r="BS983">
        <v>-2.3128910064697266</v>
      </c>
      <c r="BT983">
        <v>-2.2997441291809082</v>
      </c>
      <c r="BU983">
        <v>-2.441516637802124</v>
      </c>
      <c r="BV983">
        <v>-2.394986629486084</v>
      </c>
      <c r="BW983">
        <v>7.9782052040100098</v>
      </c>
      <c r="BX983">
        <v>22.307268142700195</v>
      </c>
      <c r="BY983">
        <v>21.903663635253906</v>
      </c>
      <c r="BZ983">
        <v>21.860544204711914</v>
      </c>
      <c r="CA983">
        <v>22.038627624511719</v>
      </c>
      <c r="CB983">
        <v>22.062925338745117</v>
      </c>
      <c r="CC983">
        <v>7.8755607604980469</v>
      </c>
      <c r="CD983">
        <v>-0.18531124293804169</v>
      </c>
      <c r="CE983">
        <v>-0.20004884898662567</v>
      </c>
      <c r="CF983">
        <v>0.56421363353729248</v>
      </c>
      <c r="CG983">
        <v>0.55670422315597534</v>
      </c>
      <c r="CH983">
        <v>0.54870462417602539</v>
      </c>
      <c r="CI983">
        <v>0.51254028081893921</v>
      </c>
      <c r="CJ983">
        <v>0.4655710756778717</v>
      </c>
      <c r="CK983">
        <v>0.44414043426513672</v>
      </c>
      <c r="CL983">
        <v>0.43349328637123108</v>
      </c>
      <c r="CM983">
        <v>0.42241585254669189</v>
      </c>
      <c r="CN983">
        <v>0.47619765996932983</v>
      </c>
      <c r="CO983">
        <v>0.55882620811462402</v>
      </c>
      <c r="CP983">
        <v>0.58632165193557739</v>
      </c>
      <c r="CQ983">
        <v>0.58766096830368042</v>
      </c>
      <c r="CR983">
        <v>0.58235251903533936</v>
      </c>
      <c r="CS983">
        <v>0.62144273519515991</v>
      </c>
      <c r="CT983">
        <v>0.60225903987884521</v>
      </c>
      <c r="CU983">
        <v>9.5013446807861328</v>
      </c>
      <c r="CV983">
        <v>22.783041000366211</v>
      </c>
      <c r="CW983">
        <v>22.382907867431641</v>
      </c>
      <c r="CX983">
        <v>22.344230651855469</v>
      </c>
      <c r="CY983">
        <v>22.527442932128906</v>
      </c>
      <c r="CZ983">
        <v>22.556461334228516</v>
      </c>
      <c r="DA983">
        <v>9.4145421981811523</v>
      </c>
      <c r="DB983">
        <v>1.5443557500839233</v>
      </c>
      <c r="DC983">
        <v>1.5201379060745239</v>
      </c>
      <c r="DD983">
        <v>3.5487170219421387</v>
      </c>
      <c r="DE983">
        <v>3.4675500392913818</v>
      </c>
      <c r="DF983">
        <v>3.4215447902679443</v>
      </c>
      <c r="DG983">
        <v>3.2023766040802002</v>
      </c>
      <c r="DH983">
        <v>2.8629167079925537</v>
      </c>
      <c r="DI983">
        <v>2.8125576972961426</v>
      </c>
      <c r="DJ983">
        <v>2.6840932369232178</v>
      </c>
      <c r="DK983">
        <v>2.5680756568908691</v>
      </c>
      <c r="DL983">
        <v>2.8646321296691895</v>
      </c>
      <c r="DM983">
        <v>3.3045914173126221</v>
      </c>
      <c r="DN983">
        <v>3.4796645641326904</v>
      </c>
      <c r="DO983">
        <v>3.488213062286377</v>
      </c>
      <c r="DP983">
        <v>3.4644491672515869</v>
      </c>
      <c r="DQ983">
        <v>3.6844022274017334</v>
      </c>
      <c r="DR983">
        <v>3.5995047092437744</v>
      </c>
      <c r="DS983">
        <v>11.024483680725098</v>
      </c>
      <c r="DT983">
        <v>23.258815765380859</v>
      </c>
      <c r="DU983">
        <v>22.862152099609375</v>
      </c>
      <c r="DV983">
        <v>22.827919006347656</v>
      </c>
      <c r="DW983">
        <v>23.016258239746094</v>
      </c>
      <c r="DX983">
        <v>23.049997329711914</v>
      </c>
      <c r="DY983">
        <v>10.953523635864258</v>
      </c>
      <c r="DZ983">
        <v>3.2740228176116943</v>
      </c>
      <c r="EA983">
        <v>3.2403244972229004</v>
      </c>
      <c r="EB983">
        <v>7.8578658103942871</v>
      </c>
      <c r="EC983">
        <v>7.67034912109375</v>
      </c>
      <c r="ED983">
        <v>7.5694694519042969</v>
      </c>
      <c r="EE983">
        <v>7.0860729217529297</v>
      </c>
      <c r="EF983">
        <v>6.324303150177002</v>
      </c>
      <c r="EG983">
        <v>6.2321758270263672</v>
      </c>
      <c r="EH983">
        <v>5.9336018562316895</v>
      </c>
      <c r="EI983">
        <v>5.6660676002502441</v>
      </c>
      <c r="EJ983">
        <v>6.3131523132324219</v>
      </c>
      <c r="EK983">
        <v>7.2690401077270508</v>
      </c>
      <c r="EL983">
        <v>7.6571922302246094</v>
      </c>
      <c r="EM983">
        <v>7.6761493682861328</v>
      </c>
      <c r="EN983">
        <v>7.6257390975952148</v>
      </c>
      <c r="EO983">
        <v>8.1068286895751953</v>
      </c>
      <c r="EP983">
        <v>7.9270510673522949</v>
      </c>
      <c r="EQ983">
        <v>13.223654747009277</v>
      </c>
      <c r="ER983">
        <v>23.945755004882813</v>
      </c>
      <c r="ES983">
        <v>23.554103851318359</v>
      </c>
      <c r="ET983">
        <v>23.526287078857422</v>
      </c>
      <c r="EU983">
        <v>23.722030639648437</v>
      </c>
      <c r="EV983">
        <v>23.76258659362793</v>
      </c>
      <c r="EW983">
        <v>13.175567626953125</v>
      </c>
      <c r="EX983">
        <v>5.7713871002197266</v>
      </c>
      <c r="EY983">
        <v>5.7240009307861328</v>
      </c>
      <c r="EZ983">
        <v>64.176055908203125</v>
      </c>
      <c r="FA983">
        <v>62.311492919921875</v>
      </c>
      <c r="FB983">
        <v>61.31292724609375</v>
      </c>
      <c r="FC983">
        <v>59.818363189697266</v>
      </c>
      <c r="FD983">
        <v>58.867874145507813</v>
      </c>
      <c r="FE983">
        <v>57.780281066894531</v>
      </c>
      <c r="FF983">
        <v>57.622947692871094</v>
      </c>
      <c r="FG983">
        <v>58.8575439453125</v>
      </c>
      <c r="FH983">
        <v>64.141319274902344</v>
      </c>
      <c r="FI983">
        <v>70.821029663085938</v>
      </c>
      <c r="FJ983">
        <v>76.962600708007812</v>
      </c>
      <c r="FK983">
        <v>82.111083984375</v>
      </c>
      <c r="FL983">
        <v>85.690650939941406</v>
      </c>
      <c r="FM983">
        <v>87.443496704101563</v>
      </c>
      <c r="FN983">
        <v>88.090034484863281</v>
      </c>
      <c r="FO983">
        <v>87.7266845703125</v>
      </c>
      <c r="FP983">
        <v>86.3590087890625</v>
      </c>
      <c r="FQ983">
        <v>84.242973327636719</v>
      </c>
      <c r="FR983">
        <v>79.978141784667969</v>
      </c>
      <c r="FS983">
        <v>74.886428833007812</v>
      </c>
      <c r="FT983">
        <v>71.366783142089844</v>
      </c>
      <c r="FU983">
        <v>68.666488647460938</v>
      </c>
      <c r="FV983">
        <v>65.649444580078125</v>
      </c>
      <c r="FW983">
        <v>62.878780364990234</v>
      </c>
      <c r="FX983">
        <v>500</v>
      </c>
      <c r="FY983">
        <v>0.12474661320447922</v>
      </c>
      <c r="FZ983">
        <v>1</v>
      </c>
      <c r="GA983" s="57" t="s">
        <v>10</v>
      </c>
    </row>
    <row r="984" spans="1:183" x14ac:dyDescent="0.2">
      <c r="A984" t="s">
        <v>242</v>
      </c>
      <c r="B984" t="s">
        <v>246</v>
      </c>
      <c r="C984" t="s">
        <v>217</v>
      </c>
      <c r="D984" t="s">
        <v>38</v>
      </c>
      <c r="E984">
        <v>2015</v>
      </c>
      <c r="F984" t="s">
        <v>221</v>
      </c>
      <c r="G984" t="s">
        <v>10</v>
      </c>
      <c r="H984" s="57" t="s">
        <v>234</v>
      </c>
      <c r="I984">
        <v>310</v>
      </c>
      <c r="L984">
        <v>52.912135882038058</v>
      </c>
      <c r="M984">
        <v>51.363659322070042</v>
      </c>
      <c r="N984">
        <v>50.627232741025274</v>
      </c>
      <c r="O984">
        <v>50.379874016135588</v>
      </c>
      <c r="P984">
        <v>50.797409228753487</v>
      </c>
      <c r="Q984">
        <v>54.268838158865179</v>
      </c>
      <c r="R984">
        <v>62.387779586492044</v>
      </c>
      <c r="S984">
        <v>61.144271589109536</v>
      </c>
      <c r="T984">
        <v>61.854616697602211</v>
      </c>
      <c r="U984">
        <v>67.050712828396414</v>
      </c>
      <c r="V984">
        <v>69.525031569920557</v>
      </c>
      <c r="W984">
        <v>70.793257061933616</v>
      </c>
      <c r="X984">
        <v>71.813959558254567</v>
      </c>
      <c r="Y984">
        <v>74.152171040365076</v>
      </c>
      <c r="Z984">
        <v>74.460039172204986</v>
      </c>
      <c r="AA984">
        <v>74.45236712130864</v>
      </c>
      <c r="AB984">
        <v>74.451351554904264</v>
      </c>
      <c r="AC984">
        <v>73.55828937623339</v>
      </c>
      <c r="AD984">
        <v>72.586727195901929</v>
      </c>
      <c r="AE984">
        <v>73.529829623784053</v>
      </c>
      <c r="AF984">
        <v>72.393021002615811</v>
      </c>
      <c r="AG984">
        <v>68.640135072088043</v>
      </c>
      <c r="AH984">
        <v>58.786429278982922</v>
      </c>
      <c r="AI984">
        <v>55.539086670828311</v>
      </c>
      <c r="AJ984">
        <v>-6.729438304901123</v>
      </c>
      <c r="AK984">
        <v>-6.5569405555725098</v>
      </c>
      <c r="AL984">
        <v>-6.4720602035522461</v>
      </c>
      <c r="AM984">
        <v>-6.0609927177429199</v>
      </c>
      <c r="AN984">
        <v>-5.3931608200073242</v>
      </c>
      <c r="AO984">
        <v>-5.3438949584960938</v>
      </c>
      <c r="AP984">
        <v>-5.0666155815124512</v>
      </c>
      <c r="AQ984">
        <v>-4.8212361335754395</v>
      </c>
      <c r="AR984">
        <v>-5.3607568740844727</v>
      </c>
      <c r="AS984">
        <v>-6.1513876914978027</v>
      </c>
      <c r="AT984">
        <v>-6.4845490455627441</v>
      </c>
      <c r="AU984">
        <v>-6.5008277893066406</v>
      </c>
      <c r="AV984">
        <v>-6.461033821105957</v>
      </c>
      <c r="AW984">
        <v>-6.8639435768127441</v>
      </c>
      <c r="AX984">
        <v>-6.7225332260131836</v>
      </c>
      <c r="AY984">
        <v>5.7790346145629883</v>
      </c>
      <c r="AZ984">
        <v>21.620328903198242</v>
      </c>
      <c r="BA984">
        <v>21.211709976196289</v>
      </c>
      <c r="BB984">
        <v>21.162176132202148</v>
      </c>
      <c r="BC984">
        <v>21.332855224609375</v>
      </c>
      <c r="BD984">
        <v>21.350336074829102</v>
      </c>
      <c r="BE984">
        <v>5.6535162925720215</v>
      </c>
      <c r="BF984">
        <v>-2.6826756000518799</v>
      </c>
      <c r="BG984">
        <v>-2.6837253570556641</v>
      </c>
      <c r="BH984">
        <v>-2.4202897548675537</v>
      </c>
      <c r="BI984">
        <v>-2.3541414737701416</v>
      </c>
      <c r="BJ984">
        <v>-2.3241355419158936</v>
      </c>
      <c r="BK984">
        <v>-2.1772961616516113</v>
      </c>
      <c r="BL984">
        <v>-1.9317744970321655</v>
      </c>
      <c r="BM984">
        <v>-1.9242767095565796</v>
      </c>
      <c r="BN984">
        <v>-1.8171066045761108</v>
      </c>
      <c r="BO984">
        <v>-1.7232439517974854</v>
      </c>
      <c r="BP984">
        <v>-1.9122368097305298</v>
      </c>
      <c r="BQ984">
        <v>-2.186939001083374</v>
      </c>
      <c r="BR984">
        <v>-2.3070213794708252</v>
      </c>
      <c r="BS984">
        <v>-2.3128910064697266</v>
      </c>
      <c r="BT984">
        <v>-2.2997441291809082</v>
      </c>
      <c r="BU984">
        <v>-2.441516637802124</v>
      </c>
      <c r="BV984">
        <v>-2.394986629486084</v>
      </c>
      <c r="BW984">
        <v>7.9782052040100098</v>
      </c>
      <c r="BX984">
        <v>22.307268142700195</v>
      </c>
      <c r="BY984">
        <v>21.903663635253906</v>
      </c>
      <c r="BZ984">
        <v>21.860544204711914</v>
      </c>
      <c r="CA984">
        <v>22.038627624511719</v>
      </c>
      <c r="CB984">
        <v>22.062925338745117</v>
      </c>
      <c r="CC984">
        <v>7.8755607604980469</v>
      </c>
      <c r="CD984">
        <v>-0.18531124293804169</v>
      </c>
      <c r="CE984">
        <v>-0.20004884898662567</v>
      </c>
      <c r="CF984">
        <v>0.56421363353729248</v>
      </c>
      <c r="CG984">
        <v>0.55670422315597534</v>
      </c>
      <c r="CH984">
        <v>0.54870462417602539</v>
      </c>
      <c r="CI984">
        <v>0.51254028081893921</v>
      </c>
      <c r="CJ984">
        <v>0.4655710756778717</v>
      </c>
      <c r="CK984">
        <v>0.44414043426513672</v>
      </c>
      <c r="CL984">
        <v>0.43349328637123108</v>
      </c>
      <c r="CM984">
        <v>0.42241585254669189</v>
      </c>
      <c r="CN984">
        <v>0.47619765996932983</v>
      </c>
      <c r="CO984">
        <v>0.55882620811462402</v>
      </c>
      <c r="CP984">
        <v>0.58632165193557739</v>
      </c>
      <c r="CQ984">
        <v>0.58766096830368042</v>
      </c>
      <c r="CR984">
        <v>0.58235251903533936</v>
      </c>
      <c r="CS984">
        <v>0.62144273519515991</v>
      </c>
      <c r="CT984">
        <v>0.60225903987884521</v>
      </c>
      <c r="CU984">
        <v>9.5013446807861328</v>
      </c>
      <c r="CV984">
        <v>22.783041000366211</v>
      </c>
      <c r="CW984">
        <v>22.382907867431641</v>
      </c>
      <c r="CX984">
        <v>22.344230651855469</v>
      </c>
      <c r="CY984">
        <v>22.527442932128906</v>
      </c>
      <c r="CZ984">
        <v>22.556461334228516</v>
      </c>
      <c r="DA984">
        <v>9.4145421981811523</v>
      </c>
      <c r="DB984">
        <v>1.5443557500839233</v>
      </c>
      <c r="DC984">
        <v>1.5201379060745239</v>
      </c>
      <c r="DD984">
        <v>3.5487170219421387</v>
      </c>
      <c r="DE984">
        <v>3.4675500392913818</v>
      </c>
      <c r="DF984">
        <v>3.4215447902679443</v>
      </c>
      <c r="DG984">
        <v>3.2023766040802002</v>
      </c>
      <c r="DH984">
        <v>2.8629167079925537</v>
      </c>
      <c r="DI984">
        <v>2.8125576972961426</v>
      </c>
      <c r="DJ984">
        <v>2.6840932369232178</v>
      </c>
      <c r="DK984">
        <v>2.5680756568908691</v>
      </c>
      <c r="DL984">
        <v>2.8646321296691895</v>
      </c>
      <c r="DM984">
        <v>3.3045914173126221</v>
      </c>
      <c r="DN984">
        <v>3.4796645641326904</v>
      </c>
      <c r="DO984">
        <v>3.488213062286377</v>
      </c>
      <c r="DP984">
        <v>3.4644491672515869</v>
      </c>
      <c r="DQ984">
        <v>3.6844022274017334</v>
      </c>
      <c r="DR984">
        <v>3.5995047092437744</v>
      </c>
      <c r="DS984">
        <v>11.024483680725098</v>
      </c>
      <c r="DT984">
        <v>23.258815765380859</v>
      </c>
      <c r="DU984">
        <v>22.862152099609375</v>
      </c>
      <c r="DV984">
        <v>22.827919006347656</v>
      </c>
      <c r="DW984">
        <v>23.016258239746094</v>
      </c>
      <c r="DX984">
        <v>23.049997329711914</v>
      </c>
      <c r="DY984">
        <v>10.953523635864258</v>
      </c>
      <c r="DZ984">
        <v>3.2740228176116943</v>
      </c>
      <c r="EA984">
        <v>3.2403244972229004</v>
      </c>
      <c r="EB984">
        <v>7.8578658103942871</v>
      </c>
      <c r="EC984">
        <v>7.67034912109375</v>
      </c>
      <c r="ED984">
        <v>7.5694694519042969</v>
      </c>
      <c r="EE984">
        <v>7.0860729217529297</v>
      </c>
      <c r="EF984">
        <v>6.324303150177002</v>
      </c>
      <c r="EG984">
        <v>6.2321758270263672</v>
      </c>
      <c r="EH984">
        <v>5.9336018562316895</v>
      </c>
      <c r="EI984">
        <v>5.6660676002502441</v>
      </c>
      <c r="EJ984">
        <v>6.3131523132324219</v>
      </c>
      <c r="EK984">
        <v>7.2690401077270508</v>
      </c>
      <c r="EL984">
        <v>7.6571922302246094</v>
      </c>
      <c r="EM984">
        <v>7.6761493682861328</v>
      </c>
      <c r="EN984">
        <v>7.6257390975952148</v>
      </c>
      <c r="EO984">
        <v>8.1068286895751953</v>
      </c>
      <c r="EP984">
        <v>7.9270510673522949</v>
      </c>
      <c r="EQ984">
        <v>13.223654747009277</v>
      </c>
      <c r="ER984">
        <v>23.945755004882813</v>
      </c>
      <c r="ES984">
        <v>23.554103851318359</v>
      </c>
      <c r="ET984">
        <v>23.526287078857422</v>
      </c>
      <c r="EU984">
        <v>23.722030639648437</v>
      </c>
      <c r="EV984">
        <v>23.76258659362793</v>
      </c>
      <c r="EW984">
        <v>13.175567626953125</v>
      </c>
      <c r="EX984">
        <v>5.7713871002197266</v>
      </c>
      <c r="EY984">
        <v>5.7240009307861328</v>
      </c>
      <c r="EZ984">
        <v>64.176055908203125</v>
      </c>
      <c r="FA984">
        <v>62.311492919921875</v>
      </c>
      <c r="FB984">
        <v>61.31292724609375</v>
      </c>
      <c r="FC984">
        <v>59.818363189697266</v>
      </c>
      <c r="FD984">
        <v>58.867874145507813</v>
      </c>
      <c r="FE984">
        <v>57.780281066894531</v>
      </c>
      <c r="FF984">
        <v>57.622947692871094</v>
      </c>
      <c r="FG984">
        <v>58.8575439453125</v>
      </c>
      <c r="FH984">
        <v>64.141319274902344</v>
      </c>
      <c r="FI984">
        <v>70.821029663085938</v>
      </c>
      <c r="FJ984">
        <v>76.962600708007812</v>
      </c>
      <c r="FK984">
        <v>82.111083984375</v>
      </c>
      <c r="FL984">
        <v>85.690650939941406</v>
      </c>
      <c r="FM984">
        <v>87.443496704101563</v>
      </c>
      <c r="FN984">
        <v>88.090034484863281</v>
      </c>
      <c r="FO984">
        <v>87.7266845703125</v>
      </c>
      <c r="FP984">
        <v>86.3590087890625</v>
      </c>
      <c r="FQ984">
        <v>84.242973327636719</v>
      </c>
      <c r="FR984">
        <v>79.978141784667969</v>
      </c>
      <c r="FS984">
        <v>74.886428833007812</v>
      </c>
      <c r="FT984">
        <v>71.366783142089844</v>
      </c>
      <c r="FU984">
        <v>68.666488647460938</v>
      </c>
      <c r="FV984">
        <v>65.649444580078125</v>
      </c>
      <c r="FW984">
        <v>62.878780364990234</v>
      </c>
      <c r="FX984">
        <v>500</v>
      </c>
      <c r="FY984">
        <v>0.12474661320447922</v>
      </c>
      <c r="FZ984">
        <v>1</v>
      </c>
      <c r="GA984" s="57" t="s">
        <v>10</v>
      </c>
    </row>
    <row r="985" spans="1:183" x14ac:dyDescent="0.2">
      <c r="A985" t="s">
        <v>242</v>
      </c>
      <c r="B985" t="s">
        <v>246</v>
      </c>
      <c r="C985" t="s">
        <v>217</v>
      </c>
      <c r="D985" t="s">
        <v>38</v>
      </c>
      <c r="E985">
        <v>2016</v>
      </c>
      <c r="F985" t="s">
        <v>221</v>
      </c>
      <c r="G985" t="s">
        <v>10</v>
      </c>
      <c r="H985" s="57" t="s">
        <v>234</v>
      </c>
      <c r="I985">
        <v>310</v>
      </c>
      <c r="L985">
        <v>52.912135882038065</v>
      </c>
      <c r="M985">
        <v>51.363659322070042</v>
      </c>
      <c r="N985">
        <v>50.627232741025274</v>
      </c>
      <c r="O985">
        <v>50.379874016135595</v>
      </c>
      <c r="P985">
        <v>50.79740922875348</v>
      </c>
      <c r="Q985">
        <v>54.268838158865179</v>
      </c>
      <c r="R985">
        <v>62.387779586492044</v>
      </c>
      <c r="S985">
        <v>61.144271589109536</v>
      </c>
      <c r="T985">
        <v>61.854616697602211</v>
      </c>
      <c r="U985">
        <v>67.050712828396414</v>
      </c>
      <c r="V985">
        <v>69.525031569920557</v>
      </c>
      <c r="W985">
        <v>70.793257061933616</v>
      </c>
      <c r="X985">
        <v>71.813959558254567</v>
      </c>
      <c r="Y985">
        <v>74.152171040365076</v>
      </c>
      <c r="Z985">
        <v>74.460039172204986</v>
      </c>
      <c r="AA985">
        <v>74.45236712130864</v>
      </c>
      <c r="AB985">
        <v>74.451351554904264</v>
      </c>
      <c r="AC985">
        <v>73.55828937623339</v>
      </c>
      <c r="AD985">
        <v>72.586727195901929</v>
      </c>
      <c r="AE985">
        <v>73.529829623784053</v>
      </c>
      <c r="AF985">
        <v>72.393021002615811</v>
      </c>
      <c r="AG985">
        <v>68.640135072088043</v>
      </c>
      <c r="AH985">
        <v>58.786429278982922</v>
      </c>
      <c r="AI985">
        <v>55.539086670828311</v>
      </c>
      <c r="AJ985">
        <v>-6.729438304901123</v>
      </c>
      <c r="AK985">
        <v>-6.5569405555725098</v>
      </c>
      <c r="AL985">
        <v>-6.4720602035522461</v>
      </c>
      <c r="AM985">
        <v>-6.0609927177429199</v>
      </c>
      <c r="AN985">
        <v>-5.3931608200073242</v>
      </c>
      <c r="AO985">
        <v>-5.3438949584960938</v>
      </c>
      <c r="AP985">
        <v>-5.0666155815124512</v>
      </c>
      <c r="AQ985">
        <v>-4.8212361335754395</v>
      </c>
      <c r="AR985">
        <v>-5.3607568740844727</v>
      </c>
      <c r="AS985">
        <v>-6.1513876914978027</v>
      </c>
      <c r="AT985">
        <v>-6.4845490455627441</v>
      </c>
      <c r="AU985">
        <v>-6.5008277893066406</v>
      </c>
      <c r="AV985">
        <v>-6.461033821105957</v>
      </c>
      <c r="AW985">
        <v>-6.8639435768127441</v>
      </c>
      <c r="AX985">
        <v>-6.7225332260131836</v>
      </c>
      <c r="AY985">
        <v>5.7790346145629883</v>
      </c>
      <c r="AZ985">
        <v>21.620328903198242</v>
      </c>
      <c r="BA985">
        <v>21.211709976196289</v>
      </c>
      <c r="BB985">
        <v>21.162176132202148</v>
      </c>
      <c r="BC985">
        <v>21.332855224609375</v>
      </c>
      <c r="BD985">
        <v>21.350336074829102</v>
      </c>
      <c r="BE985">
        <v>5.6535162925720215</v>
      </c>
      <c r="BF985">
        <v>-2.6826756000518799</v>
      </c>
      <c r="BG985">
        <v>-2.6837253570556641</v>
      </c>
      <c r="BH985">
        <v>-2.4202897548675537</v>
      </c>
      <c r="BI985">
        <v>-2.3541414737701416</v>
      </c>
      <c r="BJ985">
        <v>-2.3241355419158936</v>
      </c>
      <c r="BK985">
        <v>-2.1772961616516113</v>
      </c>
      <c r="BL985">
        <v>-1.9317744970321655</v>
      </c>
      <c r="BM985">
        <v>-1.9242767095565796</v>
      </c>
      <c r="BN985">
        <v>-1.8171066045761108</v>
      </c>
      <c r="BO985">
        <v>-1.7232439517974854</v>
      </c>
      <c r="BP985">
        <v>-1.9122368097305298</v>
      </c>
      <c r="BQ985">
        <v>-2.186939001083374</v>
      </c>
      <c r="BR985">
        <v>-2.3070213794708252</v>
      </c>
      <c r="BS985">
        <v>-2.3128910064697266</v>
      </c>
      <c r="BT985">
        <v>-2.2997441291809082</v>
      </c>
      <c r="BU985">
        <v>-2.441516637802124</v>
      </c>
      <c r="BV985">
        <v>-2.394986629486084</v>
      </c>
      <c r="BW985">
        <v>7.9782052040100098</v>
      </c>
      <c r="BX985">
        <v>22.307268142700195</v>
      </c>
      <c r="BY985">
        <v>21.903663635253906</v>
      </c>
      <c r="BZ985">
        <v>21.860544204711914</v>
      </c>
      <c r="CA985">
        <v>22.038627624511719</v>
      </c>
      <c r="CB985">
        <v>22.062925338745117</v>
      </c>
      <c r="CC985">
        <v>7.8755607604980469</v>
      </c>
      <c r="CD985">
        <v>-0.18531124293804169</v>
      </c>
      <c r="CE985">
        <v>-0.20004884898662567</v>
      </c>
      <c r="CF985">
        <v>0.56421363353729248</v>
      </c>
      <c r="CG985">
        <v>0.55670422315597534</v>
      </c>
      <c r="CH985">
        <v>0.54870462417602539</v>
      </c>
      <c r="CI985">
        <v>0.51254028081893921</v>
      </c>
      <c r="CJ985">
        <v>0.4655710756778717</v>
      </c>
      <c r="CK985">
        <v>0.44414043426513672</v>
      </c>
      <c r="CL985">
        <v>0.43349328637123108</v>
      </c>
      <c r="CM985">
        <v>0.42241585254669189</v>
      </c>
      <c r="CN985">
        <v>0.47619765996932983</v>
      </c>
      <c r="CO985">
        <v>0.55882620811462402</v>
      </c>
      <c r="CP985">
        <v>0.58632165193557739</v>
      </c>
      <c r="CQ985">
        <v>0.58766096830368042</v>
      </c>
      <c r="CR985">
        <v>0.58235251903533936</v>
      </c>
      <c r="CS985">
        <v>0.62144273519515991</v>
      </c>
      <c r="CT985">
        <v>0.60225903987884521</v>
      </c>
      <c r="CU985">
        <v>9.5013446807861328</v>
      </c>
      <c r="CV985">
        <v>22.783041000366211</v>
      </c>
      <c r="CW985">
        <v>22.382907867431641</v>
      </c>
      <c r="CX985">
        <v>22.344230651855469</v>
      </c>
      <c r="CY985">
        <v>22.527442932128906</v>
      </c>
      <c r="CZ985">
        <v>22.556461334228516</v>
      </c>
      <c r="DA985">
        <v>9.4145421981811523</v>
      </c>
      <c r="DB985">
        <v>1.5443557500839233</v>
      </c>
      <c r="DC985">
        <v>1.5201379060745239</v>
      </c>
      <c r="DD985">
        <v>3.5487170219421387</v>
      </c>
      <c r="DE985">
        <v>3.4675500392913818</v>
      </c>
      <c r="DF985">
        <v>3.4215447902679443</v>
      </c>
      <c r="DG985">
        <v>3.2023766040802002</v>
      </c>
      <c r="DH985">
        <v>2.8629167079925537</v>
      </c>
      <c r="DI985">
        <v>2.8125576972961426</v>
      </c>
      <c r="DJ985">
        <v>2.6840932369232178</v>
      </c>
      <c r="DK985">
        <v>2.5680756568908691</v>
      </c>
      <c r="DL985">
        <v>2.8646321296691895</v>
      </c>
      <c r="DM985">
        <v>3.3045914173126221</v>
      </c>
      <c r="DN985">
        <v>3.4796645641326904</v>
      </c>
      <c r="DO985">
        <v>3.488213062286377</v>
      </c>
      <c r="DP985">
        <v>3.4644491672515869</v>
      </c>
      <c r="DQ985">
        <v>3.6844022274017334</v>
      </c>
      <c r="DR985">
        <v>3.5995047092437744</v>
      </c>
      <c r="DS985">
        <v>11.024483680725098</v>
      </c>
      <c r="DT985">
        <v>23.258815765380859</v>
      </c>
      <c r="DU985">
        <v>22.862152099609375</v>
      </c>
      <c r="DV985">
        <v>22.827919006347656</v>
      </c>
      <c r="DW985">
        <v>23.016258239746094</v>
      </c>
      <c r="DX985">
        <v>23.049997329711914</v>
      </c>
      <c r="DY985">
        <v>10.953523635864258</v>
      </c>
      <c r="DZ985">
        <v>3.2740228176116943</v>
      </c>
      <c r="EA985">
        <v>3.2403244972229004</v>
      </c>
      <c r="EB985">
        <v>7.8578658103942871</v>
      </c>
      <c r="EC985">
        <v>7.67034912109375</v>
      </c>
      <c r="ED985">
        <v>7.5694694519042969</v>
      </c>
      <c r="EE985">
        <v>7.0860729217529297</v>
      </c>
      <c r="EF985">
        <v>6.324303150177002</v>
      </c>
      <c r="EG985">
        <v>6.2321758270263672</v>
      </c>
      <c r="EH985">
        <v>5.9336018562316895</v>
      </c>
      <c r="EI985">
        <v>5.6660676002502441</v>
      </c>
      <c r="EJ985">
        <v>6.3131523132324219</v>
      </c>
      <c r="EK985">
        <v>7.2690401077270508</v>
      </c>
      <c r="EL985">
        <v>7.6571922302246094</v>
      </c>
      <c r="EM985">
        <v>7.6761493682861328</v>
      </c>
      <c r="EN985">
        <v>7.6257390975952148</v>
      </c>
      <c r="EO985">
        <v>8.1068286895751953</v>
      </c>
      <c r="EP985">
        <v>7.9270510673522949</v>
      </c>
      <c r="EQ985">
        <v>13.223654747009277</v>
      </c>
      <c r="ER985">
        <v>23.945755004882813</v>
      </c>
      <c r="ES985">
        <v>23.554103851318359</v>
      </c>
      <c r="ET985">
        <v>23.526287078857422</v>
      </c>
      <c r="EU985">
        <v>23.722030639648437</v>
      </c>
      <c r="EV985">
        <v>23.76258659362793</v>
      </c>
      <c r="EW985">
        <v>13.175567626953125</v>
      </c>
      <c r="EX985">
        <v>5.7713871002197266</v>
      </c>
      <c r="EY985">
        <v>5.7240009307861328</v>
      </c>
      <c r="EZ985">
        <v>64.176055908203125</v>
      </c>
      <c r="FA985">
        <v>62.311492919921875</v>
      </c>
      <c r="FB985">
        <v>61.31292724609375</v>
      </c>
      <c r="FC985">
        <v>59.818363189697266</v>
      </c>
      <c r="FD985">
        <v>58.867874145507813</v>
      </c>
      <c r="FE985">
        <v>57.780281066894531</v>
      </c>
      <c r="FF985">
        <v>57.622947692871094</v>
      </c>
      <c r="FG985">
        <v>58.8575439453125</v>
      </c>
      <c r="FH985">
        <v>64.141319274902344</v>
      </c>
      <c r="FI985">
        <v>70.821029663085938</v>
      </c>
      <c r="FJ985">
        <v>76.962600708007812</v>
      </c>
      <c r="FK985">
        <v>82.111083984375</v>
      </c>
      <c r="FL985">
        <v>85.690650939941406</v>
      </c>
      <c r="FM985">
        <v>87.443496704101563</v>
      </c>
      <c r="FN985">
        <v>88.090034484863281</v>
      </c>
      <c r="FO985">
        <v>87.7266845703125</v>
      </c>
      <c r="FP985">
        <v>86.3590087890625</v>
      </c>
      <c r="FQ985">
        <v>84.242973327636719</v>
      </c>
      <c r="FR985">
        <v>79.978141784667969</v>
      </c>
      <c r="FS985">
        <v>74.886428833007812</v>
      </c>
      <c r="FT985">
        <v>71.366783142089844</v>
      </c>
      <c r="FU985">
        <v>68.666488647460938</v>
      </c>
      <c r="FV985">
        <v>65.649444580078125</v>
      </c>
      <c r="FW985">
        <v>62.878780364990234</v>
      </c>
      <c r="FX985">
        <v>500</v>
      </c>
      <c r="FY985">
        <v>0.12474661320447922</v>
      </c>
      <c r="FZ985">
        <v>1</v>
      </c>
      <c r="GA985" s="57" t="s">
        <v>10</v>
      </c>
    </row>
    <row r="986" spans="1:183" x14ac:dyDescent="0.2">
      <c r="A986" t="s">
        <v>242</v>
      </c>
      <c r="B986" t="s">
        <v>246</v>
      </c>
      <c r="C986" t="s">
        <v>217</v>
      </c>
      <c r="D986" t="s">
        <v>39</v>
      </c>
      <c r="E986">
        <v>2014</v>
      </c>
      <c r="F986" t="s">
        <v>221</v>
      </c>
      <c r="G986" t="s">
        <v>10</v>
      </c>
      <c r="H986" s="57" t="s">
        <v>234</v>
      </c>
      <c r="I986">
        <v>435</v>
      </c>
      <c r="L986">
        <v>74.294898802414565</v>
      </c>
      <c r="M986">
        <v>72.464512539247238</v>
      </c>
      <c r="N986">
        <v>71.305434724160705</v>
      </c>
      <c r="O986">
        <v>71.15351350242095</v>
      </c>
      <c r="P986">
        <v>71.597466486523771</v>
      </c>
      <c r="Q986">
        <v>76.101708781751242</v>
      </c>
      <c r="R986">
        <v>87.775424232441608</v>
      </c>
      <c r="S986">
        <v>85.656703610185332</v>
      </c>
      <c r="T986">
        <v>87.795500771002963</v>
      </c>
      <c r="U986">
        <v>96.415490292647988</v>
      </c>
      <c r="V986">
        <v>99.407054125233913</v>
      </c>
      <c r="W986">
        <v>100.0319862830621</v>
      </c>
      <c r="X986">
        <v>100.76195680760675</v>
      </c>
      <c r="Y986">
        <v>104.11182574317039</v>
      </c>
      <c r="Z986">
        <v>104.46271679080451</v>
      </c>
      <c r="AA986">
        <v>104.66693511876862</v>
      </c>
      <c r="AB986">
        <v>105.07668508409424</v>
      </c>
      <c r="AC986">
        <v>103.8103403071653</v>
      </c>
      <c r="AD986">
        <v>102.80894339044768</v>
      </c>
      <c r="AE986">
        <v>105.05147040746557</v>
      </c>
      <c r="AF986">
        <v>103.57085148534861</v>
      </c>
      <c r="AG986">
        <v>99.252514542454279</v>
      </c>
      <c r="AH986">
        <v>83.595810001978847</v>
      </c>
      <c r="AI986">
        <v>78.994388328629412</v>
      </c>
      <c r="AJ986">
        <v>-7.5155453681945801</v>
      </c>
      <c r="AK986">
        <v>-7.3479704856872559</v>
      </c>
      <c r="AL986">
        <v>-7.2327823638916016</v>
      </c>
      <c r="AM986">
        <v>-6.858640193939209</v>
      </c>
      <c r="AN986">
        <v>-6.1043949127197266</v>
      </c>
      <c r="AO986">
        <v>-6.0467915534973145</v>
      </c>
      <c r="AP986">
        <v>-5.9102993011474609</v>
      </c>
      <c r="AQ986">
        <v>-5.3208880424499512</v>
      </c>
      <c r="AR986">
        <v>-6.2950482368469238</v>
      </c>
      <c r="AS986">
        <v>-7.4094405174255371</v>
      </c>
      <c r="AT986">
        <v>-7.7075386047363281</v>
      </c>
      <c r="AU986">
        <v>-7.498772144317627</v>
      </c>
      <c r="AV986">
        <v>8.6832647323608398</v>
      </c>
      <c r="AW986">
        <v>31.167861938476563</v>
      </c>
      <c r="AX986">
        <v>30.814395904541016</v>
      </c>
      <c r="AY986">
        <v>30.517627716064453</v>
      </c>
      <c r="AZ986">
        <v>30.486541748046875</v>
      </c>
      <c r="BA986">
        <v>29.863019943237305</v>
      </c>
      <c r="BB986">
        <v>8.5810985565185547</v>
      </c>
      <c r="BC986">
        <v>-2.8272192478179932</v>
      </c>
      <c r="BD986">
        <v>-2.8707797527313232</v>
      </c>
      <c r="BE986">
        <v>-2.8652341365814209</v>
      </c>
      <c r="BF986">
        <v>-2.8502326011657715</v>
      </c>
      <c r="BG986">
        <v>-2.9189367294311523</v>
      </c>
      <c r="BH986">
        <v>-2.6390702724456787</v>
      </c>
      <c r="BI986">
        <v>-2.5733680725097656</v>
      </c>
      <c r="BJ986">
        <v>-2.5332832336425781</v>
      </c>
      <c r="BK986">
        <v>-2.4031219482421875</v>
      </c>
      <c r="BL986">
        <v>-2.1297187805175781</v>
      </c>
      <c r="BM986">
        <v>-2.1263694763183594</v>
      </c>
      <c r="BN986">
        <v>-2.0633783340454102</v>
      </c>
      <c r="BO986">
        <v>-1.8514599800109863</v>
      </c>
      <c r="BP986">
        <v>-2.1813728809356689</v>
      </c>
      <c r="BQ986">
        <v>-2.5562763214111328</v>
      </c>
      <c r="BR986">
        <v>-2.6621675491333008</v>
      </c>
      <c r="BS986">
        <v>-2.5893459320068359</v>
      </c>
      <c r="BT986">
        <v>11.202951431274414</v>
      </c>
      <c r="BU986">
        <v>32.003536224365234</v>
      </c>
      <c r="BV986">
        <v>31.634145736694336</v>
      </c>
      <c r="BW986">
        <v>31.323337554931641</v>
      </c>
      <c r="BX986">
        <v>31.291793823242188</v>
      </c>
      <c r="BY986">
        <v>30.672794342041016</v>
      </c>
      <c r="BZ986">
        <v>11.101290702819824</v>
      </c>
      <c r="CA986">
        <v>3.3863775432109833E-2</v>
      </c>
      <c r="CB986">
        <v>3.2200854271650314E-2</v>
      </c>
      <c r="CC986">
        <v>7.1903564035892487E-2</v>
      </c>
      <c r="CD986">
        <v>9.1155849397182465E-2</v>
      </c>
      <c r="CE986">
        <v>6.0583487153053284E-2</v>
      </c>
      <c r="CF986">
        <v>0.738361656665802</v>
      </c>
      <c r="CG986">
        <v>0.73350685834884644</v>
      </c>
      <c r="CH986">
        <v>0.72157555818557739</v>
      </c>
      <c r="CI986">
        <v>0.68275642395019531</v>
      </c>
      <c r="CJ986">
        <v>0.62312978506088257</v>
      </c>
      <c r="CK986">
        <v>0.58890277147293091</v>
      </c>
      <c r="CL986">
        <v>0.60098731517791748</v>
      </c>
      <c r="CM986">
        <v>0.55145525932312012</v>
      </c>
      <c r="CN986">
        <v>0.66774612665176392</v>
      </c>
      <c r="CO986">
        <v>0.80501043796539307</v>
      </c>
      <c r="CP986">
        <v>0.83224087953567505</v>
      </c>
      <c r="CQ986">
        <v>0.81090760231018066</v>
      </c>
      <c r="CR986">
        <v>12.948078155517578</v>
      </c>
      <c r="CS986">
        <v>32.582321166992188</v>
      </c>
      <c r="CT986">
        <v>32.201904296875</v>
      </c>
      <c r="CU986">
        <v>31.881368637084961</v>
      </c>
      <c r="CV986">
        <v>31.849508285522461</v>
      </c>
      <c r="CW986">
        <v>31.233642578125</v>
      </c>
      <c r="CX986">
        <v>12.846767425537109</v>
      </c>
      <c r="CY986">
        <v>2.0154411792755127</v>
      </c>
      <c r="CZ986">
        <v>2.0427963733673096</v>
      </c>
      <c r="DA986">
        <v>2.1061561107635498</v>
      </c>
      <c r="DB986">
        <v>2.1283526420593262</v>
      </c>
      <c r="DC986">
        <v>2.124190092086792</v>
      </c>
      <c r="DD986">
        <v>4.1157937049865723</v>
      </c>
      <c r="DE986">
        <v>4.040381908416748</v>
      </c>
      <c r="DF986">
        <v>3.9764344692230225</v>
      </c>
      <c r="DG986">
        <v>3.7686347961425781</v>
      </c>
      <c r="DH986">
        <v>3.3759784698486328</v>
      </c>
      <c r="DI986">
        <v>3.3041751384735107</v>
      </c>
      <c r="DJ986">
        <v>3.2653529644012451</v>
      </c>
      <c r="DK986">
        <v>2.9543704986572266</v>
      </c>
      <c r="DL986">
        <v>3.5168652534484863</v>
      </c>
      <c r="DM986">
        <v>4.1662969589233398</v>
      </c>
      <c r="DN986">
        <v>4.3266491889953613</v>
      </c>
      <c r="DO986">
        <v>4.2111611366271973</v>
      </c>
      <c r="DP986">
        <v>14.693205833435059</v>
      </c>
      <c r="DQ986">
        <v>33.161106109619141</v>
      </c>
      <c r="DR986">
        <v>32.769660949707031</v>
      </c>
      <c r="DS986">
        <v>32.439399719238281</v>
      </c>
      <c r="DT986">
        <v>32.407222747802734</v>
      </c>
      <c r="DU986">
        <v>31.794488906860352</v>
      </c>
      <c r="DV986">
        <v>14.592244148254395</v>
      </c>
      <c r="DW986">
        <v>3.997018575668335</v>
      </c>
      <c r="DX986">
        <v>4.0533919334411621</v>
      </c>
      <c r="DY986">
        <v>4.1404085159301758</v>
      </c>
      <c r="DZ986">
        <v>4.1655492782592773</v>
      </c>
      <c r="EA986">
        <v>4.1877965927124023</v>
      </c>
      <c r="EB986">
        <v>8.9922685623168945</v>
      </c>
      <c r="EC986">
        <v>8.8149843215942383</v>
      </c>
      <c r="ED986">
        <v>8.675933837890625</v>
      </c>
      <c r="EE986">
        <v>8.2241525650024414</v>
      </c>
      <c r="EF986">
        <v>7.3506546020507813</v>
      </c>
      <c r="EG986">
        <v>7.2245969772338867</v>
      </c>
      <c r="EH986">
        <v>7.1122736930847168</v>
      </c>
      <c r="EI986">
        <v>6.4237985610961914</v>
      </c>
      <c r="EJ986">
        <v>7.6305403709411621</v>
      </c>
      <c r="EK986">
        <v>9.0194616317749023</v>
      </c>
      <c r="EL986">
        <v>9.3720197677612305</v>
      </c>
      <c r="EM986">
        <v>9.1205873489379883</v>
      </c>
      <c r="EN986">
        <v>17.212892532348633</v>
      </c>
      <c r="EO986">
        <v>33.996776580810547</v>
      </c>
      <c r="EP986">
        <v>33.589412689208984</v>
      </c>
      <c r="EQ986">
        <v>33.245109558105469</v>
      </c>
      <c r="ER986">
        <v>33.212474822998047</v>
      </c>
      <c r="ES986">
        <v>32.604263305664063</v>
      </c>
      <c r="ET986">
        <v>17.112436294555664</v>
      </c>
      <c r="EU986">
        <v>6.8581018447875977</v>
      </c>
      <c r="EV986">
        <v>6.9563722610473633</v>
      </c>
      <c r="EW986">
        <v>7.0775465965270996</v>
      </c>
      <c r="EX986">
        <v>7.1069378852844238</v>
      </c>
      <c r="EY986">
        <v>7.1673169136047363</v>
      </c>
      <c r="EZ986">
        <v>65.804283142089844</v>
      </c>
      <c r="FA986">
        <v>64.841384887695312</v>
      </c>
      <c r="FB986">
        <v>63.724212646484375</v>
      </c>
      <c r="FC986">
        <v>63.333717346191406</v>
      </c>
      <c r="FD986">
        <v>63.152141571044922</v>
      </c>
      <c r="FE986">
        <v>62.651981353759766</v>
      </c>
      <c r="FF986">
        <v>64.288063049316406</v>
      </c>
      <c r="FG986">
        <v>68.964866638183594</v>
      </c>
      <c r="FH986">
        <v>75.57012939453125</v>
      </c>
      <c r="FI986">
        <v>79.299972534179688</v>
      </c>
      <c r="FJ986">
        <v>82.496429443359375</v>
      </c>
      <c r="FK986">
        <v>84.856513977050781</v>
      </c>
      <c r="FL986">
        <v>86.634269714355469</v>
      </c>
      <c r="FM986">
        <v>88.205513000488281</v>
      </c>
      <c r="FN986">
        <v>89.226577758789063</v>
      </c>
      <c r="FO986">
        <v>89.796768188476562</v>
      </c>
      <c r="FP986">
        <v>89.577583312988281</v>
      </c>
      <c r="FQ986">
        <v>88.227142333984375</v>
      </c>
      <c r="FR986">
        <v>85.766403198242188</v>
      </c>
      <c r="FS986">
        <v>82.117439270019531</v>
      </c>
      <c r="FT986">
        <v>78.498039245605469</v>
      </c>
      <c r="FU986">
        <v>74.742279052734375</v>
      </c>
      <c r="FV986">
        <v>71.6114501953125</v>
      </c>
      <c r="FW986">
        <v>69.085899353027344</v>
      </c>
      <c r="FX986">
        <v>500</v>
      </c>
      <c r="FY986">
        <v>0.12474661320447922</v>
      </c>
      <c r="FZ986">
        <v>1</v>
      </c>
      <c r="GA986" s="57" t="s">
        <v>10</v>
      </c>
    </row>
    <row r="987" spans="1:183" x14ac:dyDescent="0.2">
      <c r="A987" t="s">
        <v>242</v>
      </c>
      <c r="B987" t="s">
        <v>246</v>
      </c>
      <c r="C987" t="s">
        <v>217</v>
      </c>
      <c r="D987" t="s">
        <v>39</v>
      </c>
      <c r="E987">
        <v>2015</v>
      </c>
      <c r="F987" t="s">
        <v>221</v>
      </c>
      <c r="G987" t="s">
        <v>10</v>
      </c>
      <c r="H987" s="57" t="s">
        <v>234</v>
      </c>
      <c r="I987">
        <v>435</v>
      </c>
      <c r="L987">
        <v>74.294898802414565</v>
      </c>
      <c r="M987">
        <v>72.464512539247238</v>
      </c>
      <c r="N987">
        <v>71.305434724160705</v>
      </c>
      <c r="O987">
        <v>71.15351350242095</v>
      </c>
      <c r="P987">
        <v>71.597466486523771</v>
      </c>
      <c r="Q987">
        <v>76.101708781751242</v>
      </c>
      <c r="R987">
        <v>87.775424232441594</v>
      </c>
      <c r="S987">
        <v>85.656703610185332</v>
      </c>
      <c r="T987">
        <v>87.795500771002963</v>
      </c>
      <c r="U987">
        <v>96.415490292647974</v>
      </c>
      <c r="V987">
        <v>99.407054125233913</v>
      </c>
      <c r="W987">
        <v>100.0319862830621</v>
      </c>
      <c r="X987">
        <v>100.76195680760675</v>
      </c>
      <c r="Y987">
        <v>104.11182574317039</v>
      </c>
      <c r="Z987">
        <v>104.46271679080451</v>
      </c>
      <c r="AA987">
        <v>104.66693511876862</v>
      </c>
      <c r="AB987">
        <v>105.07668508409424</v>
      </c>
      <c r="AC987">
        <v>103.81034030716532</v>
      </c>
      <c r="AD987">
        <v>102.80894339044768</v>
      </c>
      <c r="AE987">
        <v>105.05147040746557</v>
      </c>
      <c r="AF987">
        <v>103.57085148534861</v>
      </c>
      <c r="AG987">
        <v>99.252514542454279</v>
      </c>
      <c r="AH987">
        <v>83.595810001978833</v>
      </c>
      <c r="AI987">
        <v>78.994388328629412</v>
      </c>
      <c r="AJ987">
        <v>-7.5155453681945801</v>
      </c>
      <c r="AK987">
        <v>-7.3479704856872559</v>
      </c>
      <c r="AL987">
        <v>-7.2327823638916016</v>
      </c>
      <c r="AM987">
        <v>-6.858640193939209</v>
      </c>
      <c r="AN987">
        <v>-6.1043949127197266</v>
      </c>
      <c r="AO987">
        <v>-6.0467915534973145</v>
      </c>
      <c r="AP987">
        <v>-5.9102993011474609</v>
      </c>
      <c r="AQ987">
        <v>-5.3208880424499512</v>
      </c>
      <c r="AR987">
        <v>-6.2950482368469238</v>
      </c>
      <c r="AS987">
        <v>-7.4094405174255371</v>
      </c>
      <c r="AT987">
        <v>-7.7075386047363281</v>
      </c>
      <c r="AU987">
        <v>-7.498772144317627</v>
      </c>
      <c r="AV987">
        <v>8.6832647323608398</v>
      </c>
      <c r="AW987">
        <v>31.167861938476563</v>
      </c>
      <c r="AX987">
        <v>30.814395904541016</v>
      </c>
      <c r="AY987">
        <v>30.517627716064453</v>
      </c>
      <c r="AZ987">
        <v>30.486541748046875</v>
      </c>
      <c r="BA987">
        <v>29.863019943237305</v>
      </c>
      <c r="BB987">
        <v>8.5810985565185547</v>
      </c>
      <c r="BC987">
        <v>-2.8272192478179932</v>
      </c>
      <c r="BD987">
        <v>-2.8707797527313232</v>
      </c>
      <c r="BE987">
        <v>-2.8652341365814209</v>
      </c>
      <c r="BF987">
        <v>-2.8502326011657715</v>
      </c>
      <c r="BG987">
        <v>-2.9189367294311523</v>
      </c>
      <c r="BH987">
        <v>-2.6390702724456787</v>
      </c>
      <c r="BI987">
        <v>-2.5733680725097656</v>
      </c>
      <c r="BJ987">
        <v>-2.5332832336425781</v>
      </c>
      <c r="BK987">
        <v>-2.4031219482421875</v>
      </c>
      <c r="BL987">
        <v>-2.1297187805175781</v>
      </c>
      <c r="BM987">
        <v>-2.1263694763183594</v>
      </c>
      <c r="BN987">
        <v>-2.0633783340454102</v>
      </c>
      <c r="BO987">
        <v>-1.8514599800109863</v>
      </c>
      <c r="BP987">
        <v>-2.1813728809356689</v>
      </c>
      <c r="BQ987">
        <v>-2.5562763214111328</v>
      </c>
      <c r="BR987">
        <v>-2.6621675491333008</v>
      </c>
      <c r="BS987">
        <v>-2.5893459320068359</v>
      </c>
      <c r="BT987">
        <v>11.202951431274414</v>
      </c>
      <c r="BU987">
        <v>32.003536224365234</v>
      </c>
      <c r="BV987">
        <v>31.634145736694336</v>
      </c>
      <c r="BW987">
        <v>31.323337554931641</v>
      </c>
      <c r="BX987">
        <v>31.291793823242188</v>
      </c>
      <c r="BY987">
        <v>30.672794342041016</v>
      </c>
      <c r="BZ987">
        <v>11.101290702819824</v>
      </c>
      <c r="CA987">
        <v>3.3863775432109833E-2</v>
      </c>
      <c r="CB987">
        <v>3.2200854271650314E-2</v>
      </c>
      <c r="CC987">
        <v>7.1903564035892487E-2</v>
      </c>
      <c r="CD987">
        <v>9.1155849397182465E-2</v>
      </c>
      <c r="CE987">
        <v>6.0583487153053284E-2</v>
      </c>
      <c r="CF987">
        <v>0.738361656665802</v>
      </c>
      <c r="CG987">
        <v>0.73350685834884644</v>
      </c>
      <c r="CH987">
        <v>0.72157555818557739</v>
      </c>
      <c r="CI987">
        <v>0.68275642395019531</v>
      </c>
      <c r="CJ987">
        <v>0.62312978506088257</v>
      </c>
      <c r="CK987">
        <v>0.58890277147293091</v>
      </c>
      <c r="CL987">
        <v>0.60098731517791748</v>
      </c>
      <c r="CM987">
        <v>0.55145525932312012</v>
      </c>
      <c r="CN987">
        <v>0.66774612665176392</v>
      </c>
      <c r="CO987">
        <v>0.80501043796539307</v>
      </c>
      <c r="CP987">
        <v>0.83224087953567505</v>
      </c>
      <c r="CQ987">
        <v>0.81090760231018066</v>
      </c>
      <c r="CR987">
        <v>12.948078155517578</v>
      </c>
      <c r="CS987">
        <v>32.582321166992188</v>
      </c>
      <c r="CT987">
        <v>32.201904296875</v>
      </c>
      <c r="CU987">
        <v>31.881368637084961</v>
      </c>
      <c r="CV987">
        <v>31.849508285522461</v>
      </c>
      <c r="CW987">
        <v>31.233642578125</v>
      </c>
      <c r="CX987">
        <v>12.846767425537109</v>
      </c>
      <c r="CY987">
        <v>2.0154411792755127</v>
      </c>
      <c r="CZ987">
        <v>2.0427963733673096</v>
      </c>
      <c r="DA987">
        <v>2.1061561107635498</v>
      </c>
      <c r="DB987">
        <v>2.1283526420593262</v>
      </c>
      <c r="DC987">
        <v>2.124190092086792</v>
      </c>
      <c r="DD987">
        <v>4.1157937049865723</v>
      </c>
      <c r="DE987">
        <v>4.040381908416748</v>
      </c>
      <c r="DF987">
        <v>3.9764344692230225</v>
      </c>
      <c r="DG987">
        <v>3.7686347961425781</v>
      </c>
      <c r="DH987">
        <v>3.3759784698486328</v>
      </c>
      <c r="DI987">
        <v>3.3041751384735107</v>
      </c>
      <c r="DJ987">
        <v>3.2653529644012451</v>
      </c>
      <c r="DK987">
        <v>2.9543704986572266</v>
      </c>
      <c r="DL987">
        <v>3.5168652534484863</v>
      </c>
      <c r="DM987">
        <v>4.1662969589233398</v>
      </c>
      <c r="DN987">
        <v>4.3266491889953613</v>
      </c>
      <c r="DO987">
        <v>4.2111611366271973</v>
      </c>
      <c r="DP987">
        <v>14.693205833435059</v>
      </c>
      <c r="DQ987">
        <v>33.161106109619141</v>
      </c>
      <c r="DR987">
        <v>32.769660949707031</v>
      </c>
      <c r="DS987">
        <v>32.439399719238281</v>
      </c>
      <c r="DT987">
        <v>32.407222747802734</v>
      </c>
      <c r="DU987">
        <v>31.794488906860352</v>
      </c>
      <c r="DV987">
        <v>14.592244148254395</v>
      </c>
      <c r="DW987">
        <v>3.997018575668335</v>
      </c>
      <c r="DX987">
        <v>4.0533919334411621</v>
      </c>
      <c r="DY987">
        <v>4.1404085159301758</v>
      </c>
      <c r="DZ987">
        <v>4.1655492782592773</v>
      </c>
      <c r="EA987">
        <v>4.1877965927124023</v>
      </c>
      <c r="EB987">
        <v>8.9922685623168945</v>
      </c>
      <c r="EC987">
        <v>8.8149843215942383</v>
      </c>
      <c r="ED987">
        <v>8.675933837890625</v>
      </c>
      <c r="EE987">
        <v>8.2241525650024414</v>
      </c>
      <c r="EF987">
        <v>7.3506546020507813</v>
      </c>
      <c r="EG987">
        <v>7.2245969772338867</v>
      </c>
      <c r="EH987">
        <v>7.1122736930847168</v>
      </c>
      <c r="EI987">
        <v>6.4237985610961914</v>
      </c>
      <c r="EJ987">
        <v>7.6305403709411621</v>
      </c>
      <c r="EK987">
        <v>9.0194616317749023</v>
      </c>
      <c r="EL987">
        <v>9.3720197677612305</v>
      </c>
      <c r="EM987">
        <v>9.1205873489379883</v>
      </c>
      <c r="EN987">
        <v>17.212892532348633</v>
      </c>
      <c r="EO987">
        <v>33.996776580810547</v>
      </c>
      <c r="EP987">
        <v>33.589412689208984</v>
      </c>
      <c r="EQ987">
        <v>33.245109558105469</v>
      </c>
      <c r="ER987">
        <v>33.212474822998047</v>
      </c>
      <c r="ES987">
        <v>32.604263305664063</v>
      </c>
      <c r="ET987">
        <v>17.112436294555664</v>
      </c>
      <c r="EU987">
        <v>6.8581018447875977</v>
      </c>
      <c r="EV987">
        <v>6.9563722610473633</v>
      </c>
      <c r="EW987">
        <v>7.0775465965270996</v>
      </c>
      <c r="EX987">
        <v>7.1069378852844238</v>
      </c>
      <c r="EY987">
        <v>7.1673169136047363</v>
      </c>
      <c r="EZ987">
        <v>65.804283142089844</v>
      </c>
      <c r="FA987">
        <v>64.841384887695312</v>
      </c>
      <c r="FB987">
        <v>63.724212646484375</v>
      </c>
      <c r="FC987">
        <v>63.333717346191406</v>
      </c>
      <c r="FD987">
        <v>63.152141571044922</v>
      </c>
      <c r="FE987">
        <v>62.651981353759766</v>
      </c>
      <c r="FF987">
        <v>64.288063049316406</v>
      </c>
      <c r="FG987">
        <v>68.964866638183594</v>
      </c>
      <c r="FH987">
        <v>75.57012939453125</v>
      </c>
      <c r="FI987">
        <v>79.299972534179688</v>
      </c>
      <c r="FJ987">
        <v>82.496429443359375</v>
      </c>
      <c r="FK987">
        <v>84.856513977050781</v>
      </c>
      <c r="FL987">
        <v>86.634269714355469</v>
      </c>
      <c r="FM987">
        <v>88.205513000488281</v>
      </c>
      <c r="FN987">
        <v>89.226577758789063</v>
      </c>
      <c r="FO987">
        <v>89.796768188476562</v>
      </c>
      <c r="FP987">
        <v>89.577583312988281</v>
      </c>
      <c r="FQ987">
        <v>88.227142333984375</v>
      </c>
      <c r="FR987">
        <v>85.766403198242188</v>
      </c>
      <c r="FS987">
        <v>82.117439270019531</v>
      </c>
      <c r="FT987">
        <v>78.498039245605469</v>
      </c>
      <c r="FU987">
        <v>74.742279052734375</v>
      </c>
      <c r="FV987">
        <v>71.6114501953125</v>
      </c>
      <c r="FW987">
        <v>69.085899353027344</v>
      </c>
      <c r="FX987">
        <v>500</v>
      </c>
      <c r="FY987">
        <v>0.12474661320447922</v>
      </c>
      <c r="FZ987">
        <v>1</v>
      </c>
      <c r="GA987" s="57" t="s">
        <v>10</v>
      </c>
    </row>
    <row r="988" spans="1:183" x14ac:dyDescent="0.2">
      <c r="A988" t="s">
        <v>242</v>
      </c>
      <c r="B988" t="s">
        <v>246</v>
      </c>
      <c r="C988" t="s">
        <v>217</v>
      </c>
      <c r="D988" t="s">
        <v>39</v>
      </c>
      <c r="E988">
        <v>2016</v>
      </c>
      <c r="F988" t="s">
        <v>221</v>
      </c>
      <c r="G988" t="s">
        <v>10</v>
      </c>
      <c r="H988" s="57" t="s">
        <v>234</v>
      </c>
      <c r="I988">
        <v>435</v>
      </c>
      <c r="L988">
        <v>74.294898802414565</v>
      </c>
      <c r="M988">
        <v>72.464512539247238</v>
      </c>
      <c r="N988">
        <v>71.305434724160705</v>
      </c>
      <c r="O988">
        <v>71.15351350242095</v>
      </c>
      <c r="P988">
        <v>71.597466486523771</v>
      </c>
      <c r="Q988">
        <v>76.101708781751242</v>
      </c>
      <c r="R988">
        <v>87.775424232441608</v>
      </c>
      <c r="S988">
        <v>85.656703610185332</v>
      </c>
      <c r="T988">
        <v>87.795500771002963</v>
      </c>
      <c r="U988">
        <v>96.415490292647974</v>
      </c>
      <c r="V988">
        <v>99.407054125233913</v>
      </c>
      <c r="W988">
        <v>100.0319862830621</v>
      </c>
      <c r="X988">
        <v>100.76195680760675</v>
      </c>
      <c r="Y988">
        <v>104.11182574317039</v>
      </c>
      <c r="Z988">
        <v>104.46271679080451</v>
      </c>
      <c r="AA988">
        <v>104.66693511876862</v>
      </c>
      <c r="AB988">
        <v>105.07668508409424</v>
      </c>
      <c r="AC988">
        <v>103.8103403071653</v>
      </c>
      <c r="AD988">
        <v>102.80894339044768</v>
      </c>
      <c r="AE988">
        <v>105.05147040746557</v>
      </c>
      <c r="AF988">
        <v>103.57085148534861</v>
      </c>
      <c r="AG988">
        <v>99.252514542454279</v>
      </c>
      <c r="AH988">
        <v>83.595810001978847</v>
      </c>
      <c r="AI988">
        <v>78.994388328629412</v>
      </c>
      <c r="AJ988">
        <v>-7.5155453681945801</v>
      </c>
      <c r="AK988">
        <v>-7.3479704856872559</v>
      </c>
      <c r="AL988">
        <v>-7.2327823638916016</v>
      </c>
      <c r="AM988">
        <v>-6.858640193939209</v>
      </c>
      <c r="AN988">
        <v>-6.1043949127197266</v>
      </c>
      <c r="AO988">
        <v>-6.0467915534973145</v>
      </c>
      <c r="AP988">
        <v>-5.9102993011474609</v>
      </c>
      <c r="AQ988">
        <v>-5.3208880424499512</v>
      </c>
      <c r="AR988">
        <v>-6.2950482368469238</v>
      </c>
      <c r="AS988">
        <v>-7.4094405174255371</v>
      </c>
      <c r="AT988">
        <v>-7.7075386047363281</v>
      </c>
      <c r="AU988">
        <v>-7.498772144317627</v>
      </c>
      <c r="AV988">
        <v>8.6832647323608398</v>
      </c>
      <c r="AW988">
        <v>31.167861938476563</v>
      </c>
      <c r="AX988">
        <v>30.814395904541016</v>
      </c>
      <c r="AY988">
        <v>30.517627716064453</v>
      </c>
      <c r="AZ988">
        <v>30.486541748046875</v>
      </c>
      <c r="BA988">
        <v>29.863019943237305</v>
      </c>
      <c r="BB988">
        <v>8.5810985565185547</v>
      </c>
      <c r="BC988">
        <v>-2.8272192478179932</v>
      </c>
      <c r="BD988">
        <v>-2.8707797527313232</v>
      </c>
      <c r="BE988">
        <v>-2.8652341365814209</v>
      </c>
      <c r="BF988">
        <v>-2.8502326011657715</v>
      </c>
      <c r="BG988">
        <v>-2.9189367294311523</v>
      </c>
      <c r="BH988">
        <v>-2.6390702724456787</v>
      </c>
      <c r="BI988">
        <v>-2.5733680725097656</v>
      </c>
      <c r="BJ988">
        <v>-2.5332832336425781</v>
      </c>
      <c r="BK988">
        <v>-2.4031219482421875</v>
      </c>
      <c r="BL988">
        <v>-2.1297187805175781</v>
      </c>
      <c r="BM988">
        <v>-2.1263694763183594</v>
      </c>
      <c r="BN988">
        <v>-2.0633783340454102</v>
      </c>
      <c r="BO988">
        <v>-1.8514599800109863</v>
      </c>
      <c r="BP988">
        <v>-2.1813728809356689</v>
      </c>
      <c r="BQ988">
        <v>-2.5562763214111328</v>
      </c>
      <c r="BR988">
        <v>-2.6621675491333008</v>
      </c>
      <c r="BS988">
        <v>-2.5893459320068359</v>
      </c>
      <c r="BT988">
        <v>11.202951431274414</v>
      </c>
      <c r="BU988">
        <v>32.003536224365234</v>
      </c>
      <c r="BV988">
        <v>31.634145736694336</v>
      </c>
      <c r="BW988">
        <v>31.323337554931641</v>
      </c>
      <c r="BX988">
        <v>31.291793823242188</v>
      </c>
      <c r="BY988">
        <v>30.672794342041016</v>
      </c>
      <c r="BZ988">
        <v>11.101290702819824</v>
      </c>
      <c r="CA988">
        <v>3.3863775432109833E-2</v>
      </c>
      <c r="CB988">
        <v>3.2200854271650314E-2</v>
      </c>
      <c r="CC988">
        <v>7.1903564035892487E-2</v>
      </c>
      <c r="CD988">
        <v>9.1155849397182465E-2</v>
      </c>
      <c r="CE988">
        <v>6.0583487153053284E-2</v>
      </c>
      <c r="CF988">
        <v>0.738361656665802</v>
      </c>
      <c r="CG988">
        <v>0.73350685834884644</v>
      </c>
      <c r="CH988">
        <v>0.72157555818557739</v>
      </c>
      <c r="CI988">
        <v>0.68275642395019531</v>
      </c>
      <c r="CJ988">
        <v>0.62312978506088257</v>
      </c>
      <c r="CK988">
        <v>0.58890277147293091</v>
      </c>
      <c r="CL988">
        <v>0.60098731517791748</v>
      </c>
      <c r="CM988">
        <v>0.55145525932312012</v>
      </c>
      <c r="CN988">
        <v>0.66774612665176392</v>
      </c>
      <c r="CO988">
        <v>0.80501043796539307</v>
      </c>
      <c r="CP988">
        <v>0.83224087953567505</v>
      </c>
      <c r="CQ988">
        <v>0.81090760231018066</v>
      </c>
      <c r="CR988">
        <v>12.948078155517578</v>
      </c>
      <c r="CS988">
        <v>32.582321166992188</v>
      </c>
      <c r="CT988">
        <v>32.201904296875</v>
      </c>
      <c r="CU988">
        <v>31.881368637084961</v>
      </c>
      <c r="CV988">
        <v>31.849508285522461</v>
      </c>
      <c r="CW988">
        <v>31.233642578125</v>
      </c>
      <c r="CX988">
        <v>12.846767425537109</v>
      </c>
      <c r="CY988">
        <v>2.0154411792755127</v>
      </c>
      <c r="CZ988">
        <v>2.0427963733673096</v>
      </c>
      <c r="DA988">
        <v>2.1061561107635498</v>
      </c>
      <c r="DB988">
        <v>2.1283526420593262</v>
      </c>
      <c r="DC988">
        <v>2.124190092086792</v>
      </c>
      <c r="DD988">
        <v>4.1157937049865723</v>
      </c>
      <c r="DE988">
        <v>4.040381908416748</v>
      </c>
      <c r="DF988">
        <v>3.9764344692230225</v>
      </c>
      <c r="DG988">
        <v>3.7686347961425781</v>
      </c>
      <c r="DH988">
        <v>3.3759784698486328</v>
      </c>
      <c r="DI988">
        <v>3.3041751384735107</v>
      </c>
      <c r="DJ988">
        <v>3.2653529644012451</v>
      </c>
      <c r="DK988">
        <v>2.9543704986572266</v>
      </c>
      <c r="DL988">
        <v>3.5168652534484863</v>
      </c>
      <c r="DM988">
        <v>4.1662969589233398</v>
      </c>
      <c r="DN988">
        <v>4.3266491889953613</v>
      </c>
      <c r="DO988">
        <v>4.2111611366271973</v>
      </c>
      <c r="DP988">
        <v>14.693205833435059</v>
      </c>
      <c r="DQ988">
        <v>33.161106109619141</v>
      </c>
      <c r="DR988">
        <v>32.769660949707031</v>
      </c>
      <c r="DS988">
        <v>32.439399719238281</v>
      </c>
      <c r="DT988">
        <v>32.407222747802734</v>
      </c>
      <c r="DU988">
        <v>31.794488906860352</v>
      </c>
      <c r="DV988">
        <v>14.592244148254395</v>
      </c>
      <c r="DW988">
        <v>3.997018575668335</v>
      </c>
      <c r="DX988">
        <v>4.0533919334411621</v>
      </c>
      <c r="DY988">
        <v>4.1404085159301758</v>
      </c>
      <c r="DZ988">
        <v>4.1655492782592773</v>
      </c>
      <c r="EA988">
        <v>4.1877965927124023</v>
      </c>
      <c r="EB988">
        <v>8.9922685623168945</v>
      </c>
      <c r="EC988">
        <v>8.8149843215942383</v>
      </c>
      <c r="ED988">
        <v>8.675933837890625</v>
      </c>
      <c r="EE988">
        <v>8.2241525650024414</v>
      </c>
      <c r="EF988">
        <v>7.3506546020507813</v>
      </c>
      <c r="EG988">
        <v>7.2245969772338867</v>
      </c>
      <c r="EH988">
        <v>7.1122736930847168</v>
      </c>
      <c r="EI988">
        <v>6.4237985610961914</v>
      </c>
      <c r="EJ988">
        <v>7.6305403709411621</v>
      </c>
      <c r="EK988">
        <v>9.0194616317749023</v>
      </c>
      <c r="EL988">
        <v>9.3720197677612305</v>
      </c>
      <c r="EM988">
        <v>9.1205873489379883</v>
      </c>
      <c r="EN988">
        <v>17.212892532348633</v>
      </c>
      <c r="EO988">
        <v>33.996776580810547</v>
      </c>
      <c r="EP988">
        <v>33.589412689208984</v>
      </c>
      <c r="EQ988">
        <v>33.245109558105469</v>
      </c>
      <c r="ER988">
        <v>33.212474822998047</v>
      </c>
      <c r="ES988">
        <v>32.604263305664063</v>
      </c>
      <c r="ET988">
        <v>17.112436294555664</v>
      </c>
      <c r="EU988">
        <v>6.8581018447875977</v>
      </c>
      <c r="EV988">
        <v>6.9563722610473633</v>
      </c>
      <c r="EW988">
        <v>7.0775465965270996</v>
      </c>
      <c r="EX988">
        <v>7.1069378852844238</v>
      </c>
      <c r="EY988">
        <v>7.1673169136047363</v>
      </c>
      <c r="EZ988">
        <v>65.804283142089844</v>
      </c>
      <c r="FA988">
        <v>64.841384887695312</v>
      </c>
      <c r="FB988">
        <v>63.724212646484375</v>
      </c>
      <c r="FC988">
        <v>63.333717346191406</v>
      </c>
      <c r="FD988">
        <v>63.152141571044922</v>
      </c>
      <c r="FE988">
        <v>62.651981353759766</v>
      </c>
      <c r="FF988">
        <v>64.288063049316406</v>
      </c>
      <c r="FG988">
        <v>68.964866638183594</v>
      </c>
      <c r="FH988">
        <v>75.57012939453125</v>
      </c>
      <c r="FI988">
        <v>79.299972534179688</v>
      </c>
      <c r="FJ988">
        <v>82.496429443359375</v>
      </c>
      <c r="FK988">
        <v>84.856513977050781</v>
      </c>
      <c r="FL988">
        <v>86.634269714355469</v>
      </c>
      <c r="FM988">
        <v>88.205513000488281</v>
      </c>
      <c r="FN988">
        <v>89.226577758789063</v>
      </c>
      <c r="FO988">
        <v>89.796768188476562</v>
      </c>
      <c r="FP988">
        <v>89.577583312988281</v>
      </c>
      <c r="FQ988">
        <v>88.227142333984375</v>
      </c>
      <c r="FR988">
        <v>85.766403198242188</v>
      </c>
      <c r="FS988">
        <v>82.117439270019531</v>
      </c>
      <c r="FT988">
        <v>78.498039245605469</v>
      </c>
      <c r="FU988">
        <v>74.742279052734375</v>
      </c>
      <c r="FV988">
        <v>71.6114501953125</v>
      </c>
      <c r="FW988">
        <v>69.085899353027344</v>
      </c>
      <c r="FX988">
        <v>500</v>
      </c>
      <c r="FY988">
        <v>0.12474661320447922</v>
      </c>
      <c r="FZ988">
        <v>1</v>
      </c>
      <c r="GA988" s="57" t="s">
        <v>10</v>
      </c>
    </row>
    <row r="989" spans="1:183" x14ac:dyDescent="0.2">
      <c r="A989" t="s">
        <v>242</v>
      </c>
      <c r="B989" t="s">
        <v>246</v>
      </c>
      <c r="C989" t="s">
        <v>217</v>
      </c>
      <c r="D989" t="s">
        <v>40</v>
      </c>
      <c r="E989">
        <v>2014</v>
      </c>
      <c r="F989" t="s">
        <v>221</v>
      </c>
      <c r="G989" t="s">
        <v>10</v>
      </c>
      <c r="H989" s="57" t="s">
        <v>234</v>
      </c>
      <c r="I989">
        <v>820</v>
      </c>
      <c r="L989">
        <v>128.59324188214498</v>
      </c>
      <c r="M989">
        <v>126.58854892742274</v>
      </c>
      <c r="N989">
        <v>124.98657183934641</v>
      </c>
      <c r="O989">
        <v>125.66602511656505</v>
      </c>
      <c r="P989">
        <v>128.07013802552598</v>
      </c>
      <c r="Q989">
        <v>134.83404597213814</v>
      </c>
      <c r="R989">
        <v>154.13708194235295</v>
      </c>
      <c r="S989">
        <v>161.54644544607834</v>
      </c>
      <c r="T989">
        <v>173.67054284598123</v>
      </c>
      <c r="U989">
        <v>183.27550857073899</v>
      </c>
      <c r="V989">
        <v>186.53833713624988</v>
      </c>
      <c r="W989">
        <v>187.66973781873838</v>
      </c>
      <c r="X989">
        <v>188.28602109050942</v>
      </c>
      <c r="Y989">
        <v>189.90548103755756</v>
      </c>
      <c r="Z989">
        <v>190.14033486947906</v>
      </c>
      <c r="AA989">
        <v>189.75476039998225</v>
      </c>
      <c r="AB989">
        <v>187.84116044094984</v>
      </c>
      <c r="AC989">
        <v>184.8844144486531</v>
      </c>
      <c r="AD989">
        <v>180.57540352381625</v>
      </c>
      <c r="AE989">
        <v>169.74845716774411</v>
      </c>
      <c r="AF989">
        <v>167.66311279342921</v>
      </c>
      <c r="AG989">
        <v>158.08475403114994</v>
      </c>
      <c r="AH989">
        <v>134.21199104764452</v>
      </c>
      <c r="AI989">
        <v>125.28166554893241</v>
      </c>
      <c r="AJ989">
        <v>-7.2261781692504883</v>
      </c>
      <c r="AK989">
        <v>-7.5512547492980957</v>
      </c>
      <c r="AL989">
        <v>-7.2848219871520996</v>
      </c>
      <c r="AM989">
        <v>-6.8616786003112793</v>
      </c>
      <c r="AN989">
        <v>-6.4481139183044434</v>
      </c>
      <c r="AO989">
        <v>-5.9427971839904785</v>
      </c>
      <c r="AP989">
        <v>-6.2876038551330566</v>
      </c>
      <c r="AQ989">
        <v>-6.3328671455383301</v>
      </c>
      <c r="AR989">
        <v>-6.9120965003967285</v>
      </c>
      <c r="AS989">
        <v>-7.2539553642272949</v>
      </c>
      <c r="AT989">
        <v>-7.8118171691894531</v>
      </c>
      <c r="AU989">
        <v>-7.7016315460205078</v>
      </c>
      <c r="AV989">
        <v>11.157336235046387</v>
      </c>
      <c r="AW989">
        <v>40.396629333496094</v>
      </c>
      <c r="AX989">
        <v>40.294075012207031</v>
      </c>
      <c r="AY989">
        <v>40.187973022460938</v>
      </c>
      <c r="AZ989">
        <v>40.305412292480469</v>
      </c>
      <c r="BA989">
        <v>39.629711151123047</v>
      </c>
      <c r="BB989">
        <v>10.18751335144043</v>
      </c>
      <c r="BC989">
        <v>-3.9199941158294678</v>
      </c>
      <c r="BD989">
        <v>-3.8809733390808105</v>
      </c>
      <c r="BE989">
        <v>-3.701704740524292</v>
      </c>
      <c r="BF989">
        <v>-3.4377408027648926</v>
      </c>
      <c r="BG989">
        <v>-3.2715821266174316</v>
      </c>
      <c r="BH989">
        <v>-2.3930318355560303</v>
      </c>
      <c r="BI989">
        <v>-2.5008306503295898</v>
      </c>
      <c r="BJ989">
        <v>-2.4093749523162842</v>
      </c>
      <c r="BK989">
        <v>-2.2622354030609131</v>
      </c>
      <c r="BL989">
        <v>-2.125478982925415</v>
      </c>
      <c r="BM989">
        <v>-1.9747649431228638</v>
      </c>
      <c r="BN989">
        <v>-2.044163703918457</v>
      </c>
      <c r="BO989">
        <v>-1.9932554960250854</v>
      </c>
      <c r="BP989">
        <v>-2.1543815135955811</v>
      </c>
      <c r="BQ989">
        <v>-2.2358860969543457</v>
      </c>
      <c r="BR989">
        <v>-2.3936591148376465</v>
      </c>
      <c r="BS989">
        <v>-2.350433349609375</v>
      </c>
      <c r="BT989">
        <v>13.962649345397949</v>
      </c>
      <c r="BU989">
        <v>41.398036956787109</v>
      </c>
      <c r="BV989">
        <v>41.285823822021484</v>
      </c>
      <c r="BW989">
        <v>41.164936065673828</v>
      </c>
      <c r="BX989">
        <v>41.279296875</v>
      </c>
      <c r="BY989">
        <v>40.623691558837891</v>
      </c>
      <c r="BZ989">
        <v>12.907981872558594</v>
      </c>
      <c r="CA989">
        <v>-0.89414328336715698</v>
      </c>
      <c r="CB989">
        <v>-0.84452366828918457</v>
      </c>
      <c r="CC989">
        <v>-0.65558046102523804</v>
      </c>
      <c r="CD989">
        <v>-0.38321870565414429</v>
      </c>
      <c r="CE989">
        <v>-0.22081957757472992</v>
      </c>
      <c r="CF989">
        <v>0.95439058542251587</v>
      </c>
      <c r="CG989">
        <v>0.9970778226852417</v>
      </c>
      <c r="CH989">
        <v>0.96734476089477539</v>
      </c>
      <c r="CI989">
        <v>0.9233248233795166</v>
      </c>
      <c r="CJ989">
        <v>0.86836493015289307</v>
      </c>
      <c r="CK989">
        <v>0.77348196506500244</v>
      </c>
      <c r="CL989">
        <v>0.89483016729354858</v>
      </c>
      <c r="CM989">
        <v>1.0123463869094849</v>
      </c>
      <c r="CN989">
        <v>1.1407976150512695</v>
      </c>
      <c r="CO989">
        <v>1.23961341381073</v>
      </c>
      <c r="CP989">
        <v>1.358940601348877</v>
      </c>
      <c r="CQ989">
        <v>1.3557902574539185</v>
      </c>
      <c r="CR989">
        <v>15.905600547790527</v>
      </c>
      <c r="CS989">
        <v>42.091606140136719</v>
      </c>
      <c r="CT989">
        <v>41.972705841064453</v>
      </c>
      <c r="CU989">
        <v>41.841579437255859</v>
      </c>
      <c r="CV989">
        <v>41.953804016113281</v>
      </c>
      <c r="CW989">
        <v>41.312118530273438</v>
      </c>
      <c r="CX989">
        <v>14.792170524597168</v>
      </c>
      <c r="CY989">
        <v>1.2015519142150879</v>
      </c>
      <c r="CZ989">
        <v>1.258512020111084</v>
      </c>
      <c r="DA989">
        <v>1.4541559219360352</v>
      </c>
      <c r="DB989">
        <v>1.7323338985443115</v>
      </c>
      <c r="DC989">
        <v>1.8921293020248413</v>
      </c>
      <c r="DD989">
        <v>4.3018131256103516</v>
      </c>
      <c r="DE989">
        <v>4.4949865341186523</v>
      </c>
      <c r="DF989">
        <v>4.3440647125244141</v>
      </c>
      <c r="DG989">
        <v>4.1088852882385254</v>
      </c>
      <c r="DH989">
        <v>3.8622088432312012</v>
      </c>
      <c r="DI989">
        <v>3.5217287540435791</v>
      </c>
      <c r="DJ989">
        <v>3.8338239192962646</v>
      </c>
      <c r="DK989">
        <v>4.0179481506347656</v>
      </c>
      <c r="DL989">
        <v>4.435976505279541</v>
      </c>
      <c r="DM989">
        <v>4.7151126861572266</v>
      </c>
      <c r="DN989">
        <v>5.1115403175354004</v>
      </c>
      <c r="DO989">
        <v>5.062014102935791</v>
      </c>
      <c r="DP989">
        <v>17.848552703857422</v>
      </c>
      <c r="DQ989">
        <v>42.785179138183594</v>
      </c>
      <c r="DR989">
        <v>42.659587860107422</v>
      </c>
      <c r="DS989">
        <v>42.518222808837891</v>
      </c>
      <c r="DT989">
        <v>42.628314971923828</v>
      </c>
      <c r="DU989">
        <v>42.000545501708984</v>
      </c>
      <c r="DV989">
        <v>16.676359176635742</v>
      </c>
      <c r="DW989">
        <v>3.2972469329833984</v>
      </c>
      <c r="DX989">
        <v>3.3615477085113525</v>
      </c>
      <c r="DY989">
        <v>3.5638923645019531</v>
      </c>
      <c r="DZ989">
        <v>3.8478865623474121</v>
      </c>
      <c r="EA989">
        <v>4.0050783157348633</v>
      </c>
      <c r="EB989">
        <v>9.1349592208862305</v>
      </c>
      <c r="EC989">
        <v>9.5454111099243164</v>
      </c>
      <c r="ED989">
        <v>9.2195110321044922</v>
      </c>
      <c r="EE989">
        <v>8.7083282470703125</v>
      </c>
      <c r="EF989">
        <v>8.1848440170288086</v>
      </c>
      <c r="EG989">
        <v>7.4897608757019043</v>
      </c>
      <c r="EH989">
        <v>8.0772638320922852</v>
      </c>
      <c r="EI989">
        <v>8.3575601577758789</v>
      </c>
      <c r="EJ989">
        <v>9.1936912536621094</v>
      </c>
      <c r="EK989">
        <v>9.7331819534301758</v>
      </c>
      <c r="EL989">
        <v>10.529698371887207</v>
      </c>
      <c r="EM989">
        <v>10.413212776184082</v>
      </c>
      <c r="EN989">
        <v>20.653865814208984</v>
      </c>
      <c r="EO989">
        <v>43.786582946777344</v>
      </c>
      <c r="EP989">
        <v>43.651336669921875</v>
      </c>
      <c r="EQ989">
        <v>43.495185852050781</v>
      </c>
      <c r="ER989">
        <v>43.602195739746094</v>
      </c>
      <c r="ES989">
        <v>42.994525909423828</v>
      </c>
      <c r="ET989">
        <v>19.396827697753906</v>
      </c>
      <c r="EU989">
        <v>6.3230977058410645</v>
      </c>
      <c r="EV989">
        <v>6.3979973793029785</v>
      </c>
      <c r="EW989">
        <v>6.6100168228149414</v>
      </c>
      <c r="EX989">
        <v>6.9024085998535156</v>
      </c>
      <c r="EY989">
        <v>7.0558404922485352</v>
      </c>
      <c r="EZ989">
        <v>71.352073669433594</v>
      </c>
      <c r="FA989">
        <v>70.1202392578125</v>
      </c>
      <c r="FB989">
        <v>69.548240661621094</v>
      </c>
      <c r="FC989">
        <v>68.804718017578125</v>
      </c>
      <c r="FD989">
        <v>67.866806030273437</v>
      </c>
      <c r="FE989">
        <v>67.809974670410156</v>
      </c>
      <c r="FF989">
        <v>68.179359436035156</v>
      </c>
      <c r="FG989">
        <v>71.673995971679688</v>
      </c>
      <c r="FH989">
        <v>76.027656555175781</v>
      </c>
      <c r="FI989">
        <v>79.779342651367187</v>
      </c>
      <c r="FJ989">
        <v>82.315055847167969</v>
      </c>
      <c r="FK989">
        <v>84.147804260253906</v>
      </c>
      <c r="FL989">
        <v>85.490631103515625</v>
      </c>
      <c r="FM989">
        <v>86.841171264648438</v>
      </c>
      <c r="FN989">
        <v>87.155647277832031</v>
      </c>
      <c r="FO989">
        <v>86.510589599609375</v>
      </c>
      <c r="FP989">
        <v>84.354156494140625</v>
      </c>
      <c r="FQ989">
        <v>81.884925842285156</v>
      </c>
      <c r="FR989">
        <v>79.107254028320313</v>
      </c>
      <c r="FS989">
        <v>75.797012329101563</v>
      </c>
      <c r="FT989">
        <v>72.071311950683594</v>
      </c>
      <c r="FU989">
        <v>70.570907592773438</v>
      </c>
      <c r="FV989">
        <v>68.396842956542969</v>
      </c>
      <c r="FW989">
        <v>67.020256042480469</v>
      </c>
      <c r="FX989">
        <v>500</v>
      </c>
      <c r="FY989">
        <v>0.12474661320447922</v>
      </c>
      <c r="FZ989">
        <v>1</v>
      </c>
      <c r="GA989" s="57" t="s">
        <v>10</v>
      </c>
    </row>
    <row r="990" spans="1:183" x14ac:dyDescent="0.2">
      <c r="A990" t="s">
        <v>242</v>
      </c>
      <c r="B990" t="s">
        <v>246</v>
      </c>
      <c r="C990" t="s">
        <v>217</v>
      </c>
      <c r="D990" t="s">
        <v>40</v>
      </c>
      <c r="E990">
        <v>2015</v>
      </c>
      <c r="F990" t="s">
        <v>221</v>
      </c>
      <c r="G990" t="s">
        <v>10</v>
      </c>
      <c r="H990" s="57" t="s">
        <v>234</v>
      </c>
      <c r="I990">
        <v>820</v>
      </c>
      <c r="L990">
        <v>128.59324188214498</v>
      </c>
      <c r="M990">
        <v>126.58854892742274</v>
      </c>
      <c r="N990">
        <v>124.98657183934641</v>
      </c>
      <c r="O990">
        <v>125.66602511656507</v>
      </c>
      <c r="P990">
        <v>128.07013802552598</v>
      </c>
      <c r="Q990">
        <v>134.83404597213814</v>
      </c>
      <c r="R990">
        <v>154.13708194235295</v>
      </c>
      <c r="S990">
        <v>161.54644544607834</v>
      </c>
      <c r="T990">
        <v>173.67054284598123</v>
      </c>
      <c r="U990">
        <v>183.27550857073899</v>
      </c>
      <c r="V990">
        <v>186.53833713624988</v>
      </c>
      <c r="W990">
        <v>187.66973781873838</v>
      </c>
      <c r="X990">
        <v>188.28602109050945</v>
      </c>
      <c r="Y990">
        <v>189.90548103755754</v>
      </c>
      <c r="Z990">
        <v>190.14033486947906</v>
      </c>
      <c r="AA990">
        <v>189.75476039998225</v>
      </c>
      <c r="AB990">
        <v>187.84116044094984</v>
      </c>
      <c r="AC990">
        <v>184.8844144486531</v>
      </c>
      <c r="AD990">
        <v>180.57540352381625</v>
      </c>
      <c r="AE990">
        <v>169.74845716774411</v>
      </c>
      <c r="AF990">
        <v>167.66311279342921</v>
      </c>
      <c r="AG990">
        <v>158.08475403114991</v>
      </c>
      <c r="AH990">
        <v>134.21199104764452</v>
      </c>
      <c r="AI990">
        <v>125.28166554893241</v>
      </c>
      <c r="AJ990">
        <v>-7.2261781692504883</v>
      </c>
      <c r="AK990">
        <v>-7.5512547492980957</v>
      </c>
      <c r="AL990">
        <v>-7.2848219871520996</v>
      </c>
      <c r="AM990">
        <v>-6.8616786003112793</v>
      </c>
      <c r="AN990">
        <v>-6.4481139183044434</v>
      </c>
      <c r="AO990">
        <v>-5.9427971839904785</v>
      </c>
      <c r="AP990">
        <v>-6.2876038551330566</v>
      </c>
      <c r="AQ990">
        <v>-6.3328671455383301</v>
      </c>
      <c r="AR990">
        <v>-6.9120965003967285</v>
      </c>
      <c r="AS990">
        <v>-7.2539553642272949</v>
      </c>
      <c r="AT990">
        <v>-7.8118171691894531</v>
      </c>
      <c r="AU990">
        <v>-7.7016315460205078</v>
      </c>
      <c r="AV990">
        <v>11.157336235046387</v>
      </c>
      <c r="AW990">
        <v>40.396629333496094</v>
      </c>
      <c r="AX990">
        <v>40.294075012207031</v>
      </c>
      <c r="AY990">
        <v>40.187973022460938</v>
      </c>
      <c r="AZ990">
        <v>40.305412292480469</v>
      </c>
      <c r="BA990">
        <v>39.629711151123047</v>
      </c>
      <c r="BB990">
        <v>10.18751335144043</v>
      </c>
      <c r="BC990">
        <v>-3.9199941158294678</v>
      </c>
      <c r="BD990">
        <v>-3.8809733390808105</v>
      </c>
      <c r="BE990">
        <v>-3.701704740524292</v>
      </c>
      <c r="BF990">
        <v>-3.4377408027648926</v>
      </c>
      <c r="BG990">
        <v>-3.2715821266174316</v>
      </c>
      <c r="BH990">
        <v>-2.3930318355560303</v>
      </c>
      <c r="BI990">
        <v>-2.5008306503295898</v>
      </c>
      <c r="BJ990">
        <v>-2.4093749523162842</v>
      </c>
      <c r="BK990">
        <v>-2.2622354030609131</v>
      </c>
      <c r="BL990">
        <v>-2.125478982925415</v>
      </c>
      <c r="BM990">
        <v>-1.9747649431228638</v>
      </c>
      <c r="BN990">
        <v>-2.044163703918457</v>
      </c>
      <c r="BO990">
        <v>-1.9932554960250854</v>
      </c>
      <c r="BP990">
        <v>-2.1543815135955811</v>
      </c>
      <c r="BQ990">
        <v>-2.2358860969543457</v>
      </c>
      <c r="BR990">
        <v>-2.3936591148376465</v>
      </c>
      <c r="BS990">
        <v>-2.350433349609375</v>
      </c>
      <c r="BT990">
        <v>13.962649345397949</v>
      </c>
      <c r="BU990">
        <v>41.398036956787109</v>
      </c>
      <c r="BV990">
        <v>41.285823822021484</v>
      </c>
      <c r="BW990">
        <v>41.164936065673828</v>
      </c>
      <c r="BX990">
        <v>41.279296875</v>
      </c>
      <c r="BY990">
        <v>40.623691558837891</v>
      </c>
      <c r="BZ990">
        <v>12.907981872558594</v>
      </c>
      <c r="CA990">
        <v>-0.89414328336715698</v>
      </c>
      <c r="CB990">
        <v>-0.84452366828918457</v>
      </c>
      <c r="CC990">
        <v>-0.65558046102523804</v>
      </c>
      <c r="CD990">
        <v>-0.38321870565414429</v>
      </c>
      <c r="CE990">
        <v>-0.22081957757472992</v>
      </c>
      <c r="CF990">
        <v>0.95439058542251587</v>
      </c>
      <c r="CG990">
        <v>0.9970778226852417</v>
      </c>
      <c r="CH990">
        <v>0.96734476089477539</v>
      </c>
      <c r="CI990">
        <v>0.9233248233795166</v>
      </c>
      <c r="CJ990">
        <v>0.86836493015289307</v>
      </c>
      <c r="CK990">
        <v>0.77348196506500244</v>
      </c>
      <c r="CL990">
        <v>0.89483016729354858</v>
      </c>
      <c r="CM990">
        <v>1.0123463869094849</v>
      </c>
      <c r="CN990">
        <v>1.1407976150512695</v>
      </c>
      <c r="CO990">
        <v>1.23961341381073</v>
      </c>
      <c r="CP990">
        <v>1.358940601348877</v>
      </c>
      <c r="CQ990">
        <v>1.3557902574539185</v>
      </c>
      <c r="CR990">
        <v>15.905600547790527</v>
      </c>
      <c r="CS990">
        <v>42.091606140136719</v>
      </c>
      <c r="CT990">
        <v>41.972705841064453</v>
      </c>
      <c r="CU990">
        <v>41.841579437255859</v>
      </c>
      <c r="CV990">
        <v>41.953804016113281</v>
      </c>
      <c r="CW990">
        <v>41.312118530273438</v>
      </c>
      <c r="CX990">
        <v>14.792170524597168</v>
      </c>
      <c r="CY990">
        <v>1.2015519142150879</v>
      </c>
      <c r="CZ990">
        <v>1.258512020111084</v>
      </c>
      <c r="DA990">
        <v>1.4541559219360352</v>
      </c>
      <c r="DB990">
        <v>1.7323338985443115</v>
      </c>
      <c r="DC990">
        <v>1.8921293020248413</v>
      </c>
      <c r="DD990">
        <v>4.3018131256103516</v>
      </c>
      <c r="DE990">
        <v>4.4949865341186523</v>
      </c>
      <c r="DF990">
        <v>4.3440647125244141</v>
      </c>
      <c r="DG990">
        <v>4.1088852882385254</v>
      </c>
      <c r="DH990">
        <v>3.8622088432312012</v>
      </c>
      <c r="DI990">
        <v>3.5217287540435791</v>
      </c>
      <c r="DJ990">
        <v>3.8338239192962646</v>
      </c>
      <c r="DK990">
        <v>4.0179481506347656</v>
      </c>
      <c r="DL990">
        <v>4.435976505279541</v>
      </c>
      <c r="DM990">
        <v>4.7151126861572266</v>
      </c>
      <c r="DN990">
        <v>5.1115403175354004</v>
      </c>
      <c r="DO990">
        <v>5.062014102935791</v>
      </c>
      <c r="DP990">
        <v>17.848552703857422</v>
      </c>
      <c r="DQ990">
        <v>42.785179138183594</v>
      </c>
      <c r="DR990">
        <v>42.659587860107422</v>
      </c>
      <c r="DS990">
        <v>42.518222808837891</v>
      </c>
      <c r="DT990">
        <v>42.628314971923828</v>
      </c>
      <c r="DU990">
        <v>42.000545501708984</v>
      </c>
      <c r="DV990">
        <v>16.676359176635742</v>
      </c>
      <c r="DW990">
        <v>3.2972469329833984</v>
      </c>
      <c r="DX990">
        <v>3.3615477085113525</v>
      </c>
      <c r="DY990">
        <v>3.5638923645019531</v>
      </c>
      <c r="DZ990">
        <v>3.8478865623474121</v>
      </c>
      <c r="EA990">
        <v>4.0050783157348633</v>
      </c>
      <c r="EB990">
        <v>9.1349592208862305</v>
      </c>
      <c r="EC990">
        <v>9.5454111099243164</v>
      </c>
      <c r="ED990">
        <v>9.2195110321044922</v>
      </c>
      <c r="EE990">
        <v>8.7083282470703125</v>
      </c>
      <c r="EF990">
        <v>8.1848440170288086</v>
      </c>
      <c r="EG990">
        <v>7.4897608757019043</v>
      </c>
      <c r="EH990">
        <v>8.0772638320922852</v>
      </c>
      <c r="EI990">
        <v>8.3575601577758789</v>
      </c>
      <c r="EJ990">
        <v>9.1936912536621094</v>
      </c>
      <c r="EK990">
        <v>9.7331819534301758</v>
      </c>
      <c r="EL990">
        <v>10.529698371887207</v>
      </c>
      <c r="EM990">
        <v>10.413212776184082</v>
      </c>
      <c r="EN990">
        <v>20.653865814208984</v>
      </c>
      <c r="EO990">
        <v>43.786582946777344</v>
      </c>
      <c r="EP990">
        <v>43.651336669921875</v>
      </c>
      <c r="EQ990">
        <v>43.495185852050781</v>
      </c>
      <c r="ER990">
        <v>43.602195739746094</v>
      </c>
      <c r="ES990">
        <v>42.994525909423828</v>
      </c>
      <c r="ET990">
        <v>19.396827697753906</v>
      </c>
      <c r="EU990">
        <v>6.3230977058410645</v>
      </c>
      <c r="EV990">
        <v>6.3979973793029785</v>
      </c>
      <c r="EW990">
        <v>6.6100168228149414</v>
      </c>
      <c r="EX990">
        <v>6.9024085998535156</v>
      </c>
      <c r="EY990">
        <v>7.0558404922485352</v>
      </c>
      <c r="EZ990">
        <v>71.352073669433594</v>
      </c>
      <c r="FA990">
        <v>70.1202392578125</v>
      </c>
      <c r="FB990">
        <v>69.548240661621094</v>
      </c>
      <c r="FC990">
        <v>68.804718017578125</v>
      </c>
      <c r="FD990">
        <v>67.866806030273437</v>
      </c>
      <c r="FE990">
        <v>67.809974670410156</v>
      </c>
      <c r="FF990">
        <v>68.179359436035156</v>
      </c>
      <c r="FG990">
        <v>71.673995971679688</v>
      </c>
      <c r="FH990">
        <v>76.027656555175781</v>
      </c>
      <c r="FI990">
        <v>79.779342651367187</v>
      </c>
      <c r="FJ990">
        <v>82.315055847167969</v>
      </c>
      <c r="FK990">
        <v>84.147804260253906</v>
      </c>
      <c r="FL990">
        <v>85.490631103515625</v>
      </c>
      <c r="FM990">
        <v>86.841171264648438</v>
      </c>
      <c r="FN990">
        <v>87.155647277832031</v>
      </c>
      <c r="FO990">
        <v>86.510589599609375</v>
      </c>
      <c r="FP990">
        <v>84.354156494140625</v>
      </c>
      <c r="FQ990">
        <v>81.884925842285156</v>
      </c>
      <c r="FR990">
        <v>79.107254028320313</v>
      </c>
      <c r="FS990">
        <v>75.797012329101563</v>
      </c>
      <c r="FT990">
        <v>72.071311950683594</v>
      </c>
      <c r="FU990">
        <v>70.570907592773438</v>
      </c>
      <c r="FV990">
        <v>68.396842956542969</v>
      </c>
      <c r="FW990">
        <v>67.020256042480469</v>
      </c>
      <c r="FX990">
        <v>500</v>
      </c>
      <c r="FY990">
        <v>0.12474661320447922</v>
      </c>
      <c r="FZ990">
        <v>1</v>
      </c>
      <c r="GA990" s="57" t="s">
        <v>10</v>
      </c>
    </row>
    <row r="991" spans="1:183" x14ac:dyDescent="0.2">
      <c r="A991" t="s">
        <v>242</v>
      </c>
      <c r="B991" t="s">
        <v>246</v>
      </c>
      <c r="C991" t="s">
        <v>217</v>
      </c>
      <c r="D991" t="s">
        <v>40</v>
      </c>
      <c r="E991">
        <v>2016</v>
      </c>
      <c r="F991" t="s">
        <v>221</v>
      </c>
      <c r="G991" t="s">
        <v>10</v>
      </c>
      <c r="H991" s="57" t="s">
        <v>234</v>
      </c>
      <c r="I991">
        <v>820</v>
      </c>
      <c r="L991">
        <v>128.59324188214498</v>
      </c>
      <c r="M991">
        <v>126.58854892742274</v>
      </c>
      <c r="N991">
        <v>124.98657183934641</v>
      </c>
      <c r="O991">
        <v>125.66602511656505</v>
      </c>
      <c r="P991">
        <v>128.07013802552595</v>
      </c>
      <c r="Q991">
        <v>134.83404597213814</v>
      </c>
      <c r="R991">
        <v>154.13708194235295</v>
      </c>
      <c r="S991">
        <v>161.54644544607834</v>
      </c>
      <c r="T991">
        <v>173.67054284598123</v>
      </c>
      <c r="U991">
        <v>183.27550857073899</v>
      </c>
      <c r="V991">
        <v>186.53833713624988</v>
      </c>
      <c r="W991">
        <v>187.66973781873838</v>
      </c>
      <c r="X991">
        <v>188.28602109050942</v>
      </c>
      <c r="Y991">
        <v>189.90548103755754</v>
      </c>
      <c r="Z991">
        <v>190.14033486947903</v>
      </c>
      <c r="AA991">
        <v>189.75476039998225</v>
      </c>
      <c r="AB991">
        <v>187.84116044094984</v>
      </c>
      <c r="AC991">
        <v>184.8844144486531</v>
      </c>
      <c r="AD991">
        <v>180.57540352381625</v>
      </c>
      <c r="AE991">
        <v>169.74845716774411</v>
      </c>
      <c r="AF991">
        <v>167.66311279342921</v>
      </c>
      <c r="AG991">
        <v>158.08475403114994</v>
      </c>
      <c r="AH991">
        <v>134.21199104764452</v>
      </c>
      <c r="AI991">
        <v>125.28166554893242</v>
      </c>
      <c r="AJ991">
        <v>-7.2261781692504883</v>
      </c>
      <c r="AK991">
        <v>-7.5512547492980957</v>
      </c>
      <c r="AL991">
        <v>-7.2848219871520996</v>
      </c>
      <c r="AM991">
        <v>-6.8616786003112793</v>
      </c>
      <c r="AN991">
        <v>-6.4481139183044434</v>
      </c>
      <c r="AO991">
        <v>-5.9427971839904785</v>
      </c>
      <c r="AP991">
        <v>-6.2876038551330566</v>
      </c>
      <c r="AQ991">
        <v>-6.3328671455383301</v>
      </c>
      <c r="AR991">
        <v>-6.9120965003967285</v>
      </c>
      <c r="AS991">
        <v>-7.2539553642272949</v>
      </c>
      <c r="AT991">
        <v>-7.8118171691894531</v>
      </c>
      <c r="AU991">
        <v>-7.7016315460205078</v>
      </c>
      <c r="AV991">
        <v>11.157336235046387</v>
      </c>
      <c r="AW991">
        <v>40.396629333496094</v>
      </c>
      <c r="AX991">
        <v>40.294075012207031</v>
      </c>
      <c r="AY991">
        <v>40.187973022460938</v>
      </c>
      <c r="AZ991">
        <v>40.305412292480469</v>
      </c>
      <c r="BA991">
        <v>39.629711151123047</v>
      </c>
      <c r="BB991">
        <v>10.18751335144043</v>
      </c>
      <c r="BC991">
        <v>-3.9199941158294678</v>
      </c>
      <c r="BD991">
        <v>-3.8809733390808105</v>
      </c>
      <c r="BE991">
        <v>-3.701704740524292</v>
      </c>
      <c r="BF991">
        <v>-3.4377408027648926</v>
      </c>
      <c r="BG991">
        <v>-3.2715821266174316</v>
      </c>
      <c r="BH991">
        <v>-2.3930318355560303</v>
      </c>
      <c r="BI991">
        <v>-2.5008306503295898</v>
      </c>
      <c r="BJ991">
        <v>-2.4093749523162842</v>
      </c>
      <c r="BK991">
        <v>-2.2622354030609131</v>
      </c>
      <c r="BL991">
        <v>-2.125478982925415</v>
      </c>
      <c r="BM991">
        <v>-1.9747649431228638</v>
      </c>
      <c r="BN991">
        <v>-2.044163703918457</v>
      </c>
      <c r="BO991">
        <v>-1.9932554960250854</v>
      </c>
      <c r="BP991">
        <v>-2.1543815135955811</v>
      </c>
      <c r="BQ991">
        <v>-2.2358860969543457</v>
      </c>
      <c r="BR991">
        <v>-2.3936591148376465</v>
      </c>
      <c r="BS991">
        <v>-2.350433349609375</v>
      </c>
      <c r="BT991">
        <v>13.962649345397949</v>
      </c>
      <c r="BU991">
        <v>41.398036956787109</v>
      </c>
      <c r="BV991">
        <v>41.285823822021484</v>
      </c>
      <c r="BW991">
        <v>41.164936065673828</v>
      </c>
      <c r="BX991">
        <v>41.279296875</v>
      </c>
      <c r="BY991">
        <v>40.623691558837891</v>
      </c>
      <c r="BZ991">
        <v>12.907981872558594</v>
      </c>
      <c r="CA991">
        <v>-0.89414328336715698</v>
      </c>
      <c r="CB991">
        <v>-0.84452366828918457</v>
      </c>
      <c r="CC991">
        <v>-0.65558046102523804</v>
      </c>
      <c r="CD991">
        <v>-0.38321870565414429</v>
      </c>
      <c r="CE991">
        <v>-0.22081957757472992</v>
      </c>
      <c r="CF991">
        <v>0.95439058542251587</v>
      </c>
      <c r="CG991">
        <v>0.9970778226852417</v>
      </c>
      <c r="CH991">
        <v>0.96734476089477539</v>
      </c>
      <c r="CI991">
        <v>0.9233248233795166</v>
      </c>
      <c r="CJ991">
        <v>0.86836493015289307</v>
      </c>
      <c r="CK991">
        <v>0.77348196506500244</v>
      </c>
      <c r="CL991">
        <v>0.89483016729354858</v>
      </c>
      <c r="CM991">
        <v>1.0123463869094849</v>
      </c>
      <c r="CN991">
        <v>1.1407976150512695</v>
      </c>
      <c r="CO991">
        <v>1.23961341381073</v>
      </c>
      <c r="CP991">
        <v>1.358940601348877</v>
      </c>
      <c r="CQ991">
        <v>1.3557902574539185</v>
      </c>
      <c r="CR991">
        <v>15.905600547790527</v>
      </c>
      <c r="CS991">
        <v>42.091606140136719</v>
      </c>
      <c r="CT991">
        <v>41.972705841064453</v>
      </c>
      <c r="CU991">
        <v>41.841579437255859</v>
      </c>
      <c r="CV991">
        <v>41.953804016113281</v>
      </c>
      <c r="CW991">
        <v>41.312118530273438</v>
      </c>
      <c r="CX991">
        <v>14.792170524597168</v>
      </c>
      <c r="CY991">
        <v>1.2015519142150879</v>
      </c>
      <c r="CZ991">
        <v>1.258512020111084</v>
      </c>
      <c r="DA991">
        <v>1.4541559219360352</v>
      </c>
      <c r="DB991">
        <v>1.7323338985443115</v>
      </c>
      <c r="DC991">
        <v>1.8921293020248413</v>
      </c>
      <c r="DD991">
        <v>4.3018131256103516</v>
      </c>
      <c r="DE991">
        <v>4.4949865341186523</v>
      </c>
      <c r="DF991">
        <v>4.3440647125244141</v>
      </c>
      <c r="DG991">
        <v>4.1088852882385254</v>
      </c>
      <c r="DH991">
        <v>3.8622088432312012</v>
      </c>
      <c r="DI991">
        <v>3.5217287540435791</v>
      </c>
      <c r="DJ991">
        <v>3.8338239192962646</v>
      </c>
      <c r="DK991">
        <v>4.0179481506347656</v>
      </c>
      <c r="DL991">
        <v>4.435976505279541</v>
      </c>
      <c r="DM991">
        <v>4.7151126861572266</v>
      </c>
      <c r="DN991">
        <v>5.1115403175354004</v>
      </c>
      <c r="DO991">
        <v>5.062014102935791</v>
      </c>
      <c r="DP991">
        <v>17.848552703857422</v>
      </c>
      <c r="DQ991">
        <v>42.785179138183594</v>
      </c>
      <c r="DR991">
        <v>42.659587860107422</v>
      </c>
      <c r="DS991">
        <v>42.518222808837891</v>
      </c>
      <c r="DT991">
        <v>42.628314971923828</v>
      </c>
      <c r="DU991">
        <v>42.000545501708984</v>
      </c>
      <c r="DV991">
        <v>16.676359176635742</v>
      </c>
      <c r="DW991">
        <v>3.2972469329833984</v>
      </c>
      <c r="DX991">
        <v>3.3615477085113525</v>
      </c>
      <c r="DY991">
        <v>3.5638923645019531</v>
      </c>
      <c r="DZ991">
        <v>3.8478865623474121</v>
      </c>
      <c r="EA991">
        <v>4.0050783157348633</v>
      </c>
      <c r="EB991">
        <v>9.1349592208862305</v>
      </c>
      <c r="EC991">
        <v>9.5454111099243164</v>
      </c>
      <c r="ED991">
        <v>9.2195110321044922</v>
      </c>
      <c r="EE991">
        <v>8.7083282470703125</v>
      </c>
      <c r="EF991">
        <v>8.1848440170288086</v>
      </c>
      <c r="EG991">
        <v>7.4897608757019043</v>
      </c>
      <c r="EH991">
        <v>8.0772638320922852</v>
      </c>
      <c r="EI991">
        <v>8.3575601577758789</v>
      </c>
      <c r="EJ991">
        <v>9.1936912536621094</v>
      </c>
      <c r="EK991">
        <v>9.7331819534301758</v>
      </c>
      <c r="EL991">
        <v>10.529698371887207</v>
      </c>
      <c r="EM991">
        <v>10.413212776184082</v>
      </c>
      <c r="EN991">
        <v>20.653865814208984</v>
      </c>
      <c r="EO991">
        <v>43.786582946777344</v>
      </c>
      <c r="EP991">
        <v>43.651336669921875</v>
      </c>
      <c r="EQ991">
        <v>43.495185852050781</v>
      </c>
      <c r="ER991">
        <v>43.602195739746094</v>
      </c>
      <c r="ES991">
        <v>42.994525909423828</v>
      </c>
      <c r="ET991">
        <v>19.396827697753906</v>
      </c>
      <c r="EU991">
        <v>6.3230977058410645</v>
      </c>
      <c r="EV991">
        <v>6.3979973793029785</v>
      </c>
      <c r="EW991">
        <v>6.6100168228149414</v>
      </c>
      <c r="EX991">
        <v>6.9024085998535156</v>
      </c>
      <c r="EY991">
        <v>7.0558404922485352</v>
      </c>
      <c r="EZ991">
        <v>71.352073669433594</v>
      </c>
      <c r="FA991">
        <v>70.1202392578125</v>
      </c>
      <c r="FB991">
        <v>69.548240661621094</v>
      </c>
      <c r="FC991">
        <v>68.804718017578125</v>
      </c>
      <c r="FD991">
        <v>67.866806030273437</v>
      </c>
      <c r="FE991">
        <v>67.809974670410156</v>
      </c>
      <c r="FF991">
        <v>68.179359436035156</v>
      </c>
      <c r="FG991">
        <v>71.673995971679688</v>
      </c>
      <c r="FH991">
        <v>76.027656555175781</v>
      </c>
      <c r="FI991">
        <v>79.779342651367187</v>
      </c>
      <c r="FJ991">
        <v>82.315055847167969</v>
      </c>
      <c r="FK991">
        <v>84.147804260253906</v>
      </c>
      <c r="FL991">
        <v>85.490631103515625</v>
      </c>
      <c r="FM991">
        <v>86.841171264648438</v>
      </c>
      <c r="FN991">
        <v>87.155647277832031</v>
      </c>
      <c r="FO991">
        <v>86.510589599609375</v>
      </c>
      <c r="FP991">
        <v>84.354156494140625</v>
      </c>
      <c r="FQ991">
        <v>81.884925842285156</v>
      </c>
      <c r="FR991">
        <v>79.107254028320313</v>
      </c>
      <c r="FS991">
        <v>75.797012329101563</v>
      </c>
      <c r="FT991">
        <v>72.071311950683594</v>
      </c>
      <c r="FU991">
        <v>70.570907592773438</v>
      </c>
      <c r="FV991">
        <v>68.396842956542969</v>
      </c>
      <c r="FW991">
        <v>67.020256042480469</v>
      </c>
      <c r="FX991">
        <v>500</v>
      </c>
      <c r="FY991">
        <v>0.12474661320447922</v>
      </c>
      <c r="FZ991">
        <v>1</v>
      </c>
      <c r="GA991" s="57" t="s">
        <v>10</v>
      </c>
    </row>
    <row r="992" spans="1:183" x14ac:dyDescent="0.2">
      <c r="A992" t="s">
        <v>242</v>
      </c>
      <c r="B992" t="s">
        <v>246</v>
      </c>
      <c r="C992" t="s">
        <v>217</v>
      </c>
      <c r="D992" t="s">
        <v>41</v>
      </c>
      <c r="E992">
        <v>2014</v>
      </c>
      <c r="F992" t="s">
        <v>221</v>
      </c>
      <c r="G992" t="s">
        <v>10</v>
      </c>
      <c r="H992" s="57" t="s">
        <v>234</v>
      </c>
      <c r="I992">
        <v>848</v>
      </c>
      <c r="L992">
        <v>136.58219824914119</v>
      </c>
      <c r="M992">
        <v>134.42470788538409</v>
      </c>
      <c r="N992">
        <v>132.77036471868388</v>
      </c>
      <c r="O992">
        <v>133.50947981634019</v>
      </c>
      <c r="P992">
        <v>136.24422066433132</v>
      </c>
      <c r="Q992">
        <v>144.01135302742256</v>
      </c>
      <c r="R992">
        <v>164.47292965561027</v>
      </c>
      <c r="S992">
        <v>171.78653932615913</v>
      </c>
      <c r="T992">
        <v>183.76458344925658</v>
      </c>
      <c r="U992">
        <v>192.5894371990918</v>
      </c>
      <c r="V992">
        <v>195.50688254371624</v>
      </c>
      <c r="W992">
        <v>197.36739245659075</v>
      </c>
      <c r="X992">
        <v>198.82720965799595</v>
      </c>
      <c r="Y992">
        <v>200.20295553938607</v>
      </c>
      <c r="Z992">
        <v>201.10324196707401</v>
      </c>
      <c r="AA992">
        <v>201.24823725749985</v>
      </c>
      <c r="AB992">
        <v>200.27925690617778</v>
      </c>
      <c r="AC992">
        <v>197.14713270453112</v>
      </c>
      <c r="AD992">
        <v>192.15830914542096</v>
      </c>
      <c r="AE992">
        <v>180.08132503280842</v>
      </c>
      <c r="AF992">
        <v>178.88163001333422</v>
      </c>
      <c r="AG992">
        <v>168.96763691166981</v>
      </c>
      <c r="AH992">
        <v>143.91645198421043</v>
      </c>
      <c r="AI992">
        <v>134.1986889645396</v>
      </c>
      <c r="AJ992">
        <v>-7.3377151489257812</v>
      </c>
      <c r="AK992">
        <v>-7.6583366394042969</v>
      </c>
      <c r="AL992">
        <v>-7.4382352828979492</v>
      </c>
      <c r="AM992">
        <v>-6.9782686233520508</v>
      </c>
      <c r="AN992">
        <v>-6.4641585350036621</v>
      </c>
      <c r="AO992">
        <v>-6.0380187034606934</v>
      </c>
      <c r="AP992">
        <v>-6.2976746559143066</v>
      </c>
      <c r="AQ992">
        <v>-6.5018143653869629</v>
      </c>
      <c r="AR992">
        <v>-7.0761470794677734</v>
      </c>
      <c r="AS992">
        <v>-7.3266639709472656</v>
      </c>
      <c r="AT992">
        <v>-7.9454431533813477</v>
      </c>
      <c r="AU992">
        <v>-7.8865485191345215</v>
      </c>
      <c r="AV992">
        <v>11.635083198547363</v>
      </c>
      <c r="AW992">
        <v>42.135066986083984</v>
      </c>
      <c r="AX992">
        <v>42.163089752197266</v>
      </c>
      <c r="AY992">
        <v>41.996898651123047</v>
      </c>
      <c r="AZ992">
        <v>42.266845703125</v>
      </c>
      <c r="BA992">
        <v>41.492919921875</v>
      </c>
      <c r="BB992">
        <v>10.483682632446289</v>
      </c>
      <c r="BC992">
        <v>-3.9272527694702148</v>
      </c>
      <c r="BD992">
        <v>-3.8668594360351562</v>
      </c>
      <c r="BE992">
        <v>-3.6913704872131348</v>
      </c>
      <c r="BF992">
        <v>-3.4348111152648926</v>
      </c>
      <c r="BG992">
        <v>-3.2546262741088867</v>
      </c>
      <c r="BH992">
        <v>-2.4507346153259277</v>
      </c>
      <c r="BI992">
        <v>-2.5543026924133301</v>
      </c>
      <c r="BJ992">
        <v>-2.4751467704772949</v>
      </c>
      <c r="BK992">
        <v>-2.3172838687896729</v>
      </c>
      <c r="BL992">
        <v>-2.1412708759307861</v>
      </c>
      <c r="BM992">
        <v>-2.026655912399292</v>
      </c>
      <c r="BN992">
        <v>-2.0659499168395996</v>
      </c>
      <c r="BO992">
        <v>-2.069493293762207</v>
      </c>
      <c r="BP992">
        <v>-2.218660831451416</v>
      </c>
      <c r="BQ992">
        <v>-2.2689023017883301</v>
      </c>
      <c r="BR992">
        <v>-2.4588277339935303</v>
      </c>
      <c r="BS992">
        <v>-2.4326958656311035</v>
      </c>
      <c r="BT992">
        <v>14.50131893157959</v>
      </c>
      <c r="BU992">
        <v>43.157600402832031</v>
      </c>
      <c r="BV992">
        <v>43.178276062011719</v>
      </c>
      <c r="BW992">
        <v>42.995021820068359</v>
      </c>
      <c r="BX992">
        <v>43.265632629394531</v>
      </c>
      <c r="BY992">
        <v>42.513805389404297</v>
      </c>
      <c r="BZ992">
        <v>13.232688903808594</v>
      </c>
      <c r="CA992">
        <v>-0.87991750240325928</v>
      </c>
      <c r="CB992">
        <v>-0.80980896949768066</v>
      </c>
      <c r="CC992">
        <v>-0.62289983034133911</v>
      </c>
      <c r="CD992">
        <v>-0.35429185628890991</v>
      </c>
      <c r="CE992">
        <v>-0.18086986243724823</v>
      </c>
      <c r="CF992">
        <v>0.93397331237792969</v>
      </c>
      <c r="CG992">
        <v>0.98073577880859375</v>
      </c>
      <c r="CH992">
        <v>0.96227288246154785</v>
      </c>
      <c r="CI992">
        <v>0.91089963912963867</v>
      </c>
      <c r="CJ992">
        <v>0.85274803638458252</v>
      </c>
      <c r="CK992">
        <v>0.75160157680511475</v>
      </c>
      <c r="CL992">
        <v>0.86492973566055298</v>
      </c>
      <c r="CM992">
        <v>1.0003187656402588</v>
      </c>
      <c r="CN992">
        <v>1.1456196308135986</v>
      </c>
      <c r="CO992">
        <v>1.2340879440307617</v>
      </c>
      <c r="CP992">
        <v>1.341185450553894</v>
      </c>
      <c r="CQ992">
        <v>1.3446259498596191</v>
      </c>
      <c r="CR992">
        <v>16.486465454101563</v>
      </c>
      <c r="CS992">
        <v>43.865806579589844</v>
      </c>
      <c r="CT992">
        <v>43.881389617919922</v>
      </c>
      <c r="CU992">
        <v>43.686317443847656</v>
      </c>
      <c r="CV992">
        <v>43.957389831542969</v>
      </c>
      <c r="CW992">
        <v>43.220867156982422</v>
      </c>
      <c r="CX992">
        <v>15.136641502380371</v>
      </c>
      <c r="CY992">
        <v>1.2306575775146484</v>
      </c>
      <c r="CZ992">
        <v>1.3074948787689209</v>
      </c>
      <c r="DA992">
        <v>1.5023136138916016</v>
      </c>
      <c r="DB992">
        <v>1.7792664766311646</v>
      </c>
      <c r="DC992">
        <v>1.9480043649673462</v>
      </c>
      <c r="DD992">
        <v>4.3186812400817871</v>
      </c>
      <c r="DE992">
        <v>4.5157742500305176</v>
      </c>
      <c r="DF992">
        <v>4.3996925354003906</v>
      </c>
      <c r="DG992">
        <v>4.1390833854675293</v>
      </c>
      <c r="DH992">
        <v>3.8467669486999512</v>
      </c>
      <c r="DI992">
        <v>3.5298590660095215</v>
      </c>
      <c r="DJ992">
        <v>3.795809268951416</v>
      </c>
      <c r="DK992">
        <v>4.0701308250427246</v>
      </c>
      <c r="DL992">
        <v>4.5099000930786133</v>
      </c>
      <c r="DM992">
        <v>4.7370781898498535</v>
      </c>
      <c r="DN992">
        <v>5.1411986351013184</v>
      </c>
      <c r="DO992">
        <v>5.1219477653503418</v>
      </c>
      <c r="DP992">
        <v>18.471611022949219</v>
      </c>
      <c r="DQ992">
        <v>44.574008941650391</v>
      </c>
      <c r="DR992">
        <v>44.584506988525391</v>
      </c>
      <c r="DS992">
        <v>44.377613067626953</v>
      </c>
      <c r="DT992">
        <v>44.649143218994141</v>
      </c>
      <c r="DU992">
        <v>43.927928924560547</v>
      </c>
      <c r="DV992">
        <v>17.040594100952148</v>
      </c>
      <c r="DW992">
        <v>3.3412325382232666</v>
      </c>
      <c r="DX992">
        <v>3.4247984886169434</v>
      </c>
      <c r="DY992">
        <v>3.6275272369384766</v>
      </c>
      <c r="DZ992">
        <v>3.9128246307373047</v>
      </c>
      <c r="EA992">
        <v>4.076878547668457</v>
      </c>
      <c r="EB992">
        <v>9.2056617736816406</v>
      </c>
      <c r="EC992">
        <v>9.6198081970214844</v>
      </c>
      <c r="ED992">
        <v>9.3627805709838867</v>
      </c>
      <c r="EE992">
        <v>8.8000679016113281</v>
      </c>
      <c r="EF992">
        <v>8.1696548461914062</v>
      </c>
      <c r="EG992">
        <v>7.541222095489502</v>
      </c>
      <c r="EH992">
        <v>8.0275335311889648</v>
      </c>
      <c r="EI992">
        <v>8.5024518966674805</v>
      </c>
      <c r="EJ992">
        <v>9.3673868179321289</v>
      </c>
      <c r="EK992">
        <v>9.7948398590087891</v>
      </c>
      <c r="EL992">
        <v>10.627813339233398</v>
      </c>
      <c r="EM992">
        <v>10.575799942016602</v>
      </c>
      <c r="EN992">
        <v>21.337846755981445</v>
      </c>
      <c r="EO992">
        <v>45.596546173095703</v>
      </c>
      <c r="EP992">
        <v>45.599693298339844</v>
      </c>
      <c r="EQ992">
        <v>45.375732421875</v>
      </c>
      <c r="ER992">
        <v>45.647930145263672</v>
      </c>
      <c r="ES992">
        <v>44.948814392089844</v>
      </c>
      <c r="ET992">
        <v>19.789600372314453</v>
      </c>
      <c r="EU992">
        <v>6.3885679244995117</v>
      </c>
      <c r="EV992">
        <v>6.481849193572998</v>
      </c>
      <c r="EW992">
        <v>6.6959977149963379</v>
      </c>
      <c r="EX992">
        <v>6.9933438301086426</v>
      </c>
      <c r="EY992">
        <v>7.150634765625</v>
      </c>
      <c r="EZ992">
        <v>73.446586608886719</v>
      </c>
      <c r="FA992">
        <v>71.943603515625</v>
      </c>
      <c r="FB992">
        <v>71.116668701171875</v>
      </c>
      <c r="FC992">
        <v>70.544685363769531</v>
      </c>
      <c r="FD992">
        <v>70.34295654296875</v>
      </c>
      <c r="FE992">
        <v>70.084930419921875</v>
      </c>
      <c r="FF992">
        <v>70.839645385742187</v>
      </c>
      <c r="FG992">
        <v>73.467231750488281</v>
      </c>
      <c r="FH992">
        <v>77.256149291992188</v>
      </c>
      <c r="FI992">
        <v>80.446380615234375</v>
      </c>
      <c r="FJ992">
        <v>82.776779174804688</v>
      </c>
      <c r="FK992">
        <v>85.279212951660156</v>
      </c>
      <c r="FL992">
        <v>87.04736328125</v>
      </c>
      <c r="FM992">
        <v>88.383460998535156</v>
      </c>
      <c r="FN992">
        <v>89.422897338867187</v>
      </c>
      <c r="FO992">
        <v>89.203582763671875</v>
      </c>
      <c r="FP992">
        <v>88.114906311035156</v>
      </c>
      <c r="FQ992">
        <v>85.853507995605469</v>
      </c>
      <c r="FR992">
        <v>82.961349487304688</v>
      </c>
      <c r="FS992">
        <v>79.360160827636719</v>
      </c>
      <c r="FT992">
        <v>76.280349731445313</v>
      </c>
      <c r="FU992">
        <v>74.680381774902344</v>
      </c>
      <c r="FV992">
        <v>73.108757019042969</v>
      </c>
      <c r="FW992">
        <v>71.917411804199219</v>
      </c>
      <c r="FX992">
        <v>500</v>
      </c>
      <c r="FY992">
        <v>0.12474661320447922</v>
      </c>
      <c r="FZ992">
        <v>1</v>
      </c>
      <c r="GA992" s="57" t="s">
        <v>10</v>
      </c>
    </row>
    <row r="993" spans="1:183" x14ac:dyDescent="0.2">
      <c r="A993" t="s">
        <v>242</v>
      </c>
      <c r="B993" t="s">
        <v>246</v>
      </c>
      <c r="C993" t="s">
        <v>217</v>
      </c>
      <c r="D993" t="s">
        <v>41</v>
      </c>
      <c r="E993">
        <v>2015</v>
      </c>
      <c r="F993" t="s">
        <v>221</v>
      </c>
      <c r="G993" t="s">
        <v>10</v>
      </c>
      <c r="H993" s="57" t="s">
        <v>234</v>
      </c>
      <c r="I993">
        <v>848</v>
      </c>
      <c r="L993">
        <v>136.58219824914119</v>
      </c>
      <c r="M993">
        <v>134.42470788538409</v>
      </c>
      <c r="N993">
        <v>132.77036471868388</v>
      </c>
      <c r="O993">
        <v>133.50947981634019</v>
      </c>
      <c r="P993">
        <v>136.24422066433135</v>
      </c>
      <c r="Q993">
        <v>144.01135302742256</v>
      </c>
      <c r="R993">
        <v>164.47292965561027</v>
      </c>
      <c r="S993">
        <v>171.78653932615913</v>
      </c>
      <c r="T993">
        <v>183.76458344925655</v>
      </c>
      <c r="U993">
        <v>192.5894371990918</v>
      </c>
      <c r="V993">
        <v>195.50688254371624</v>
      </c>
      <c r="W993">
        <v>197.36739245659075</v>
      </c>
      <c r="X993">
        <v>198.82720965799595</v>
      </c>
      <c r="Y993">
        <v>200.20295553938607</v>
      </c>
      <c r="Z993">
        <v>201.10324196707401</v>
      </c>
      <c r="AA993">
        <v>201.24823725749985</v>
      </c>
      <c r="AB993">
        <v>200.27925690617781</v>
      </c>
      <c r="AC993">
        <v>197.14713270453112</v>
      </c>
      <c r="AD993">
        <v>192.15830914542096</v>
      </c>
      <c r="AE993">
        <v>180.08132503280842</v>
      </c>
      <c r="AF993">
        <v>178.88163001333422</v>
      </c>
      <c r="AG993">
        <v>168.96763691166979</v>
      </c>
      <c r="AH993">
        <v>143.91645198421043</v>
      </c>
      <c r="AI993">
        <v>134.1986889645396</v>
      </c>
      <c r="AJ993">
        <v>-7.3377151489257812</v>
      </c>
      <c r="AK993">
        <v>-7.6583366394042969</v>
      </c>
      <c r="AL993">
        <v>-7.4382352828979492</v>
      </c>
      <c r="AM993">
        <v>-6.9782686233520508</v>
      </c>
      <c r="AN993">
        <v>-6.4641585350036621</v>
      </c>
      <c r="AO993">
        <v>-6.0380187034606934</v>
      </c>
      <c r="AP993">
        <v>-6.2976746559143066</v>
      </c>
      <c r="AQ993">
        <v>-6.5018143653869629</v>
      </c>
      <c r="AR993">
        <v>-7.0761470794677734</v>
      </c>
      <c r="AS993">
        <v>-7.3266639709472656</v>
      </c>
      <c r="AT993">
        <v>-7.9454431533813477</v>
      </c>
      <c r="AU993">
        <v>-7.8865485191345215</v>
      </c>
      <c r="AV993">
        <v>11.635083198547363</v>
      </c>
      <c r="AW993">
        <v>42.135066986083984</v>
      </c>
      <c r="AX993">
        <v>42.163089752197266</v>
      </c>
      <c r="AY993">
        <v>41.996898651123047</v>
      </c>
      <c r="AZ993">
        <v>42.266845703125</v>
      </c>
      <c r="BA993">
        <v>41.492919921875</v>
      </c>
      <c r="BB993">
        <v>10.483682632446289</v>
      </c>
      <c r="BC993">
        <v>-3.9272527694702148</v>
      </c>
      <c r="BD993">
        <v>-3.8668594360351562</v>
      </c>
      <c r="BE993">
        <v>-3.6913704872131348</v>
      </c>
      <c r="BF993">
        <v>-3.4348111152648926</v>
      </c>
      <c r="BG993">
        <v>-3.2546262741088867</v>
      </c>
      <c r="BH993">
        <v>-2.4507346153259277</v>
      </c>
      <c r="BI993">
        <v>-2.5543026924133301</v>
      </c>
      <c r="BJ993">
        <v>-2.4751467704772949</v>
      </c>
      <c r="BK993">
        <v>-2.3172838687896729</v>
      </c>
      <c r="BL993">
        <v>-2.1412708759307861</v>
      </c>
      <c r="BM993">
        <v>-2.026655912399292</v>
      </c>
      <c r="BN993">
        <v>-2.0659499168395996</v>
      </c>
      <c r="BO993">
        <v>-2.069493293762207</v>
      </c>
      <c r="BP993">
        <v>-2.218660831451416</v>
      </c>
      <c r="BQ993">
        <v>-2.2689023017883301</v>
      </c>
      <c r="BR993">
        <v>-2.4588277339935303</v>
      </c>
      <c r="BS993">
        <v>-2.4326958656311035</v>
      </c>
      <c r="BT993">
        <v>14.50131893157959</v>
      </c>
      <c r="BU993">
        <v>43.157600402832031</v>
      </c>
      <c r="BV993">
        <v>43.178276062011719</v>
      </c>
      <c r="BW993">
        <v>42.995021820068359</v>
      </c>
      <c r="BX993">
        <v>43.265632629394531</v>
      </c>
      <c r="BY993">
        <v>42.513805389404297</v>
      </c>
      <c r="BZ993">
        <v>13.232688903808594</v>
      </c>
      <c r="CA993">
        <v>-0.87991750240325928</v>
      </c>
      <c r="CB993">
        <v>-0.80980896949768066</v>
      </c>
      <c r="CC993">
        <v>-0.62289983034133911</v>
      </c>
      <c r="CD993">
        <v>-0.35429185628890991</v>
      </c>
      <c r="CE993">
        <v>-0.18086986243724823</v>
      </c>
      <c r="CF993">
        <v>0.93397331237792969</v>
      </c>
      <c r="CG993">
        <v>0.98073577880859375</v>
      </c>
      <c r="CH993">
        <v>0.96227288246154785</v>
      </c>
      <c r="CI993">
        <v>0.91089963912963867</v>
      </c>
      <c r="CJ993">
        <v>0.85274803638458252</v>
      </c>
      <c r="CK993">
        <v>0.75160157680511475</v>
      </c>
      <c r="CL993">
        <v>0.86492973566055298</v>
      </c>
      <c r="CM993">
        <v>1.0003187656402588</v>
      </c>
      <c r="CN993">
        <v>1.1456196308135986</v>
      </c>
      <c r="CO993">
        <v>1.2340879440307617</v>
      </c>
      <c r="CP993">
        <v>1.341185450553894</v>
      </c>
      <c r="CQ993">
        <v>1.3446259498596191</v>
      </c>
      <c r="CR993">
        <v>16.486465454101563</v>
      </c>
      <c r="CS993">
        <v>43.865806579589844</v>
      </c>
      <c r="CT993">
        <v>43.881389617919922</v>
      </c>
      <c r="CU993">
        <v>43.686317443847656</v>
      </c>
      <c r="CV993">
        <v>43.957389831542969</v>
      </c>
      <c r="CW993">
        <v>43.220867156982422</v>
      </c>
      <c r="CX993">
        <v>15.136641502380371</v>
      </c>
      <c r="CY993">
        <v>1.2306575775146484</v>
      </c>
      <c r="CZ993">
        <v>1.3074948787689209</v>
      </c>
      <c r="DA993">
        <v>1.5023136138916016</v>
      </c>
      <c r="DB993">
        <v>1.7792664766311646</v>
      </c>
      <c r="DC993">
        <v>1.9480043649673462</v>
      </c>
      <c r="DD993">
        <v>4.3186812400817871</v>
      </c>
      <c r="DE993">
        <v>4.5157742500305176</v>
      </c>
      <c r="DF993">
        <v>4.3996925354003906</v>
      </c>
      <c r="DG993">
        <v>4.1390833854675293</v>
      </c>
      <c r="DH993">
        <v>3.8467669486999512</v>
      </c>
      <c r="DI993">
        <v>3.5298590660095215</v>
      </c>
      <c r="DJ993">
        <v>3.795809268951416</v>
      </c>
      <c r="DK993">
        <v>4.0701308250427246</v>
      </c>
      <c r="DL993">
        <v>4.5099000930786133</v>
      </c>
      <c r="DM993">
        <v>4.7370781898498535</v>
      </c>
      <c r="DN993">
        <v>5.1411986351013184</v>
      </c>
      <c r="DO993">
        <v>5.1219477653503418</v>
      </c>
      <c r="DP993">
        <v>18.471611022949219</v>
      </c>
      <c r="DQ993">
        <v>44.574008941650391</v>
      </c>
      <c r="DR993">
        <v>44.584506988525391</v>
      </c>
      <c r="DS993">
        <v>44.377613067626953</v>
      </c>
      <c r="DT993">
        <v>44.649143218994141</v>
      </c>
      <c r="DU993">
        <v>43.927928924560547</v>
      </c>
      <c r="DV993">
        <v>17.040594100952148</v>
      </c>
      <c r="DW993">
        <v>3.3412325382232666</v>
      </c>
      <c r="DX993">
        <v>3.4247984886169434</v>
      </c>
      <c r="DY993">
        <v>3.6275272369384766</v>
      </c>
      <c r="DZ993">
        <v>3.9128246307373047</v>
      </c>
      <c r="EA993">
        <v>4.076878547668457</v>
      </c>
      <c r="EB993">
        <v>9.2056617736816406</v>
      </c>
      <c r="EC993">
        <v>9.6198081970214844</v>
      </c>
      <c r="ED993">
        <v>9.3627805709838867</v>
      </c>
      <c r="EE993">
        <v>8.8000679016113281</v>
      </c>
      <c r="EF993">
        <v>8.1696548461914062</v>
      </c>
      <c r="EG993">
        <v>7.541222095489502</v>
      </c>
      <c r="EH993">
        <v>8.0275335311889648</v>
      </c>
      <c r="EI993">
        <v>8.5024518966674805</v>
      </c>
      <c r="EJ993">
        <v>9.3673868179321289</v>
      </c>
      <c r="EK993">
        <v>9.7948398590087891</v>
      </c>
      <c r="EL993">
        <v>10.627813339233398</v>
      </c>
      <c r="EM993">
        <v>10.575799942016602</v>
      </c>
      <c r="EN993">
        <v>21.337846755981445</v>
      </c>
      <c r="EO993">
        <v>45.596546173095703</v>
      </c>
      <c r="EP993">
        <v>45.599693298339844</v>
      </c>
      <c r="EQ993">
        <v>45.375732421875</v>
      </c>
      <c r="ER993">
        <v>45.647930145263672</v>
      </c>
      <c r="ES993">
        <v>44.948814392089844</v>
      </c>
      <c r="ET993">
        <v>19.789600372314453</v>
      </c>
      <c r="EU993">
        <v>6.3885679244995117</v>
      </c>
      <c r="EV993">
        <v>6.481849193572998</v>
      </c>
      <c r="EW993">
        <v>6.6959977149963379</v>
      </c>
      <c r="EX993">
        <v>6.9933438301086426</v>
      </c>
      <c r="EY993">
        <v>7.150634765625</v>
      </c>
      <c r="EZ993">
        <v>73.446586608886719</v>
      </c>
      <c r="FA993">
        <v>71.943603515625</v>
      </c>
      <c r="FB993">
        <v>71.116668701171875</v>
      </c>
      <c r="FC993">
        <v>70.544685363769531</v>
      </c>
      <c r="FD993">
        <v>70.34295654296875</v>
      </c>
      <c r="FE993">
        <v>70.084930419921875</v>
      </c>
      <c r="FF993">
        <v>70.839645385742187</v>
      </c>
      <c r="FG993">
        <v>73.467231750488281</v>
      </c>
      <c r="FH993">
        <v>77.256149291992188</v>
      </c>
      <c r="FI993">
        <v>80.446380615234375</v>
      </c>
      <c r="FJ993">
        <v>82.776779174804688</v>
      </c>
      <c r="FK993">
        <v>85.279212951660156</v>
      </c>
      <c r="FL993">
        <v>87.04736328125</v>
      </c>
      <c r="FM993">
        <v>88.383460998535156</v>
      </c>
      <c r="FN993">
        <v>89.422897338867187</v>
      </c>
      <c r="FO993">
        <v>89.203582763671875</v>
      </c>
      <c r="FP993">
        <v>88.114906311035156</v>
      </c>
      <c r="FQ993">
        <v>85.853507995605469</v>
      </c>
      <c r="FR993">
        <v>82.961349487304688</v>
      </c>
      <c r="FS993">
        <v>79.360160827636719</v>
      </c>
      <c r="FT993">
        <v>76.280349731445313</v>
      </c>
      <c r="FU993">
        <v>74.680381774902344</v>
      </c>
      <c r="FV993">
        <v>73.108757019042969</v>
      </c>
      <c r="FW993">
        <v>71.917411804199219</v>
      </c>
      <c r="FX993">
        <v>500</v>
      </c>
      <c r="FY993">
        <v>0.12474661320447922</v>
      </c>
      <c r="FZ993">
        <v>1</v>
      </c>
      <c r="GA993" s="57" t="s">
        <v>10</v>
      </c>
    </row>
    <row r="994" spans="1:183" x14ac:dyDescent="0.2">
      <c r="A994" t="s">
        <v>242</v>
      </c>
      <c r="B994" t="s">
        <v>246</v>
      </c>
      <c r="C994" t="s">
        <v>217</v>
      </c>
      <c r="D994" t="s">
        <v>41</v>
      </c>
      <c r="E994">
        <v>2016</v>
      </c>
      <c r="F994" t="s">
        <v>221</v>
      </c>
      <c r="G994" t="s">
        <v>10</v>
      </c>
      <c r="H994" s="57" t="s">
        <v>234</v>
      </c>
      <c r="I994">
        <v>848</v>
      </c>
      <c r="L994">
        <v>136.58219824914119</v>
      </c>
      <c r="M994">
        <v>134.42470788538409</v>
      </c>
      <c r="N994">
        <v>132.77036471868388</v>
      </c>
      <c r="O994">
        <v>133.50947981634019</v>
      </c>
      <c r="P994">
        <v>136.24422066433132</v>
      </c>
      <c r="Q994">
        <v>144.01135302742256</v>
      </c>
      <c r="R994">
        <v>164.47292965561027</v>
      </c>
      <c r="S994">
        <v>171.78653932615913</v>
      </c>
      <c r="T994">
        <v>183.76458344925658</v>
      </c>
      <c r="U994">
        <v>192.5894371990918</v>
      </c>
      <c r="V994">
        <v>195.50688254371624</v>
      </c>
      <c r="W994">
        <v>197.36739245659075</v>
      </c>
      <c r="X994">
        <v>198.82720965799595</v>
      </c>
      <c r="Y994">
        <v>200.20295553938607</v>
      </c>
      <c r="Z994">
        <v>201.10324196707401</v>
      </c>
      <c r="AA994">
        <v>201.24823725749985</v>
      </c>
      <c r="AB994">
        <v>200.27925690617778</v>
      </c>
      <c r="AC994">
        <v>197.14713270453112</v>
      </c>
      <c r="AD994">
        <v>192.15830914542096</v>
      </c>
      <c r="AE994">
        <v>180.08132503280842</v>
      </c>
      <c r="AF994">
        <v>178.88163001333422</v>
      </c>
      <c r="AG994">
        <v>168.96763691166979</v>
      </c>
      <c r="AH994">
        <v>143.91645198421043</v>
      </c>
      <c r="AI994">
        <v>134.1986889645396</v>
      </c>
      <c r="AJ994">
        <v>-7.3377151489257812</v>
      </c>
      <c r="AK994">
        <v>-7.6583366394042969</v>
      </c>
      <c r="AL994">
        <v>-7.4382352828979492</v>
      </c>
      <c r="AM994">
        <v>-6.9782686233520508</v>
      </c>
      <c r="AN994">
        <v>-6.4641585350036621</v>
      </c>
      <c r="AO994">
        <v>-6.0380187034606934</v>
      </c>
      <c r="AP994">
        <v>-6.2976746559143066</v>
      </c>
      <c r="AQ994">
        <v>-6.5018143653869629</v>
      </c>
      <c r="AR994">
        <v>-7.0761470794677734</v>
      </c>
      <c r="AS994">
        <v>-7.3266639709472656</v>
      </c>
      <c r="AT994">
        <v>-7.9454431533813477</v>
      </c>
      <c r="AU994">
        <v>-7.8865485191345215</v>
      </c>
      <c r="AV994">
        <v>11.635083198547363</v>
      </c>
      <c r="AW994">
        <v>42.135066986083984</v>
      </c>
      <c r="AX994">
        <v>42.163089752197266</v>
      </c>
      <c r="AY994">
        <v>41.996898651123047</v>
      </c>
      <c r="AZ994">
        <v>42.266845703125</v>
      </c>
      <c r="BA994">
        <v>41.492919921875</v>
      </c>
      <c r="BB994">
        <v>10.483682632446289</v>
      </c>
      <c r="BC994">
        <v>-3.9272527694702148</v>
      </c>
      <c r="BD994">
        <v>-3.8668594360351562</v>
      </c>
      <c r="BE994">
        <v>-3.6913704872131348</v>
      </c>
      <c r="BF994">
        <v>-3.4348111152648926</v>
      </c>
      <c r="BG994">
        <v>-3.2546262741088867</v>
      </c>
      <c r="BH994">
        <v>-2.4507346153259277</v>
      </c>
      <c r="BI994">
        <v>-2.5543026924133301</v>
      </c>
      <c r="BJ994">
        <v>-2.4751467704772949</v>
      </c>
      <c r="BK994">
        <v>-2.3172838687896729</v>
      </c>
      <c r="BL994">
        <v>-2.1412708759307861</v>
      </c>
      <c r="BM994">
        <v>-2.026655912399292</v>
      </c>
      <c r="BN994">
        <v>-2.0659499168395996</v>
      </c>
      <c r="BO994">
        <v>-2.069493293762207</v>
      </c>
      <c r="BP994">
        <v>-2.218660831451416</v>
      </c>
      <c r="BQ994">
        <v>-2.2689023017883301</v>
      </c>
      <c r="BR994">
        <v>-2.4588277339935303</v>
      </c>
      <c r="BS994">
        <v>-2.4326958656311035</v>
      </c>
      <c r="BT994">
        <v>14.50131893157959</v>
      </c>
      <c r="BU994">
        <v>43.157600402832031</v>
      </c>
      <c r="BV994">
        <v>43.178276062011719</v>
      </c>
      <c r="BW994">
        <v>42.995021820068359</v>
      </c>
      <c r="BX994">
        <v>43.265632629394531</v>
      </c>
      <c r="BY994">
        <v>42.513805389404297</v>
      </c>
      <c r="BZ994">
        <v>13.232688903808594</v>
      </c>
      <c r="CA994">
        <v>-0.87991750240325928</v>
      </c>
      <c r="CB994">
        <v>-0.80980896949768066</v>
      </c>
      <c r="CC994">
        <v>-0.62289983034133911</v>
      </c>
      <c r="CD994">
        <v>-0.35429185628890991</v>
      </c>
      <c r="CE994">
        <v>-0.18086986243724823</v>
      </c>
      <c r="CF994">
        <v>0.93397331237792969</v>
      </c>
      <c r="CG994">
        <v>0.98073577880859375</v>
      </c>
      <c r="CH994">
        <v>0.96227288246154785</v>
      </c>
      <c r="CI994">
        <v>0.91089963912963867</v>
      </c>
      <c r="CJ994">
        <v>0.85274803638458252</v>
      </c>
      <c r="CK994">
        <v>0.75160157680511475</v>
      </c>
      <c r="CL994">
        <v>0.86492973566055298</v>
      </c>
      <c r="CM994">
        <v>1.0003187656402588</v>
      </c>
      <c r="CN994">
        <v>1.1456196308135986</v>
      </c>
      <c r="CO994">
        <v>1.2340879440307617</v>
      </c>
      <c r="CP994">
        <v>1.341185450553894</v>
      </c>
      <c r="CQ994">
        <v>1.3446259498596191</v>
      </c>
      <c r="CR994">
        <v>16.486465454101563</v>
      </c>
      <c r="CS994">
        <v>43.865806579589844</v>
      </c>
      <c r="CT994">
        <v>43.881389617919922</v>
      </c>
      <c r="CU994">
        <v>43.686317443847656</v>
      </c>
      <c r="CV994">
        <v>43.957389831542969</v>
      </c>
      <c r="CW994">
        <v>43.220867156982422</v>
      </c>
      <c r="CX994">
        <v>15.136641502380371</v>
      </c>
      <c r="CY994">
        <v>1.2306575775146484</v>
      </c>
      <c r="CZ994">
        <v>1.3074948787689209</v>
      </c>
      <c r="DA994">
        <v>1.5023136138916016</v>
      </c>
      <c r="DB994">
        <v>1.7792664766311646</v>
      </c>
      <c r="DC994">
        <v>1.9480043649673462</v>
      </c>
      <c r="DD994">
        <v>4.3186812400817871</v>
      </c>
      <c r="DE994">
        <v>4.5157742500305176</v>
      </c>
      <c r="DF994">
        <v>4.3996925354003906</v>
      </c>
      <c r="DG994">
        <v>4.1390833854675293</v>
      </c>
      <c r="DH994">
        <v>3.8467669486999512</v>
      </c>
      <c r="DI994">
        <v>3.5298590660095215</v>
      </c>
      <c r="DJ994">
        <v>3.795809268951416</v>
      </c>
      <c r="DK994">
        <v>4.0701308250427246</v>
      </c>
      <c r="DL994">
        <v>4.5099000930786133</v>
      </c>
      <c r="DM994">
        <v>4.7370781898498535</v>
      </c>
      <c r="DN994">
        <v>5.1411986351013184</v>
      </c>
      <c r="DO994">
        <v>5.1219477653503418</v>
      </c>
      <c r="DP994">
        <v>18.471611022949219</v>
      </c>
      <c r="DQ994">
        <v>44.574008941650391</v>
      </c>
      <c r="DR994">
        <v>44.584506988525391</v>
      </c>
      <c r="DS994">
        <v>44.377613067626953</v>
      </c>
      <c r="DT994">
        <v>44.649143218994141</v>
      </c>
      <c r="DU994">
        <v>43.927928924560547</v>
      </c>
      <c r="DV994">
        <v>17.040594100952148</v>
      </c>
      <c r="DW994">
        <v>3.3412325382232666</v>
      </c>
      <c r="DX994">
        <v>3.4247984886169434</v>
      </c>
      <c r="DY994">
        <v>3.6275272369384766</v>
      </c>
      <c r="DZ994">
        <v>3.9128246307373047</v>
      </c>
      <c r="EA994">
        <v>4.076878547668457</v>
      </c>
      <c r="EB994">
        <v>9.2056617736816406</v>
      </c>
      <c r="EC994">
        <v>9.6198081970214844</v>
      </c>
      <c r="ED994">
        <v>9.3627805709838867</v>
      </c>
      <c r="EE994">
        <v>8.8000679016113281</v>
      </c>
      <c r="EF994">
        <v>8.1696548461914062</v>
      </c>
      <c r="EG994">
        <v>7.541222095489502</v>
      </c>
      <c r="EH994">
        <v>8.0275335311889648</v>
      </c>
      <c r="EI994">
        <v>8.5024518966674805</v>
      </c>
      <c r="EJ994">
        <v>9.3673868179321289</v>
      </c>
      <c r="EK994">
        <v>9.7948398590087891</v>
      </c>
      <c r="EL994">
        <v>10.627813339233398</v>
      </c>
      <c r="EM994">
        <v>10.575799942016602</v>
      </c>
      <c r="EN994">
        <v>21.337846755981445</v>
      </c>
      <c r="EO994">
        <v>45.596546173095703</v>
      </c>
      <c r="EP994">
        <v>45.599693298339844</v>
      </c>
      <c r="EQ994">
        <v>45.375732421875</v>
      </c>
      <c r="ER994">
        <v>45.647930145263672</v>
      </c>
      <c r="ES994">
        <v>44.948814392089844</v>
      </c>
      <c r="ET994">
        <v>19.789600372314453</v>
      </c>
      <c r="EU994">
        <v>6.3885679244995117</v>
      </c>
      <c r="EV994">
        <v>6.481849193572998</v>
      </c>
      <c r="EW994">
        <v>6.6959977149963379</v>
      </c>
      <c r="EX994">
        <v>6.9933438301086426</v>
      </c>
      <c r="EY994">
        <v>7.150634765625</v>
      </c>
      <c r="EZ994">
        <v>73.446586608886719</v>
      </c>
      <c r="FA994">
        <v>71.943603515625</v>
      </c>
      <c r="FB994">
        <v>71.116668701171875</v>
      </c>
      <c r="FC994">
        <v>70.544685363769531</v>
      </c>
      <c r="FD994">
        <v>70.34295654296875</v>
      </c>
      <c r="FE994">
        <v>70.084930419921875</v>
      </c>
      <c r="FF994">
        <v>70.839645385742187</v>
      </c>
      <c r="FG994">
        <v>73.467231750488281</v>
      </c>
      <c r="FH994">
        <v>77.256149291992188</v>
      </c>
      <c r="FI994">
        <v>80.446380615234375</v>
      </c>
      <c r="FJ994">
        <v>82.776779174804688</v>
      </c>
      <c r="FK994">
        <v>85.279212951660156</v>
      </c>
      <c r="FL994">
        <v>87.04736328125</v>
      </c>
      <c r="FM994">
        <v>88.383460998535156</v>
      </c>
      <c r="FN994">
        <v>89.422897338867187</v>
      </c>
      <c r="FO994">
        <v>89.203582763671875</v>
      </c>
      <c r="FP994">
        <v>88.114906311035156</v>
      </c>
      <c r="FQ994">
        <v>85.853507995605469</v>
      </c>
      <c r="FR994">
        <v>82.961349487304688</v>
      </c>
      <c r="FS994">
        <v>79.360160827636719</v>
      </c>
      <c r="FT994">
        <v>76.280349731445313</v>
      </c>
      <c r="FU994">
        <v>74.680381774902344</v>
      </c>
      <c r="FV994">
        <v>73.108757019042969</v>
      </c>
      <c r="FW994">
        <v>71.917411804199219</v>
      </c>
      <c r="FX994">
        <v>500</v>
      </c>
      <c r="FY994">
        <v>0.12474661320447922</v>
      </c>
      <c r="FZ994">
        <v>1</v>
      </c>
      <c r="GA994" s="57" t="s">
        <v>10</v>
      </c>
    </row>
    <row r="995" spans="1:183" x14ac:dyDescent="0.2">
      <c r="A995" t="s">
        <v>242</v>
      </c>
      <c r="B995" t="s">
        <v>246</v>
      </c>
      <c r="C995" t="s">
        <v>217</v>
      </c>
      <c r="D995" t="s">
        <v>42</v>
      </c>
      <c r="E995">
        <v>2014</v>
      </c>
      <c r="F995" t="s">
        <v>221</v>
      </c>
      <c r="G995" t="s">
        <v>10</v>
      </c>
      <c r="H995" s="57" t="s">
        <v>234</v>
      </c>
      <c r="I995">
        <v>837</v>
      </c>
      <c r="L995">
        <v>136.59195983977799</v>
      </c>
      <c r="M995">
        <v>134.28013466794843</v>
      </c>
      <c r="N995">
        <v>133.01544276902058</v>
      </c>
      <c r="O995">
        <v>134.3327655876806</v>
      </c>
      <c r="P995">
        <v>137.19072760880971</v>
      </c>
      <c r="Q995">
        <v>146.13787539443896</v>
      </c>
      <c r="R995">
        <v>166.69708148116922</v>
      </c>
      <c r="S995">
        <v>174.27261534342048</v>
      </c>
      <c r="T995">
        <v>186.71449832453365</v>
      </c>
      <c r="U995">
        <v>195.00440367502642</v>
      </c>
      <c r="V995">
        <v>198.71254643426653</v>
      </c>
      <c r="W995">
        <v>201.0412527835488</v>
      </c>
      <c r="X995">
        <v>202.81133013995105</v>
      </c>
      <c r="Y995">
        <v>204.721030261549</v>
      </c>
      <c r="Z995">
        <v>204.58507427090944</v>
      </c>
      <c r="AA995">
        <v>204.55010705083316</v>
      </c>
      <c r="AB995">
        <v>203.81292328928768</v>
      </c>
      <c r="AC995">
        <v>201.26100773154175</v>
      </c>
      <c r="AD995">
        <v>196.08170416355225</v>
      </c>
      <c r="AE995">
        <v>186.64998500200966</v>
      </c>
      <c r="AF995">
        <v>183.65928839375954</v>
      </c>
      <c r="AG995">
        <v>172.38860962779489</v>
      </c>
      <c r="AH995">
        <v>145.03406209743048</v>
      </c>
      <c r="AI995">
        <v>134.9883316981207</v>
      </c>
      <c r="AJ995">
        <v>-7.2026915550231934</v>
      </c>
      <c r="AK995">
        <v>-7.3107805252075195</v>
      </c>
      <c r="AL995">
        <v>-7.2530570030212402</v>
      </c>
      <c r="AM995">
        <v>-6.9272007942199707</v>
      </c>
      <c r="AN995">
        <v>-6.4008150100708008</v>
      </c>
      <c r="AO995">
        <v>-6.0678219795227051</v>
      </c>
      <c r="AP995">
        <v>-6.2306709289550781</v>
      </c>
      <c r="AQ995">
        <v>-6.5512166023254395</v>
      </c>
      <c r="AR995">
        <v>-6.9571056365966797</v>
      </c>
      <c r="AS995">
        <v>-6.9507503509521484</v>
      </c>
      <c r="AT995">
        <v>-7.4682269096374512</v>
      </c>
      <c r="AU995">
        <v>-7.4943947792053223</v>
      </c>
      <c r="AV995">
        <v>11.402595520019531</v>
      </c>
      <c r="AW995">
        <v>42.176174163818359</v>
      </c>
      <c r="AX995">
        <v>42.109218597412109</v>
      </c>
      <c r="AY995">
        <v>42.126522064208984</v>
      </c>
      <c r="AZ995">
        <v>42.494205474853516</v>
      </c>
      <c r="BA995">
        <v>41.819221496582031</v>
      </c>
      <c r="BB995">
        <v>10.282076835632324</v>
      </c>
      <c r="BC995">
        <v>-4.3506488800048828</v>
      </c>
      <c r="BD995">
        <v>-4.2388792037963867</v>
      </c>
      <c r="BE995">
        <v>-4.0708408355712891</v>
      </c>
      <c r="BF995">
        <v>-3.7778282165527344</v>
      </c>
      <c r="BG995">
        <v>-3.5667521953582764</v>
      </c>
      <c r="BH995">
        <v>-2.296480655670166</v>
      </c>
      <c r="BI995">
        <v>-2.3276019096374512</v>
      </c>
      <c r="BJ995">
        <v>-2.3566827774047852</v>
      </c>
      <c r="BK995">
        <v>-2.2196526527404785</v>
      </c>
      <c r="BL995">
        <v>-2.0487327575683594</v>
      </c>
      <c r="BM995">
        <v>-1.9629024267196655</v>
      </c>
      <c r="BN995">
        <v>-1.9783493280410767</v>
      </c>
      <c r="BO995">
        <v>-2.0097332000732422</v>
      </c>
      <c r="BP995">
        <v>-2.0856130123138428</v>
      </c>
      <c r="BQ995">
        <v>-2.0579595565795898</v>
      </c>
      <c r="BR995">
        <v>-2.2120084762573242</v>
      </c>
      <c r="BS995">
        <v>-2.219074010848999</v>
      </c>
      <c r="BT995">
        <v>14.179509162902832</v>
      </c>
      <c r="BU995">
        <v>43.182693481445313</v>
      </c>
      <c r="BV995">
        <v>43.106258392333984</v>
      </c>
      <c r="BW995">
        <v>43.110084533691406</v>
      </c>
      <c r="BX995">
        <v>43.477302551269531</v>
      </c>
      <c r="BY995">
        <v>42.824424743652344</v>
      </c>
      <c r="BZ995">
        <v>12.939380645751953</v>
      </c>
      <c r="CA995">
        <v>-1.3897048234939575</v>
      </c>
      <c r="CB995">
        <v>-1.3014481067657471</v>
      </c>
      <c r="CC995">
        <v>-1.1093299388885498</v>
      </c>
      <c r="CD995">
        <v>-0.81797128915786743</v>
      </c>
      <c r="CE995">
        <v>-0.60277390480041504</v>
      </c>
      <c r="CF995">
        <v>1.1015461683273315</v>
      </c>
      <c r="CG995">
        <v>1.1237322092056274</v>
      </c>
      <c r="CH995">
        <v>1.0345309972763062</v>
      </c>
      <c r="CI995">
        <v>1.0407810211181641</v>
      </c>
      <c r="CJ995">
        <v>0.96550613641738892</v>
      </c>
      <c r="CK995">
        <v>0.88015234470367432</v>
      </c>
      <c r="CL995">
        <v>0.96679562330245972</v>
      </c>
      <c r="CM995">
        <v>1.1356840133666992</v>
      </c>
      <c r="CN995">
        <v>1.288367748260498</v>
      </c>
      <c r="CO995">
        <v>1.3307725191116333</v>
      </c>
      <c r="CP995">
        <v>1.4284323453903198</v>
      </c>
      <c r="CQ995">
        <v>1.4345970153808594</v>
      </c>
      <c r="CR995">
        <v>16.102790832519531</v>
      </c>
      <c r="CS995">
        <v>43.879806518554687</v>
      </c>
      <c r="CT995">
        <v>43.796806335449219</v>
      </c>
      <c r="CU995">
        <v>43.791297912597656</v>
      </c>
      <c r="CV995">
        <v>44.158195495605469</v>
      </c>
      <c r="CW995">
        <v>43.520626068115234</v>
      </c>
      <c r="CX995">
        <v>14.779820442199707</v>
      </c>
      <c r="CY995">
        <v>0.66103595495223999</v>
      </c>
      <c r="CZ995">
        <v>0.73300772905349731</v>
      </c>
      <c r="DA995">
        <v>0.94180351495742798</v>
      </c>
      <c r="DB995">
        <v>1.2320165634155273</v>
      </c>
      <c r="DC995">
        <v>1.450068473815918</v>
      </c>
      <c r="DD995">
        <v>4.49957275390625</v>
      </c>
      <c r="DE995">
        <v>4.5750665664672852</v>
      </c>
      <c r="DF995">
        <v>4.4257450103759766</v>
      </c>
      <c r="DG995">
        <v>4.3012146949768066</v>
      </c>
      <c r="DH995">
        <v>3.9797451496124268</v>
      </c>
      <c r="DI995">
        <v>3.7232069969177246</v>
      </c>
      <c r="DJ995">
        <v>3.9119405746459961</v>
      </c>
      <c r="DK995">
        <v>4.2811012268066406</v>
      </c>
      <c r="DL995">
        <v>4.662348747253418</v>
      </c>
      <c r="DM995">
        <v>4.7195048332214355</v>
      </c>
      <c r="DN995">
        <v>5.068873405456543</v>
      </c>
      <c r="DO995">
        <v>5.0882682800292969</v>
      </c>
      <c r="DP995">
        <v>18.026073455810547</v>
      </c>
      <c r="DQ995">
        <v>44.576923370361328</v>
      </c>
      <c r="DR995">
        <v>44.487354278564453</v>
      </c>
      <c r="DS995">
        <v>44.472511291503906</v>
      </c>
      <c r="DT995">
        <v>44.839084625244141</v>
      </c>
      <c r="DU995">
        <v>44.216827392578125</v>
      </c>
      <c r="DV995">
        <v>16.620260238647461</v>
      </c>
      <c r="DW995">
        <v>2.7117767333984375</v>
      </c>
      <c r="DX995">
        <v>2.7674636840820312</v>
      </c>
      <c r="DY995">
        <v>2.9929370880126953</v>
      </c>
      <c r="DZ995">
        <v>3.2820043563842773</v>
      </c>
      <c r="EA995">
        <v>3.502910852432251</v>
      </c>
      <c r="EB995">
        <v>9.4057836532592773</v>
      </c>
      <c r="EC995">
        <v>9.5582447052001953</v>
      </c>
      <c r="ED995">
        <v>9.3221187591552734</v>
      </c>
      <c r="EE995">
        <v>9.0087623596191406</v>
      </c>
      <c r="EF995">
        <v>8.3318271636962891</v>
      </c>
      <c r="EG995">
        <v>7.8281264305114746</v>
      </c>
      <c r="EH995">
        <v>8.1642618179321289</v>
      </c>
      <c r="EI995">
        <v>8.8225841522216797</v>
      </c>
      <c r="EJ995">
        <v>9.5338411331176758</v>
      </c>
      <c r="EK995">
        <v>9.6122951507568359</v>
      </c>
      <c r="EL995">
        <v>10.325091361999512</v>
      </c>
      <c r="EM995">
        <v>10.363589286804199</v>
      </c>
      <c r="EN995">
        <v>20.802988052368164</v>
      </c>
      <c r="EO995">
        <v>45.583442687988281</v>
      </c>
      <c r="EP995">
        <v>45.484394073486328</v>
      </c>
      <c r="EQ995">
        <v>45.456077575683594</v>
      </c>
      <c r="ER995">
        <v>45.822185516357422</v>
      </c>
      <c r="ES995">
        <v>45.222030639648438</v>
      </c>
      <c r="ET995">
        <v>19.277563095092773</v>
      </c>
      <c r="EU995">
        <v>5.6727204322814941</v>
      </c>
      <c r="EV995">
        <v>5.70489501953125</v>
      </c>
      <c r="EW995">
        <v>5.9544477462768555</v>
      </c>
      <c r="EX995">
        <v>6.2418613433837891</v>
      </c>
      <c r="EY995">
        <v>6.4668889045715332</v>
      </c>
      <c r="EZ995">
        <v>73.753982543945313</v>
      </c>
      <c r="FA995">
        <v>72.689285278320312</v>
      </c>
      <c r="FB995">
        <v>71.914337158203125</v>
      </c>
      <c r="FC995">
        <v>71.291175842285156</v>
      </c>
      <c r="FD995">
        <v>70.9794921875</v>
      </c>
      <c r="FE995">
        <v>70.773834228515625</v>
      </c>
      <c r="FF995">
        <v>71.2926025390625</v>
      </c>
      <c r="FG995">
        <v>74.544670104980469</v>
      </c>
      <c r="FH995">
        <v>78.3944091796875</v>
      </c>
      <c r="FI995">
        <v>81.885581970214844</v>
      </c>
      <c r="FJ995">
        <v>84.792449951171875</v>
      </c>
      <c r="FK995">
        <v>87.099540710449219</v>
      </c>
      <c r="FL995">
        <v>89.183456420898437</v>
      </c>
      <c r="FM995">
        <v>90.841361999511719</v>
      </c>
      <c r="FN995">
        <v>90.8978271484375</v>
      </c>
      <c r="FO995">
        <v>90.702743530273437</v>
      </c>
      <c r="FP995">
        <v>90.295967102050781</v>
      </c>
      <c r="FQ995">
        <v>88.509056091308594</v>
      </c>
      <c r="FR995">
        <v>86.592605590820313</v>
      </c>
      <c r="FS995">
        <v>84.0858154296875</v>
      </c>
      <c r="FT995">
        <v>79.653892517089844</v>
      </c>
      <c r="FU995">
        <v>77.300056457519531</v>
      </c>
      <c r="FV995">
        <v>75.700225830078125</v>
      </c>
      <c r="FW995">
        <v>74.867523193359375</v>
      </c>
      <c r="FX995">
        <v>500</v>
      </c>
      <c r="FY995">
        <v>0.12474661320447922</v>
      </c>
      <c r="FZ995">
        <v>1</v>
      </c>
      <c r="GA995" s="57" t="s">
        <v>10</v>
      </c>
    </row>
    <row r="996" spans="1:183" x14ac:dyDescent="0.2">
      <c r="A996" t="s">
        <v>242</v>
      </c>
      <c r="B996" t="s">
        <v>246</v>
      </c>
      <c r="C996" t="s">
        <v>217</v>
      </c>
      <c r="D996" t="s">
        <v>42</v>
      </c>
      <c r="E996">
        <v>2015</v>
      </c>
      <c r="F996" t="s">
        <v>221</v>
      </c>
      <c r="G996" t="s">
        <v>10</v>
      </c>
      <c r="H996" s="57" t="s">
        <v>234</v>
      </c>
      <c r="I996">
        <v>837</v>
      </c>
      <c r="L996">
        <v>136.59195983977801</v>
      </c>
      <c r="M996">
        <v>134.28013466794843</v>
      </c>
      <c r="N996">
        <v>133.01544276902058</v>
      </c>
      <c r="O996">
        <v>134.3327655876806</v>
      </c>
      <c r="P996">
        <v>137.19072760880971</v>
      </c>
      <c r="Q996">
        <v>146.13787539443896</v>
      </c>
      <c r="R996">
        <v>166.69708148116922</v>
      </c>
      <c r="S996">
        <v>174.27261534342048</v>
      </c>
      <c r="T996">
        <v>186.71449832453368</v>
      </c>
      <c r="U996">
        <v>195.00440367502642</v>
      </c>
      <c r="V996">
        <v>198.71254643426653</v>
      </c>
      <c r="W996">
        <v>201.0412527835488</v>
      </c>
      <c r="X996">
        <v>202.81133013995105</v>
      </c>
      <c r="Y996">
        <v>204.721030261549</v>
      </c>
      <c r="Z996">
        <v>204.58507427090944</v>
      </c>
      <c r="AA996">
        <v>204.55010705083316</v>
      </c>
      <c r="AB996">
        <v>203.81292328928768</v>
      </c>
      <c r="AC996">
        <v>201.26100773154175</v>
      </c>
      <c r="AD996">
        <v>196.08170416355225</v>
      </c>
      <c r="AE996">
        <v>186.64998500200966</v>
      </c>
      <c r="AF996">
        <v>183.65928839375954</v>
      </c>
      <c r="AG996">
        <v>172.38860962779489</v>
      </c>
      <c r="AH996">
        <v>145.03406209743048</v>
      </c>
      <c r="AI996">
        <v>134.9883316981207</v>
      </c>
      <c r="AJ996">
        <v>-7.2026915550231934</v>
      </c>
      <c r="AK996">
        <v>-7.3107805252075195</v>
      </c>
      <c r="AL996">
        <v>-7.2530570030212402</v>
      </c>
      <c r="AM996">
        <v>-6.9272007942199707</v>
      </c>
      <c r="AN996">
        <v>-6.4008150100708008</v>
      </c>
      <c r="AO996">
        <v>-6.0678219795227051</v>
      </c>
      <c r="AP996">
        <v>-6.2306709289550781</v>
      </c>
      <c r="AQ996">
        <v>-6.5512166023254395</v>
      </c>
      <c r="AR996">
        <v>-6.9571056365966797</v>
      </c>
      <c r="AS996">
        <v>-6.9507503509521484</v>
      </c>
      <c r="AT996">
        <v>-7.4682269096374512</v>
      </c>
      <c r="AU996">
        <v>-7.4943947792053223</v>
      </c>
      <c r="AV996">
        <v>11.402595520019531</v>
      </c>
      <c r="AW996">
        <v>42.176174163818359</v>
      </c>
      <c r="AX996">
        <v>42.109218597412109</v>
      </c>
      <c r="AY996">
        <v>42.126522064208984</v>
      </c>
      <c r="AZ996">
        <v>42.494205474853516</v>
      </c>
      <c r="BA996">
        <v>41.819221496582031</v>
      </c>
      <c r="BB996">
        <v>10.282076835632324</v>
      </c>
      <c r="BC996">
        <v>-4.3506488800048828</v>
      </c>
      <c r="BD996">
        <v>-4.2388792037963867</v>
      </c>
      <c r="BE996">
        <v>-4.0708408355712891</v>
      </c>
      <c r="BF996">
        <v>-3.7778282165527344</v>
      </c>
      <c r="BG996">
        <v>-3.5667521953582764</v>
      </c>
      <c r="BH996">
        <v>-2.296480655670166</v>
      </c>
      <c r="BI996">
        <v>-2.3276019096374512</v>
      </c>
      <c r="BJ996">
        <v>-2.3566827774047852</v>
      </c>
      <c r="BK996">
        <v>-2.2196526527404785</v>
      </c>
      <c r="BL996">
        <v>-2.0487327575683594</v>
      </c>
      <c r="BM996">
        <v>-1.9629024267196655</v>
      </c>
      <c r="BN996">
        <v>-1.9783493280410767</v>
      </c>
      <c r="BO996">
        <v>-2.0097332000732422</v>
      </c>
      <c r="BP996">
        <v>-2.0856130123138428</v>
      </c>
      <c r="BQ996">
        <v>-2.0579595565795898</v>
      </c>
      <c r="BR996">
        <v>-2.2120084762573242</v>
      </c>
      <c r="BS996">
        <v>-2.219074010848999</v>
      </c>
      <c r="BT996">
        <v>14.179509162902832</v>
      </c>
      <c r="BU996">
        <v>43.182693481445313</v>
      </c>
      <c r="BV996">
        <v>43.106258392333984</v>
      </c>
      <c r="BW996">
        <v>43.110084533691406</v>
      </c>
      <c r="BX996">
        <v>43.477302551269531</v>
      </c>
      <c r="BY996">
        <v>42.824424743652344</v>
      </c>
      <c r="BZ996">
        <v>12.939380645751953</v>
      </c>
      <c r="CA996">
        <v>-1.3897048234939575</v>
      </c>
      <c r="CB996">
        <v>-1.3014481067657471</v>
      </c>
      <c r="CC996">
        <v>-1.1093299388885498</v>
      </c>
      <c r="CD996">
        <v>-0.81797128915786743</v>
      </c>
      <c r="CE996">
        <v>-0.60277390480041504</v>
      </c>
      <c r="CF996">
        <v>1.1015461683273315</v>
      </c>
      <c r="CG996">
        <v>1.1237322092056274</v>
      </c>
      <c r="CH996">
        <v>1.0345309972763062</v>
      </c>
      <c r="CI996">
        <v>1.0407810211181641</v>
      </c>
      <c r="CJ996">
        <v>0.96550613641738892</v>
      </c>
      <c r="CK996">
        <v>0.88015234470367432</v>
      </c>
      <c r="CL996">
        <v>0.96679562330245972</v>
      </c>
      <c r="CM996">
        <v>1.1356840133666992</v>
      </c>
      <c r="CN996">
        <v>1.288367748260498</v>
      </c>
      <c r="CO996">
        <v>1.3307725191116333</v>
      </c>
      <c r="CP996">
        <v>1.4284323453903198</v>
      </c>
      <c r="CQ996">
        <v>1.4345970153808594</v>
      </c>
      <c r="CR996">
        <v>16.102790832519531</v>
      </c>
      <c r="CS996">
        <v>43.879806518554687</v>
      </c>
      <c r="CT996">
        <v>43.796806335449219</v>
      </c>
      <c r="CU996">
        <v>43.791297912597656</v>
      </c>
      <c r="CV996">
        <v>44.158195495605469</v>
      </c>
      <c r="CW996">
        <v>43.520626068115234</v>
      </c>
      <c r="CX996">
        <v>14.779820442199707</v>
      </c>
      <c r="CY996">
        <v>0.66103595495223999</v>
      </c>
      <c r="CZ996">
        <v>0.73300772905349731</v>
      </c>
      <c r="DA996">
        <v>0.94180351495742798</v>
      </c>
      <c r="DB996">
        <v>1.2320165634155273</v>
      </c>
      <c r="DC996">
        <v>1.450068473815918</v>
      </c>
      <c r="DD996">
        <v>4.49957275390625</v>
      </c>
      <c r="DE996">
        <v>4.5750665664672852</v>
      </c>
      <c r="DF996">
        <v>4.4257450103759766</v>
      </c>
      <c r="DG996">
        <v>4.3012146949768066</v>
      </c>
      <c r="DH996">
        <v>3.9797451496124268</v>
      </c>
      <c r="DI996">
        <v>3.7232069969177246</v>
      </c>
      <c r="DJ996">
        <v>3.9119405746459961</v>
      </c>
      <c r="DK996">
        <v>4.2811012268066406</v>
      </c>
      <c r="DL996">
        <v>4.662348747253418</v>
      </c>
      <c r="DM996">
        <v>4.7195048332214355</v>
      </c>
      <c r="DN996">
        <v>5.068873405456543</v>
      </c>
      <c r="DO996">
        <v>5.0882682800292969</v>
      </c>
      <c r="DP996">
        <v>18.026073455810547</v>
      </c>
      <c r="DQ996">
        <v>44.576923370361328</v>
      </c>
      <c r="DR996">
        <v>44.487354278564453</v>
      </c>
      <c r="DS996">
        <v>44.472511291503906</v>
      </c>
      <c r="DT996">
        <v>44.839084625244141</v>
      </c>
      <c r="DU996">
        <v>44.216827392578125</v>
      </c>
      <c r="DV996">
        <v>16.620260238647461</v>
      </c>
      <c r="DW996">
        <v>2.7117767333984375</v>
      </c>
      <c r="DX996">
        <v>2.7674636840820312</v>
      </c>
      <c r="DY996">
        <v>2.9929370880126953</v>
      </c>
      <c r="DZ996">
        <v>3.2820043563842773</v>
      </c>
      <c r="EA996">
        <v>3.502910852432251</v>
      </c>
      <c r="EB996">
        <v>9.4057836532592773</v>
      </c>
      <c r="EC996">
        <v>9.5582447052001953</v>
      </c>
      <c r="ED996">
        <v>9.3221187591552734</v>
      </c>
      <c r="EE996">
        <v>9.0087623596191406</v>
      </c>
      <c r="EF996">
        <v>8.3318271636962891</v>
      </c>
      <c r="EG996">
        <v>7.8281264305114746</v>
      </c>
      <c r="EH996">
        <v>8.1642618179321289</v>
      </c>
      <c r="EI996">
        <v>8.8225841522216797</v>
      </c>
      <c r="EJ996">
        <v>9.5338411331176758</v>
      </c>
      <c r="EK996">
        <v>9.6122951507568359</v>
      </c>
      <c r="EL996">
        <v>10.325091361999512</v>
      </c>
      <c r="EM996">
        <v>10.363589286804199</v>
      </c>
      <c r="EN996">
        <v>20.802988052368164</v>
      </c>
      <c r="EO996">
        <v>45.583442687988281</v>
      </c>
      <c r="EP996">
        <v>45.484394073486328</v>
      </c>
      <c r="EQ996">
        <v>45.456077575683594</v>
      </c>
      <c r="ER996">
        <v>45.822185516357422</v>
      </c>
      <c r="ES996">
        <v>45.222030639648438</v>
      </c>
      <c r="ET996">
        <v>19.277563095092773</v>
      </c>
      <c r="EU996">
        <v>5.6727204322814941</v>
      </c>
      <c r="EV996">
        <v>5.70489501953125</v>
      </c>
      <c r="EW996">
        <v>5.9544477462768555</v>
      </c>
      <c r="EX996">
        <v>6.2418613433837891</v>
      </c>
      <c r="EY996">
        <v>6.4668889045715332</v>
      </c>
      <c r="EZ996">
        <v>73.753982543945313</v>
      </c>
      <c r="FA996">
        <v>72.689285278320312</v>
      </c>
      <c r="FB996">
        <v>71.914337158203125</v>
      </c>
      <c r="FC996">
        <v>71.291175842285156</v>
      </c>
      <c r="FD996">
        <v>70.9794921875</v>
      </c>
      <c r="FE996">
        <v>70.773834228515625</v>
      </c>
      <c r="FF996">
        <v>71.2926025390625</v>
      </c>
      <c r="FG996">
        <v>74.544670104980469</v>
      </c>
      <c r="FH996">
        <v>78.3944091796875</v>
      </c>
      <c r="FI996">
        <v>81.885581970214844</v>
      </c>
      <c r="FJ996">
        <v>84.792449951171875</v>
      </c>
      <c r="FK996">
        <v>87.099540710449219</v>
      </c>
      <c r="FL996">
        <v>89.183456420898437</v>
      </c>
      <c r="FM996">
        <v>90.841361999511719</v>
      </c>
      <c r="FN996">
        <v>90.8978271484375</v>
      </c>
      <c r="FO996">
        <v>90.702743530273437</v>
      </c>
      <c r="FP996">
        <v>90.295967102050781</v>
      </c>
      <c r="FQ996">
        <v>88.509056091308594</v>
      </c>
      <c r="FR996">
        <v>86.592605590820313</v>
      </c>
      <c r="FS996">
        <v>84.0858154296875</v>
      </c>
      <c r="FT996">
        <v>79.653892517089844</v>
      </c>
      <c r="FU996">
        <v>77.300056457519531</v>
      </c>
      <c r="FV996">
        <v>75.700225830078125</v>
      </c>
      <c r="FW996">
        <v>74.867523193359375</v>
      </c>
      <c r="FX996">
        <v>500</v>
      </c>
      <c r="FY996">
        <v>0.12474661320447922</v>
      </c>
      <c r="FZ996">
        <v>1</v>
      </c>
      <c r="GA996" s="57" t="s">
        <v>10</v>
      </c>
    </row>
    <row r="997" spans="1:183" x14ac:dyDescent="0.2">
      <c r="A997" t="s">
        <v>242</v>
      </c>
      <c r="B997" t="s">
        <v>246</v>
      </c>
      <c r="C997" t="s">
        <v>217</v>
      </c>
      <c r="D997" t="s">
        <v>42</v>
      </c>
      <c r="E997">
        <v>2016</v>
      </c>
      <c r="F997" t="s">
        <v>221</v>
      </c>
      <c r="G997" t="s">
        <v>10</v>
      </c>
      <c r="H997" s="57" t="s">
        <v>234</v>
      </c>
      <c r="I997">
        <v>837</v>
      </c>
      <c r="L997">
        <v>136.59195983977801</v>
      </c>
      <c r="M997">
        <v>134.28013466794843</v>
      </c>
      <c r="N997">
        <v>133.01544276902058</v>
      </c>
      <c r="O997">
        <v>134.3327655876806</v>
      </c>
      <c r="P997">
        <v>137.19072760880971</v>
      </c>
      <c r="Q997">
        <v>146.13787539443896</v>
      </c>
      <c r="R997">
        <v>166.69708148116922</v>
      </c>
      <c r="S997">
        <v>174.27261534342051</v>
      </c>
      <c r="T997">
        <v>186.71449832453365</v>
      </c>
      <c r="U997">
        <v>195.00440367502642</v>
      </c>
      <c r="V997">
        <v>198.71254643426653</v>
      </c>
      <c r="W997">
        <v>201.0412527835488</v>
      </c>
      <c r="X997">
        <v>202.81133013995105</v>
      </c>
      <c r="Y997">
        <v>204.721030261549</v>
      </c>
      <c r="Z997">
        <v>204.58507427090944</v>
      </c>
      <c r="AA997">
        <v>204.55010705083316</v>
      </c>
      <c r="AB997">
        <v>203.81292328928768</v>
      </c>
      <c r="AC997">
        <v>201.26100773154175</v>
      </c>
      <c r="AD997">
        <v>196.08170416355225</v>
      </c>
      <c r="AE997">
        <v>186.64998500200966</v>
      </c>
      <c r="AF997">
        <v>183.65928839375954</v>
      </c>
      <c r="AG997">
        <v>172.38860962779489</v>
      </c>
      <c r="AH997">
        <v>145.03406209743048</v>
      </c>
      <c r="AI997">
        <v>134.9883316981207</v>
      </c>
      <c r="AJ997">
        <v>-7.2026915550231934</v>
      </c>
      <c r="AK997">
        <v>-7.3107805252075195</v>
      </c>
      <c r="AL997">
        <v>-7.2530570030212402</v>
      </c>
      <c r="AM997">
        <v>-6.9272007942199707</v>
      </c>
      <c r="AN997">
        <v>-6.4008150100708008</v>
      </c>
      <c r="AO997">
        <v>-6.0678219795227051</v>
      </c>
      <c r="AP997">
        <v>-6.2306709289550781</v>
      </c>
      <c r="AQ997">
        <v>-6.5512166023254395</v>
      </c>
      <c r="AR997">
        <v>-6.9571056365966797</v>
      </c>
      <c r="AS997">
        <v>-6.9507503509521484</v>
      </c>
      <c r="AT997">
        <v>-7.4682269096374512</v>
      </c>
      <c r="AU997">
        <v>-7.4943947792053223</v>
      </c>
      <c r="AV997">
        <v>11.402595520019531</v>
      </c>
      <c r="AW997">
        <v>42.176174163818359</v>
      </c>
      <c r="AX997">
        <v>42.109218597412109</v>
      </c>
      <c r="AY997">
        <v>42.126522064208984</v>
      </c>
      <c r="AZ997">
        <v>42.494205474853516</v>
      </c>
      <c r="BA997">
        <v>41.819221496582031</v>
      </c>
      <c r="BB997">
        <v>10.282076835632324</v>
      </c>
      <c r="BC997">
        <v>-4.3506488800048828</v>
      </c>
      <c r="BD997">
        <v>-4.2388792037963867</v>
      </c>
      <c r="BE997">
        <v>-4.0708408355712891</v>
      </c>
      <c r="BF997">
        <v>-3.7778282165527344</v>
      </c>
      <c r="BG997">
        <v>-3.5667521953582764</v>
      </c>
      <c r="BH997">
        <v>-2.296480655670166</v>
      </c>
      <c r="BI997">
        <v>-2.3276019096374512</v>
      </c>
      <c r="BJ997">
        <v>-2.3566827774047852</v>
      </c>
      <c r="BK997">
        <v>-2.2196526527404785</v>
      </c>
      <c r="BL997">
        <v>-2.0487327575683594</v>
      </c>
      <c r="BM997">
        <v>-1.9629024267196655</v>
      </c>
      <c r="BN997">
        <v>-1.9783493280410767</v>
      </c>
      <c r="BO997">
        <v>-2.0097332000732422</v>
      </c>
      <c r="BP997">
        <v>-2.0856130123138428</v>
      </c>
      <c r="BQ997">
        <v>-2.0579595565795898</v>
      </c>
      <c r="BR997">
        <v>-2.2120084762573242</v>
      </c>
      <c r="BS997">
        <v>-2.219074010848999</v>
      </c>
      <c r="BT997">
        <v>14.179509162902832</v>
      </c>
      <c r="BU997">
        <v>43.182693481445313</v>
      </c>
      <c r="BV997">
        <v>43.106258392333984</v>
      </c>
      <c r="BW997">
        <v>43.110084533691406</v>
      </c>
      <c r="BX997">
        <v>43.477302551269531</v>
      </c>
      <c r="BY997">
        <v>42.824424743652344</v>
      </c>
      <c r="BZ997">
        <v>12.939380645751953</v>
      </c>
      <c r="CA997">
        <v>-1.3897048234939575</v>
      </c>
      <c r="CB997">
        <v>-1.3014481067657471</v>
      </c>
      <c r="CC997">
        <v>-1.1093299388885498</v>
      </c>
      <c r="CD997">
        <v>-0.81797128915786743</v>
      </c>
      <c r="CE997">
        <v>-0.60277390480041504</v>
      </c>
      <c r="CF997">
        <v>1.1015461683273315</v>
      </c>
      <c r="CG997">
        <v>1.1237322092056274</v>
      </c>
      <c r="CH997">
        <v>1.0345309972763062</v>
      </c>
      <c r="CI997">
        <v>1.0407810211181641</v>
      </c>
      <c r="CJ997">
        <v>0.96550613641738892</v>
      </c>
      <c r="CK997">
        <v>0.88015234470367432</v>
      </c>
      <c r="CL997">
        <v>0.96679562330245972</v>
      </c>
      <c r="CM997">
        <v>1.1356840133666992</v>
      </c>
      <c r="CN997">
        <v>1.288367748260498</v>
      </c>
      <c r="CO997">
        <v>1.3307725191116333</v>
      </c>
      <c r="CP997">
        <v>1.4284323453903198</v>
      </c>
      <c r="CQ997">
        <v>1.4345970153808594</v>
      </c>
      <c r="CR997">
        <v>16.102790832519531</v>
      </c>
      <c r="CS997">
        <v>43.879806518554687</v>
      </c>
      <c r="CT997">
        <v>43.796806335449219</v>
      </c>
      <c r="CU997">
        <v>43.791297912597656</v>
      </c>
      <c r="CV997">
        <v>44.158195495605469</v>
      </c>
      <c r="CW997">
        <v>43.520626068115234</v>
      </c>
      <c r="CX997">
        <v>14.779820442199707</v>
      </c>
      <c r="CY997">
        <v>0.66103595495223999</v>
      </c>
      <c r="CZ997">
        <v>0.73300772905349731</v>
      </c>
      <c r="DA997">
        <v>0.94180351495742798</v>
      </c>
      <c r="DB997">
        <v>1.2320165634155273</v>
      </c>
      <c r="DC997">
        <v>1.450068473815918</v>
      </c>
      <c r="DD997">
        <v>4.49957275390625</v>
      </c>
      <c r="DE997">
        <v>4.5750665664672852</v>
      </c>
      <c r="DF997">
        <v>4.4257450103759766</v>
      </c>
      <c r="DG997">
        <v>4.3012146949768066</v>
      </c>
      <c r="DH997">
        <v>3.9797451496124268</v>
      </c>
      <c r="DI997">
        <v>3.7232069969177246</v>
      </c>
      <c r="DJ997">
        <v>3.9119405746459961</v>
      </c>
      <c r="DK997">
        <v>4.2811012268066406</v>
      </c>
      <c r="DL997">
        <v>4.662348747253418</v>
      </c>
      <c r="DM997">
        <v>4.7195048332214355</v>
      </c>
      <c r="DN997">
        <v>5.068873405456543</v>
      </c>
      <c r="DO997">
        <v>5.0882682800292969</v>
      </c>
      <c r="DP997">
        <v>18.026073455810547</v>
      </c>
      <c r="DQ997">
        <v>44.576923370361328</v>
      </c>
      <c r="DR997">
        <v>44.487354278564453</v>
      </c>
      <c r="DS997">
        <v>44.472511291503906</v>
      </c>
      <c r="DT997">
        <v>44.839084625244141</v>
      </c>
      <c r="DU997">
        <v>44.216827392578125</v>
      </c>
      <c r="DV997">
        <v>16.620260238647461</v>
      </c>
      <c r="DW997">
        <v>2.7117767333984375</v>
      </c>
      <c r="DX997">
        <v>2.7674636840820312</v>
      </c>
      <c r="DY997">
        <v>2.9929370880126953</v>
      </c>
      <c r="DZ997">
        <v>3.2820043563842773</v>
      </c>
      <c r="EA997">
        <v>3.502910852432251</v>
      </c>
      <c r="EB997">
        <v>9.4057836532592773</v>
      </c>
      <c r="EC997">
        <v>9.5582447052001953</v>
      </c>
      <c r="ED997">
        <v>9.3221187591552734</v>
      </c>
      <c r="EE997">
        <v>9.0087623596191406</v>
      </c>
      <c r="EF997">
        <v>8.3318271636962891</v>
      </c>
      <c r="EG997">
        <v>7.8281264305114746</v>
      </c>
      <c r="EH997">
        <v>8.1642618179321289</v>
      </c>
      <c r="EI997">
        <v>8.8225841522216797</v>
      </c>
      <c r="EJ997">
        <v>9.5338411331176758</v>
      </c>
      <c r="EK997">
        <v>9.6122951507568359</v>
      </c>
      <c r="EL997">
        <v>10.325091361999512</v>
      </c>
      <c r="EM997">
        <v>10.363589286804199</v>
      </c>
      <c r="EN997">
        <v>20.802988052368164</v>
      </c>
      <c r="EO997">
        <v>45.583442687988281</v>
      </c>
      <c r="EP997">
        <v>45.484394073486328</v>
      </c>
      <c r="EQ997">
        <v>45.456077575683594</v>
      </c>
      <c r="ER997">
        <v>45.822185516357422</v>
      </c>
      <c r="ES997">
        <v>45.222030639648438</v>
      </c>
      <c r="ET997">
        <v>19.277563095092773</v>
      </c>
      <c r="EU997">
        <v>5.6727204322814941</v>
      </c>
      <c r="EV997">
        <v>5.70489501953125</v>
      </c>
      <c r="EW997">
        <v>5.9544477462768555</v>
      </c>
      <c r="EX997">
        <v>6.2418613433837891</v>
      </c>
      <c r="EY997">
        <v>6.4668889045715332</v>
      </c>
      <c r="EZ997">
        <v>73.753982543945313</v>
      </c>
      <c r="FA997">
        <v>72.689285278320312</v>
      </c>
      <c r="FB997">
        <v>71.914337158203125</v>
      </c>
      <c r="FC997">
        <v>71.291175842285156</v>
      </c>
      <c r="FD997">
        <v>70.9794921875</v>
      </c>
      <c r="FE997">
        <v>70.773834228515625</v>
      </c>
      <c r="FF997">
        <v>71.2926025390625</v>
      </c>
      <c r="FG997">
        <v>74.544670104980469</v>
      </c>
      <c r="FH997">
        <v>78.3944091796875</v>
      </c>
      <c r="FI997">
        <v>81.885581970214844</v>
      </c>
      <c r="FJ997">
        <v>84.792449951171875</v>
      </c>
      <c r="FK997">
        <v>87.099540710449219</v>
      </c>
      <c r="FL997">
        <v>89.183456420898437</v>
      </c>
      <c r="FM997">
        <v>90.841361999511719</v>
      </c>
      <c r="FN997">
        <v>90.8978271484375</v>
      </c>
      <c r="FO997">
        <v>90.702743530273437</v>
      </c>
      <c r="FP997">
        <v>90.295967102050781</v>
      </c>
      <c r="FQ997">
        <v>88.509056091308594</v>
      </c>
      <c r="FR997">
        <v>86.592605590820313</v>
      </c>
      <c r="FS997">
        <v>84.0858154296875</v>
      </c>
      <c r="FT997">
        <v>79.653892517089844</v>
      </c>
      <c r="FU997">
        <v>77.300056457519531</v>
      </c>
      <c r="FV997">
        <v>75.700225830078125</v>
      </c>
      <c r="FW997">
        <v>74.867523193359375</v>
      </c>
      <c r="FX997">
        <v>500</v>
      </c>
      <c r="FY997">
        <v>0.12474661320447922</v>
      </c>
      <c r="FZ997">
        <v>1</v>
      </c>
      <c r="GA997" s="57" t="s">
        <v>10</v>
      </c>
    </row>
    <row r="998" spans="1:183" x14ac:dyDescent="0.2">
      <c r="A998" t="s">
        <v>242</v>
      </c>
      <c r="B998" t="s">
        <v>246</v>
      </c>
      <c r="C998" t="s">
        <v>217</v>
      </c>
      <c r="D998" t="s">
        <v>43</v>
      </c>
      <c r="E998">
        <v>2014</v>
      </c>
      <c r="F998" t="s">
        <v>221</v>
      </c>
      <c r="G998" t="s">
        <v>10</v>
      </c>
      <c r="H998" s="57" t="s">
        <v>234</v>
      </c>
      <c r="I998">
        <v>859</v>
      </c>
      <c r="L998">
        <v>141.27071845611187</v>
      </c>
      <c r="M998">
        <v>139.31512050821917</v>
      </c>
      <c r="N998">
        <v>137.8703873464454</v>
      </c>
      <c r="O998">
        <v>139.25086548553281</v>
      </c>
      <c r="P998">
        <v>142.06717048661466</v>
      </c>
      <c r="Q998">
        <v>151.01502300707864</v>
      </c>
      <c r="R998">
        <v>171.6847788670278</v>
      </c>
      <c r="S998">
        <v>178.138123491681</v>
      </c>
      <c r="T998">
        <v>192.05206413962566</v>
      </c>
      <c r="U998">
        <v>202.71292783298651</v>
      </c>
      <c r="V998">
        <v>208.01061838289368</v>
      </c>
      <c r="W998">
        <v>210.97370703720455</v>
      </c>
      <c r="X998">
        <v>212.80589684173395</v>
      </c>
      <c r="Y998">
        <v>214.72572824777711</v>
      </c>
      <c r="Z998">
        <v>215.24521747570378</v>
      </c>
      <c r="AA998">
        <v>214.59291766097917</v>
      </c>
      <c r="AB998">
        <v>213.62934178930641</v>
      </c>
      <c r="AC998">
        <v>210.61167387862679</v>
      </c>
      <c r="AD998">
        <v>203.43842136112943</v>
      </c>
      <c r="AE998">
        <v>191.60957502445027</v>
      </c>
      <c r="AF998">
        <v>189.25720288004766</v>
      </c>
      <c r="AG998">
        <v>178.03450517305342</v>
      </c>
      <c r="AH998">
        <v>149.67821677974368</v>
      </c>
      <c r="AI998">
        <v>139.0604294949307</v>
      </c>
      <c r="AJ998">
        <v>-7.2054877281188965</v>
      </c>
      <c r="AK998">
        <v>-7.4633998870849609</v>
      </c>
      <c r="AL998">
        <v>-7.4207844734191895</v>
      </c>
      <c r="AM998">
        <v>-7.0913424491882324</v>
      </c>
      <c r="AN998">
        <v>-6.5623517036437988</v>
      </c>
      <c r="AO998">
        <v>-6.2355494499206543</v>
      </c>
      <c r="AP998">
        <v>-6.3966517448425293</v>
      </c>
      <c r="AQ998">
        <v>-6.6384353637695313</v>
      </c>
      <c r="AR998">
        <v>-7.0691347122192383</v>
      </c>
      <c r="AS998">
        <v>-7.1234474182128906</v>
      </c>
      <c r="AT998">
        <v>-7.7333855628967285</v>
      </c>
      <c r="AU998">
        <v>-7.7613592147827148</v>
      </c>
      <c r="AV998">
        <v>12.035472869873047</v>
      </c>
      <c r="AW998">
        <v>44.148323059082031</v>
      </c>
      <c r="AX998">
        <v>44.239406585693359</v>
      </c>
      <c r="AY998">
        <v>43.845516204833984</v>
      </c>
      <c r="AZ998">
        <v>44.092258453369141</v>
      </c>
      <c r="BA998">
        <v>43.351943969726562</v>
      </c>
      <c r="BB998">
        <v>10.603534698486328</v>
      </c>
      <c r="BC998">
        <v>-4.2796726226806641</v>
      </c>
      <c r="BD998">
        <v>-4.1957921981811523</v>
      </c>
      <c r="BE998">
        <v>-4.0406665802001953</v>
      </c>
      <c r="BF998">
        <v>-3.7458028793334961</v>
      </c>
      <c r="BG998">
        <v>-3.5219321250915527</v>
      </c>
      <c r="BH998">
        <v>-2.3201546669006348</v>
      </c>
      <c r="BI998">
        <v>-2.4010105133056641</v>
      </c>
      <c r="BJ998">
        <v>-2.4372425079345703</v>
      </c>
      <c r="BK998">
        <v>-2.2968461513519287</v>
      </c>
      <c r="BL998">
        <v>-2.1272609233856201</v>
      </c>
      <c r="BM998">
        <v>-2.0437140464782715</v>
      </c>
      <c r="BN998">
        <v>-2.056910514831543</v>
      </c>
      <c r="BO998">
        <v>-2.0576028823852539</v>
      </c>
      <c r="BP998">
        <v>-2.1418282985687256</v>
      </c>
      <c r="BQ998">
        <v>-2.1333138942718506</v>
      </c>
      <c r="BR998">
        <v>-2.3125534057617187</v>
      </c>
      <c r="BS998">
        <v>-2.3173437118530273</v>
      </c>
      <c r="BT998">
        <v>14.919105529785156</v>
      </c>
      <c r="BU998">
        <v>45.196113586425781</v>
      </c>
      <c r="BV998">
        <v>45.28106689453125</v>
      </c>
      <c r="BW998">
        <v>44.863338470458984</v>
      </c>
      <c r="BX998">
        <v>45.108394622802734</v>
      </c>
      <c r="BY998">
        <v>44.394218444824219</v>
      </c>
      <c r="BZ998">
        <v>13.309887886047363</v>
      </c>
      <c r="CA998">
        <v>-1.2675637006759644</v>
      </c>
      <c r="CB998">
        <v>-1.2110503911972046</v>
      </c>
      <c r="CC998">
        <v>-1.0300679206848145</v>
      </c>
      <c r="CD998">
        <v>-0.73528963327407837</v>
      </c>
      <c r="CE998">
        <v>-0.51092422008514404</v>
      </c>
      <c r="CF998">
        <v>1.0634121894836426</v>
      </c>
      <c r="CG998">
        <v>1.1051846742630005</v>
      </c>
      <c r="CH998">
        <v>1.01434326171875</v>
      </c>
      <c r="CI998">
        <v>1.0238076448440552</v>
      </c>
      <c r="CJ998">
        <v>0.9444693922996521</v>
      </c>
      <c r="CK998">
        <v>0.85953837633132935</v>
      </c>
      <c r="CL998">
        <v>0.94878077507019043</v>
      </c>
      <c r="CM998">
        <v>1.1150679588317871</v>
      </c>
      <c r="CN998">
        <v>1.2708088159561157</v>
      </c>
      <c r="CO998">
        <v>1.3228373527526855</v>
      </c>
      <c r="CP998">
        <v>1.4418984651565552</v>
      </c>
      <c r="CQ998">
        <v>1.45316481590271</v>
      </c>
      <c r="CR998">
        <v>16.916301727294922</v>
      </c>
      <c r="CS998">
        <v>45.92181396484375</v>
      </c>
      <c r="CT998">
        <v>46.002517700195313</v>
      </c>
      <c r="CU998">
        <v>45.568279266357422</v>
      </c>
      <c r="CV998">
        <v>45.812168121337891</v>
      </c>
      <c r="CW998">
        <v>45.116100311279297</v>
      </c>
      <c r="CX998">
        <v>15.184300422668457</v>
      </c>
      <c r="CY998">
        <v>0.81861394643783569</v>
      </c>
      <c r="CZ998">
        <v>0.85617280006408691</v>
      </c>
      <c r="DA998">
        <v>1.0550634860992432</v>
      </c>
      <c r="DB998">
        <v>1.3497827053070068</v>
      </c>
      <c r="DC998">
        <v>1.5744907855987549</v>
      </c>
      <c r="DD998">
        <v>4.4469790458679199</v>
      </c>
      <c r="DE998">
        <v>4.6113801002502441</v>
      </c>
      <c r="DF998">
        <v>4.4659290313720703</v>
      </c>
      <c r="DG998">
        <v>4.3444614410400391</v>
      </c>
      <c r="DH998">
        <v>4.0161995887756348</v>
      </c>
      <c r="DI998">
        <v>3.7627906799316406</v>
      </c>
      <c r="DJ998">
        <v>3.9544720649719238</v>
      </c>
      <c r="DK998">
        <v>4.2877388000488281</v>
      </c>
      <c r="DL998">
        <v>4.683445930480957</v>
      </c>
      <c r="DM998">
        <v>4.7789888381958008</v>
      </c>
      <c r="DN998">
        <v>5.19635009765625</v>
      </c>
      <c r="DO998">
        <v>5.2236733436584473</v>
      </c>
      <c r="DP998">
        <v>18.913497924804688</v>
      </c>
      <c r="DQ998">
        <v>46.647510528564453</v>
      </c>
      <c r="DR998">
        <v>46.723968505859375</v>
      </c>
      <c r="DS998">
        <v>46.273216247558594</v>
      </c>
      <c r="DT998">
        <v>46.515937805175781</v>
      </c>
      <c r="DU998">
        <v>45.837978363037109</v>
      </c>
      <c r="DV998">
        <v>17.058712005615234</v>
      </c>
      <c r="DW998">
        <v>2.9047915935516357</v>
      </c>
      <c r="DX998">
        <v>2.9233958721160889</v>
      </c>
      <c r="DY998">
        <v>3.1401951313018799</v>
      </c>
      <c r="DZ998">
        <v>3.4348549842834473</v>
      </c>
      <c r="EA998">
        <v>3.6599056720733643</v>
      </c>
      <c r="EB998">
        <v>9.3323116302490234</v>
      </c>
      <c r="EC998">
        <v>9.6737689971923828</v>
      </c>
      <c r="ED998">
        <v>9.4494705200195313</v>
      </c>
      <c r="EE998">
        <v>9.1389579772949219</v>
      </c>
      <c r="EF998">
        <v>8.4512901306152344</v>
      </c>
      <c r="EG998">
        <v>7.9546260833740234</v>
      </c>
      <c r="EH998">
        <v>8.2942132949829102</v>
      </c>
      <c r="EI998">
        <v>8.8685712814331055</v>
      </c>
      <c r="EJ998">
        <v>9.6107521057128906</v>
      </c>
      <c r="EK998">
        <v>9.7691221237182617</v>
      </c>
      <c r="EL998">
        <v>10.617182731628418</v>
      </c>
      <c r="EM998">
        <v>10.667688369750977</v>
      </c>
      <c r="EN998">
        <v>21.797130584716797</v>
      </c>
      <c r="EO998">
        <v>47.695304870605469</v>
      </c>
      <c r="EP998">
        <v>47.765628814697266</v>
      </c>
      <c r="EQ998">
        <v>47.291038513183594</v>
      </c>
      <c r="ER998">
        <v>47.532073974609375</v>
      </c>
      <c r="ES998">
        <v>46.880252838134766</v>
      </c>
      <c r="ET998">
        <v>19.765064239501953</v>
      </c>
      <c r="EU998">
        <v>5.916900634765625</v>
      </c>
      <c r="EV998">
        <v>5.9081377983093262</v>
      </c>
      <c r="EW998">
        <v>6.1507935523986816</v>
      </c>
      <c r="EX998">
        <v>6.4453682899475098</v>
      </c>
      <c r="EY998">
        <v>6.6709136962890625</v>
      </c>
      <c r="EZ998">
        <v>75.018241882324219</v>
      </c>
      <c r="FA998">
        <v>73.709213256835937</v>
      </c>
      <c r="FB998">
        <v>72.72503662109375</v>
      </c>
      <c r="FC998">
        <v>72.051498413085938</v>
      </c>
      <c r="FD998">
        <v>71.478065490722656</v>
      </c>
      <c r="FE998">
        <v>71.016502380371094</v>
      </c>
      <c r="FF998">
        <v>71.161056518554688</v>
      </c>
      <c r="FG998">
        <v>73.523101806640625</v>
      </c>
      <c r="FH998">
        <v>78.377456665039063</v>
      </c>
      <c r="FI998">
        <v>83.443557739257813</v>
      </c>
      <c r="FJ998">
        <v>87.517433166503906</v>
      </c>
      <c r="FK998">
        <v>90.400917053222656</v>
      </c>
      <c r="FL998">
        <v>92.424118041992188</v>
      </c>
      <c r="FM998">
        <v>94.259307861328125</v>
      </c>
      <c r="FN998">
        <v>95.138740539550781</v>
      </c>
      <c r="FO998">
        <v>94.305755615234375</v>
      </c>
      <c r="FP998">
        <v>93.565544128417969</v>
      </c>
      <c r="FQ998">
        <v>91.491844177246094</v>
      </c>
      <c r="FR998">
        <v>87.943557739257812</v>
      </c>
      <c r="FS998">
        <v>83.82879638671875</v>
      </c>
      <c r="FT998">
        <v>80.426589965820313</v>
      </c>
      <c r="FU998">
        <v>78.444816589355469</v>
      </c>
      <c r="FV998">
        <v>76.528343200683594</v>
      </c>
      <c r="FW998">
        <v>74.979751586914063</v>
      </c>
      <c r="FX998">
        <v>500</v>
      </c>
      <c r="FY998">
        <v>0.12474661320447922</v>
      </c>
      <c r="FZ998">
        <v>1</v>
      </c>
      <c r="GA998" s="57" t="s">
        <v>10</v>
      </c>
    </row>
    <row r="999" spans="1:183" x14ac:dyDescent="0.2">
      <c r="A999" t="s">
        <v>242</v>
      </c>
      <c r="B999" t="s">
        <v>246</v>
      </c>
      <c r="C999" t="s">
        <v>217</v>
      </c>
      <c r="D999" t="s">
        <v>43</v>
      </c>
      <c r="E999">
        <v>2015</v>
      </c>
      <c r="F999" t="s">
        <v>221</v>
      </c>
      <c r="G999" t="s">
        <v>10</v>
      </c>
      <c r="H999" s="57" t="s">
        <v>234</v>
      </c>
      <c r="I999">
        <v>859</v>
      </c>
      <c r="L999">
        <v>141.27071845611187</v>
      </c>
      <c r="M999">
        <v>139.31512050821917</v>
      </c>
      <c r="N999">
        <v>137.87038734644537</v>
      </c>
      <c r="O999">
        <v>139.25086548553281</v>
      </c>
      <c r="P999">
        <v>142.06717048661466</v>
      </c>
      <c r="Q999">
        <v>151.01502300707864</v>
      </c>
      <c r="R999">
        <v>171.68477886702783</v>
      </c>
      <c r="S999">
        <v>178.138123491681</v>
      </c>
      <c r="T999">
        <v>192.05206413962566</v>
      </c>
      <c r="U999">
        <v>202.71292783298651</v>
      </c>
      <c r="V999">
        <v>208.01061838289368</v>
      </c>
      <c r="W999">
        <v>210.97370703720455</v>
      </c>
      <c r="X999">
        <v>212.80589684173393</v>
      </c>
      <c r="Y999">
        <v>214.72572824777711</v>
      </c>
      <c r="Z999">
        <v>215.24521747570378</v>
      </c>
      <c r="AA999">
        <v>214.59291766097917</v>
      </c>
      <c r="AB999">
        <v>213.62934178930641</v>
      </c>
      <c r="AC999">
        <v>210.61167387862679</v>
      </c>
      <c r="AD999">
        <v>203.4384213611294</v>
      </c>
      <c r="AE999">
        <v>191.60957502445027</v>
      </c>
      <c r="AF999">
        <v>189.25720288004766</v>
      </c>
      <c r="AG999">
        <v>178.03450517305342</v>
      </c>
      <c r="AH999">
        <v>149.67821677974368</v>
      </c>
      <c r="AI999">
        <v>139.0604294949307</v>
      </c>
      <c r="AJ999">
        <v>-7.2054877281188965</v>
      </c>
      <c r="AK999">
        <v>-7.4633998870849609</v>
      </c>
      <c r="AL999">
        <v>-7.4207844734191895</v>
      </c>
      <c r="AM999">
        <v>-7.0913424491882324</v>
      </c>
      <c r="AN999">
        <v>-6.5623517036437988</v>
      </c>
      <c r="AO999">
        <v>-6.2355494499206543</v>
      </c>
      <c r="AP999">
        <v>-6.3966517448425293</v>
      </c>
      <c r="AQ999">
        <v>-6.6384353637695313</v>
      </c>
      <c r="AR999">
        <v>-7.0691347122192383</v>
      </c>
      <c r="AS999">
        <v>-7.1234474182128906</v>
      </c>
      <c r="AT999">
        <v>-7.7333855628967285</v>
      </c>
      <c r="AU999">
        <v>-7.7613592147827148</v>
      </c>
      <c r="AV999">
        <v>12.035472869873047</v>
      </c>
      <c r="AW999">
        <v>44.148323059082031</v>
      </c>
      <c r="AX999">
        <v>44.239406585693359</v>
      </c>
      <c r="AY999">
        <v>43.845516204833984</v>
      </c>
      <c r="AZ999">
        <v>44.092258453369141</v>
      </c>
      <c r="BA999">
        <v>43.351943969726562</v>
      </c>
      <c r="BB999">
        <v>10.603534698486328</v>
      </c>
      <c r="BC999">
        <v>-4.2796726226806641</v>
      </c>
      <c r="BD999">
        <v>-4.1957921981811523</v>
      </c>
      <c r="BE999">
        <v>-4.0406665802001953</v>
      </c>
      <c r="BF999">
        <v>-3.7458028793334961</v>
      </c>
      <c r="BG999">
        <v>-3.5219321250915527</v>
      </c>
      <c r="BH999">
        <v>-2.3201546669006348</v>
      </c>
      <c r="BI999">
        <v>-2.4010105133056641</v>
      </c>
      <c r="BJ999">
        <v>-2.4372425079345703</v>
      </c>
      <c r="BK999">
        <v>-2.2968461513519287</v>
      </c>
      <c r="BL999">
        <v>-2.1272609233856201</v>
      </c>
      <c r="BM999">
        <v>-2.0437140464782715</v>
      </c>
      <c r="BN999">
        <v>-2.056910514831543</v>
      </c>
      <c r="BO999">
        <v>-2.0576028823852539</v>
      </c>
      <c r="BP999">
        <v>-2.1418282985687256</v>
      </c>
      <c r="BQ999">
        <v>-2.1333138942718506</v>
      </c>
      <c r="BR999">
        <v>-2.3125534057617187</v>
      </c>
      <c r="BS999">
        <v>-2.3173437118530273</v>
      </c>
      <c r="BT999">
        <v>14.919105529785156</v>
      </c>
      <c r="BU999">
        <v>45.196113586425781</v>
      </c>
      <c r="BV999">
        <v>45.28106689453125</v>
      </c>
      <c r="BW999">
        <v>44.863338470458984</v>
      </c>
      <c r="BX999">
        <v>45.108394622802734</v>
      </c>
      <c r="BY999">
        <v>44.394218444824219</v>
      </c>
      <c r="BZ999">
        <v>13.309887886047363</v>
      </c>
      <c r="CA999">
        <v>-1.2675637006759644</v>
      </c>
      <c r="CB999">
        <v>-1.2110503911972046</v>
      </c>
      <c r="CC999">
        <v>-1.0300679206848145</v>
      </c>
      <c r="CD999">
        <v>-0.73528963327407837</v>
      </c>
      <c r="CE999">
        <v>-0.51092422008514404</v>
      </c>
      <c r="CF999">
        <v>1.0634121894836426</v>
      </c>
      <c r="CG999">
        <v>1.1051846742630005</v>
      </c>
      <c r="CH999">
        <v>1.01434326171875</v>
      </c>
      <c r="CI999">
        <v>1.0238076448440552</v>
      </c>
      <c r="CJ999">
        <v>0.9444693922996521</v>
      </c>
      <c r="CK999">
        <v>0.85953837633132935</v>
      </c>
      <c r="CL999">
        <v>0.94878077507019043</v>
      </c>
      <c r="CM999">
        <v>1.1150679588317871</v>
      </c>
      <c r="CN999">
        <v>1.2708088159561157</v>
      </c>
      <c r="CO999">
        <v>1.3228373527526855</v>
      </c>
      <c r="CP999">
        <v>1.4418984651565552</v>
      </c>
      <c r="CQ999">
        <v>1.45316481590271</v>
      </c>
      <c r="CR999">
        <v>16.916301727294922</v>
      </c>
      <c r="CS999">
        <v>45.92181396484375</v>
      </c>
      <c r="CT999">
        <v>46.002517700195313</v>
      </c>
      <c r="CU999">
        <v>45.568279266357422</v>
      </c>
      <c r="CV999">
        <v>45.812168121337891</v>
      </c>
      <c r="CW999">
        <v>45.116100311279297</v>
      </c>
      <c r="CX999">
        <v>15.184300422668457</v>
      </c>
      <c r="CY999">
        <v>0.81861394643783569</v>
      </c>
      <c r="CZ999">
        <v>0.85617280006408691</v>
      </c>
      <c r="DA999">
        <v>1.0550634860992432</v>
      </c>
      <c r="DB999">
        <v>1.3497827053070068</v>
      </c>
      <c r="DC999">
        <v>1.5744907855987549</v>
      </c>
      <c r="DD999">
        <v>4.4469790458679199</v>
      </c>
      <c r="DE999">
        <v>4.6113801002502441</v>
      </c>
      <c r="DF999">
        <v>4.4659290313720703</v>
      </c>
      <c r="DG999">
        <v>4.3444614410400391</v>
      </c>
      <c r="DH999">
        <v>4.0161995887756348</v>
      </c>
      <c r="DI999">
        <v>3.7627906799316406</v>
      </c>
      <c r="DJ999">
        <v>3.9544720649719238</v>
      </c>
      <c r="DK999">
        <v>4.2877388000488281</v>
      </c>
      <c r="DL999">
        <v>4.683445930480957</v>
      </c>
      <c r="DM999">
        <v>4.7789888381958008</v>
      </c>
      <c r="DN999">
        <v>5.19635009765625</v>
      </c>
      <c r="DO999">
        <v>5.2236733436584473</v>
      </c>
      <c r="DP999">
        <v>18.913497924804688</v>
      </c>
      <c r="DQ999">
        <v>46.647510528564453</v>
      </c>
      <c r="DR999">
        <v>46.723968505859375</v>
      </c>
      <c r="DS999">
        <v>46.273216247558594</v>
      </c>
      <c r="DT999">
        <v>46.515937805175781</v>
      </c>
      <c r="DU999">
        <v>45.837978363037109</v>
      </c>
      <c r="DV999">
        <v>17.058712005615234</v>
      </c>
      <c r="DW999">
        <v>2.9047915935516357</v>
      </c>
      <c r="DX999">
        <v>2.9233958721160889</v>
      </c>
      <c r="DY999">
        <v>3.1401951313018799</v>
      </c>
      <c r="DZ999">
        <v>3.4348549842834473</v>
      </c>
      <c r="EA999">
        <v>3.6599056720733643</v>
      </c>
      <c r="EB999">
        <v>9.3323116302490234</v>
      </c>
      <c r="EC999">
        <v>9.6737689971923828</v>
      </c>
      <c r="ED999">
        <v>9.4494705200195313</v>
      </c>
      <c r="EE999">
        <v>9.1389579772949219</v>
      </c>
      <c r="EF999">
        <v>8.4512901306152344</v>
      </c>
      <c r="EG999">
        <v>7.9546260833740234</v>
      </c>
      <c r="EH999">
        <v>8.2942132949829102</v>
      </c>
      <c r="EI999">
        <v>8.8685712814331055</v>
      </c>
      <c r="EJ999">
        <v>9.6107521057128906</v>
      </c>
      <c r="EK999">
        <v>9.7691221237182617</v>
      </c>
      <c r="EL999">
        <v>10.617182731628418</v>
      </c>
      <c r="EM999">
        <v>10.667688369750977</v>
      </c>
      <c r="EN999">
        <v>21.797130584716797</v>
      </c>
      <c r="EO999">
        <v>47.695304870605469</v>
      </c>
      <c r="EP999">
        <v>47.765628814697266</v>
      </c>
      <c r="EQ999">
        <v>47.291038513183594</v>
      </c>
      <c r="ER999">
        <v>47.532073974609375</v>
      </c>
      <c r="ES999">
        <v>46.880252838134766</v>
      </c>
      <c r="ET999">
        <v>19.765064239501953</v>
      </c>
      <c r="EU999">
        <v>5.916900634765625</v>
      </c>
      <c r="EV999">
        <v>5.9081377983093262</v>
      </c>
      <c r="EW999">
        <v>6.1507935523986816</v>
      </c>
      <c r="EX999">
        <v>6.4453682899475098</v>
      </c>
      <c r="EY999">
        <v>6.6709136962890625</v>
      </c>
      <c r="EZ999">
        <v>75.018241882324219</v>
      </c>
      <c r="FA999">
        <v>73.709213256835937</v>
      </c>
      <c r="FB999">
        <v>72.72503662109375</v>
      </c>
      <c r="FC999">
        <v>72.051498413085938</v>
      </c>
      <c r="FD999">
        <v>71.478065490722656</v>
      </c>
      <c r="FE999">
        <v>71.016502380371094</v>
      </c>
      <c r="FF999">
        <v>71.161056518554688</v>
      </c>
      <c r="FG999">
        <v>73.523101806640625</v>
      </c>
      <c r="FH999">
        <v>78.377456665039063</v>
      </c>
      <c r="FI999">
        <v>83.443557739257813</v>
      </c>
      <c r="FJ999">
        <v>87.517433166503906</v>
      </c>
      <c r="FK999">
        <v>90.400917053222656</v>
      </c>
      <c r="FL999">
        <v>92.424118041992188</v>
      </c>
      <c r="FM999">
        <v>94.259307861328125</v>
      </c>
      <c r="FN999">
        <v>95.138740539550781</v>
      </c>
      <c r="FO999">
        <v>94.305755615234375</v>
      </c>
      <c r="FP999">
        <v>93.565544128417969</v>
      </c>
      <c r="FQ999">
        <v>91.491844177246094</v>
      </c>
      <c r="FR999">
        <v>87.943557739257812</v>
      </c>
      <c r="FS999">
        <v>83.82879638671875</v>
      </c>
      <c r="FT999">
        <v>80.426589965820313</v>
      </c>
      <c r="FU999">
        <v>78.444816589355469</v>
      </c>
      <c r="FV999">
        <v>76.528343200683594</v>
      </c>
      <c r="FW999">
        <v>74.979751586914063</v>
      </c>
      <c r="FX999">
        <v>500</v>
      </c>
      <c r="FY999">
        <v>0.12474661320447922</v>
      </c>
      <c r="FZ999">
        <v>1</v>
      </c>
      <c r="GA999" s="57" t="s">
        <v>10</v>
      </c>
    </row>
    <row r="1000" spans="1:183" x14ac:dyDescent="0.2">
      <c r="A1000" t="s">
        <v>242</v>
      </c>
      <c r="B1000" t="s">
        <v>246</v>
      </c>
      <c r="C1000" t="s">
        <v>217</v>
      </c>
      <c r="D1000" t="s">
        <v>43</v>
      </c>
      <c r="E1000">
        <v>2016</v>
      </c>
      <c r="F1000" t="s">
        <v>221</v>
      </c>
      <c r="G1000" t="s">
        <v>10</v>
      </c>
      <c r="H1000" s="57" t="s">
        <v>234</v>
      </c>
      <c r="I1000">
        <v>859</v>
      </c>
      <c r="L1000">
        <v>141.27071845611187</v>
      </c>
      <c r="M1000">
        <v>139.31512050821917</v>
      </c>
      <c r="N1000">
        <v>137.87038734644537</v>
      </c>
      <c r="O1000">
        <v>139.25086548553278</v>
      </c>
      <c r="P1000">
        <v>142.06717048661466</v>
      </c>
      <c r="Q1000">
        <v>151.01502300707864</v>
      </c>
      <c r="R1000">
        <v>171.6847788670278</v>
      </c>
      <c r="S1000">
        <v>178.138123491681</v>
      </c>
      <c r="T1000">
        <v>192.05206413962566</v>
      </c>
      <c r="U1000">
        <v>202.71292783298651</v>
      </c>
      <c r="V1000">
        <v>208.01061838289368</v>
      </c>
      <c r="W1000">
        <v>210.97370703720455</v>
      </c>
      <c r="X1000">
        <v>212.80589684173395</v>
      </c>
      <c r="Y1000">
        <v>214.72572824777711</v>
      </c>
      <c r="Z1000">
        <v>215.24521747570378</v>
      </c>
      <c r="AA1000">
        <v>214.59291766097917</v>
      </c>
      <c r="AB1000">
        <v>213.62934178930641</v>
      </c>
      <c r="AC1000">
        <v>210.61167387862679</v>
      </c>
      <c r="AD1000">
        <v>203.4384213611294</v>
      </c>
      <c r="AE1000">
        <v>191.60957502445027</v>
      </c>
      <c r="AF1000">
        <v>189.25720288004766</v>
      </c>
      <c r="AG1000">
        <v>178.03450517305342</v>
      </c>
      <c r="AH1000">
        <v>149.67821677974365</v>
      </c>
      <c r="AI1000">
        <v>139.0604294949307</v>
      </c>
      <c r="AJ1000">
        <v>-7.2054877281188965</v>
      </c>
      <c r="AK1000">
        <v>-7.4633998870849609</v>
      </c>
      <c r="AL1000">
        <v>-7.4207844734191895</v>
      </c>
      <c r="AM1000">
        <v>-7.0913424491882324</v>
      </c>
      <c r="AN1000">
        <v>-6.5623517036437988</v>
      </c>
      <c r="AO1000">
        <v>-6.2355494499206543</v>
      </c>
      <c r="AP1000">
        <v>-6.3966517448425293</v>
      </c>
      <c r="AQ1000">
        <v>-6.6384353637695313</v>
      </c>
      <c r="AR1000">
        <v>-7.0691347122192383</v>
      </c>
      <c r="AS1000">
        <v>-7.1234474182128906</v>
      </c>
      <c r="AT1000">
        <v>-7.7333855628967285</v>
      </c>
      <c r="AU1000">
        <v>-7.7613592147827148</v>
      </c>
      <c r="AV1000">
        <v>12.035472869873047</v>
      </c>
      <c r="AW1000">
        <v>44.148323059082031</v>
      </c>
      <c r="AX1000">
        <v>44.239406585693359</v>
      </c>
      <c r="AY1000">
        <v>43.845516204833984</v>
      </c>
      <c r="AZ1000">
        <v>44.092258453369141</v>
      </c>
      <c r="BA1000">
        <v>43.351943969726562</v>
      </c>
      <c r="BB1000">
        <v>10.603534698486328</v>
      </c>
      <c r="BC1000">
        <v>-4.2796726226806641</v>
      </c>
      <c r="BD1000">
        <v>-4.1957921981811523</v>
      </c>
      <c r="BE1000">
        <v>-4.0406665802001953</v>
      </c>
      <c r="BF1000">
        <v>-3.7458028793334961</v>
      </c>
      <c r="BG1000">
        <v>-3.5219321250915527</v>
      </c>
      <c r="BH1000">
        <v>-2.3201546669006348</v>
      </c>
      <c r="BI1000">
        <v>-2.4010105133056641</v>
      </c>
      <c r="BJ1000">
        <v>-2.4372425079345703</v>
      </c>
      <c r="BK1000">
        <v>-2.2968461513519287</v>
      </c>
      <c r="BL1000">
        <v>-2.1272609233856201</v>
      </c>
      <c r="BM1000">
        <v>-2.0437140464782715</v>
      </c>
      <c r="BN1000">
        <v>-2.056910514831543</v>
      </c>
      <c r="BO1000">
        <v>-2.0576028823852539</v>
      </c>
      <c r="BP1000">
        <v>-2.1418282985687256</v>
      </c>
      <c r="BQ1000">
        <v>-2.1333138942718506</v>
      </c>
      <c r="BR1000">
        <v>-2.3125534057617187</v>
      </c>
      <c r="BS1000">
        <v>-2.3173437118530273</v>
      </c>
      <c r="BT1000">
        <v>14.919105529785156</v>
      </c>
      <c r="BU1000">
        <v>45.196113586425781</v>
      </c>
      <c r="BV1000">
        <v>45.28106689453125</v>
      </c>
      <c r="BW1000">
        <v>44.863338470458984</v>
      </c>
      <c r="BX1000">
        <v>45.108394622802734</v>
      </c>
      <c r="BY1000">
        <v>44.394218444824219</v>
      </c>
      <c r="BZ1000">
        <v>13.309887886047363</v>
      </c>
      <c r="CA1000">
        <v>-1.2675637006759644</v>
      </c>
      <c r="CB1000">
        <v>-1.2110503911972046</v>
      </c>
      <c r="CC1000">
        <v>-1.0300679206848145</v>
      </c>
      <c r="CD1000">
        <v>-0.73528963327407837</v>
      </c>
      <c r="CE1000">
        <v>-0.51092422008514404</v>
      </c>
      <c r="CF1000">
        <v>1.0634121894836426</v>
      </c>
      <c r="CG1000">
        <v>1.1051846742630005</v>
      </c>
      <c r="CH1000">
        <v>1.01434326171875</v>
      </c>
      <c r="CI1000">
        <v>1.0238076448440552</v>
      </c>
      <c r="CJ1000">
        <v>0.9444693922996521</v>
      </c>
      <c r="CK1000">
        <v>0.85953837633132935</v>
      </c>
      <c r="CL1000">
        <v>0.94878077507019043</v>
      </c>
      <c r="CM1000">
        <v>1.1150679588317871</v>
      </c>
      <c r="CN1000">
        <v>1.2708088159561157</v>
      </c>
      <c r="CO1000">
        <v>1.3228373527526855</v>
      </c>
      <c r="CP1000">
        <v>1.4418984651565552</v>
      </c>
      <c r="CQ1000">
        <v>1.45316481590271</v>
      </c>
      <c r="CR1000">
        <v>16.916301727294922</v>
      </c>
      <c r="CS1000">
        <v>45.92181396484375</v>
      </c>
      <c r="CT1000">
        <v>46.002517700195313</v>
      </c>
      <c r="CU1000">
        <v>45.568279266357422</v>
      </c>
      <c r="CV1000">
        <v>45.812168121337891</v>
      </c>
      <c r="CW1000">
        <v>45.116100311279297</v>
      </c>
      <c r="CX1000">
        <v>15.184300422668457</v>
      </c>
      <c r="CY1000">
        <v>0.81861394643783569</v>
      </c>
      <c r="CZ1000">
        <v>0.85617280006408691</v>
      </c>
      <c r="DA1000">
        <v>1.0550634860992432</v>
      </c>
      <c r="DB1000">
        <v>1.3497827053070068</v>
      </c>
      <c r="DC1000">
        <v>1.5744907855987549</v>
      </c>
      <c r="DD1000">
        <v>4.4469790458679199</v>
      </c>
      <c r="DE1000">
        <v>4.6113801002502441</v>
      </c>
      <c r="DF1000">
        <v>4.4659290313720703</v>
      </c>
      <c r="DG1000">
        <v>4.3444614410400391</v>
      </c>
      <c r="DH1000">
        <v>4.0161995887756348</v>
      </c>
      <c r="DI1000">
        <v>3.7627906799316406</v>
      </c>
      <c r="DJ1000">
        <v>3.9544720649719238</v>
      </c>
      <c r="DK1000">
        <v>4.2877388000488281</v>
      </c>
      <c r="DL1000">
        <v>4.683445930480957</v>
      </c>
      <c r="DM1000">
        <v>4.7789888381958008</v>
      </c>
      <c r="DN1000">
        <v>5.19635009765625</v>
      </c>
      <c r="DO1000">
        <v>5.2236733436584473</v>
      </c>
      <c r="DP1000">
        <v>18.913497924804688</v>
      </c>
      <c r="DQ1000">
        <v>46.647510528564453</v>
      </c>
      <c r="DR1000">
        <v>46.723968505859375</v>
      </c>
      <c r="DS1000">
        <v>46.273216247558594</v>
      </c>
      <c r="DT1000">
        <v>46.515937805175781</v>
      </c>
      <c r="DU1000">
        <v>45.837978363037109</v>
      </c>
      <c r="DV1000">
        <v>17.058712005615234</v>
      </c>
      <c r="DW1000">
        <v>2.9047915935516357</v>
      </c>
      <c r="DX1000">
        <v>2.9233958721160889</v>
      </c>
      <c r="DY1000">
        <v>3.1401951313018799</v>
      </c>
      <c r="DZ1000">
        <v>3.4348549842834473</v>
      </c>
      <c r="EA1000">
        <v>3.6599056720733643</v>
      </c>
      <c r="EB1000">
        <v>9.3323116302490234</v>
      </c>
      <c r="EC1000">
        <v>9.6737689971923828</v>
      </c>
      <c r="ED1000">
        <v>9.4494705200195313</v>
      </c>
      <c r="EE1000">
        <v>9.1389579772949219</v>
      </c>
      <c r="EF1000">
        <v>8.4512901306152344</v>
      </c>
      <c r="EG1000">
        <v>7.9546260833740234</v>
      </c>
      <c r="EH1000">
        <v>8.2942132949829102</v>
      </c>
      <c r="EI1000">
        <v>8.8685712814331055</v>
      </c>
      <c r="EJ1000">
        <v>9.6107521057128906</v>
      </c>
      <c r="EK1000">
        <v>9.7691221237182617</v>
      </c>
      <c r="EL1000">
        <v>10.617182731628418</v>
      </c>
      <c r="EM1000">
        <v>10.667688369750977</v>
      </c>
      <c r="EN1000">
        <v>21.797130584716797</v>
      </c>
      <c r="EO1000">
        <v>47.695304870605469</v>
      </c>
      <c r="EP1000">
        <v>47.765628814697266</v>
      </c>
      <c r="EQ1000">
        <v>47.291038513183594</v>
      </c>
      <c r="ER1000">
        <v>47.532073974609375</v>
      </c>
      <c r="ES1000">
        <v>46.880252838134766</v>
      </c>
      <c r="ET1000">
        <v>19.765064239501953</v>
      </c>
      <c r="EU1000">
        <v>5.916900634765625</v>
      </c>
      <c r="EV1000">
        <v>5.9081377983093262</v>
      </c>
      <c r="EW1000">
        <v>6.1507935523986816</v>
      </c>
      <c r="EX1000">
        <v>6.4453682899475098</v>
      </c>
      <c r="EY1000">
        <v>6.6709136962890625</v>
      </c>
      <c r="EZ1000">
        <v>75.018241882324219</v>
      </c>
      <c r="FA1000">
        <v>73.709213256835937</v>
      </c>
      <c r="FB1000">
        <v>72.72503662109375</v>
      </c>
      <c r="FC1000">
        <v>72.051498413085938</v>
      </c>
      <c r="FD1000">
        <v>71.478065490722656</v>
      </c>
      <c r="FE1000">
        <v>71.016502380371094</v>
      </c>
      <c r="FF1000">
        <v>71.161056518554688</v>
      </c>
      <c r="FG1000">
        <v>73.523101806640625</v>
      </c>
      <c r="FH1000">
        <v>78.377456665039063</v>
      </c>
      <c r="FI1000">
        <v>83.443557739257813</v>
      </c>
      <c r="FJ1000">
        <v>87.517433166503906</v>
      </c>
      <c r="FK1000">
        <v>90.400917053222656</v>
      </c>
      <c r="FL1000">
        <v>92.424118041992188</v>
      </c>
      <c r="FM1000">
        <v>94.259307861328125</v>
      </c>
      <c r="FN1000">
        <v>95.138740539550781</v>
      </c>
      <c r="FO1000">
        <v>94.305755615234375</v>
      </c>
      <c r="FP1000">
        <v>93.565544128417969</v>
      </c>
      <c r="FQ1000">
        <v>91.491844177246094</v>
      </c>
      <c r="FR1000">
        <v>87.943557739257812</v>
      </c>
      <c r="FS1000">
        <v>83.82879638671875</v>
      </c>
      <c r="FT1000">
        <v>80.426589965820313</v>
      </c>
      <c r="FU1000">
        <v>78.444816589355469</v>
      </c>
      <c r="FV1000">
        <v>76.528343200683594</v>
      </c>
      <c r="FW1000">
        <v>74.979751586914063</v>
      </c>
      <c r="FX1000">
        <v>500</v>
      </c>
      <c r="FY1000">
        <v>0.12474661320447922</v>
      </c>
      <c r="FZ1000">
        <v>1</v>
      </c>
      <c r="GA1000" s="57" t="s">
        <v>10</v>
      </c>
    </row>
    <row r="1001" spans="1:183" x14ac:dyDescent="0.2">
      <c r="A1001" t="s">
        <v>242</v>
      </c>
      <c r="B1001" t="s">
        <v>246</v>
      </c>
      <c r="C1001" t="s">
        <v>217</v>
      </c>
      <c r="D1001" t="s">
        <v>44</v>
      </c>
      <c r="E1001">
        <v>2014</v>
      </c>
      <c r="F1001" t="s">
        <v>221</v>
      </c>
      <c r="G1001" t="s">
        <v>10</v>
      </c>
      <c r="H1001" s="57" t="s">
        <v>234</v>
      </c>
      <c r="I1001">
        <v>853</v>
      </c>
      <c r="L1001">
        <v>140.60155344598763</v>
      </c>
      <c r="M1001">
        <v>138.478004595127</v>
      </c>
      <c r="N1001">
        <v>137.06233197641825</v>
      </c>
      <c r="O1001">
        <v>138.75040666363688</v>
      </c>
      <c r="P1001">
        <v>141.95455830438837</v>
      </c>
      <c r="Q1001">
        <v>151.14885232123399</v>
      </c>
      <c r="R1001">
        <v>172.50395871701153</v>
      </c>
      <c r="S1001">
        <v>178.66248010893935</v>
      </c>
      <c r="T1001">
        <v>191.44342732585784</v>
      </c>
      <c r="U1001">
        <v>199.5245296653448</v>
      </c>
      <c r="V1001">
        <v>202.99254149111999</v>
      </c>
      <c r="W1001">
        <v>204.77547324082894</v>
      </c>
      <c r="X1001">
        <v>205.65492626592766</v>
      </c>
      <c r="Y1001">
        <v>206.61879086248317</v>
      </c>
      <c r="Z1001">
        <v>206.89288841343949</v>
      </c>
      <c r="AA1001">
        <v>207.07436718941813</v>
      </c>
      <c r="AB1001">
        <v>205.05168322195115</v>
      </c>
      <c r="AC1001">
        <v>202.2214398361902</v>
      </c>
      <c r="AD1001">
        <v>196.14290601825155</v>
      </c>
      <c r="AE1001">
        <v>184.90955267827692</v>
      </c>
      <c r="AF1001">
        <v>182.42582372234665</v>
      </c>
      <c r="AG1001">
        <v>171.12195670117251</v>
      </c>
      <c r="AH1001">
        <v>143.48554184456057</v>
      </c>
      <c r="AI1001">
        <v>133.5990366661606</v>
      </c>
      <c r="AJ1001">
        <v>-7.1728591918945313</v>
      </c>
      <c r="AK1001">
        <v>-7.4047760963439941</v>
      </c>
      <c r="AL1001">
        <v>-7.3281431198120117</v>
      </c>
      <c r="AM1001">
        <v>-7.0267133712768555</v>
      </c>
      <c r="AN1001">
        <v>-6.6023550033569336</v>
      </c>
      <c r="AO1001">
        <v>-6.2282829284667969</v>
      </c>
      <c r="AP1001">
        <v>-6.5255460739135742</v>
      </c>
      <c r="AQ1001">
        <v>-6.8668661117553711</v>
      </c>
      <c r="AR1001">
        <v>-7.2533102035522461</v>
      </c>
      <c r="AS1001">
        <v>-7.1286716461181641</v>
      </c>
      <c r="AT1001">
        <v>-7.658961296081543</v>
      </c>
      <c r="AU1001">
        <v>-7.6867532730102539</v>
      </c>
      <c r="AV1001">
        <v>11.493546485900879</v>
      </c>
      <c r="AW1001">
        <v>42.301967620849609</v>
      </c>
      <c r="AX1001">
        <v>42.334693908691406</v>
      </c>
      <c r="AY1001">
        <v>42.175662994384766</v>
      </c>
      <c r="AZ1001">
        <v>42.267925262451172</v>
      </c>
      <c r="BA1001">
        <v>41.572349548339844</v>
      </c>
      <c r="BB1001">
        <v>10.228730201721191</v>
      </c>
      <c r="BC1001">
        <v>-4.2589020729064941</v>
      </c>
      <c r="BD1001">
        <v>-4.1873788833618164</v>
      </c>
      <c r="BE1001">
        <v>-4.0266275405883789</v>
      </c>
      <c r="BF1001">
        <v>-3.7152965068817139</v>
      </c>
      <c r="BG1001">
        <v>-3.4916377067565918</v>
      </c>
      <c r="BH1001">
        <v>-2.3579678535461426</v>
      </c>
      <c r="BI1001">
        <v>-2.431818962097168</v>
      </c>
      <c r="BJ1001">
        <v>-2.4565553665161133</v>
      </c>
      <c r="BK1001">
        <v>-2.3283705711364746</v>
      </c>
      <c r="BL1001">
        <v>-2.1938040256500244</v>
      </c>
      <c r="BM1001">
        <v>-2.0977692604064941</v>
      </c>
      <c r="BN1001">
        <v>-2.1552824974060059</v>
      </c>
      <c r="BO1001">
        <v>-2.1887526512145996</v>
      </c>
      <c r="BP1001">
        <v>-2.2587735652923584</v>
      </c>
      <c r="BQ1001">
        <v>-2.1917581558227539</v>
      </c>
      <c r="BR1001">
        <v>-2.3495516777038574</v>
      </c>
      <c r="BS1001">
        <v>-2.356844425201416</v>
      </c>
      <c r="BT1001">
        <v>14.301910400390625</v>
      </c>
      <c r="BU1001">
        <v>43.320682525634766</v>
      </c>
      <c r="BV1001">
        <v>43.347267150878906</v>
      </c>
      <c r="BW1001">
        <v>43.171485900878906</v>
      </c>
      <c r="BX1001">
        <v>43.258773803710937</v>
      </c>
      <c r="BY1001">
        <v>42.587047576904297</v>
      </c>
      <c r="BZ1001">
        <v>12.888666152954102</v>
      </c>
      <c r="CA1001">
        <v>-1.2858901023864746</v>
      </c>
      <c r="CB1001">
        <v>-1.2407829761505127</v>
      </c>
      <c r="CC1001">
        <v>-1.0575299263000488</v>
      </c>
      <c r="CD1001">
        <v>-0.7482801079750061</v>
      </c>
      <c r="CE1001">
        <v>-0.52341157197952271</v>
      </c>
      <c r="CF1001">
        <v>0.97681146860122681</v>
      </c>
      <c r="CG1001">
        <v>1.0124361515045166</v>
      </c>
      <c r="CH1001">
        <v>0.917491614818573</v>
      </c>
      <c r="CI1001">
        <v>0.92568743228912354</v>
      </c>
      <c r="CJ1001">
        <v>0.85954475402832031</v>
      </c>
      <c r="CK1001">
        <v>0.76301205158233643</v>
      </c>
      <c r="CL1001">
        <v>0.87154859304428101</v>
      </c>
      <c r="CM1001">
        <v>1.0512945652008057</v>
      </c>
      <c r="CN1001">
        <v>1.2004272937774658</v>
      </c>
      <c r="CO1001">
        <v>1.227533221244812</v>
      </c>
      <c r="CP1001">
        <v>1.3277292251586914</v>
      </c>
      <c r="CQ1001">
        <v>1.3346340656280518</v>
      </c>
      <c r="CR1001">
        <v>16.246974945068359</v>
      </c>
      <c r="CS1001">
        <v>44.0262451171875</v>
      </c>
      <c r="CT1001">
        <v>44.048572540283203</v>
      </c>
      <c r="CU1001">
        <v>43.861190795898438</v>
      </c>
      <c r="CV1001">
        <v>43.945030212402344</v>
      </c>
      <c r="CW1001">
        <v>43.289825439453125</v>
      </c>
      <c r="CX1001">
        <v>14.730929374694824</v>
      </c>
      <c r="CY1001">
        <v>0.7732090950012207</v>
      </c>
      <c r="CZ1001">
        <v>0.80002051591873169</v>
      </c>
      <c r="DA1001">
        <v>0.99885821342468262</v>
      </c>
      <c r="DB1001">
        <v>1.3066664934158325</v>
      </c>
      <c r="DC1001">
        <v>1.5323727130889893</v>
      </c>
      <c r="DD1001">
        <v>4.3115906715393066</v>
      </c>
      <c r="DE1001">
        <v>4.4566912651062012</v>
      </c>
      <c r="DF1001">
        <v>4.2915387153625488</v>
      </c>
      <c r="DG1001">
        <v>4.1797451972961426</v>
      </c>
      <c r="DH1001">
        <v>3.912893533706665</v>
      </c>
      <c r="DI1001">
        <v>3.623793363571167</v>
      </c>
      <c r="DJ1001">
        <v>3.8983798027038574</v>
      </c>
      <c r="DK1001">
        <v>4.2913417816162109</v>
      </c>
      <c r="DL1001">
        <v>4.6596283912658691</v>
      </c>
      <c r="DM1001">
        <v>4.6468243598937988</v>
      </c>
      <c r="DN1001">
        <v>5.0050101280212402</v>
      </c>
      <c r="DO1001">
        <v>5.0261125564575195</v>
      </c>
      <c r="DP1001">
        <v>18.192037582397461</v>
      </c>
      <c r="DQ1001">
        <v>44.731807708740234</v>
      </c>
      <c r="DR1001">
        <v>44.749881744384766</v>
      </c>
      <c r="DS1001">
        <v>44.550895690917969</v>
      </c>
      <c r="DT1001">
        <v>44.63128662109375</v>
      </c>
      <c r="DU1001">
        <v>43.992603302001953</v>
      </c>
      <c r="DV1001">
        <v>16.573192596435547</v>
      </c>
      <c r="DW1001">
        <v>2.832308292388916</v>
      </c>
      <c r="DX1001">
        <v>2.8408238887786865</v>
      </c>
      <c r="DY1001">
        <v>3.0552463531494141</v>
      </c>
      <c r="DZ1001">
        <v>3.3616130352020264</v>
      </c>
      <c r="EA1001">
        <v>3.5881571769714355</v>
      </c>
      <c r="EB1001">
        <v>9.1264820098876953</v>
      </c>
      <c r="EC1001">
        <v>9.4296483993530273</v>
      </c>
      <c r="ED1001">
        <v>9.1631259918212891</v>
      </c>
      <c r="EE1001">
        <v>8.8780879974365234</v>
      </c>
      <c r="EF1001">
        <v>8.3214445114135742</v>
      </c>
      <c r="EG1001">
        <v>7.7543072700500488</v>
      </c>
      <c r="EH1001">
        <v>8.2686433792114258</v>
      </c>
      <c r="EI1001">
        <v>8.9694557189941406</v>
      </c>
      <c r="EJ1001">
        <v>9.6541652679443359</v>
      </c>
      <c r="EK1001">
        <v>9.5837383270263672</v>
      </c>
      <c r="EL1001">
        <v>10.314419746398926</v>
      </c>
      <c r="EM1001">
        <v>10.356020927429199</v>
      </c>
      <c r="EN1001">
        <v>21.000402450561523</v>
      </c>
      <c r="EO1001">
        <v>45.750526428222656</v>
      </c>
      <c r="EP1001">
        <v>45.762454986572266</v>
      </c>
      <c r="EQ1001">
        <v>45.546718597412109</v>
      </c>
      <c r="ER1001">
        <v>45.622135162353516</v>
      </c>
      <c r="ES1001">
        <v>45.007301330566406</v>
      </c>
      <c r="ET1001">
        <v>19.233129501342773</v>
      </c>
      <c r="EU1001">
        <v>5.8053202629089355</v>
      </c>
      <c r="EV1001">
        <v>5.7874202728271484</v>
      </c>
      <c r="EW1001">
        <v>6.0243439674377441</v>
      </c>
      <c r="EX1001">
        <v>6.3286294937133789</v>
      </c>
      <c r="EY1001">
        <v>6.5563831329345703</v>
      </c>
      <c r="EZ1001">
        <v>76.965850830078125</v>
      </c>
      <c r="FA1001">
        <v>75.533042907714844</v>
      </c>
      <c r="FB1001">
        <v>74.800544738769531</v>
      </c>
      <c r="FC1001">
        <v>74.240119934082031</v>
      </c>
      <c r="FD1001">
        <v>73.766815185546875</v>
      </c>
      <c r="FE1001">
        <v>73.47686767578125</v>
      </c>
      <c r="FF1001">
        <v>73.55810546875</v>
      </c>
      <c r="FG1001">
        <v>75.330528259277344</v>
      </c>
      <c r="FH1001">
        <v>79.212974548339844</v>
      </c>
      <c r="FI1001">
        <v>82.506385803222656</v>
      </c>
      <c r="FJ1001">
        <v>85.103630065917969</v>
      </c>
      <c r="FK1001">
        <v>87.012290954589844</v>
      </c>
      <c r="FL1001">
        <v>88.339881896972656</v>
      </c>
      <c r="FM1001">
        <v>89.125457763671875</v>
      </c>
      <c r="FN1001">
        <v>89.674385070800781</v>
      </c>
      <c r="FO1001">
        <v>89.575973510742187</v>
      </c>
      <c r="FP1001">
        <v>87.91278076171875</v>
      </c>
      <c r="FQ1001">
        <v>85.7340087890625</v>
      </c>
      <c r="FR1001">
        <v>82.30377197265625</v>
      </c>
      <c r="FS1001">
        <v>78.789443969726563</v>
      </c>
      <c r="FT1001">
        <v>75.951675415039062</v>
      </c>
      <c r="FU1001">
        <v>73.741905212402344</v>
      </c>
      <c r="FV1001">
        <v>71.459571838378906</v>
      </c>
      <c r="FW1001">
        <v>70.65985107421875</v>
      </c>
      <c r="FX1001">
        <v>500</v>
      </c>
      <c r="FY1001">
        <v>0.12474661320447922</v>
      </c>
      <c r="FZ1001">
        <v>1</v>
      </c>
      <c r="GA1001" s="57" t="s">
        <v>10</v>
      </c>
    </row>
    <row r="1002" spans="1:183" x14ac:dyDescent="0.2">
      <c r="A1002" t="s">
        <v>242</v>
      </c>
      <c r="B1002" t="s">
        <v>246</v>
      </c>
      <c r="C1002" t="s">
        <v>217</v>
      </c>
      <c r="D1002" t="s">
        <v>44</v>
      </c>
      <c r="E1002">
        <v>2015</v>
      </c>
      <c r="F1002" t="s">
        <v>221</v>
      </c>
      <c r="G1002" t="s">
        <v>10</v>
      </c>
      <c r="H1002" s="57" t="s">
        <v>234</v>
      </c>
      <c r="I1002">
        <v>853</v>
      </c>
      <c r="L1002">
        <v>140.60155344598763</v>
      </c>
      <c r="M1002">
        <v>138.478004595127</v>
      </c>
      <c r="N1002">
        <v>137.06233197641825</v>
      </c>
      <c r="O1002">
        <v>138.75040666363688</v>
      </c>
      <c r="P1002">
        <v>141.95455830438837</v>
      </c>
      <c r="Q1002">
        <v>151.14885232123399</v>
      </c>
      <c r="R1002">
        <v>172.50395871701153</v>
      </c>
      <c r="S1002">
        <v>178.66248010893935</v>
      </c>
      <c r="T1002">
        <v>191.44342732585784</v>
      </c>
      <c r="U1002">
        <v>199.5245296653448</v>
      </c>
      <c r="V1002">
        <v>202.99254149111999</v>
      </c>
      <c r="W1002">
        <v>204.77547324082892</v>
      </c>
      <c r="X1002">
        <v>205.65492626592766</v>
      </c>
      <c r="Y1002">
        <v>206.61879086248317</v>
      </c>
      <c r="Z1002">
        <v>206.89288841343947</v>
      </c>
      <c r="AA1002">
        <v>207.07436718941813</v>
      </c>
      <c r="AB1002">
        <v>205.05168322195115</v>
      </c>
      <c r="AC1002">
        <v>202.2214398361902</v>
      </c>
      <c r="AD1002">
        <v>196.14290601825155</v>
      </c>
      <c r="AE1002">
        <v>184.90955267827692</v>
      </c>
      <c r="AF1002">
        <v>182.42582372234665</v>
      </c>
      <c r="AG1002">
        <v>171.12195670117251</v>
      </c>
      <c r="AH1002">
        <v>143.4855418445606</v>
      </c>
      <c r="AI1002">
        <v>133.59903666616063</v>
      </c>
      <c r="AJ1002">
        <v>-7.1728591918945313</v>
      </c>
      <c r="AK1002">
        <v>-7.4047760963439941</v>
      </c>
      <c r="AL1002">
        <v>-7.3281431198120117</v>
      </c>
      <c r="AM1002">
        <v>-7.0267133712768555</v>
      </c>
      <c r="AN1002">
        <v>-6.6023550033569336</v>
      </c>
      <c r="AO1002">
        <v>-6.2282829284667969</v>
      </c>
      <c r="AP1002">
        <v>-6.5255460739135742</v>
      </c>
      <c r="AQ1002">
        <v>-6.8668661117553711</v>
      </c>
      <c r="AR1002">
        <v>-7.2533102035522461</v>
      </c>
      <c r="AS1002">
        <v>-7.1286716461181641</v>
      </c>
      <c r="AT1002">
        <v>-7.658961296081543</v>
      </c>
      <c r="AU1002">
        <v>-7.6867532730102539</v>
      </c>
      <c r="AV1002">
        <v>11.493546485900879</v>
      </c>
      <c r="AW1002">
        <v>42.301967620849609</v>
      </c>
      <c r="AX1002">
        <v>42.334693908691406</v>
      </c>
      <c r="AY1002">
        <v>42.175662994384766</v>
      </c>
      <c r="AZ1002">
        <v>42.267925262451172</v>
      </c>
      <c r="BA1002">
        <v>41.572349548339844</v>
      </c>
      <c r="BB1002">
        <v>10.228730201721191</v>
      </c>
      <c r="BC1002">
        <v>-4.2589020729064941</v>
      </c>
      <c r="BD1002">
        <v>-4.1873788833618164</v>
      </c>
      <c r="BE1002">
        <v>-4.0266275405883789</v>
      </c>
      <c r="BF1002">
        <v>-3.7152965068817139</v>
      </c>
      <c r="BG1002">
        <v>-3.4916377067565918</v>
      </c>
      <c r="BH1002">
        <v>-2.3579678535461426</v>
      </c>
      <c r="BI1002">
        <v>-2.431818962097168</v>
      </c>
      <c r="BJ1002">
        <v>-2.4565553665161133</v>
      </c>
      <c r="BK1002">
        <v>-2.3283705711364746</v>
      </c>
      <c r="BL1002">
        <v>-2.1938040256500244</v>
      </c>
      <c r="BM1002">
        <v>-2.0977692604064941</v>
      </c>
      <c r="BN1002">
        <v>-2.1552824974060059</v>
      </c>
      <c r="BO1002">
        <v>-2.1887526512145996</v>
      </c>
      <c r="BP1002">
        <v>-2.2587735652923584</v>
      </c>
      <c r="BQ1002">
        <v>-2.1917581558227539</v>
      </c>
      <c r="BR1002">
        <v>-2.3495516777038574</v>
      </c>
      <c r="BS1002">
        <v>-2.356844425201416</v>
      </c>
      <c r="BT1002">
        <v>14.301910400390625</v>
      </c>
      <c r="BU1002">
        <v>43.320682525634766</v>
      </c>
      <c r="BV1002">
        <v>43.347267150878906</v>
      </c>
      <c r="BW1002">
        <v>43.171485900878906</v>
      </c>
      <c r="BX1002">
        <v>43.258773803710937</v>
      </c>
      <c r="BY1002">
        <v>42.587047576904297</v>
      </c>
      <c r="BZ1002">
        <v>12.888666152954102</v>
      </c>
      <c r="CA1002">
        <v>-1.2858901023864746</v>
      </c>
      <c r="CB1002">
        <v>-1.2407829761505127</v>
      </c>
      <c r="CC1002">
        <v>-1.0575299263000488</v>
      </c>
      <c r="CD1002">
        <v>-0.7482801079750061</v>
      </c>
      <c r="CE1002">
        <v>-0.52341157197952271</v>
      </c>
      <c r="CF1002">
        <v>0.97681146860122681</v>
      </c>
      <c r="CG1002">
        <v>1.0124361515045166</v>
      </c>
      <c r="CH1002">
        <v>0.917491614818573</v>
      </c>
      <c r="CI1002">
        <v>0.92568743228912354</v>
      </c>
      <c r="CJ1002">
        <v>0.85954475402832031</v>
      </c>
      <c r="CK1002">
        <v>0.76301205158233643</v>
      </c>
      <c r="CL1002">
        <v>0.87154859304428101</v>
      </c>
      <c r="CM1002">
        <v>1.0512945652008057</v>
      </c>
      <c r="CN1002">
        <v>1.2004272937774658</v>
      </c>
      <c r="CO1002">
        <v>1.227533221244812</v>
      </c>
      <c r="CP1002">
        <v>1.3277292251586914</v>
      </c>
      <c r="CQ1002">
        <v>1.3346340656280518</v>
      </c>
      <c r="CR1002">
        <v>16.246974945068359</v>
      </c>
      <c r="CS1002">
        <v>44.0262451171875</v>
      </c>
      <c r="CT1002">
        <v>44.048572540283203</v>
      </c>
      <c r="CU1002">
        <v>43.861190795898438</v>
      </c>
      <c r="CV1002">
        <v>43.945030212402344</v>
      </c>
      <c r="CW1002">
        <v>43.289825439453125</v>
      </c>
      <c r="CX1002">
        <v>14.730929374694824</v>
      </c>
      <c r="CY1002">
        <v>0.7732090950012207</v>
      </c>
      <c r="CZ1002">
        <v>0.80002051591873169</v>
      </c>
      <c r="DA1002">
        <v>0.99885821342468262</v>
      </c>
      <c r="DB1002">
        <v>1.3066664934158325</v>
      </c>
      <c r="DC1002">
        <v>1.5323727130889893</v>
      </c>
      <c r="DD1002">
        <v>4.3115906715393066</v>
      </c>
      <c r="DE1002">
        <v>4.4566912651062012</v>
      </c>
      <c r="DF1002">
        <v>4.2915387153625488</v>
      </c>
      <c r="DG1002">
        <v>4.1797451972961426</v>
      </c>
      <c r="DH1002">
        <v>3.912893533706665</v>
      </c>
      <c r="DI1002">
        <v>3.623793363571167</v>
      </c>
      <c r="DJ1002">
        <v>3.8983798027038574</v>
      </c>
      <c r="DK1002">
        <v>4.2913417816162109</v>
      </c>
      <c r="DL1002">
        <v>4.6596283912658691</v>
      </c>
      <c r="DM1002">
        <v>4.6468243598937988</v>
      </c>
      <c r="DN1002">
        <v>5.0050101280212402</v>
      </c>
      <c r="DO1002">
        <v>5.0261125564575195</v>
      </c>
      <c r="DP1002">
        <v>18.192037582397461</v>
      </c>
      <c r="DQ1002">
        <v>44.731807708740234</v>
      </c>
      <c r="DR1002">
        <v>44.749881744384766</v>
      </c>
      <c r="DS1002">
        <v>44.550895690917969</v>
      </c>
      <c r="DT1002">
        <v>44.63128662109375</v>
      </c>
      <c r="DU1002">
        <v>43.992603302001953</v>
      </c>
      <c r="DV1002">
        <v>16.573192596435547</v>
      </c>
      <c r="DW1002">
        <v>2.832308292388916</v>
      </c>
      <c r="DX1002">
        <v>2.8408238887786865</v>
      </c>
      <c r="DY1002">
        <v>3.0552463531494141</v>
      </c>
      <c r="DZ1002">
        <v>3.3616130352020264</v>
      </c>
      <c r="EA1002">
        <v>3.5881571769714355</v>
      </c>
      <c r="EB1002">
        <v>9.1264820098876953</v>
      </c>
      <c r="EC1002">
        <v>9.4296483993530273</v>
      </c>
      <c r="ED1002">
        <v>9.1631259918212891</v>
      </c>
      <c r="EE1002">
        <v>8.8780879974365234</v>
      </c>
      <c r="EF1002">
        <v>8.3214445114135742</v>
      </c>
      <c r="EG1002">
        <v>7.7543072700500488</v>
      </c>
      <c r="EH1002">
        <v>8.2686433792114258</v>
      </c>
      <c r="EI1002">
        <v>8.9694557189941406</v>
      </c>
      <c r="EJ1002">
        <v>9.6541652679443359</v>
      </c>
      <c r="EK1002">
        <v>9.5837383270263672</v>
      </c>
      <c r="EL1002">
        <v>10.314419746398926</v>
      </c>
      <c r="EM1002">
        <v>10.356020927429199</v>
      </c>
      <c r="EN1002">
        <v>21.000402450561523</v>
      </c>
      <c r="EO1002">
        <v>45.750526428222656</v>
      </c>
      <c r="EP1002">
        <v>45.762454986572266</v>
      </c>
      <c r="EQ1002">
        <v>45.546718597412109</v>
      </c>
      <c r="ER1002">
        <v>45.622135162353516</v>
      </c>
      <c r="ES1002">
        <v>45.007301330566406</v>
      </c>
      <c r="ET1002">
        <v>19.233129501342773</v>
      </c>
      <c r="EU1002">
        <v>5.8053202629089355</v>
      </c>
      <c r="EV1002">
        <v>5.7874202728271484</v>
      </c>
      <c r="EW1002">
        <v>6.0243439674377441</v>
      </c>
      <c r="EX1002">
        <v>6.3286294937133789</v>
      </c>
      <c r="EY1002">
        <v>6.5563831329345703</v>
      </c>
      <c r="EZ1002">
        <v>76.965850830078125</v>
      </c>
      <c r="FA1002">
        <v>75.533042907714844</v>
      </c>
      <c r="FB1002">
        <v>74.800544738769531</v>
      </c>
      <c r="FC1002">
        <v>74.240119934082031</v>
      </c>
      <c r="FD1002">
        <v>73.766815185546875</v>
      </c>
      <c r="FE1002">
        <v>73.47686767578125</v>
      </c>
      <c r="FF1002">
        <v>73.55810546875</v>
      </c>
      <c r="FG1002">
        <v>75.330528259277344</v>
      </c>
      <c r="FH1002">
        <v>79.212974548339844</v>
      </c>
      <c r="FI1002">
        <v>82.506385803222656</v>
      </c>
      <c r="FJ1002">
        <v>85.103630065917969</v>
      </c>
      <c r="FK1002">
        <v>87.012290954589844</v>
      </c>
      <c r="FL1002">
        <v>88.339881896972656</v>
      </c>
      <c r="FM1002">
        <v>89.125457763671875</v>
      </c>
      <c r="FN1002">
        <v>89.674385070800781</v>
      </c>
      <c r="FO1002">
        <v>89.575973510742187</v>
      </c>
      <c r="FP1002">
        <v>87.91278076171875</v>
      </c>
      <c r="FQ1002">
        <v>85.7340087890625</v>
      </c>
      <c r="FR1002">
        <v>82.30377197265625</v>
      </c>
      <c r="FS1002">
        <v>78.789443969726563</v>
      </c>
      <c r="FT1002">
        <v>75.951675415039062</v>
      </c>
      <c r="FU1002">
        <v>73.741905212402344</v>
      </c>
      <c r="FV1002">
        <v>71.459571838378906</v>
      </c>
      <c r="FW1002">
        <v>70.65985107421875</v>
      </c>
      <c r="FX1002">
        <v>500</v>
      </c>
      <c r="FY1002">
        <v>0.12474661320447922</v>
      </c>
      <c r="FZ1002">
        <v>1</v>
      </c>
      <c r="GA1002" s="57" t="s">
        <v>10</v>
      </c>
    </row>
    <row r="1003" spans="1:183" x14ac:dyDescent="0.2">
      <c r="A1003" t="s">
        <v>242</v>
      </c>
      <c r="B1003" t="s">
        <v>246</v>
      </c>
      <c r="C1003" t="s">
        <v>217</v>
      </c>
      <c r="D1003" t="s">
        <v>44</v>
      </c>
      <c r="E1003">
        <v>2016</v>
      </c>
      <c r="F1003" t="s">
        <v>221</v>
      </c>
      <c r="G1003" t="s">
        <v>10</v>
      </c>
      <c r="H1003" s="57" t="s">
        <v>234</v>
      </c>
      <c r="I1003">
        <v>853</v>
      </c>
      <c r="L1003">
        <v>140.60155344598763</v>
      </c>
      <c r="M1003">
        <v>138.478004595127</v>
      </c>
      <c r="N1003">
        <v>137.06233197641825</v>
      </c>
      <c r="O1003">
        <v>138.75040666363685</v>
      </c>
      <c r="P1003">
        <v>141.9545583043884</v>
      </c>
      <c r="Q1003">
        <v>151.14885232123399</v>
      </c>
      <c r="R1003">
        <v>172.50395871701153</v>
      </c>
      <c r="S1003">
        <v>178.66248010893935</v>
      </c>
      <c r="T1003">
        <v>191.44342732585784</v>
      </c>
      <c r="U1003">
        <v>199.5245296653448</v>
      </c>
      <c r="V1003">
        <v>202.99254149111999</v>
      </c>
      <c r="W1003">
        <v>204.77547324082892</v>
      </c>
      <c r="X1003">
        <v>205.65492626592766</v>
      </c>
      <c r="Y1003">
        <v>206.61879086248317</v>
      </c>
      <c r="Z1003">
        <v>206.89288841343947</v>
      </c>
      <c r="AA1003">
        <v>207.07436718941813</v>
      </c>
      <c r="AB1003">
        <v>205.05168322195112</v>
      </c>
      <c r="AC1003">
        <v>202.2214398361902</v>
      </c>
      <c r="AD1003">
        <v>196.14290601825155</v>
      </c>
      <c r="AE1003">
        <v>184.90955267827692</v>
      </c>
      <c r="AF1003">
        <v>182.42582372234662</v>
      </c>
      <c r="AG1003">
        <v>171.12195670117251</v>
      </c>
      <c r="AH1003">
        <v>143.48554184456057</v>
      </c>
      <c r="AI1003">
        <v>133.5990366661606</v>
      </c>
      <c r="AJ1003">
        <v>-7.1728591918945313</v>
      </c>
      <c r="AK1003">
        <v>-7.4047760963439941</v>
      </c>
      <c r="AL1003">
        <v>-7.3281431198120117</v>
      </c>
      <c r="AM1003">
        <v>-7.0267133712768555</v>
      </c>
      <c r="AN1003">
        <v>-6.6023550033569336</v>
      </c>
      <c r="AO1003">
        <v>-6.2282829284667969</v>
      </c>
      <c r="AP1003">
        <v>-6.5255460739135742</v>
      </c>
      <c r="AQ1003">
        <v>-6.8668661117553711</v>
      </c>
      <c r="AR1003">
        <v>-7.2533102035522461</v>
      </c>
      <c r="AS1003">
        <v>-7.1286716461181641</v>
      </c>
      <c r="AT1003">
        <v>-7.658961296081543</v>
      </c>
      <c r="AU1003">
        <v>-7.6867532730102539</v>
      </c>
      <c r="AV1003">
        <v>11.493546485900879</v>
      </c>
      <c r="AW1003">
        <v>42.301967620849609</v>
      </c>
      <c r="AX1003">
        <v>42.334693908691406</v>
      </c>
      <c r="AY1003">
        <v>42.175662994384766</v>
      </c>
      <c r="AZ1003">
        <v>42.267925262451172</v>
      </c>
      <c r="BA1003">
        <v>41.572349548339844</v>
      </c>
      <c r="BB1003">
        <v>10.228730201721191</v>
      </c>
      <c r="BC1003">
        <v>-4.2589020729064941</v>
      </c>
      <c r="BD1003">
        <v>-4.1873788833618164</v>
      </c>
      <c r="BE1003">
        <v>-4.0266275405883789</v>
      </c>
      <c r="BF1003">
        <v>-3.7152965068817139</v>
      </c>
      <c r="BG1003">
        <v>-3.4916377067565918</v>
      </c>
      <c r="BH1003">
        <v>-2.3579678535461426</v>
      </c>
      <c r="BI1003">
        <v>-2.431818962097168</v>
      </c>
      <c r="BJ1003">
        <v>-2.4565553665161133</v>
      </c>
      <c r="BK1003">
        <v>-2.3283705711364746</v>
      </c>
      <c r="BL1003">
        <v>-2.1938040256500244</v>
      </c>
      <c r="BM1003">
        <v>-2.0977692604064941</v>
      </c>
      <c r="BN1003">
        <v>-2.1552824974060059</v>
      </c>
      <c r="BO1003">
        <v>-2.1887526512145996</v>
      </c>
      <c r="BP1003">
        <v>-2.2587735652923584</v>
      </c>
      <c r="BQ1003">
        <v>-2.1917581558227539</v>
      </c>
      <c r="BR1003">
        <v>-2.3495516777038574</v>
      </c>
      <c r="BS1003">
        <v>-2.356844425201416</v>
      </c>
      <c r="BT1003">
        <v>14.301910400390625</v>
      </c>
      <c r="BU1003">
        <v>43.320682525634766</v>
      </c>
      <c r="BV1003">
        <v>43.347267150878906</v>
      </c>
      <c r="BW1003">
        <v>43.171485900878906</v>
      </c>
      <c r="BX1003">
        <v>43.258773803710937</v>
      </c>
      <c r="BY1003">
        <v>42.587047576904297</v>
      </c>
      <c r="BZ1003">
        <v>12.888666152954102</v>
      </c>
      <c r="CA1003">
        <v>-1.2858901023864746</v>
      </c>
      <c r="CB1003">
        <v>-1.2407829761505127</v>
      </c>
      <c r="CC1003">
        <v>-1.0575299263000488</v>
      </c>
      <c r="CD1003">
        <v>-0.7482801079750061</v>
      </c>
      <c r="CE1003">
        <v>-0.52341157197952271</v>
      </c>
      <c r="CF1003">
        <v>0.97681146860122681</v>
      </c>
      <c r="CG1003">
        <v>1.0124361515045166</v>
      </c>
      <c r="CH1003">
        <v>0.917491614818573</v>
      </c>
      <c r="CI1003">
        <v>0.92568743228912354</v>
      </c>
      <c r="CJ1003">
        <v>0.85954475402832031</v>
      </c>
      <c r="CK1003">
        <v>0.76301205158233643</v>
      </c>
      <c r="CL1003">
        <v>0.87154859304428101</v>
      </c>
      <c r="CM1003">
        <v>1.0512945652008057</v>
      </c>
      <c r="CN1003">
        <v>1.2004272937774658</v>
      </c>
      <c r="CO1003">
        <v>1.227533221244812</v>
      </c>
      <c r="CP1003">
        <v>1.3277292251586914</v>
      </c>
      <c r="CQ1003">
        <v>1.3346340656280518</v>
      </c>
      <c r="CR1003">
        <v>16.246974945068359</v>
      </c>
      <c r="CS1003">
        <v>44.0262451171875</v>
      </c>
      <c r="CT1003">
        <v>44.048572540283203</v>
      </c>
      <c r="CU1003">
        <v>43.861190795898438</v>
      </c>
      <c r="CV1003">
        <v>43.945030212402344</v>
      </c>
      <c r="CW1003">
        <v>43.289825439453125</v>
      </c>
      <c r="CX1003">
        <v>14.730929374694824</v>
      </c>
      <c r="CY1003">
        <v>0.7732090950012207</v>
      </c>
      <c r="CZ1003">
        <v>0.80002051591873169</v>
      </c>
      <c r="DA1003">
        <v>0.99885821342468262</v>
      </c>
      <c r="DB1003">
        <v>1.3066664934158325</v>
      </c>
      <c r="DC1003">
        <v>1.5323727130889893</v>
      </c>
      <c r="DD1003">
        <v>4.3115906715393066</v>
      </c>
      <c r="DE1003">
        <v>4.4566912651062012</v>
      </c>
      <c r="DF1003">
        <v>4.2915387153625488</v>
      </c>
      <c r="DG1003">
        <v>4.1797451972961426</v>
      </c>
      <c r="DH1003">
        <v>3.912893533706665</v>
      </c>
      <c r="DI1003">
        <v>3.623793363571167</v>
      </c>
      <c r="DJ1003">
        <v>3.8983798027038574</v>
      </c>
      <c r="DK1003">
        <v>4.2913417816162109</v>
      </c>
      <c r="DL1003">
        <v>4.6596283912658691</v>
      </c>
      <c r="DM1003">
        <v>4.6468243598937988</v>
      </c>
      <c r="DN1003">
        <v>5.0050101280212402</v>
      </c>
      <c r="DO1003">
        <v>5.0261125564575195</v>
      </c>
      <c r="DP1003">
        <v>18.192037582397461</v>
      </c>
      <c r="DQ1003">
        <v>44.731807708740234</v>
      </c>
      <c r="DR1003">
        <v>44.749881744384766</v>
      </c>
      <c r="DS1003">
        <v>44.550895690917969</v>
      </c>
      <c r="DT1003">
        <v>44.63128662109375</v>
      </c>
      <c r="DU1003">
        <v>43.992603302001953</v>
      </c>
      <c r="DV1003">
        <v>16.573192596435547</v>
      </c>
      <c r="DW1003">
        <v>2.832308292388916</v>
      </c>
      <c r="DX1003">
        <v>2.8408238887786865</v>
      </c>
      <c r="DY1003">
        <v>3.0552463531494141</v>
      </c>
      <c r="DZ1003">
        <v>3.3616130352020264</v>
      </c>
      <c r="EA1003">
        <v>3.5881571769714355</v>
      </c>
      <c r="EB1003">
        <v>9.1264820098876953</v>
      </c>
      <c r="EC1003">
        <v>9.4296483993530273</v>
      </c>
      <c r="ED1003">
        <v>9.1631259918212891</v>
      </c>
      <c r="EE1003">
        <v>8.8780879974365234</v>
      </c>
      <c r="EF1003">
        <v>8.3214445114135742</v>
      </c>
      <c r="EG1003">
        <v>7.7543072700500488</v>
      </c>
      <c r="EH1003">
        <v>8.2686433792114258</v>
      </c>
      <c r="EI1003">
        <v>8.9694557189941406</v>
      </c>
      <c r="EJ1003">
        <v>9.6541652679443359</v>
      </c>
      <c r="EK1003">
        <v>9.5837383270263672</v>
      </c>
      <c r="EL1003">
        <v>10.314419746398926</v>
      </c>
      <c r="EM1003">
        <v>10.356020927429199</v>
      </c>
      <c r="EN1003">
        <v>21.000402450561523</v>
      </c>
      <c r="EO1003">
        <v>45.750526428222656</v>
      </c>
      <c r="EP1003">
        <v>45.762454986572266</v>
      </c>
      <c r="EQ1003">
        <v>45.546718597412109</v>
      </c>
      <c r="ER1003">
        <v>45.622135162353516</v>
      </c>
      <c r="ES1003">
        <v>45.007301330566406</v>
      </c>
      <c r="ET1003">
        <v>19.233129501342773</v>
      </c>
      <c r="EU1003">
        <v>5.8053202629089355</v>
      </c>
      <c r="EV1003">
        <v>5.7874202728271484</v>
      </c>
      <c r="EW1003">
        <v>6.0243439674377441</v>
      </c>
      <c r="EX1003">
        <v>6.3286294937133789</v>
      </c>
      <c r="EY1003">
        <v>6.5563831329345703</v>
      </c>
      <c r="EZ1003">
        <v>76.965850830078125</v>
      </c>
      <c r="FA1003">
        <v>75.533042907714844</v>
      </c>
      <c r="FB1003">
        <v>74.800544738769531</v>
      </c>
      <c r="FC1003">
        <v>74.240119934082031</v>
      </c>
      <c r="FD1003">
        <v>73.766815185546875</v>
      </c>
      <c r="FE1003">
        <v>73.47686767578125</v>
      </c>
      <c r="FF1003">
        <v>73.55810546875</v>
      </c>
      <c r="FG1003">
        <v>75.330528259277344</v>
      </c>
      <c r="FH1003">
        <v>79.212974548339844</v>
      </c>
      <c r="FI1003">
        <v>82.506385803222656</v>
      </c>
      <c r="FJ1003">
        <v>85.103630065917969</v>
      </c>
      <c r="FK1003">
        <v>87.012290954589844</v>
      </c>
      <c r="FL1003">
        <v>88.339881896972656</v>
      </c>
      <c r="FM1003">
        <v>89.125457763671875</v>
      </c>
      <c r="FN1003">
        <v>89.674385070800781</v>
      </c>
      <c r="FO1003">
        <v>89.575973510742187</v>
      </c>
      <c r="FP1003">
        <v>87.91278076171875</v>
      </c>
      <c r="FQ1003">
        <v>85.7340087890625</v>
      </c>
      <c r="FR1003">
        <v>82.30377197265625</v>
      </c>
      <c r="FS1003">
        <v>78.789443969726563</v>
      </c>
      <c r="FT1003">
        <v>75.951675415039062</v>
      </c>
      <c r="FU1003">
        <v>73.741905212402344</v>
      </c>
      <c r="FV1003">
        <v>71.459571838378906</v>
      </c>
      <c r="FW1003">
        <v>70.65985107421875</v>
      </c>
      <c r="FX1003">
        <v>500</v>
      </c>
      <c r="FY1003">
        <v>0.12474661320447922</v>
      </c>
      <c r="FZ1003">
        <v>1</v>
      </c>
      <c r="GA1003" s="57" t="s">
        <v>10</v>
      </c>
    </row>
    <row r="1004" spans="1:183" x14ac:dyDescent="0.2">
      <c r="A1004" t="s">
        <v>242</v>
      </c>
      <c r="B1004" t="s">
        <v>246</v>
      </c>
      <c r="C1004" t="s">
        <v>217</v>
      </c>
      <c r="D1004" t="s">
        <v>45</v>
      </c>
      <c r="E1004">
        <v>2014</v>
      </c>
      <c r="F1004" t="s">
        <v>221</v>
      </c>
      <c r="G1004" t="s">
        <v>10</v>
      </c>
      <c r="H1004" s="57" t="s">
        <v>234</v>
      </c>
      <c r="I1004">
        <v>670</v>
      </c>
      <c r="L1004">
        <v>119.95211885763646</v>
      </c>
      <c r="M1004">
        <v>118.39035943987214</v>
      </c>
      <c r="N1004">
        <v>117.15543643626198</v>
      </c>
      <c r="O1004">
        <v>117.63574300610048</v>
      </c>
      <c r="P1004">
        <v>119.18478854186907</v>
      </c>
      <c r="Q1004">
        <v>125.22131257751502</v>
      </c>
      <c r="R1004">
        <v>138.80889095202741</v>
      </c>
      <c r="S1004">
        <v>140.98532990823793</v>
      </c>
      <c r="T1004">
        <v>149.4668503815742</v>
      </c>
      <c r="U1004">
        <v>160.65158262767176</v>
      </c>
      <c r="V1004">
        <v>167.17865769823428</v>
      </c>
      <c r="W1004">
        <v>170.82927243802681</v>
      </c>
      <c r="X1004">
        <v>172.51837366631753</v>
      </c>
      <c r="Y1004">
        <v>173.35897448960611</v>
      </c>
      <c r="Z1004">
        <v>173.34482514542566</v>
      </c>
      <c r="AA1004">
        <v>172.92278122382424</v>
      </c>
      <c r="AB1004">
        <v>171.96463366356593</v>
      </c>
      <c r="AC1004">
        <v>168.74903162510236</v>
      </c>
      <c r="AD1004">
        <v>163.37108836843106</v>
      </c>
      <c r="AE1004">
        <v>153.67987899761462</v>
      </c>
      <c r="AF1004">
        <v>152.70285089719104</v>
      </c>
      <c r="AG1004">
        <v>144.47132966999095</v>
      </c>
      <c r="AH1004">
        <v>125.13970274500241</v>
      </c>
      <c r="AI1004">
        <v>117.75038964266078</v>
      </c>
      <c r="AJ1004">
        <v>-13.246352195739746</v>
      </c>
      <c r="AK1004">
        <v>-13.429074287414551</v>
      </c>
      <c r="AL1004">
        <v>-13.258909225463867</v>
      </c>
      <c r="AM1004">
        <v>-12.823850631713867</v>
      </c>
      <c r="AN1004">
        <v>-12.188396453857422</v>
      </c>
      <c r="AO1004">
        <v>-11.826098442077637</v>
      </c>
      <c r="AP1004">
        <v>-11.736874580383301</v>
      </c>
      <c r="AQ1004">
        <v>-11.616557121276855</v>
      </c>
      <c r="AR1004">
        <v>-12.352313995361328</v>
      </c>
      <c r="AS1004">
        <v>-13.008932113647461</v>
      </c>
      <c r="AT1004">
        <v>-13.589728355407715</v>
      </c>
      <c r="AU1004">
        <v>-13.561535835266113</v>
      </c>
      <c r="AV1004">
        <v>14.506766319274902</v>
      </c>
      <c r="AW1004">
        <v>45.326129913330078</v>
      </c>
      <c r="AX1004">
        <v>45.254947662353516</v>
      </c>
      <c r="AY1004">
        <v>45.081714630126953</v>
      </c>
      <c r="AZ1004">
        <v>45.368305206298828</v>
      </c>
      <c r="BA1004">
        <v>44.777488708496094</v>
      </c>
      <c r="BB1004">
        <v>13.572481155395508</v>
      </c>
      <c r="BC1004">
        <v>-5.9570980072021484</v>
      </c>
      <c r="BD1004">
        <v>-5.9280242919921875</v>
      </c>
      <c r="BE1004">
        <v>-5.7872681617736816</v>
      </c>
      <c r="BF1004">
        <v>-5.5897417068481445</v>
      </c>
      <c r="BG1004">
        <v>-5.4489231109619141</v>
      </c>
      <c r="BH1004">
        <v>-4.5370488166809082</v>
      </c>
      <c r="BI1004">
        <v>-4.5973634719848633</v>
      </c>
      <c r="BJ1004">
        <v>-4.5384564399719238</v>
      </c>
      <c r="BK1004">
        <v>-4.3827605247497559</v>
      </c>
      <c r="BL1004">
        <v>-4.166020393371582</v>
      </c>
      <c r="BM1004">
        <v>-4.0418157577514648</v>
      </c>
      <c r="BN1004">
        <v>-3.9723978042602539</v>
      </c>
      <c r="BO1004">
        <v>-3.8864200115203857</v>
      </c>
      <c r="BP1004">
        <v>-4.1092023849487305</v>
      </c>
      <c r="BQ1004">
        <v>-4.3130197525024414</v>
      </c>
      <c r="BR1004">
        <v>-4.492344856262207</v>
      </c>
      <c r="BS1004">
        <v>-4.4744086265563965</v>
      </c>
      <c r="BT1004">
        <v>19.274118423461914</v>
      </c>
      <c r="BU1004">
        <v>46.770717620849609</v>
      </c>
      <c r="BV1004">
        <v>46.693435668945313</v>
      </c>
      <c r="BW1004">
        <v>46.504692077636719</v>
      </c>
      <c r="BX1004">
        <v>46.795871734619141</v>
      </c>
      <c r="BY1004">
        <v>46.210002899169922</v>
      </c>
      <c r="BZ1004">
        <v>18.208469390869141</v>
      </c>
      <c r="CA1004">
        <v>-0.73947572708129883</v>
      </c>
      <c r="CB1004">
        <v>-0.69902920722961426</v>
      </c>
      <c r="CC1004">
        <v>-0.54735791683197021</v>
      </c>
      <c r="CD1004">
        <v>-0.34002938866615295</v>
      </c>
      <c r="CE1004">
        <v>-0.2005741149187088</v>
      </c>
      <c r="CF1004">
        <v>1.4949884414672852</v>
      </c>
      <c r="CG1004">
        <v>1.5194525718688965</v>
      </c>
      <c r="CH1004">
        <v>1.5013024806976318</v>
      </c>
      <c r="CI1004">
        <v>1.4635130167007446</v>
      </c>
      <c r="CJ1004">
        <v>1.3902524709701538</v>
      </c>
      <c r="CK1004">
        <v>1.3495551347732544</v>
      </c>
      <c r="CL1004">
        <v>1.4052549600601196</v>
      </c>
      <c r="CM1004">
        <v>1.4674493074417114</v>
      </c>
      <c r="CN1004">
        <v>1.5999513864517212</v>
      </c>
      <c r="CO1004">
        <v>1.7097426652908325</v>
      </c>
      <c r="CP1004">
        <v>1.8084754943847656</v>
      </c>
      <c r="CQ1004">
        <v>1.8193084001541138</v>
      </c>
      <c r="CR1004">
        <v>22.575971603393555</v>
      </c>
      <c r="CS1004">
        <v>47.771232604980469</v>
      </c>
      <c r="CT1004">
        <v>47.689727783203125</v>
      </c>
      <c r="CU1004">
        <v>47.490238189697266</v>
      </c>
      <c r="CV1004">
        <v>47.784603118896484</v>
      </c>
      <c r="CW1004">
        <v>47.202156066894531</v>
      </c>
      <c r="CX1004">
        <v>21.419340133666992</v>
      </c>
      <c r="CY1004">
        <v>2.8742337226867676</v>
      </c>
      <c r="CZ1004">
        <v>2.9225568771362305</v>
      </c>
      <c r="DA1004">
        <v>3.0817880630493164</v>
      </c>
      <c r="DB1004">
        <v>3.295905590057373</v>
      </c>
      <c r="DC1004">
        <v>3.4344165325164795</v>
      </c>
      <c r="DD1004">
        <v>7.5270256996154785</v>
      </c>
      <c r="DE1004">
        <v>7.6362686157226563</v>
      </c>
      <c r="DF1004">
        <v>7.5410614013671875</v>
      </c>
      <c r="DG1004">
        <v>7.309786319732666</v>
      </c>
      <c r="DH1004">
        <v>6.9465255737304687</v>
      </c>
      <c r="DI1004">
        <v>6.7409257888793945</v>
      </c>
      <c r="DJ1004">
        <v>6.7829074859619141</v>
      </c>
      <c r="DK1004">
        <v>6.8213186264038086</v>
      </c>
      <c r="DL1004">
        <v>7.309105396270752</v>
      </c>
      <c r="DM1004">
        <v>7.7325048446655273</v>
      </c>
      <c r="DN1004">
        <v>8.1092958450317383</v>
      </c>
      <c r="DO1004">
        <v>8.1130256652832031</v>
      </c>
      <c r="DP1004">
        <v>25.877826690673828</v>
      </c>
      <c r="DQ1004">
        <v>48.771747589111328</v>
      </c>
      <c r="DR1004">
        <v>48.686019897460938</v>
      </c>
      <c r="DS1004">
        <v>48.475788116455078</v>
      </c>
      <c r="DT1004">
        <v>48.773330688476563</v>
      </c>
      <c r="DU1004">
        <v>48.194313049316406</v>
      </c>
      <c r="DV1004">
        <v>24.630212783813477</v>
      </c>
      <c r="DW1004">
        <v>6.487943172454834</v>
      </c>
      <c r="DX1004">
        <v>6.5441427230834961</v>
      </c>
      <c r="DY1004">
        <v>6.7109336853027344</v>
      </c>
      <c r="DZ1004">
        <v>6.9318404197692871</v>
      </c>
      <c r="EA1004">
        <v>7.0694069862365723</v>
      </c>
      <c r="EB1004">
        <v>16.236330032348633</v>
      </c>
      <c r="EC1004">
        <v>16.467979431152344</v>
      </c>
      <c r="ED1004">
        <v>16.261514663696289</v>
      </c>
      <c r="EE1004">
        <v>15.750876426696777</v>
      </c>
      <c r="EF1004">
        <v>14.968901634216309</v>
      </c>
      <c r="EG1004">
        <v>14.525209426879883</v>
      </c>
      <c r="EH1004">
        <v>14.547384262084961</v>
      </c>
      <c r="EI1004">
        <v>14.551455497741699</v>
      </c>
      <c r="EJ1004">
        <v>15.552216529846191</v>
      </c>
      <c r="EK1004">
        <v>16.428417205810547</v>
      </c>
      <c r="EL1004">
        <v>17.206680297851563</v>
      </c>
      <c r="EM1004">
        <v>17.200153350830078</v>
      </c>
      <c r="EN1004">
        <v>30.645177841186523</v>
      </c>
      <c r="EO1004">
        <v>50.216331481933594</v>
      </c>
      <c r="EP1004">
        <v>50.124507904052734</v>
      </c>
      <c r="EQ1004">
        <v>49.898765563964844</v>
      </c>
      <c r="ER1004">
        <v>50.200897216796875</v>
      </c>
      <c r="ES1004">
        <v>49.626823425292969</v>
      </c>
      <c r="ET1004">
        <v>29.266201019287109</v>
      </c>
      <c r="EU1004">
        <v>11.705565452575684</v>
      </c>
      <c r="EV1004">
        <v>11.773138046264648</v>
      </c>
      <c r="EW1004">
        <v>11.950843811035156</v>
      </c>
      <c r="EX1004">
        <v>12.181552886962891</v>
      </c>
      <c r="EY1004">
        <v>12.317756652832031</v>
      </c>
      <c r="EZ1004">
        <v>67.234344482421875</v>
      </c>
      <c r="FA1004">
        <v>66.568214416503906</v>
      </c>
      <c r="FB1004">
        <v>65.9039306640625</v>
      </c>
      <c r="FC1004">
        <v>65.6102294921875</v>
      </c>
      <c r="FD1004">
        <v>65.178726196289063</v>
      </c>
      <c r="FE1004">
        <v>65.005363464355469</v>
      </c>
      <c r="FF1004">
        <v>64.304237365722656</v>
      </c>
      <c r="FG1004">
        <v>65.250205993652344</v>
      </c>
      <c r="FH1004">
        <v>69.598777770996094</v>
      </c>
      <c r="FI1004">
        <v>75.634483337402344</v>
      </c>
      <c r="FJ1004">
        <v>81.76739501953125</v>
      </c>
      <c r="FK1004">
        <v>86.369781494140625</v>
      </c>
      <c r="FL1004">
        <v>88.723731994628906</v>
      </c>
      <c r="FM1004">
        <v>89.69390869140625</v>
      </c>
      <c r="FN1004">
        <v>89.665542602539063</v>
      </c>
      <c r="FO1004">
        <v>88.859542846679688</v>
      </c>
      <c r="FP1004">
        <v>87.441024780273438</v>
      </c>
      <c r="FQ1004">
        <v>84.612953186035156</v>
      </c>
      <c r="FR1004">
        <v>79.762275695800781</v>
      </c>
      <c r="FS1004">
        <v>76.205924987792969</v>
      </c>
      <c r="FT1004">
        <v>73.261192321777344</v>
      </c>
      <c r="FU1004">
        <v>70.851089477539063</v>
      </c>
      <c r="FV1004">
        <v>68.850860595703125</v>
      </c>
      <c r="FW1004">
        <v>67.500617980957031</v>
      </c>
      <c r="FX1004">
        <v>500</v>
      </c>
      <c r="FY1004">
        <v>0.12474661320447922</v>
      </c>
      <c r="FZ1004">
        <v>1</v>
      </c>
      <c r="GA1004" s="57" t="s">
        <v>10</v>
      </c>
    </row>
    <row r="1005" spans="1:183" x14ac:dyDescent="0.2">
      <c r="A1005" t="s">
        <v>242</v>
      </c>
      <c r="B1005" t="s">
        <v>246</v>
      </c>
      <c r="C1005" t="s">
        <v>217</v>
      </c>
      <c r="D1005" t="s">
        <v>45</v>
      </c>
      <c r="E1005">
        <v>2015</v>
      </c>
      <c r="F1005" t="s">
        <v>221</v>
      </c>
      <c r="G1005" t="s">
        <v>10</v>
      </c>
      <c r="H1005" s="57" t="s">
        <v>234</v>
      </c>
      <c r="I1005">
        <v>670</v>
      </c>
      <c r="L1005">
        <v>119.95211885763646</v>
      </c>
      <c r="M1005">
        <v>118.39035943987214</v>
      </c>
      <c r="N1005">
        <v>117.15543643626199</v>
      </c>
      <c r="O1005">
        <v>117.63574300610048</v>
      </c>
      <c r="P1005">
        <v>119.18478854186907</v>
      </c>
      <c r="Q1005">
        <v>125.22131257751502</v>
      </c>
      <c r="R1005">
        <v>138.80889095202741</v>
      </c>
      <c r="S1005">
        <v>140.98532990823793</v>
      </c>
      <c r="T1005">
        <v>149.4668503815742</v>
      </c>
      <c r="U1005">
        <v>160.65158262767176</v>
      </c>
      <c r="V1005">
        <v>167.17865769823428</v>
      </c>
      <c r="W1005">
        <v>170.82927243802681</v>
      </c>
      <c r="X1005">
        <v>172.51837366631753</v>
      </c>
      <c r="Y1005">
        <v>173.35897448960611</v>
      </c>
      <c r="Z1005">
        <v>173.34482514542566</v>
      </c>
      <c r="AA1005">
        <v>172.92278122382424</v>
      </c>
      <c r="AB1005">
        <v>171.96463366356593</v>
      </c>
      <c r="AC1005">
        <v>168.74903162510236</v>
      </c>
      <c r="AD1005">
        <v>163.37108836843106</v>
      </c>
      <c r="AE1005">
        <v>153.67987899761462</v>
      </c>
      <c r="AF1005">
        <v>152.70285089719104</v>
      </c>
      <c r="AG1005">
        <v>144.47132966999098</v>
      </c>
      <c r="AH1005">
        <v>125.13970274500241</v>
      </c>
      <c r="AI1005">
        <v>117.75038964266078</v>
      </c>
      <c r="AJ1005">
        <v>-13.246352195739746</v>
      </c>
      <c r="AK1005">
        <v>-13.429074287414551</v>
      </c>
      <c r="AL1005">
        <v>-13.258909225463867</v>
      </c>
      <c r="AM1005">
        <v>-12.823850631713867</v>
      </c>
      <c r="AN1005">
        <v>-12.188396453857422</v>
      </c>
      <c r="AO1005">
        <v>-11.826098442077637</v>
      </c>
      <c r="AP1005">
        <v>-11.736874580383301</v>
      </c>
      <c r="AQ1005">
        <v>-11.616557121276855</v>
      </c>
      <c r="AR1005">
        <v>-12.352313995361328</v>
      </c>
      <c r="AS1005">
        <v>-13.008932113647461</v>
      </c>
      <c r="AT1005">
        <v>-13.589728355407715</v>
      </c>
      <c r="AU1005">
        <v>-13.561535835266113</v>
      </c>
      <c r="AV1005">
        <v>14.506766319274902</v>
      </c>
      <c r="AW1005">
        <v>45.326129913330078</v>
      </c>
      <c r="AX1005">
        <v>45.254947662353516</v>
      </c>
      <c r="AY1005">
        <v>45.081714630126953</v>
      </c>
      <c r="AZ1005">
        <v>45.368305206298828</v>
      </c>
      <c r="BA1005">
        <v>44.777488708496094</v>
      </c>
      <c r="BB1005">
        <v>13.572481155395508</v>
      </c>
      <c r="BC1005">
        <v>-5.9570980072021484</v>
      </c>
      <c r="BD1005">
        <v>-5.9280242919921875</v>
      </c>
      <c r="BE1005">
        <v>-5.7872681617736816</v>
      </c>
      <c r="BF1005">
        <v>-5.5897417068481445</v>
      </c>
      <c r="BG1005">
        <v>-5.4489231109619141</v>
      </c>
      <c r="BH1005">
        <v>-4.5370488166809082</v>
      </c>
      <c r="BI1005">
        <v>-4.5973634719848633</v>
      </c>
      <c r="BJ1005">
        <v>-4.5384564399719238</v>
      </c>
      <c r="BK1005">
        <v>-4.3827605247497559</v>
      </c>
      <c r="BL1005">
        <v>-4.166020393371582</v>
      </c>
      <c r="BM1005">
        <v>-4.0418157577514648</v>
      </c>
      <c r="BN1005">
        <v>-3.9723978042602539</v>
      </c>
      <c r="BO1005">
        <v>-3.8864200115203857</v>
      </c>
      <c r="BP1005">
        <v>-4.1092023849487305</v>
      </c>
      <c r="BQ1005">
        <v>-4.3130197525024414</v>
      </c>
      <c r="BR1005">
        <v>-4.492344856262207</v>
      </c>
      <c r="BS1005">
        <v>-4.4744086265563965</v>
      </c>
      <c r="BT1005">
        <v>19.274118423461914</v>
      </c>
      <c r="BU1005">
        <v>46.770717620849609</v>
      </c>
      <c r="BV1005">
        <v>46.693435668945313</v>
      </c>
      <c r="BW1005">
        <v>46.504692077636719</v>
      </c>
      <c r="BX1005">
        <v>46.795871734619141</v>
      </c>
      <c r="BY1005">
        <v>46.210002899169922</v>
      </c>
      <c r="BZ1005">
        <v>18.208469390869141</v>
      </c>
      <c r="CA1005">
        <v>-0.73947572708129883</v>
      </c>
      <c r="CB1005">
        <v>-0.69902920722961426</v>
      </c>
      <c r="CC1005">
        <v>-0.54735791683197021</v>
      </c>
      <c r="CD1005">
        <v>-0.34002938866615295</v>
      </c>
      <c r="CE1005">
        <v>-0.2005741149187088</v>
      </c>
      <c r="CF1005">
        <v>1.4949884414672852</v>
      </c>
      <c r="CG1005">
        <v>1.5194525718688965</v>
      </c>
      <c r="CH1005">
        <v>1.5013024806976318</v>
      </c>
      <c r="CI1005">
        <v>1.4635130167007446</v>
      </c>
      <c r="CJ1005">
        <v>1.3902524709701538</v>
      </c>
      <c r="CK1005">
        <v>1.3495551347732544</v>
      </c>
      <c r="CL1005">
        <v>1.4052549600601196</v>
      </c>
      <c r="CM1005">
        <v>1.4674493074417114</v>
      </c>
      <c r="CN1005">
        <v>1.5999513864517212</v>
      </c>
      <c r="CO1005">
        <v>1.7097426652908325</v>
      </c>
      <c r="CP1005">
        <v>1.8084754943847656</v>
      </c>
      <c r="CQ1005">
        <v>1.8193084001541138</v>
      </c>
      <c r="CR1005">
        <v>22.575971603393555</v>
      </c>
      <c r="CS1005">
        <v>47.771232604980469</v>
      </c>
      <c r="CT1005">
        <v>47.689727783203125</v>
      </c>
      <c r="CU1005">
        <v>47.490238189697266</v>
      </c>
      <c r="CV1005">
        <v>47.784603118896484</v>
      </c>
      <c r="CW1005">
        <v>47.202156066894531</v>
      </c>
      <c r="CX1005">
        <v>21.419340133666992</v>
      </c>
      <c r="CY1005">
        <v>2.8742337226867676</v>
      </c>
      <c r="CZ1005">
        <v>2.9225568771362305</v>
      </c>
      <c r="DA1005">
        <v>3.0817880630493164</v>
      </c>
      <c r="DB1005">
        <v>3.295905590057373</v>
      </c>
      <c r="DC1005">
        <v>3.4344165325164795</v>
      </c>
      <c r="DD1005">
        <v>7.5270256996154785</v>
      </c>
      <c r="DE1005">
        <v>7.6362686157226563</v>
      </c>
      <c r="DF1005">
        <v>7.5410614013671875</v>
      </c>
      <c r="DG1005">
        <v>7.309786319732666</v>
      </c>
      <c r="DH1005">
        <v>6.9465255737304687</v>
      </c>
      <c r="DI1005">
        <v>6.7409257888793945</v>
      </c>
      <c r="DJ1005">
        <v>6.7829074859619141</v>
      </c>
      <c r="DK1005">
        <v>6.8213186264038086</v>
      </c>
      <c r="DL1005">
        <v>7.309105396270752</v>
      </c>
      <c r="DM1005">
        <v>7.7325048446655273</v>
      </c>
      <c r="DN1005">
        <v>8.1092958450317383</v>
      </c>
      <c r="DO1005">
        <v>8.1130256652832031</v>
      </c>
      <c r="DP1005">
        <v>25.877826690673828</v>
      </c>
      <c r="DQ1005">
        <v>48.771747589111328</v>
      </c>
      <c r="DR1005">
        <v>48.686019897460938</v>
      </c>
      <c r="DS1005">
        <v>48.475788116455078</v>
      </c>
      <c r="DT1005">
        <v>48.773330688476563</v>
      </c>
      <c r="DU1005">
        <v>48.194313049316406</v>
      </c>
      <c r="DV1005">
        <v>24.630212783813477</v>
      </c>
      <c r="DW1005">
        <v>6.487943172454834</v>
      </c>
      <c r="DX1005">
        <v>6.5441427230834961</v>
      </c>
      <c r="DY1005">
        <v>6.7109336853027344</v>
      </c>
      <c r="DZ1005">
        <v>6.9318404197692871</v>
      </c>
      <c r="EA1005">
        <v>7.0694069862365723</v>
      </c>
      <c r="EB1005">
        <v>16.236330032348633</v>
      </c>
      <c r="EC1005">
        <v>16.467979431152344</v>
      </c>
      <c r="ED1005">
        <v>16.261514663696289</v>
      </c>
      <c r="EE1005">
        <v>15.750876426696777</v>
      </c>
      <c r="EF1005">
        <v>14.968901634216309</v>
      </c>
      <c r="EG1005">
        <v>14.525209426879883</v>
      </c>
      <c r="EH1005">
        <v>14.547384262084961</v>
      </c>
      <c r="EI1005">
        <v>14.551455497741699</v>
      </c>
      <c r="EJ1005">
        <v>15.552216529846191</v>
      </c>
      <c r="EK1005">
        <v>16.428417205810547</v>
      </c>
      <c r="EL1005">
        <v>17.206680297851563</v>
      </c>
      <c r="EM1005">
        <v>17.200153350830078</v>
      </c>
      <c r="EN1005">
        <v>30.645177841186523</v>
      </c>
      <c r="EO1005">
        <v>50.216331481933594</v>
      </c>
      <c r="EP1005">
        <v>50.124507904052734</v>
      </c>
      <c r="EQ1005">
        <v>49.898765563964844</v>
      </c>
      <c r="ER1005">
        <v>50.200897216796875</v>
      </c>
      <c r="ES1005">
        <v>49.626823425292969</v>
      </c>
      <c r="ET1005">
        <v>29.266201019287109</v>
      </c>
      <c r="EU1005">
        <v>11.705565452575684</v>
      </c>
      <c r="EV1005">
        <v>11.773138046264648</v>
      </c>
      <c r="EW1005">
        <v>11.950843811035156</v>
      </c>
      <c r="EX1005">
        <v>12.181552886962891</v>
      </c>
      <c r="EY1005">
        <v>12.317756652832031</v>
      </c>
      <c r="EZ1005">
        <v>67.234344482421875</v>
      </c>
      <c r="FA1005">
        <v>66.568214416503906</v>
      </c>
      <c r="FB1005">
        <v>65.9039306640625</v>
      </c>
      <c r="FC1005">
        <v>65.6102294921875</v>
      </c>
      <c r="FD1005">
        <v>65.178726196289063</v>
      </c>
      <c r="FE1005">
        <v>65.005363464355469</v>
      </c>
      <c r="FF1005">
        <v>64.304237365722656</v>
      </c>
      <c r="FG1005">
        <v>65.250205993652344</v>
      </c>
      <c r="FH1005">
        <v>69.598777770996094</v>
      </c>
      <c r="FI1005">
        <v>75.634483337402344</v>
      </c>
      <c r="FJ1005">
        <v>81.76739501953125</v>
      </c>
      <c r="FK1005">
        <v>86.369781494140625</v>
      </c>
      <c r="FL1005">
        <v>88.723731994628906</v>
      </c>
      <c r="FM1005">
        <v>89.69390869140625</v>
      </c>
      <c r="FN1005">
        <v>89.665542602539063</v>
      </c>
      <c r="FO1005">
        <v>88.859542846679688</v>
      </c>
      <c r="FP1005">
        <v>87.441024780273438</v>
      </c>
      <c r="FQ1005">
        <v>84.612953186035156</v>
      </c>
      <c r="FR1005">
        <v>79.762275695800781</v>
      </c>
      <c r="FS1005">
        <v>76.205924987792969</v>
      </c>
      <c r="FT1005">
        <v>73.261192321777344</v>
      </c>
      <c r="FU1005">
        <v>70.851089477539063</v>
      </c>
      <c r="FV1005">
        <v>68.850860595703125</v>
      </c>
      <c r="FW1005">
        <v>67.500617980957031</v>
      </c>
      <c r="FX1005">
        <v>500</v>
      </c>
      <c r="FY1005">
        <v>0.12474661320447922</v>
      </c>
      <c r="FZ1005">
        <v>1</v>
      </c>
      <c r="GA1005" s="57" t="s">
        <v>10</v>
      </c>
    </row>
    <row r="1006" spans="1:183" x14ac:dyDescent="0.2">
      <c r="A1006" t="s">
        <v>242</v>
      </c>
      <c r="B1006" t="s">
        <v>246</v>
      </c>
      <c r="C1006" t="s">
        <v>217</v>
      </c>
      <c r="D1006" t="s">
        <v>45</v>
      </c>
      <c r="E1006">
        <v>2016</v>
      </c>
      <c r="F1006" t="s">
        <v>221</v>
      </c>
      <c r="G1006" t="s">
        <v>10</v>
      </c>
      <c r="H1006" s="57" t="s">
        <v>234</v>
      </c>
      <c r="I1006">
        <v>670</v>
      </c>
      <c r="L1006">
        <v>119.95211885763646</v>
      </c>
      <c r="M1006">
        <v>118.39035943987214</v>
      </c>
      <c r="N1006">
        <v>117.15543643626199</v>
      </c>
      <c r="O1006">
        <v>117.63574300610048</v>
      </c>
      <c r="P1006">
        <v>119.18478854186907</v>
      </c>
      <c r="Q1006">
        <v>125.22131257751502</v>
      </c>
      <c r="R1006">
        <v>138.80889095202741</v>
      </c>
      <c r="S1006">
        <v>140.98532990823793</v>
      </c>
      <c r="T1006">
        <v>149.4668503815742</v>
      </c>
      <c r="U1006">
        <v>160.65158262767176</v>
      </c>
      <c r="V1006">
        <v>167.17865769823428</v>
      </c>
      <c r="W1006">
        <v>170.82927243802678</v>
      </c>
      <c r="X1006">
        <v>172.51837366631753</v>
      </c>
      <c r="Y1006">
        <v>173.35897448960611</v>
      </c>
      <c r="Z1006">
        <v>173.34482514542569</v>
      </c>
      <c r="AA1006">
        <v>172.92278122382424</v>
      </c>
      <c r="AB1006">
        <v>171.96463366356593</v>
      </c>
      <c r="AC1006">
        <v>168.74903162510236</v>
      </c>
      <c r="AD1006">
        <v>163.37108836843106</v>
      </c>
      <c r="AE1006">
        <v>153.67987899761462</v>
      </c>
      <c r="AF1006">
        <v>152.70285089719104</v>
      </c>
      <c r="AG1006">
        <v>144.47132966999098</v>
      </c>
      <c r="AH1006">
        <v>125.13970274500241</v>
      </c>
      <c r="AI1006">
        <v>117.75038964266078</v>
      </c>
      <c r="AJ1006">
        <v>-13.246352195739746</v>
      </c>
      <c r="AK1006">
        <v>-13.429074287414551</v>
      </c>
      <c r="AL1006">
        <v>-13.258909225463867</v>
      </c>
      <c r="AM1006">
        <v>-12.823850631713867</v>
      </c>
      <c r="AN1006">
        <v>-12.188396453857422</v>
      </c>
      <c r="AO1006">
        <v>-11.826098442077637</v>
      </c>
      <c r="AP1006">
        <v>-11.736874580383301</v>
      </c>
      <c r="AQ1006">
        <v>-11.616557121276855</v>
      </c>
      <c r="AR1006">
        <v>-12.352313995361328</v>
      </c>
      <c r="AS1006">
        <v>-13.008932113647461</v>
      </c>
      <c r="AT1006">
        <v>-13.589728355407715</v>
      </c>
      <c r="AU1006">
        <v>-13.561535835266113</v>
      </c>
      <c r="AV1006">
        <v>14.506766319274902</v>
      </c>
      <c r="AW1006">
        <v>45.326129913330078</v>
      </c>
      <c r="AX1006">
        <v>45.254947662353516</v>
      </c>
      <c r="AY1006">
        <v>45.081714630126953</v>
      </c>
      <c r="AZ1006">
        <v>45.368305206298828</v>
      </c>
      <c r="BA1006">
        <v>44.777488708496094</v>
      </c>
      <c r="BB1006">
        <v>13.572481155395508</v>
      </c>
      <c r="BC1006">
        <v>-5.9570980072021484</v>
      </c>
      <c r="BD1006">
        <v>-5.9280242919921875</v>
      </c>
      <c r="BE1006">
        <v>-5.7872681617736816</v>
      </c>
      <c r="BF1006">
        <v>-5.5897417068481445</v>
      </c>
      <c r="BG1006">
        <v>-5.4489231109619141</v>
      </c>
      <c r="BH1006">
        <v>-4.5370488166809082</v>
      </c>
      <c r="BI1006">
        <v>-4.5973634719848633</v>
      </c>
      <c r="BJ1006">
        <v>-4.5384564399719238</v>
      </c>
      <c r="BK1006">
        <v>-4.3827605247497559</v>
      </c>
      <c r="BL1006">
        <v>-4.166020393371582</v>
      </c>
      <c r="BM1006">
        <v>-4.0418157577514648</v>
      </c>
      <c r="BN1006">
        <v>-3.9723978042602539</v>
      </c>
      <c r="BO1006">
        <v>-3.8864200115203857</v>
      </c>
      <c r="BP1006">
        <v>-4.1092023849487305</v>
      </c>
      <c r="BQ1006">
        <v>-4.3130197525024414</v>
      </c>
      <c r="BR1006">
        <v>-4.492344856262207</v>
      </c>
      <c r="BS1006">
        <v>-4.4744086265563965</v>
      </c>
      <c r="BT1006">
        <v>19.274118423461914</v>
      </c>
      <c r="BU1006">
        <v>46.770717620849609</v>
      </c>
      <c r="BV1006">
        <v>46.693435668945313</v>
      </c>
      <c r="BW1006">
        <v>46.504692077636719</v>
      </c>
      <c r="BX1006">
        <v>46.795871734619141</v>
      </c>
      <c r="BY1006">
        <v>46.210002899169922</v>
      </c>
      <c r="BZ1006">
        <v>18.208469390869141</v>
      </c>
      <c r="CA1006">
        <v>-0.73947572708129883</v>
      </c>
      <c r="CB1006">
        <v>-0.69902920722961426</v>
      </c>
      <c r="CC1006">
        <v>-0.54735791683197021</v>
      </c>
      <c r="CD1006">
        <v>-0.34002938866615295</v>
      </c>
      <c r="CE1006">
        <v>-0.2005741149187088</v>
      </c>
      <c r="CF1006">
        <v>1.4949884414672852</v>
      </c>
      <c r="CG1006">
        <v>1.5194525718688965</v>
      </c>
      <c r="CH1006">
        <v>1.5013024806976318</v>
      </c>
      <c r="CI1006">
        <v>1.4635130167007446</v>
      </c>
      <c r="CJ1006">
        <v>1.3902524709701538</v>
      </c>
      <c r="CK1006">
        <v>1.3495551347732544</v>
      </c>
      <c r="CL1006">
        <v>1.4052549600601196</v>
      </c>
      <c r="CM1006">
        <v>1.4674493074417114</v>
      </c>
      <c r="CN1006">
        <v>1.5999513864517212</v>
      </c>
      <c r="CO1006">
        <v>1.7097426652908325</v>
      </c>
      <c r="CP1006">
        <v>1.8084754943847656</v>
      </c>
      <c r="CQ1006">
        <v>1.8193084001541138</v>
      </c>
      <c r="CR1006">
        <v>22.575971603393555</v>
      </c>
      <c r="CS1006">
        <v>47.771232604980469</v>
      </c>
      <c r="CT1006">
        <v>47.689727783203125</v>
      </c>
      <c r="CU1006">
        <v>47.490238189697266</v>
      </c>
      <c r="CV1006">
        <v>47.784603118896484</v>
      </c>
      <c r="CW1006">
        <v>47.202156066894531</v>
      </c>
      <c r="CX1006">
        <v>21.419340133666992</v>
      </c>
      <c r="CY1006">
        <v>2.8742337226867676</v>
      </c>
      <c r="CZ1006">
        <v>2.9225568771362305</v>
      </c>
      <c r="DA1006">
        <v>3.0817880630493164</v>
      </c>
      <c r="DB1006">
        <v>3.295905590057373</v>
      </c>
      <c r="DC1006">
        <v>3.4344165325164795</v>
      </c>
      <c r="DD1006">
        <v>7.5270256996154785</v>
      </c>
      <c r="DE1006">
        <v>7.6362686157226563</v>
      </c>
      <c r="DF1006">
        <v>7.5410614013671875</v>
      </c>
      <c r="DG1006">
        <v>7.309786319732666</v>
      </c>
      <c r="DH1006">
        <v>6.9465255737304687</v>
      </c>
      <c r="DI1006">
        <v>6.7409257888793945</v>
      </c>
      <c r="DJ1006">
        <v>6.7829074859619141</v>
      </c>
      <c r="DK1006">
        <v>6.8213186264038086</v>
      </c>
      <c r="DL1006">
        <v>7.309105396270752</v>
      </c>
      <c r="DM1006">
        <v>7.7325048446655273</v>
      </c>
      <c r="DN1006">
        <v>8.1092958450317383</v>
      </c>
      <c r="DO1006">
        <v>8.1130256652832031</v>
      </c>
      <c r="DP1006">
        <v>25.877826690673828</v>
      </c>
      <c r="DQ1006">
        <v>48.771747589111328</v>
      </c>
      <c r="DR1006">
        <v>48.686019897460938</v>
      </c>
      <c r="DS1006">
        <v>48.475788116455078</v>
      </c>
      <c r="DT1006">
        <v>48.773330688476563</v>
      </c>
      <c r="DU1006">
        <v>48.194313049316406</v>
      </c>
      <c r="DV1006">
        <v>24.630212783813477</v>
      </c>
      <c r="DW1006">
        <v>6.487943172454834</v>
      </c>
      <c r="DX1006">
        <v>6.5441427230834961</v>
      </c>
      <c r="DY1006">
        <v>6.7109336853027344</v>
      </c>
      <c r="DZ1006">
        <v>6.9318404197692871</v>
      </c>
      <c r="EA1006">
        <v>7.0694069862365723</v>
      </c>
      <c r="EB1006">
        <v>16.236330032348633</v>
      </c>
      <c r="EC1006">
        <v>16.467979431152344</v>
      </c>
      <c r="ED1006">
        <v>16.261514663696289</v>
      </c>
      <c r="EE1006">
        <v>15.750876426696777</v>
      </c>
      <c r="EF1006">
        <v>14.968901634216309</v>
      </c>
      <c r="EG1006">
        <v>14.525209426879883</v>
      </c>
      <c r="EH1006">
        <v>14.547384262084961</v>
      </c>
      <c r="EI1006">
        <v>14.551455497741699</v>
      </c>
      <c r="EJ1006">
        <v>15.552216529846191</v>
      </c>
      <c r="EK1006">
        <v>16.428417205810547</v>
      </c>
      <c r="EL1006">
        <v>17.206680297851563</v>
      </c>
      <c r="EM1006">
        <v>17.200153350830078</v>
      </c>
      <c r="EN1006">
        <v>30.645177841186523</v>
      </c>
      <c r="EO1006">
        <v>50.216331481933594</v>
      </c>
      <c r="EP1006">
        <v>50.124507904052734</v>
      </c>
      <c r="EQ1006">
        <v>49.898765563964844</v>
      </c>
      <c r="ER1006">
        <v>50.200897216796875</v>
      </c>
      <c r="ES1006">
        <v>49.626823425292969</v>
      </c>
      <c r="ET1006">
        <v>29.266201019287109</v>
      </c>
      <c r="EU1006">
        <v>11.705565452575684</v>
      </c>
      <c r="EV1006">
        <v>11.773138046264648</v>
      </c>
      <c r="EW1006">
        <v>11.950843811035156</v>
      </c>
      <c r="EX1006">
        <v>12.181552886962891</v>
      </c>
      <c r="EY1006">
        <v>12.317756652832031</v>
      </c>
      <c r="EZ1006">
        <v>67.234344482421875</v>
      </c>
      <c r="FA1006">
        <v>66.568214416503906</v>
      </c>
      <c r="FB1006">
        <v>65.9039306640625</v>
      </c>
      <c r="FC1006">
        <v>65.6102294921875</v>
      </c>
      <c r="FD1006">
        <v>65.178726196289063</v>
      </c>
      <c r="FE1006">
        <v>65.005363464355469</v>
      </c>
      <c r="FF1006">
        <v>64.304237365722656</v>
      </c>
      <c r="FG1006">
        <v>65.250205993652344</v>
      </c>
      <c r="FH1006">
        <v>69.598777770996094</v>
      </c>
      <c r="FI1006">
        <v>75.634483337402344</v>
      </c>
      <c r="FJ1006">
        <v>81.76739501953125</v>
      </c>
      <c r="FK1006">
        <v>86.369781494140625</v>
      </c>
      <c r="FL1006">
        <v>88.723731994628906</v>
      </c>
      <c r="FM1006">
        <v>89.69390869140625</v>
      </c>
      <c r="FN1006">
        <v>89.665542602539063</v>
      </c>
      <c r="FO1006">
        <v>88.859542846679688</v>
      </c>
      <c r="FP1006">
        <v>87.441024780273438</v>
      </c>
      <c r="FQ1006">
        <v>84.612953186035156</v>
      </c>
      <c r="FR1006">
        <v>79.762275695800781</v>
      </c>
      <c r="FS1006">
        <v>76.205924987792969</v>
      </c>
      <c r="FT1006">
        <v>73.261192321777344</v>
      </c>
      <c r="FU1006">
        <v>70.851089477539063</v>
      </c>
      <c r="FV1006">
        <v>68.850860595703125</v>
      </c>
      <c r="FW1006">
        <v>67.500617980957031</v>
      </c>
      <c r="FX1006">
        <v>500</v>
      </c>
      <c r="FY1006">
        <v>0.12474661320447922</v>
      </c>
      <c r="FZ1006">
        <v>1</v>
      </c>
      <c r="GA1006" s="57" t="s">
        <v>10</v>
      </c>
    </row>
    <row r="1007" spans="1:183" x14ac:dyDescent="0.2">
      <c r="A1007" t="s">
        <v>242</v>
      </c>
      <c r="B1007" t="s">
        <v>246</v>
      </c>
      <c r="C1007" t="s">
        <v>217</v>
      </c>
      <c r="D1007" t="s">
        <v>46</v>
      </c>
      <c r="E1007">
        <v>2014</v>
      </c>
      <c r="F1007" t="s">
        <v>221</v>
      </c>
      <c r="G1007" t="s">
        <v>10</v>
      </c>
      <c r="H1007" s="57" t="s">
        <v>234</v>
      </c>
      <c r="I1007">
        <v>618</v>
      </c>
      <c r="L1007">
        <v>115.25712164367937</v>
      </c>
      <c r="M1007">
        <v>113.10367602645229</v>
      </c>
      <c r="N1007">
        <v>111.3638561919858</v>
      </c>
      <c r="O1007">
        <v>108.00933171449111</v>
      </c>
      <c r="P1007">
        <v>101.90770096531438</v>
      </c>
      <c r="Q1007">
        <v>115.82656268466852</v>
      </c>
      <c r="R1007">
        <v>132.76704777099582</v>
      </c>
      <c r="S1007">
        <v>129.20475973569674</v>
      </c>
      <c r="T1007">
        <v>131.9033039895746</v>
      </c>
      <c r="U1007">
        <v>142.47774871706983</v>
      </c>
      <c r="V1007">
        <v>146.62382624772121</v>
      </c>
      <c r="W1007">
        <v>147.62881820510245</v>
      </c>
      <c r="X1007">
        <v>148.50768419800266</v>
      </c>
      <c r="Y1007">
        <v>152.88587516693059</v>
      </c>
      <c r="Z1007">
        <v>153.11608901740587</v>
      </c>
      <c r="AA1007">
        <v>153.18060580467244</v>
      </c>
      <c r="AB1007">
        <v>154.10043408958643</v>
      </c>
      <c r="AC1007">
        <v>152.86614192151669</v>
      </c>
      <c r="AD1007">
        <v>151.26929993218118</v>
      </c>
      <c r="AE1007">
        <v>153.58539220935671</v>
      </c>
      <c r="AF1007">
        <v>151.5340288072581</v>
      </c>
      <c r="AG1007">
        <v>144.09546201083268</v>
      </c>
      <c r="AH1007">
        <v>124.93726770257281</v>
      </c>
      <c r="AI1007">
        <v>119.24709878088397</v>
      </c>
      <c r="AJ1007">
        <v>-9.7211284637451172</v>
      </c>
      <c r="AK1007">
        <v>-9.6044273376464844</v>
      </c>
      <c r="AL1007">
        <v>-9.5184230804443359</v>
      </c>
      <c r="AM1007">
        <v>-8.2341318130493164</v>
      </c>
      <c r="AN1007">
        <v>-5.18804931640625</v>
      </c>
      <c r="AO1007">
        <v>-7.4686164855957031</v>
      </c>
      <c r="AP1007">
        <v>-7.3815875053405762</v>
      </c>
      <c r="AQ1007">
        <v>-6.1301407814025879</v>
      </c>
      <c r="AR1007">
        <v>-7.3672609329223633</v>
      </c>
      <c r="AS1007">
        <v>-8.6251840591430664</v>
      </c>
      <c r="AT1007">
        <v>-8.9349956512451172</v>
      </c>
      <c r="AU1007">
        <v>-8.7161369323730469</v>
      </c>
      <c r="AV1007">
        <v>-8.5860147476196289</v>
      </c>
      <c r="AW1007">
        <v>-9.1891241073608398</v>
      </c>
      <c r="AX1007">
        <v>-8.9102745056152344</v>
      </c>
      <c r="AY1007">
        <v>13.56102466583252</v>
      </c>
      <c r="AZ1007">
        <v>44.773708343505859</v>
      </c>
      <c r="BA1007">
        <v>44.050197601318359</v>
      </c>
      <c r="BB1007">
        <v>44.024971008300781</v>
      </c>
      <c r="BC1007">
        <v>44.517799377441406</v>
      </c>
      <c r="BD1007">
        <v>44.580848693847656</v>
      </c>
      <c r="BE1007">
        <v>13.467845916748047</v>
      </c>
      <c r="BF1007">
        <v>-2.9893968105316162</v>
      </c>
      <c r="BG1007">
        <v>-3.0960829257965088</v>
      </c>
      <c r="BH1007">
        <v>-3.2781338691711426</v>
      </c>
      <c r="BI1007">
        <v>-3.2312462329864502</v>
      </c>
      <c r="BJ1007">
        <v>-3.2030513286590576</v>
      </c>
      <c r="BK1007">
        <v>-2.7727537155151367</v>
      </c>
      <c r="BL1007">
        <v>-1.735754132270813</v>
      </c>
      <c r="BM1007">
        <v>-2.5228602886199951</v>
      </c>
      <c r="BN1007">
        <v>-2.4724195003509521</v>
      </c>
      <c r="BO1007">
        <v>-2.0452265739440918</v>
      </c>
      <c r="BP1007">
        <v>-2.4436252117156982</v>
      </c>
      <c r="BQ1007">
        <v>-2.8454692363739014</v>
      </c>
      <c r="BR1007">
        <v>-2.9520959854125977</v>
      </c>
      <c r="BS1007">
        <v>-2.8767693042755127</v>
      </c>
      <c r="BT1007">
        <v>-2.8345029354095459</v>
      </c>
      <c r="BU1007">
        <v>-3.0325121879577637</v>
      </c>
      <c r="BV1007">
        <v>-2.9459331035614014</v>
      </c>
      <c r="BW1007">
        <v>16.596488952636719</v>
      </c>
      <c r="BX1007">
        <v>45.724632263183594</v>
      </c>
      <c r="BY1007">
        <v>44.998737335205078</v>
      </c>
      <c r="BZ1007">
        <v>44.984394073486328</v>
      </c>
      <c r="CA1007">
        <v>45.494213104248047</v>
      </c>
      <c r="CB1007">
        <v>45.569511413574219</v>
      </c>
      <c r="CC1007">
        <v>16.571752548217773</v>
      </c>
      <c r="CD1007">
        <v>0.51898497343063354</v>
      </c>
      <c r="CE1007">
        <v>0.48396286368370056</v>
      </c>
      <c r="CF1007">
        <v>1.1842644214630127</v>
      </c>
      <c r="CG1007">
        <v>1.1827998161315918</v>
      </c>
      <c r="CH1007">
        <v>1.1709556579589844</v>
      </c>
      <c r="CI1007">
        <v>1.0097804069519043</v>
      </c>
      <c r="CJ1007">
        <v>0.65529483556747437</v>
      </c>
      <c r="CK1007">
        <v>0.90255540609359741</v>
      </c>
      <c r="CL1007">
        <v>0.92765522003173828</v>
      </c>
      <c r="CM1007">
        <v>0.78397274017333984</v>
      </c>
      <c r="CN1007">
        <v>0.96647000312805176</v>
      </c>
      <c r="CO1007">
        <v>1.1575440168380737</v>
      </c>
      <c r="CP1007">
        <v>1.1916422843933105</v>
      </c>
      <c r="CQ1007">
        <v>1.1675586700439453</v>
      </c>
      <c r="CR1007">
        <v>1.1489766836166382</v>
      </c>
      <c r="CS1007">
        <v>1.2315381765365601</v>
      </c>
      <c r="CT1007">
        <v>1.1849520206451416</v>
      </c>
      <c r="CU1007">
        <v>18.698843002319336</v>
      </c>
      <c r="CV1007">
        <v>46.38323974609375</v>
      </c>
      <c r="CW1007">
        <v>45.655693054199219</v>
      </c>
      <c r="CX1007">
        <v>45.648887634277344</v>
      </c>
      <c r="CY1007">
        <v>46.17047119140625</v>
      </c>
      <c r="CZ1007">
        <v>46.254253387451172</v>
      </c>
      <c r="DA1007">
        <v>18.72150993347168</v>
      </c>
      <c r="DB1007">
        <v>2.9488794803619385</v>
      </c>
      <c r="DC1007">
        <v>2.963491678237915</v>
      </c>
      <c r="DD1007">
        <v>5.646662712097168</v>
      </c>
      <c r="DE1007">
        <v>5.5968456268310547</v>
      </c>
      <c r="DF1007">
        <v>5.5449624061584473</v>
      </c>
      <c r="DG1007">
        <v>4.7923145294189453</v>
      </c>
      <c r="DH1007">
        <v>3.0463438034057617</v>
      </c>
      <c r="DI1007">
        <v>4.3279709815979004</v>
      </c>
      <c r="DJ1007">
        <v>4.3277301788330078</v>
      </c>
      <c r="DK1007">
        <v>3.6131720542907715</v>
      </c>
      <c r="DL1007">
        <v>4.3765649795532227</v>
      </c>
      <c r="DM1007">
        <v>5.1605572700500488</v>
      </c>
      <c r="DN1007">
        <v>5.3353805541992187</v>
      </c>
      <c r="DO1007">
        <v>5.2118868827819824</v>
      </c>
      <c r="DP1007">
        <v>5.1324563026428223</v>
      </c>
      <c r="DQ1007">
        <v>5.4955887794494629</v>
      </c>
      <c r="DR1007">
        <v>5.3158369064331055</v>
      </c>
      <c r="DS1007">
        <v>20.801197052001953</v>
      </c>
      <c r="DT1007">
        <v>47.041843414306641</v>
      </c>
      <c r="DU1007">
        <v>46.312648773193359</v>
      </c>
      <c r="DV1007">
        <v>46.313381195068359</v>
      </c>
      <c r="DW1007">
        <v>46.846733093261719</v>
      </c>
      <c r="DX1007">
        <v>46.938995361328125</v>
      </c>
      <c r="DY1007">
        <v>20.871267318725586</v>
      </c>
      <c r="DZ1007">
        <v>5.3787741661071777</v>
      </c>
      <c r="EA1007">
        <v>5.4430203437805176</v>
      </c>
      <c r="EB1007">
        <v>12.089657783508301</v>
      </c>
      <c r="EC1007">
        <v>11.970026969909668</v>
      </c>
      <c r="ED1007">
        <v>11.860334396362305</v>
      </c>
      <c r="EE1007">
        <v>10.253692626953125</v>
      </c>
      <c r="EF1007">
        <v>6.4986391067504883</v>
      </c>
      <c r="EG1007">
        <v>9.2737274169921875</v>
      </c>
      <c r="EH1007">
        <v>9.2368974685668945</v>
      </c>
      <c r="EI1007">
        <v>7.6980862617492676</v>
      </c>
      <c r="EJ1007">
        <v>9.300201416015625</v>
      </c>
      <c r="EK1007">
        <v>10.940272331237793</v>
      </c>
      <c r="EL1007">
        <v>11.318280220031738</v>
      </c>
      <c r="EM1007">
        <v>11.051254272460937</v>
      </c>
      <c r="EN1007">
        <v>10.883968353271484</v>
      </c>
      <c r="EO1007">
        <v>11.652199745178223</v>
      </c>
      <c r="EP1007">
        <v>11.280179023742676</v>
      </c>
      <c r="EQ1007">
        <v>23.836662292480469</v>
      </c>
      <c r="ER1007">
        <v>47.992767333984375</v>
      </c>
      <c r="ES1007">
        <v>47.261188507080078</v>
      </c>
      <c r="ET1007">
        <v>47.272804260253906</v>
      </c>
      <c r="EU1007">
        <v>47.823146820068359</v>
      </c>
      <c r="EV1007">
        <v>47.927658081054688</v>
      </c>
      <c r="EW1007">
        <v>23.975175857543945</v>
      </c>
      <c r="EX1007">
        <v>8.8871564865112305</v>
      </c>
      <c r="EY1007">
        <v>9.023066520690918</v>
      </c>
      <c r="EZ1007">
        <v>74.0216064453125</v>
      </c>
      <c r="FA1007">
        <v>74.095039367675781</v>
      </c>
      <c r="FB1007">
        <v>74.716964721679688</v>
      </c>
      <c r="FC1007">
        <v>72.733177185058594</v>
      </c>
      <c r="FD1007">
        <v>71.851913452148438</v>
      </c>
      <c r="FE1007">
        <v>71.366363525390625</v>
      </c>
      <c r="FF1007">
        <v>70.853927612304688</v>
      </c>
      <c r="FG1007">
        <v>70.274765014648437</v>
      </c>
      <c r="FH1007">
        <v>71.411827087402344</v>
      </c>
      <c r="FI1007">
        <v>74.960784912109375</v>
      </c>
      <c r="FJ1007">
        <v>78.618186950683594</v>
      </c>
      <c r="FK1007">
        <v>81.540771484375</v>
      </c>
      <c r="FL1007">
        <v>83.554534912109375</v>
      </c>
      <c r="FM1007">
        <v>84.983322143554688</v>
      </c>
      <c r="FN1007">
        <v>85.324577331542969</v>
      </c>
      <c r="FO1007">
        <v>85.3260498046875</v>
      </c>
      <c r="FP1007">
        <v>85.320747375488281</v>
      </c>
      <c r="FQ1007">
        <v>82.720230102539063</v>
      </c>
      <c r="FR1007">
        <v>79.468605041503906</v>
      </c>
      <c r="FS1007">
        <v>76.663726806640625</v>
      </c>
      <c r="FT1007">
        <v>73.956329345703125</v>
      </c>
      <c r="FU1007">
        <v>72.137886047363281</v>
      </c>
      <c r="FV1007">
        <v>70.004310607910156</v>
      </c>
      <c r="FW1007">
        <v>68.745658874511719</v>
      </c>
      <c r="FX1007">
        <v>500</v>
      </c>
      <c r="FY1007">
        <v>0.12474661320447922</v>
      </c>
      <c r="FZ1007">
        <v>1</v>
      </c>
      <c r="GA1007" s="57" t="s">
        <v>10</v>
      </c>
    </row>
    <row r="1008" spans="1:183" x14ac:dyDescent="0.2">
      <c r="A1008" t="s">
        <v>242</v>
      </c>
      <c r="B1008" t="s">
        <v>246</v>
      </c>
      <c r="C1008" t="s">
        <v>217</v>
      </c>
      <c r="D1008" t="s">
        <v>46</v>
      </c>
      <c r="E1008">
        <v>2015</v>
      </c>
      <c r="F1008" t="s">
        <v>221</v>
      </c>
      <c r="G1008" t="s">
        <v>10</v>
      </c>
      <c r="H1008" s="57" t="s">
        <v>234</v>
      </c>
      <c r="I1008">
        <v>618</v>
      </c>
      <c r="L1008">
        <v>115.25712164367937</v>
      </c>
      <c r="M1008">
        <v>113.10367602645229</v>
      </c>
      <c r="N1008">
        <v>111.3638561919858</v>
      </c>
      <c r="O1008">
        <v>108.00933171449111</v>
      </c>
      <c r="P1008">
        <v>101.90770096531438</v>
      </c>
      <c r="Q1008">
        <v>115.82656268466852</v>
      </c>
      <c r="R1008">
        <v>132.76704777099582</v>
      </c>
      <c r="S1008">
        <v>129.20475973569674</v>
      </c>
      <c r="T1008">
        <v>131.9033039895746</v>
      </c>
      <c r="U1008">
        <v>142.47774871706983</v>
      </c>
      <c r="V1008">
        <v>146.62382624772124</v>
      </c>
      <c r="W1008">
        <v>147.62881820510245</v>
      </c>
      <c r="X1008">
        <v>148.50768419800266</v>
      </c>
      <c r="Y1008">
        <v>152.88587516693059</v>
      </c>
      <c r="Z1008">
        <v>153.11608901740587</v>
      </c>
      <c r="AA1008">
        <v>153.18060580467244</v>
      </c>
      <c r="AB1008">
        <v>154.10043408958643</v>
      </c>
      <c r="AC1008">
        <v>152.86614192151671</v>
      </c>
      <c r="AD1008">
        <v>151.26929993218116</v>
      </c>
      <c r="AE1008">
        <v>153.58539220935671</v>
      </c>
      <c r="AF1008">
        <v>151.5340288072581</v>
      </c>
      <c r="AG1008">
        <v>144.09546201083268</v>
      </c>
      <c r="AH1008">
        <v>124.93726770257281</v>
      </c>
      <c r="AI1008">
        <v>119.24709878088397</v>
      </c>
      <c r="AJ1008">
        <v>-9.7211284637451172</v>
      </c>
      <c r="AK1008">
        <v>-9.6044273376464844</v>
      </c>
      <c r="AL1008">
        <v>-9.5184230804443359</v>
      </c>
      <c r="AM1008">
        <v>-8.2341318130493164</v>
      </c>
      <c r="AN1008">
        <v>-5.18804931640625</v>
      </c>
      <c r="AO1008">
        <v>-7.4686164855957031</v>
      </c>
      <c r="AP1008">
        <v>-7.3815875053405762</v>
      </c>
      <c r="AQ1008">
        <v>-6.1301407814025879</v>
      </c>
      <c r="AR1008">
        <v>-7.3672609329223633</v>
      </c>
      <c r="AS1008">
        <v>-8.6251840591430664</v>
      </c>
      <c r="AT1008">
        <v>-8.9349956512451172</v>
      </c>
      <c r="AU1008">
        <v>-8.7161369323730469</v>
      </c>
      <c r="AV1008">
        <v>-8.5860147476196289</v>
      </c>
      <c r="AW1008">
        <v>-9.1891241073608398</v>
      </c>
      <c r="AX1008">
        <v>-8.9102745056152344</v>
      </c>
      <c r="AY1008">
        <v>13.56102466583252</v>
      </c>
      <c r="AZ1008">
        <v>44.773708343505859</v>
      </c>
      <c r="BA1008">
        <v>44.050197601318359</v>
      </c>
      <c r="BB1008">
        <v>44.024971008300781</v>
      </c>
      <c r="BC1008">
        <v>44.517799377441406</v>
      </c>
      <c r="BD1008">
        <v>44.580848693847656</v>
      </c>
      <c r="BE1008">
        <v>13.467845916748047</v>
      </c>
      <c r="BF1008">
        <v>-2.9893968105316162</v>
      </c>
      <c r="BG1008">
        <v>-3.0960829257965088</v>
      </c>
      <c r="BH1008">
        <v>-3.2781338691711426</v>
      </c>
      <c r="BI1008">
        <v>-3.2312462329864502</v>
      </c>
      <c r="BJ1008">
        <v>-3.2030513286590576</v>
      </c>
      <c r="BK1008">
        <v>-2.7727537155151367</v>
      </c>
      <c r="BL1008">
        <v>-1.735754132270813</v>
      </c>
      <c r="BM1008">
        <v>-2.5228602886199951</v>
      </c>
      <c r="BN1008">
        <v>-2.4724195003509521</v>
      </c>
      <c r="BO1008">
        <v>-2.0452265739440918</v>
      </c>
      <c r="BP1008">
        <v>-2.4436252117156982</v>
      </c>
      <c r="BQ1008">
        <v>-2.8454692363739014</v>
      </c>
      <c r="BR1008">
        <v>-2.9520959854125977</v>
      </c>
      <c r="BS1008">
        <v>-2.8767693042755127</v>
      </c>
      <c r="BT1008">
        <v>-2.8345029354095459</v>
      </c>
      <c r="BU1008">
        <v>-3.0325121879577637</v>
      </c>
      <c r="BV1008">
        <v>-2.9459331035614014</v>
      </c>
      <c r="BW1008">
        <v>16.596488952636719</v>
      </c>
      <c r="BX1008">
        <v>45.724632263183594</v>
      </c>
      <c r="BY1008">
        <v>44.998737335205078</v>
      </c>
      <c r="BZ1008">
        <v>44.984394073486328</v>
      </c>
      <c r="CA1008">
        <v>45.494213104248047</v>
      </c>
      <c r="CB1008">
        <v>45.569511413574219</v>
      </c>
      <c r="CC1008">
        <v>16.571752548217773</v>
      </c>
      <c r="CD1008">
        <v>0.51898497343063354</v>
      </c>
      <c r="CE1008">
        <v>0.48396286368370056</v>
      </c>
      <c r="CF1008">
        <v>1.1842644214630127</v>
      </c>
      <c r="CG1008">
        <v>1.1827998161315918</v>
      </c>
      <c r="CH1008">
        <v>1.1709556579589844</v>
      </c>
      <c r="CI1008">
        <v>1.0097804069519043</v>
      </c>
      <c r="CJ1008">
        <v>0.65529483556747437</v>
      </c>
      <c r="CK1008">
        <v>0.90255540609359741</v>
      </c>
      <c r="CL1008">
        <v>0.92765522003173828</v>
      </c>
      <c r="CM1008">
        <v>0.78397274017333984</v>
      </c>
      <c r="CN1008">
        <v>0.96647000312805176</v>
      </c>
      <c r="CO1008">
        <v>1.1575440168380737</v>
      </c>
      <c r="CP1008">
        <v>1.1916422843933105</v>
      </c>
      <c r="CQ1008">
        <v>1.1675586700439453</v>
      </c>
      <c r="CR1008">
        <v>1.1489766836166382</v>
      </c>
      <c r="CS1008">
        <v>1.2315381765365601</v>
      </c>
      <c r="CT1008">
        <v>1.1849520206451416</v>
      </c>
      <c r="CU1008">
        <v>18.698843002319336</v>
      </c>
      <c r="CV1008">
        <v>46.38323974609375</v>
      </c>
      <c r="CW1008">
        <v>45.655693054199219</v>
      </c>
      <c r="CX1008">
        <v>45.648887634277344</v>
      </c>
      <c r="CY1008">
        <v>46.17047119140625</v>
      </c>
      <c r="CZ1008">
        <v>46.254253387451172</v>
      </c>
      <c r="DA1008">
        <v>18.72150993347168</v>
      </c>
      <c r="DB1008">
        <v>2.9488794803619385</v>
      </c>
      <c r="DC1008">
        <v>2.963491678237915</v>
      </c>
      <c r="DD1008">
        <v>5.646662712097168</v>
      </c>
      <c r="DE1008">
        <v>5.5968456268310547</v>
      </c>
      <c r="DF1008">
        <v>5.5449624061584473</v>
      </c>
      <c r="DG1008">
        <v>4.7923145294189453</v>
      </c>
      <c r="DH1008">
        <v>3.0463438034057617</v>
      </c>
      <c r="DI1008">
        <v>4.3279709815979004</v>
      </c>
      <c r="DJ1008">
        <v>4.3277301788330078</v>
      </c>
      <c r="DK1008">
        <v>3.6131720542907715</v>
      </c>
      <c r="DL1008">
        <v>4.3765649795532227</v>
      </c>
      <c r="DM1008">
        <v>5.1605572700500488</v>
      </c>
      <c r="DN1008">
        <v>5.3353805541992187</v>
      </c>
      <c r="DO1008">
        <v>5.2118868827819824</v>
      </c>
      <c r="DP1008">
        <v>5.1324563026428223</v>
      </c>
      <c r="DQ1008">
        <v>5.4955887794494629</v>
      </c>
      <c r="DR1008">
        <v>5.3158369064331055</v>
      </c>
      <c r="DS1008">
        <v>20.801197052001953</v>
      </c>
      <c r="DT1008">
        <v>47.041843414306641</v>
      </c>
      <c r="DU1008">
        <v>46.312648773193359</v>
      </c>
      <c r="DV1008">
        <v>46.313381195068359</v>
      </c>
      <c r="DW1008">
        <v>46.846733093261719</v>
      </c>
      <c r="DX1008">
        <v>46.938995361328125</v>
      </c>
      <c r="DY1008">
        <v>20.871267318725586</v>
      </c>
      <c r="DZ1008">
        <v>5.3787741661071777</v>
      </c>
      <c r="EA1008">
        <v>5.4430203437805176</v>
      </c>
      <c r="EB1008">
        <v>12.089657783508301</v>
      </c>
      <c r="EC1008">
        <v>11.970026969909668</v>
      </c>
      <c r="ED1008">
        <v>11.860334396362305</v>
      </c>
      <c r="EE1008">
        <v>10.253692626953125</v>
      </c>
      <c r="EF1008">
        <v>6.4986391067504883</v>
      </c>
      <c r="EG1008">
        <v>9.2737274169921875</v>
      </c>
      <c r="EH1008">
        <v>9.2368974685668945</v>
      </c>
      <c r="EI1008">
        <v>7.6980862617492676</v>
      </c>
      <c r="EJ1008">
        <v>9.300201416015625</v>
      </c>
      <c r="EK1008">
        <v>10.940272331237793</v>
      </c>
      <c r="EL1008">
        <v>11.318280220031738</v>
      </c>
      <c r="EM1008">
        <v>11.051254272460937</v>
      </c>
      <c r="EN1008">
        <v>10.883968353271484</v>
      </c>
      <c r="EO1008">
        <v>11.652199745178223</v>
      </c>
      <c r="EP1008">
        <v>11.280179023742676</v>
      </c>
      <c r="EQ1008">
        <v>23.836662292480469</v>
      </c>
      <c r="ER1008">
        <v>47.992767333984375</v>
      </c>
      <c r="ES1008">
        <v>47.261188507080078</v>
      </c>
      <c r="ET1008">
        <v>47.272804260253906</v>
      </c>
      <c r="EU1008">
        <v>47.823146820068359</v>
      </c>
      <c r="EV1008">
        <v>47.927658081054688</v>
      </c>
      <c r="EW1008">
        <v>23.975175857543945</v>
      </c>
      <c r="EX1008">
        <v>8.8871564865112305</v>
      </c>
      <c r="EY1008">
        <v>9.023066520690918</v>
      </c>
      <c r="EZ1008">
        <v>74.0216064453125</v>
      </c>
      <c r="FA1008">
        <v>74.095039367675781</v>
      </c>
      <c r="FB1008">
        <v>74.716964721679688</v>
      </c>
      <c r="FC1008">
        <v>72.733177185058594</v>
      </c>
      <c r="FD1008">
        <v>71.851913452148438</v>
      </c>
      <c r="FE1008">
        <v>71.366363525390625</v>
      </c>
      <c r="FF1008">
        <v>70.853927612304688</v>
      </c>
      <c r="FG1008">
        <v>70.274765014648437</v>
      </c>
      <c r="FH1008">
        <v>71.411827087402344</v>
      </c>
      <c r="FI1008">
        <v>74.960784912109375</v>
      </c>
      <c r="FJ1008">
        <v>78.618186950683594</v>
      </c>
      <c r="FK1008">
        <v>81.540771484375</v>
      </c>
      <c r="FL1008">
        <v>83.554534912109375</v>
      </c>
      <c r="FM1008">
        <v>84.983322143554688</v>
      </c>
      <c r="FN1008">
        <v>85.324577331542969</v>
      </c>
      <c r="FO1008">
        <v>85.3260498046875</v>
      </c>
      <c r="FP1008">
        <v>85.320747375488281</v>
      </c>
      <c r="FQ1008">
        <v>82.720230102539063</v>
      </c>
      <c r="FR1008">
        <v>79.468605041503906</v>
      </c>
      <c r="FS1008">
        <v>76.663726806640625</v>
      </c>
      <c r="FT1008">
        <v>73.956329345703125</v>
      </c>
      <c r="FU1008">
        <v>72.137886047363281</v>
      </c>
      <c r="FV1008">
        <v>70.004310607910156</v>
      </c>
      <c r="FW1008">
        <v>68.745658874511719</v>
      </c>
      <c r="FX1008">
        <v>500</v>
      </c>
      <c r="FY1008">
        <v>0.12474661320447922</v>
      </c>
      <c r="FZ1008">
        <v>1</v>
      </c>
      <c r="GA1008" s="57" t="s">
        <v>10</v>
      </c>
    </row>
    <row r="1009" spans="1:183" x14ac:dyDescent="0.2">
      <c r="A1009" t="s">
        <v>242</v>
      </c>
      <c r="B1009" t="s">
        <v>246</v>
      </c>
      <c r="C1009" t="s">
        <v>217</v>
      </c>
      <c r="D1009" t="s">
        <v>46</v>
      </c>
      <c r="E1009">
        <v>2016</v>
      </c>
      <c r="F1009" t="s">
        <v>221</v>
      </c>
      <c r="G1009" t="s">
        <v>10</v>
      </c>
      <c r="H1009" s="57" t="s">
        <v>234</v>
      </c>
      <c r="I1009">
        <v>618</v>
      </c>
      <c r="L1009">
        <v>115.25712164367937</v>
      </c>
      <c r="M1009">
        <v>113.10367602645229</v>
      </c>
      <c r="N1009">
        <v>111.3638561919858</v>
      </c>
      <c r="O1009">
        <v>108.00933171449111</v>
      </c>
      <c r="P1009">
        <v>101.90770096531438</v>
      </c>
      <c r="Q1009">
        <v>115.82656268466852</v>
      </c>
      <c r="R1009">
        <v>132.76704777099582</v>
      </c>
      <c r="S1009">
        <v>129.20475973569674</v>
      </c>
      <c r="T1009">
        <v>131.9033039895746</v>
      </c>
      <c r="U1009">
        <v>142.47774871706983</v>
      </c>
      <c r="V1009">
        <v>146.62382624772121</v>
      </c>
      <c r="W1009">
        <v>147.62881820510245</v>
      </c>
      <c r="X1009">
        <v>148.50768419800266</v>
      </c>
      <c r="Y1009">
        <v>152.88587516693062</v>
      </c>
      <c r="Z1009">
        <v>153.11608901740584</v>
      </c>
      <c r="AA1009">
        <v>153.18060580467244</v>
      </c>
      <c r="AB1009">
        <v>154.10043408958643</v>
      </c>
      <c r="AC1009">
        <v>152.86614192151669</v>
      </c>
      <c r="AD1009">
        <v>151.26929993218116</v>
      </c>
      <c r="AE1009">
        <v>153.58539220935671</v>
      </c>
      <c r="AF1009">
        <v>151.53402880725812</v>
      </c>
      <c r="AG1009">
        <v>144.09546201083265</v>
      </c>
      <c r="AH1009">
        <v>124.93726770257281</v>
      </c>
      <c r="AI1009">
        <v>119.24709878088397</v>
      </c>
      <c r="AJ1009">
        <v>-9.7211284637451172</v>
      </c>
      <c r="AK1009">
        <v>-9.6044273376464844</v>
      </c>
      <c r="AL1009">
        <v>-9.5184230804443359</v>
      </c>
      <c r="AM1009">
        <v>-8.2341318130493164</v>
      </c>
      <c r="AN1009">
        <v>-5.18804931640625</v>
      </c>
      <c r="AO1009">
        <v>-7.4686164855957031</v>
      </c>
      <c r="AP1009">
        <v>-7.3815875053405762</v>
      </c>
      <c r="AQ1009">
        <v>-6.1301407814025879</v>
      </c>
      <c r="AR1009">
        <v>-7.3672609329223633</v>
      </c>
      <c r="AS1009">
        <v>-8.6251840591430664</v>
      </c>
      <c r="AT1009">
        <v>-8.9349956512451172</v>
      </c>
      <c r="AU1009">
        <v>-8.7161369323730469</v>
      </c>
      <c r="AV1009">
        <v>-8.5860147476196289</v>
      </c>
      <c r="AW1009">
        <v>-9.1891241073608398</v>
      </c>
      <c r="AX1009">
        <v>-8.9102745056152344</v>
      </c>
      <c r="AY1009">
        <v>13.56102466583252</v>
      </c>
      <c r="AZ1009">
        <v>44.773708343505859</v>
      </c>
      <c r="BA1009">
        <v>44.050197601318359</v>
      </c>
      <c r="BB1009">
        <v>44.024971008300781</v>
      </c>
      <c r="BC1009">
        <v>44.517799377441406</v>
      </c>
      <c r="BD1009">
        <v>44.580848693847656</v>
      </c>
      <c r="BE1009">
        <v>13.467845916748047</v>
      </c>
      <c r="BF1009">
        <v>-2.9893968105316162</v>
      </c>
      <c r="BG1009">
        <v>-3.0960829257965088</v>
      </c>
      <c r="BH1009">
        <v>-3.2781338691711426</v>
      </c>
      <c r="BI1009">
        <v>-3.2312462329864502</v>
      </c>
      <c r="BJ1009">
        <v>-3.2030513286590576</v>
      </c>
      <c r="BK1009">
        <v>-2.7727537155151367</v>
      </c>
      <c r="BL1009">
        <v>-1.735754132270813</v>
      </c>
      <c r="BM1009">
        <v>-2.5228602886199951</v>
      </c>
      <c r="BN1009">
        <v>-2.4724195003509521</v>
      </c>
      <c r="BO1009">
        <v>-2.0452265739440918</v>
      </c>
      <c r="BP1009">
        <v>-2.4436252117156982</v>
      </c>
      <c r="BQ1009">
        <v>-2.8454692363739014</v>
      </c>
      <c r="BR1009">
        <v>-2.9520959854125977</v>
      </c>
      <c r="BS1009">
        <v>-2.8767693042755127</v>
      </c>
      <c r="BT1009">
        <v>-2.8345029354095459</v>
      </c>
      <c r="BU1009">
        <v>-3.0325121879577637</v>
      </c>
      <c r="BV1009">
        <v>-2.9459331035614014</v>
      </c>
      <c r="BW1009">
        <v>16.596488952636719</v>
      </c>
      <c r="BX1009">
        <v>45.724632263183594</v>
      </c>
      <c r="BY1009">
        <v>44.998737335205078</v>
      </c>
      <c r="BZ1009">
        <v>44.984394073486328</v>
      </c>
      <c r="CA1009">
        <v>45.494213104248047</v>
      </c>
      <c r="CB1009">
        <v>45.569511413574219</v>
      </c>
      <c r="CC1009">
        <v>16.571752548217773</v>
      </c>
      <c r="CD1009">
        <v>0.51898497343063354</v>
      </c>
      <c r="CE1009">
        <v>0.48396286368370056</v>
      </c>
      <c r="CF1009">
        <v>1.1842644214630127</v>
      </c>
      <c r="CG1009">
        <v>1.1827998161315918</v>
      </c>
      <c r="CH1009">
        <v>1.1709556579589844</v>
      </c>
      <c r="CI1009">
        <v>1.0097804069519043</v>
      </c>
      <c r="CJ1009">
        <v>0.65529483556747437</v>
      </c>
      <c r="CK1009">
        <v>0.90255540609359741</v>
      </c>
      <c r="CL1009">
        <v>0.92765522003173828</v>
      </c>
      <c r="CM1009">
        <v>0.78397274017333984</v>
      </c>
      <c r="CN1009">
        <v>0.96647000312805176</v>
      </c>
      <c r="CO1009">
        <v>1.1575440168380737</v>
      </c>
      <c r="CP1009">
        <v>1.1916422843933105</v>
      </c>
      <c r="CQ1009">
        <v>1.1675586700439453</v>
      </c>
      <c r="CR1009">
        <v>1.1489766836166382</v>
      </c>
      <c r="CS1009">
        <v>1.2315381765365601</v>
      </c>
      <c r="CT1009">
        <v>1.1849520206451416</v>
      </c>
      <c r="CU1009">
        <v>18.698843002319336</v>
      </c>
      <c r="CV1009">
        <v>46.38323974609375</v>
      </c>
      <c r="CW1009">
        <v>45.655693054199219</v>
      </c>
      <c r="CX1009">
        <v>45.648887634277344</v>
      </c>
      <c r="CY1009">
        <v>46.17047119140625</v>
      </c>
      <c r="CZ1009">
        <v>46.254253387451172</v>
      </c>
      <c r="DA1009">
        <v>18.72150993347168</v>
      </c>
      <c r="DB1009">
        <v>2.9488794803619385</v>
      </c>
      <c r="DC1009">
        <v>2.963491678237915</v>
      </c>
      <c r="DD1009">
        <v>5.646662712097168</v>
      </c>
      <c r="DE1009">
        <v>5.5968456268310547</v>
      </c>
      <c r="DF1009">
        <v>5.5449624061584473</v>
      </c>
      <c r="DG1009">
        <v>4.7923145294189453</v>
      </c>
      <c r="DH1009">
        <v>3.0463438034057617</v>
      </c>
      <c r="DI1009">
        <v>4.3279709815979004</v>
      </c>
      <c r="DJ1009">
        <v>4.3277301788330078</v>
      </c>
      <c r="DK1009">
        <v>3.6131720542907715</v>
      </c>
      <c r="DL1009">
        <v>4.3765649795532227</v>
      </c>
      <c r="DM1009">
        <v>5.1605572700500488</v>
      </c>
      <c r="DN1009">
        <v>5.3353805541992187</v>
      </c>
      <c r="DO1009">
        <v>5.2118868827819824</v>
      </c>
      <c r="DP1009">
        <v>5.1324563026428223</v>
      </c>
      <c r="DQ1009">
        <v>5.4955887794494629</v>
      </c>
      <c r="DR1009">
        <v>5.3158369064331055</v>
      </c>
      <c r="DS1009">
        <v>20.801197052001953</v>
      </c>
      <c r="DT1009">
        <v>47.041843414306641</v>
      </c>
      <c r="DU1009">
        <v>46.312648773193359</v>
      </c>
      <c r="DV1009">
        <v>46.313381195068359</v>
      </c>
      <c r="DW1009">
        <v>46.846733093261719</v>
      </c>
      <c r="DX1009">
        <v>46.938995361328125</v>
      </c>
      <c r="DY1009">
        <v>20.871267318725586</v>
      </c>
      <c r="DZ1009">
        <v>5.3787741661071777</v>
      </c>
      <c r="EA1009">
        <v>5.4430203437805176</v>
      </c>
      <c r="EB1009">
        <v>12.089657783508301</v>
      </c>
      <c r="EC1009">
        <v>11.970026969909668</v>
      </c>
      <c r="ED1009">
        <v>11.860334396362305</v>
      </c>
      <c r="EE1009">
        <v>10.253692626953125</v>
      </c>
      <c r="EF1009">
        <v>6.4986391067504883</v>
      </c>
      <c r="EG1009">
        <v>9.2737274169921875</v>
      </c>
      <c r="EH1009">
        <v>9.2368974685668945</v>
      </c>
      <c r="EI1009">
        <v>7.6980862617492676</v>
      </c>
      <c r="EJ1009">
        <v>9.300201416015625</v>
      </c>
      <c r="EK1009">
        <v>10.940272331237793</v>
      </c>
      <c r="EL1009">
        <v>11.318280220031738</v>
      </c>
      <c r="EM1009">
        <v>11.051254272460937</v>
      </c>
      <c r="EN1009">
        <v>10.883968353271484</v>
      </c>
      <c r="EO1009">
        <v>11.652199745178223</v>
      </c>
      <c r="EP1009">
        <v>11.280179023742676</v>
      </c>
      <c r="EQ1009">
        <v>23.836662292480469</v>
      </c>
      <c r="ER1009">
        <v>47.992767333984375</v>
      </c>
      <c r="ES1009">
        <v>47.261188507080078</v>
      </c>
      <c r="ET1009">
        <v>47.272804260253906</v>
      </c>
      <c r="EU1009">
        <v>47.823146820068359</v>
      </c>
      <c r="EV1009">
        <v>47.927658081054688</v>
      </c>
      <c r="EW1009">
        <v>23.975175857543945</v>
      </c>
      <c r="EX1009">
        <v>8.8871564865112305</v>
      </c>
      <c r="EY1009">
        <v>9.023066520690918</v>
      </c>
      <c r="EZ1009">
        <v>74.0216064453125</v>
      </c>
      <c r="FA1009">
        <v>74.095039367675781</v>
      </c>
      <c r="FB1009">
        <v>74.716964721679688</v>
      </c>
      <c r="FC1009">
        <v>72.733177185058594</v>
      </c>
      <c r="FD1009">
        <v>71.851913452148438</v>
      </c>
      <c r="FE1009">
        <v>71.366363525390625</v>
      </c>
      <c r="FF1009">
        <v>70.853927612304688</v>
      </c>
      <c r="FG1009">
        <v>70.274765014648437</v>
      </c>
      <c r="FH1009">
        <v>71.411827087402344</v>
      </c>
      <c r="FI1009">
        <v>74.960784912109375</v>
      </c>
      <c r="FJ1009">
        <v>78.618186950683594</v>
      </c>
      <c r="FK1009">
        <v>81.540771484375</v>
      </c>
      <c r="FL1009">
        <v>83.554534912109375</v>
      </c>
      <c r="FM1009">
        <v>84.983322143554688</v>
      </c>
      <c r="FN1009">
        <v>85.324577331542969</v>
      </c>
      <c r="FO1009">
        <v>85.3260498046875</v>
      </c>
      <c r="FP1009">
        <v>85.320747375488281</v>
      </c>
      <c r="FQ1009">
        <v>82.720230102539063</v>
      </c>
      <c r="FR1009">
        <v>79.468605041503906</v>
      </c>
      <c r="FS1009">
        <v>76.663726806640625</v>
      </c>
      <c r="FT1009">
        <v>73.956329345703125</v>
      </c>
      <c r="FU1009">
        <v>72.137886047363281</v>
      </c>
      <c r="FV1009">
        <v>70.004310607910156</v>
      </c>
      <c r="FW1009">
        <v>68.745658874511719</v>
      </c>
      <c r="FX1009">
        <v>500</v>
      </c>
      <c r="FY1009">
        <v>0.12474661320447922</v>
      </c>
      <c r="FZ1009">
        <v>1</v>
      </c>
      <c r="GA1009" s="57" t="s">
        <v>10</v>
      </c>
    </row>
    <row r="1010" spans="1:183" x14ac:dyDescent="0.2">
      <c r="A1010" t="s">
        <v>242</v>
      </c>
      <c r="B1010" t="s">
        <v>246</v>
      </c>
      <c r="C1010" t="s">
        <v>217</v>
      </c>
      <c r="D1010" t="s">
        <v>47</v>
      </c>
      <c r="E1010">
        <v>2014</v>
      </c>
      <c r="F1010" t="s">
        <v>221</v>
      </c>
      <c r="G1010" t="s">
        <v>10</v>
      </c>
      <c r="H1010" s="57" t="s">
        <v>234</v>
      </c>
      <c r="I1010">
        <v>565</v>
      </c>
      <c r="L1010">
        <v>92.023489419287927</v>
      </c>
      <c r="M1010">
        <v>89.671935133592754</v>
      </c>
      <c r="N1010">
        <v>89.424194475296488</v>
      </c>
      <c r="O1010">
        <v>90.570048488583566</v>
      </c>
      <c r="P1010">
        <v>93.436033040004446</v>
      </c>
      <c r="Q1010">
        <v>102.58739099821327</v>
      </c>
      <c r="R1010">
        <v>115.87091606492369</v>
      </c>
      <c r="S1010">
        <v>111.81200595743496</v>
      </c>
      <c r="T1010">
        <v>111.67149210445312</v>
      </c>
      <c r="U1010">
        <v>114.57073085108112</v>
      </c>
      <c r="V1010">
        <v>116.7069217650229</v>
      </c>
      <c r="W1010">
        <v>117.09592484864578</v>
      </c>
      <c r="X1010">
        <v>116.92959691756037</v>
      </c>
      <c r="Y1010">
        <v>118.48713009622101</v>
      </c>
      <c r="Z1010">
        <v>119.06097117610612</v>
      </c>
      <c r="AA1010">
        <v>118.61395051325412</v>
      </c>
      <c r="AB1010">
        <v>120.71513908699693</v>
      </c>
      <c r="AC1010">
        <v>125.40033884704552</v>
      </c>
      <c r="AD1010">
        <v>125.68601192427681</v>
      </c>
      <c r="AE1010">
        <v>124.38708053600936</v>
      </c>
      <c r="AF1010">
        <v>122.11688573988215</v>
      </c>
      <c r="AG1010">
        <v>107.19054068542431</v>
      </c>
      <c r="AH1010">
        <v>98.973280588402261</v>
      </c>
      <c r="AI1010">
        <v>95.945813553723212</v>
      </c>
      <c r="AJ1010">
        <v>-7.8876643180847168</v>
      </c>
      <c r="AK1010">
        <v>-7.7443556785583496</v>
      </c>
      <c r="AL1010">
        <v>-7.6657795906066895</v>
      </c>
      <c r="AM1010">
        <v>-7.5590839385986328</v>
      </c>
      <c r="AN1010">
        <v>-7.3465266227722168</v>
      </c>
      <c r="AO1010">
        <v>-8.2101430892944336</v>
      </c>
      <c r="AP1010">
        <v>-7.2501192092895508</v>
      </c>
      <c r="AQ1010">
        <v>-6.6156024932861328</v>
      </c>
      <c r="AR1010">
        <v>-6.8331441879272461</v>
      </c>
      <c r="AS1010">
        <v>-7.0734877586364746</v>
      </c>
      <c r="AT1010">
        <v>-7.4619579315185547</v>
      </c>
      <c r="AU1010">
        <v>-7.6865701675415039</v>
      </c>
      <c r="AV1010">
        <v>-7.6623144149780273</v>
      </c>
      <c r="AW1010">
        <v>-7.5388917922973633</v>
      </c>
      <c r="AX1010">
        <v>-7.705235481262207</v>
      </c>
      <c r="AY1010">
        <v>11.051872253417969</v>
      </c>
      <c r="AZ1010">
        <v>36.190113067626953</v>
      </c>
      <c r="BA1010">
        <v>37.215641021728516</v>
      </c>
      <c r="BB1010">
        <v>37.378940582275391</v>
      </c>
      <c r="BC1010">
        <v>36.958953857421875</v>
      </c>
      <c r="BD1010">
        <v>36.907573699951172</v>
      </c>
      <c r="BE1010">
        <v>10.885297775268555</v>
      </c>
      <c r="BF1010">
        <v>-2.615769624710083</v>
      </c>
      <c r="BG1010">
        <v>-2.661090612411499</v>
      </c>
      <c r="BH1010">
        <v>-2.6625902652740479</v>
      </c>
      <c r="BI1010">
        <v>-2.6090435981750488</v>
      </c>
      <c r="BJ1010">
        <v>-2.5883722305297852</v>
      </c>
      <c r="BK1010">
        <v>-2.5527052879333496</v>
      </c>
      <c r="BL1010">
        <v>-2.4740557670593262</v>
      </c>
      <c r="BM1010">
        <v>-2.7842044830322266</v>
      </c>
      <c r="BN1010">
        <v>-2.4429361820220947</v>
      </c>
      <c r="BO1010">
        <v>-2.2176597118377686</v>
      </c>
      <c r="BP1010">
        <v>-2.2814536094665527</v>
      </c>
      <c r="BQ1010">
        <v>-2.353386402130127</v>
      </c>
      <c r="BR1010">
        <v>-2.4935250282287598</v>
      </c>
      <c r="BS1010">
        <v>-2.5702502727508545</v>
      </c>
      <c r="BT1010">
        <v>-2.55849289894104</v>
      </c>
      <c r="BU1010">
        <v>-2.5148613452911377</v>
      </c>
      <c r="BV1010">
        <v>-2.5837743282318115</v>
      </c>
      <c r="BW1010">
        <v>13.751540184020996</v>
      </c>
      <c r="BX1010">
        <v>37.044216156005859</v>
      </c>
      <c r="BY1010">
        <v>38.090747833251953</v>
      </c>
      <c r="BZ1010">
        <v>38.262413024902344</v>
      </c>
      <c r="CA1010">
        <v>37.839275360107422</v>
      </c>
      <c r="CB1010">
        <v>37.787620544433594</v>
      </c>
      <c r="CC1010">
        <v>13.662678718566895</v>
      </c>
      <c r="CD1010">
        <v>0.50981724262237549</v>
      </c>
      <c r="CE1010">
        <v>0.42561140656471252</v>
      </c>
      <c r="CF1010">
        <v>0.95627987384796143</v>
      </c>
      <c r="CG1010">
        <v>0.94765776395797729</v>
      </c>
      <c r="CH1010">
        <v>0.92822444438934326</v>
      </c>
      <c r="CI1010">
        <v>0.91469734907150269</v>
      </c>
      <c r="CJ1010">
        <v>0.90060275793075562</v>
      </c>
      <c r="CK1010">
        <v>0.97378373146057129</v>
      </c>
      <c r="CL1010">
        <v>0.88650411367416382</v>
      </c>
      <c r="CM1010">
        <v>0.82834172248840332</v>
      </c>
      <c r="CN1010">
        <v>0.87103325128555298</v>
      </c>
      <c r="CO1010">
        <v>0.9157414436340332</v>
      </c>
      <c r="CP1010">
        <v>0.94759649038314819</v>
      </c>
      <c r="CQ1010">
        <v>0.97329729795455933</v>
      </c>
      <c r="CR1010">
        <v>0.9763982892036438</v>
      </c>
      <c r="CS1010">
        <v>0.96476703882217407</v>
      </c>
      <c r="CT1010">
        <v>0.96333426237106323</v>
      </c>
      <c r="CU1010">
        <v>15.621322631835938</v>
      </c>
      <c r="CV1010">
        <v>37.635765075683594</v>
      </c>
      <c r="CW1010">
        <v>38.696842193603516</v>
      </c>
      <c r="CX1010">
        <v>38.874305725097656</v>
      </c>
      <c r="CY1010">
        <v>38.448982238769531</v>
      </c>
      <c r="CZ1010">
        <v>38.397136688232422</v>
      </c>
      <c r="DA1010">
        <v>15.586283683776855</v>
      </c>
      <c r="DB1010">
        <v>2.6745891571044922</v>
      </c>
      <c r="DC1010">
        <v>2.5634517669677734</v>
      </c>
      <c r="DD1010">
        <v>4.5751500129699707</v>
      </c>
      <c r="DE1010">
        <v>4.504359245300293</v>
      </c>
      <c r="DF1010">
        <v>4.4448213577270508</v>
      </c>
      <c r="DG1010">
        <v>4.3821001052856445</v>
      </c>
      <c r="DH1010">
        <v>4.275261402130127</v>
      </c>
      <c r="DI1010">
        <v>4.7317719459533691</v>
      </c>
      <c r="DJ1010">
        <v>4.2159442901611328</v>
      </c>
      <c r="DK1010">
        <v>3.8743431568145752</v>
      </c>
      <c r="DL1010">
        <v>4.0235199928283691</v>
      </c>
      <c r="DM1010">
        <v>4.1848692893981934</v>
      </c>
      <c r="DN1010">
        <v>4.3887181282043457</v>
      </c>
      <c r="DO1010">
        <v>4.5168447494506836</v>
      </c>
      <c r="DP1010">
        <v>4.5112895965576172</v>
      </c>
      <c r="DQ1010">
        <v>4.4443955421447754</v>
      </c>
      <c r="DR1010">
        <v>4.5104427337646484</v>
      </c>
      <c r="DS1010">
        <v>17.491104125976562</v>
      </c>
      <c r="DT1010">
        <v>38.227313995361328</v>
      </c>
      <c r="DU1010">
        <v>39.302936553955078</v>
      </c>
      <c r="DV1010">
        <v>39.486194610595703</v>
      </c>
      <c r="DW1010">
        <v>39.058689117431641</v>
      </c>
      <c r="DX1010">
        <v>39.006656646728516</v>
      </c>
      <c r="DY1010">
        <v>17.509889602661133</v>
      </c>
      <c r="DZ1010">
        <v>4.8393611907958984</v>
      </c>
      <c r="EA1010">
        <v>4.7012925148010254</v>
      </c>
      <c r="EB1010">
        <v>9.8002243041992187</v>
      </c>
      <c r="EC1010">
        <v>9.6396713256835938</v>
      </c>
      <c r="ED1010">
        <v>9.5222282409667969</v>
      </c>
      <c r="EE1010">
        <v>9.3884792327880859</v>
      </c>
      <c r="EF1010">
        <v>9.1477327346801758</v>
      </c>
      <c r="EG1010">
        <v>10.157710075378418</v>
      </c>
      <c r="EH1010">
        <v>9.023127555847168</v>
      </c>
      <c r="EI1010">
        <v>8.2722854614257813</v>
      </c>
      <c r="EJ1010">
        <v>8.5752105712890625</v>
      </c>
      <c r="EK1010">
        <v>8.9049711227416992</v>
      </c>
      <c r="EL1010">
        <v>9.3571510314941406</v>
      </c>
      <c r="EM1010">
        <v>9.6331644058227539</v>
      </c>
      <c r="EN1010">
        <v>9.6151113510131836</v>
      </c>
      <c r="EO1010">
        <v>9.4684257507324219</v>
      </c>
      <c r="EP1010">
        <v>9.6319046020507812</v>
      </c>
      <c r="EQ1010">
        <v>20.190773010253906</v>
      </c>
      <c r="ER1010">
        <v>39.081417083740234</v>
      </c>
      <c r="ES1010">
        <v>40.178043365478516</v>
      </c>
      <c r="ET1010">
        <v>40.369667053222656</v>
      </c>
      <c r="EU1010">
        <v>39.939006805419922</v>
      </c>
      <c r="EV1010">
        <v>39.886699676513672</v>
      </c>
      <c r="EW1010">
        <v>20.287269592285156</v>
      </c>
      <c r="EX1010">
        <v>7.9649481773376465</v>
      </c>
      <c r="EY1010">
        <v>7.787994384765625</v>
      </c>
      <c r="EZ1010">
        <v>45.222328186035156</v>
      </c>
      <c r="FA1010">
        <v>44.617679595947266</v>
      </c>
      <c r="FB1010">
        <v>44.268688201904297</v>
      </c>
      <c r="FC1010">
        <v>43.648090362548828</v>
      </c>
      <c r="FD1010">
        <v>43.436527252197266</v>
      </c>
      <c r="FE1010">
        <v>43.376819610595703</v>
      </c>
      <c r="FF1010">
        <v>43.510597229003906</v>
      </c>
      <c r="FG1010">
        <v>43.910343170166016</v>
      </c>
      <c r="FH1010">
        <v>44.684791564941406</v>
      </c>
      <c r="FI1010">
        <v>46.153408050537109</v>
      </c>
      <c r="FJ1010">
        <v>48.4188232421875</v>
      </c>
      <c r="FK1010">
        <v>49.182807922363281</v>
      </c>
      <c r="FL1010">
        <v>48.972526550292969</v>
      </c>
      <c r="FM1010">
        <v>48.699172973632813</v>
      </c>
      <c r="FN1010">
        <v>49.184261322021484</v>
      </c>
      <c r="FO1010">
        <v>49.488548278808594</v>
      </c>
      <c r="FP1010">
        <v>48.811656951904297</v>
      </c>
      <c r="FQ1010">
        <v>48.087108612060547</v>
      </c>
      <c r="FR1010">
        <v>47.365650177001953</v>
      </c>
      <c r="FS1010">
        <v>46.756061553955078</v>
      </c>
      <c r="FT1010">
        <v>45.922809600830078</v>
      </c>
      <c r="FU1010">
        <v>45.573360443115234</v>
      </c>
      <c r="FV1010">
        <v>44.766757965087891</v>
      </c>
      <c r="FW1010">
        <v>44.159526824951172</v>
      </c>
      <c r="FX1010">
        <v>500</v>
      </c>
      <c r="FY1010">
        <v>0.12474661320447922</v>
      </c>
      <c r="FZ1010">
        <v>1</v>
      </c>
      <c r="GA1010" s="57" t="s">
        <v>10</v>
      </c>
    </row>
    <row r="1011" spans="1:183" x14ac:dyDescent="0.2">
      <c r="A1011" t="s">
        <v>242</v>
      </c>
      <c r="B1011" t="s">
        <v>246</v>
      </c>
      <c r="C1011" t="s">
        <v>217</v>
      </c>
      <c r="D1011" t="s">
        <v>47</v>
      </c>
      <c r="E1011">
        <v>2015</v>
      </c>
      <c r="F1011" t="s">
        <v>221</v>
      </c>
      <c r="G1011" t="s">
        <v>10</v>
      </c>
      <c r="H1011" s="57" t="s">
        <v>234</v>
      </c>
      <c r="I1011">
        <v>565</v>
      </c>
      <c r="L1011">
        <v>92.023489419287927</v>
      </c>
      <c r="M1011">
        <v>89.671935133592754</v>
      </c>
      <c r="N1011">
        <v>89.424194475296488</v>
      </c>
      <c r="O1011">
        <v>90.570048488583552</v>
      </c>
      <c r="P1011">
        <v>93.436033040004446</v>
      </c>
      <c r="Q1011">
        <v>102.58739099821327</v>
      </c>
      <c r="R1011">
        <v>115.87091606492369</v>
      </c>
      <c r="S1011">
        <v>111.81200595743496</v>
      </c>
      <c r="T1011">
        <v>111.67149210445312</v>
      </c>
      <c r="U1011">
        <v>114.57073085108112</v>
      </c>
      <c r="V1011">
        <v>116.7069217650229</v>
      </c>
      <c r="W1011">
        <v>117.09592484864578</v>
      </c>
      <c r="X1011">
        <v>116.92959691756037</v>
      </c>
      <c r="Y1011">
        <v>118.48713009622101</v>
      </c>
      <c r="Z1011">
        <v>119.06097117610612</v>
      </c>
      <c r="AA1011">
        <v>118.61395051325412</v>
      </c>
      <c r="AB1011">
        <v>120.71513908699693</v>
      </c>
      <c r="AC1011">
        <v>125.40033884704552</v>
      </c>
      <c r="AD1011">
        <v>125.68601192427681</v>
      </c>
      <c r="AE1011">
        <v>124.38708053600935</v>
      </c>
      <c r="AF1011">
        <v>122.11688573988215</v>
      </c>
      <c r="AG1011">
        <v>107.19054068542431</v>
      </c>
      <c r="AH1011">
        <v>98.973280588402261</v>
      </c>
      <c r="AI1011">
        <v>95.945813553723212</v>
      </c>
      <c r="AJ1011">
        <v>-7.8876643180847168</v>
      </c>
      <c r="AK1011">
        <v>-7.7443556785583496</v>
      </c>
      <c r="AL1011">
        <v>-7.6657795906066895</v>
      </c>
      <c r="AM1011">
        <v>-7.5590839385986328</v>
      </c>
      <c r="AN1011">
        <v>-7.3465266227722168</v>
      </c>
      <c r="AO1011">
        <v>-8.2101430892944336</v>
      </c>
      <c r="AP1011">
        <v>-7.2501192092895508</v>
      </c>
      <c r="AQ1011">
        <v>-6.6156024932861328</v>
      </c>
      <c r="AR1011">
        <v>-6.8331441879272461</v>
      </c>
      <c r="AS1011">
        <v>-7.0734877586364746</v>
      </c>
      <c r="AT1011">
        <v>-7.4619579315185547</v>
      </c>
      <c r="AU1011">
        <v>-7.6865701675415039</v>
      </c>
      <c r="AV1011">
        <v>-7.6623144149780273</v>
      </c>
      <c r="AW1011">
        <v>-7.5388917922973633</v>
      </c>
      <c r="AX1011">
        <v>-7.705235481262207</v>
      </c>
      <c r="AY1011">
        <v>11.051872253417969</v>
      </c>
      <c r="AZ1011">
        <v>36.190113067626953</v>
      </c>
      <c r="BA1011">
        <v>37.215641021728516</v>
      </c>
      <c r="BB1011">
        <v>37.378940582275391</v>
      </c>
      <c r="BC1011">
        <v>36.958953857421875</v>
      </c>
      <c r="BD1011">
        <v>36.907573699951172</v>
      </c>
      <c r="BE1011">
        <v>10.885297775268555</v>
      </c>
      <c r="BF1011">
        <v>-2.615769624710083</v>
      </c>
      <c r="BG1011">
        <v>-2.661090612411499</v>
      </c>
      <c r="BH1011">
        <v>-2.6625902652740479</v>
      </c>
      <c r="BI1011">
        <v>-2.6090435981750488</v>
      </c>
      <c r="BJ1011">
        <v>-2.5883722305297852</v>
      </c>
      <c r="BK1011">
        <v>-2.5527052879333496</v>
      </c>
      <c r="BL1011">
        <v>-2.4740557670593262</v>
      </c>
      <c r="BM1011">
        <v>-2.7842044830322266</v>
      </c>
      <c r="BN1011">
        <v>-2.4429361820220947</v>
      </c>
      <c r="BO1011">
        <v>-2.2176597118377686</v>
      </c>
      <c r="BP1011">
        <v>-2.2814536094665527</v>
      </c>
      <c r="BQ1011">
        <v>-2.353386402130127</v>
      </c>
      <c r="BR1011">
        <v>-2.4935250282287598</v>
      </c>
      <c r="BS1011">
        <v>-2.5702502727508545</v>
      </c>
      <c r="BT1011">
        <v>-2.55849289894104</v>
      </c>
      <c r="BU1011">
        <v>-2.5148613452911377</v>
      </c>
      <c r="BV1011">
        <v>-2.5837743282318115</v>
      </c>
      <c r="BW1011">
        <v>13.751540184020996</v>
      </c>
      <c r="BX1011">
        <v>37.044216156005859</v>
      </c>
      <c r="BY1011">
        <v>38.090747833251953</v>
      </c>
      <c r="BZ1011">
        <v>38.262413024902344</v>
      </c>
      <c r="CA1011">
        <v>37.839275360107422</v>
      </c>
      <c r="CB1011">
        <v>37.787620544433594</v>
      </c>
      <c r="CC1011">
        <v>13.662678718566895</v>
      </c>
      <c r="CD1011">
        <v>0.50981724262237549</v>
      </c>
      <c r="CE1011">
        <v>0.42561140656471252</v>
      </c>
      <c r="CF1011">
        <v>0.95627987384796143</v>
      </c>
      <c r="CG1011">
        <v>0.94765776395797729</v>
      </c>
      <c r="CH1011">
        <v>0.92822444438934326</v>
      </c>
      <c r="CI1011">
        <v>0.91469734907150269</v>
      </c>
      <c r="CJ1011">
        <v>0.90060275793075562</v>
      </c>
      <c r="CK1011">
        <v>0.97378373146057129</v>
      </c>
      <c r="CL1011">
        <v>0.88650411367416382</v>
      </c>
      <c r="CM1011">
        <v>0.82834172248840332</v>
      </c>
      <c r="CN1011">
        <v>0.87103325128555298</v>
      </c>
      <c r="CO1011">
        <v>0.9157414436340332</v>
      </c>
      <c r="CP1011">
        <v>0.94759649038314819</v>
      </c>
      <c r="CQ1011">
        <v>0.97329729795455933</v>
      </c>
      <c r="CR1011">
        <v>0.9763982892036438</v>
      </c>
      <c r="CS1011">
        <v>0.96476703882217407</v>
      </c>
      <c r="CT1011">
        <v>0.96333426237106323</v>
      </c>
      <c r="CU1011">
        <v>15.621322631835938</v>
      </c>
      <c r="CV1011">
        <v>37.635765075683594</v>
      </c>
      <c r="CW1011">
        <v>38.696842193603516</v>
      </c>
      <c r="CX1011">
        <v>38.874305725097656</v>
      </c>
      <c r="CY1011">
        <v>38.448982238769531</v>
      </c>
      <c r="CZ1011">
        <v>38.397136688232422</v>
      </c>
      <c r="DA1011">
        <v>15.586283683776855</v>
      </c>
      <c r="DB1011">
        <v>2.6745891571044922</v>
      </c>
      <c r="DC1011">
        <v>2.5634517669677734</v>
      </c>
      <c r="DD1011">
        <v>4.5751500129699707</v>
      </c>
      <c r="DE1011">
        <v>4.504359245300293</v>
      </c>
      <c r="DF1011">
        <v>4.4448213577270508</v>
      </c>
      <c r="DG1011">
        <v>4.3821001052856445</v>
      </c>
      <c r="DH1011">
        <v>4.275261402130127</v>
      </c>
      <c r="DI1011">
        <v>4.7317719459533691</v>
      </c>
      <c r="DJ1011">
        <v>4.2159442901611328</v>
      </c>
      <c r="DK1011">
        <v>3.8743431568145752</v>
      </c>
      <c r="DL1011">
        <v>4.0235199928283691</v>
      </c>
      <c r="DM1011">
        <v>4.1848692893981934</v>
      </c>
      <c r="DN1011">
        <v>4.3887181282043457</v>
      </c>
      <c r="DO1011">
        <v>4.5168447494506836</v>
      </c>
      <c r="DP1011">
        <v>4.5112895965576172</v>
      </c>
      <c r="DQ1011">
        <v>4.4443955421447754</v>
      </c>
      <c r="DR1011">
        <v>4.5104427337646484</v>
      </c>
      <c r="DS1011">
        <v>17.491104125976562</v>
      </c>
      <c r="DT1011">
        <v>38.227313995361328</v>
      </c>
      <c r="DU1011">
        <v>39.302936553955078</v>
      </c>
      <c r="DV1011">
        <v>39.486194610595703</v>
      </c>
      <c r="DW1011">
        <v>39.058689117431641</v>
      </c>
      <c r="DX1011">
        <v>39.006656646728516</v>
      </c>
      <c r="DY1011">
        <v>17.509889602661133</v>
      </c>
      <c r="DZ1011">
        <v>4.8393611907958984</v>
      </c>
      <c r="EA1011">
        <v>4.7012925148010254</v>
      </c>
      <c r="EB1011">
        <v>9.8002243041992187</v>
      </c>
      <c r="EC1011">
        <v>9.6396713256835938</v>
      </c>
      <c r="ED1011">
        <v>9.5222282409667969</v>
      </c>
      <c r="EE1011">
        <v>9.3884792327880859</v>
      </c>
      <c r="EF1011">
        <v>9.1477327346801758</v>
      </c>
      <c r="EG1011">
        <v>10.157710075378418</v>
      </c>
      <c r="EH1011">
        <v>9.023127555847168</v>
      </c>
      <c r="EI1011">
        <v>8.2722854614257813</v>
      </c>
      <c r="EJ1011">
        <v>8.5752105712890625</v>
      </c>
      <c r="EK1011">
        <v>8.9049711227416992</v>
      </c>
      <c r="EL1011">
        <v>9.3571510314941406</v>
      </c>
      <c r="EM1011">
        <v>9.6331644058227539</v>
      </c>
      <c r="EN1011">
        <v>9.6151113510131836</v>
      </c>
      <c r="EO1011">
        <v>9.4684257507324219</v>
      </c>
      <c r="EP1011">
        <v>9.6319046020507812</v>
      </c>
      <c r="EQ1011">
        <v>20.190773010253906</v>
      </c>
      <c r="ER1011">
        <v>39.081417083740234</v>
      </c>
      <c r="ES1011">
        <v>40.178043365478516</v>
      </c>
      <c r="ET1011">
        <v>40.369667053222656</v>
      </c>
      <c r="EU1011">
        <v>39.939006805419922</v>
      </c>
      <c r="EV1011">
        <v>39.886699676513672</v>
      </c>
      <c r="EW1011">
        <v>20.287269592285156</v>
      </c>
      <c r="EX1011">
        <v>7.9649481773376465</v>
      </c>
      <c r="EY1011">
        <v>7.787994384765625</v>
      </c>
      <c r="EZ1011">
        <v>45.222328186035156</v>
      </c>
      <c r="FA1011">
        <v>44.617679595947266</v>
      </c>
      <c r="FB1011">
        <v>44.268688201904297</v>
      </c>
      <c r="FC1011">
        <v>43.648090362548828</v>
      </c>
      <c r="FD1011">
        <v>43.436527252197266</v>
      </c>
      <c r="FE1011">
        <v>43.376819610595703</v>
      </c>
      <c r="FF1011">
        <v>43.510597229003906</v>
      </c>
      <c r="FG1011">
        <v>43.910343170166016</v>
      </c>
      <c r="FH1011">
        <v>44.684791564941406</v>
      </c>
      <c r="FI1011">
        <v>46.153408050537109</v>
      </c>
      <c r="FJ1011">
        <v>48.4188232421875</v>
      </c>
      <c r="FK1011">
        <v>49.182807922363281</v>
      </c>
      <c r="FL1011">
        <v>48.972526550292969</v>
      </c>
      <c r="FM1011">
        <v>48.699172973632813</v>
      </c>
      <c r="FN1011">
        <v>49.184261322021484</v>
      </c>
      <c r="FO1011">
        <v>49.488548278808594</v>
      </c>
      <c r="FP1011">
        <v>48.811656951904297</v>
      </c>
      <c r="FQ1011">
        <v>48.087108612060547</v>
      </c>
      <c r="FR1011">
        <v>47.365650177001953</v>
      </c>
      <c r="FS1011">
        <v>46.756061553955078</v>
      </c>
      <c r="FT1011">
        <v>45.922809600830078</v>
      </c>
      <c r="FU1011">
        <v>45.573360443115234</v>
      </c>
      <c r="FV1011">
        <v>44.766757965087891</v>
      </c>
      <c r="FW1011">
        <v>44.159526824951172</v>
      </c>
      <c r="FX1011">
        <v>500</v>
      </c>
      <c r="FY1011">
        <v>0.12474661320447922</v>
      </c>
      <c r="FZ1011">
        <v>1</v>
      </c>
      <c r="GA1011" s="57" t="s">
        <v>10</v>
      </c>
    </row>
    <row r="1012" spans="1:183" x14ac:dyDescent="0.2">
      <c r="A1012" t="s">
        <v>242</v>
      </c>
      <c r="B1012" t="s">
        <v>246</v>
      </c>
      <c r="C1012" t="s">
        <v>217</v>
      </c>
      <c r="D1012" t="s">
        <v>47</v>
      </c>
      <c r="E1012">
        <v>2016</v>
      </c>
      <c r="F1012" t="s">
        <v>221</v>
      </c>
      <c r="G1012" t="s">
        <v>10</v>
      </c>
      <c r="H1012" s="57" t="s">
        <v>234</v>
      </c>
      <c r="I1012">
        <v>565</v>
      </c>
      <c r="L1012">
        <v>92.023489419287927</v>
      </c>
      <c r="M1012">
        <v>89.671935133592754</v>
      </c>
      <c r="N1012">
        <v>89.424194475296488</v>
      </c>
      <c r="O1012">
        <v>90.570048488583566</v>
      </c>
      <c r="P1012">
        <v>93.436033040004432</v>
      </c>
      <c r="Q1012">
        <v>102.58739099821327</v>
      </c>
      <c r="R1012">
        <v>115.87091606492369</v>
      </c>
      <c r="S1012">
        <v>111.81200595743496</v>
      </c>
      <c r="T1012">
        <v>111.67149210445312</v>
      </c>
      <c r="U1012">
        <v>114.57073085108112</v>
      </c>
      <c r="V1012">
        <v>116.70692176502288</v>
      </c>
      <c r="W1012">
        <v>117.09592484864578</v>
      </c>
      <c r="X1012">
        <v>116.92959691756037</v>
      </c>
      <c r="Y1012">
        <v>118.48713009622101</v>
      </c>
      <c r="Z1012">
        <v>119.06097117610612</v>
      </c>
      <c r="AA1012">
        <v>118.61395051325412</v>
      </c>
      <c r="AB1012">
        <v>120.71513908699693</v>
      </c>
      <c r="AC1012">
        <v>125.40033884704552</v>
      </c>
      <c r="AD1012">
        <v>125.68601192427681</v>
      </c>
      <c r="AE1012">
        <v>124.38708053600936</v>
      </c>
      <c r="AF1012">
        <v>122.11688573988215</v>
      </c>
      <c r="AG1012">
        <v>107.19054068542431</v>
      </c>
      <c r="AH1012">
        <v>98.973280588402261</v>
      </c>
      <c r="AI1012">
        <v>95.945813553723212</v>
      </c>
      <c r="AJ1012">
        <v>-7.8876643180847168</v>
      </c>
      <c r="AK1012">
        <v>-7.7443556785583496</v>
      </c>
      <c r="AL1012">
        <v>-7.6657795906066895</v>
      </c>
      <c r="AM1012">
        <v>-7.5590839385986328</v>
      </c>
      <c r="AN1012">
        <v>-7.3465266227722168</v>
      </c>
      <c r="AO1012">
        <v>-8.2101430892944336</v>
      </c>
      <c r="AP1012">
        <v>-7.2501192092895508</v>
      </c>
      <c r="AQ1012">
        <v>-6.6156024932861328</v>
      </c>
      <c r="AR1012">
        <v>-6.8331441879272461</v>
      </c>
      <c r="AS1012">
        <v>-7.0734877586364746</v>
      </c>
      <c r="AT1012">
        <v>-7.4619579315185547</v>
      </c>
      <c r="AU1012">
        <v>-7.6865701675415039</v>
      </c>
      <c r="AV1012">
        <v>-7.6623144149780273</v>
      </c>
      <c r="AW1012">
        <v>-7.5388917922973633</v>
      </c>
      <c r="AX1012">
        <v>-7.705235481262207</v>
      </c>
      <c r="AY1012">
        <v>11.051872253417969</v>
      </c>
      <c r="AZ1012">
        <v>36.190113067626953</v>
      </c>
      <c r="BA1012">
        <v>37.215641021728516</v>
      </c>
      <c r="BB1012">
        <v>37.378940582275391</v>
      </c>
      <c r="BC1012">
        <v>36.958953857421875</v>
      </c>
      <c r="BD1012">
        <v>36.907573699951172</v>
      </c>
      <c r="BE1012">
        <v>10.885297775268555</v>
      </c>
      <c r="BF1012">
        <v>-2.615769624710083</v>
      </c>
      <c r="BG1012">
        <v>-2.661090612411499</v>
      </c>
      <c r="BH1012">
        <v>-2.6625902652740479</v>
      </c>
      <c r="BI1012">
        <v>-2.6090435981750488</v>
      </c>
      <c r="BJ1012">
        <v>-2.5883722305297852</v>
      </c>
      <c r="BK1012">
        <v>-2.5527052879333496</v>
      </c>
      <c r="BL1012">
        <v>-2.4740557670593262</v>
      </c>
      <c r="BM1012">
        <v>-2.7842044830322266</v>
      </c>
      <c r="BN1012">
        <v>-2.4429361820220947</v>
      </c>
      <c r="BO1012">
        <v>-2.2176597118377686</v>
      </c>
      <c r="BP1012">
        <v>-2.2814536094665527</v>
      </c>
      <c r="BQ1012">
        <v>-2.353386402130127</v>
      </c>
      <c r="BR1012">
        <v>-2.4935250282287598</v>
      </c>
      <c r="BS1012">
        <v>-2.5702502727508545</v>
      </c>
      <c r="BT1012">
        <v>-2.55849289894104</v>
      </c>
      <c r="BU1012">
        <v>-2.5148613452911377</v>
      </c>
      <c r="BV1012">
        <v>-2.5837743282318115</v>
      </c>
      <c r="BW1012">
        <v>13.751540184020996</v>
      </c>
      <c r="BX1012">
        <v>37.044216156005859</v>
      </c>
      <c r="BY1012">
        <v>38.090747833251953</v>
      </c>
      <c r="BZ1012">
        <v>38.262413024902344</v>
      </c>
      <c r="CA1012">
        <v>37.839275360107422</v>
      </c>
      <c r="CB1012">
        <v>37.787620544433594</v>
      </c>
      <c r="CC1012">
        <v>13.662678718566895</v>
      </c>
      <c r="CD1012">
        <v>0.50981724262237549</v>
      </c>
      <c r="CE1012">
        <v>0.42561140656471252</v>
      </c>
      <c r="CF1012">
        <v>0.95627987384796143</v>
      </c>
      <c r="CG1012">
        <v>0.94765776395797729</v>
      </c>
      <c r="CH1012">
        <v>0.92822444438934326</v>
      </c>
      <c r="CI1012">
        <v>0.91469734907150269</v>
      </c>
      <c r="CJ1012">
        <v>0.90060275793075562</v>
      </c>
      <c r="CK1012">
        <v>0.97378373146057129</v>
      </c>
      <c r="CL1012">
        <v>0.88650411367416382</v>
      </c>
      <c r="CM1012">
        <v>0.82834172248840332</v>
      </c>
      <c r="CN1012">
        <v>0.87103325128555298</v>
      </c>
      <c r="CO1012">
        <v>0.9157414436340332</v>
      </c>
      <c r="CP1012">
        <v>0.94759649038314819</v>
      </c>
      <c r="CQ1012">
        <v>0.97329729795455933</v>
      </c>
      <c r="CR1012">
        <v>0.9763982892036438</v>
      </c>
      <c r="CS1012">
        <v>0.96476703882217407</v>
      </c>
      <c r="CT1012">
        <v>0.96333426237106323</v>
      </c>
      <c r="CU1012">
        <v>15.621322631835938</v>
      </c>
      <c r="CV1012">
        <v>37.635765075683594</v>
      </c>
      <c r="CW1012">
        <v>38.696842193603516</v>
      </c>
      <c r="CX1012">
        <v>38.874305725097656</v>
      </c>
      <c r="CY1012">
        <v>38.448982238769531</v>
      </c>
      <c r="CZ1012">
        <v>38.397136688232422</v>
      </c>
      <c r="DA1012">
        <v>15.586283683776855</v>
      </c>
      <c r="DB1012">
        <v>2.6745891571044922</v>
      </c>
      <c r="DC1012">
        <v>2.5634517669677734</v>
      </c>
      <c r="DD1012">
        <v>4.5751500129699707</v>
      </c>
      <c r="DE1012">
        <v>4.504359245300293</v>
      </c>
      <c r="DF1012">
        <v>4.4448213577270508</v>
      </c>
      <c r="DG1012">
        <v>4.3821001052856445</v>
      </c>
      <c r="DH1012">
        <v>4.275261402130127</v>
      </c>
      <c r="DI1012">
        <v>4.7317719459533691</v>
      </c>
      <c r="DJ1012">
        <v>4.2159442901611328</v>
      </c>
      <c r="DK1012">
        <v>3.8743431568145752</v>
      </c>
      <c r="DL1012">
        <v>4.0235199928283691</v>
      </c>
      <c r="DM1012">
        <v>4.1848692893981934</v>
      </c>
      <c r="DN1012">
        <v>4.3887181282043457</v>
      </c>
      <c r="DO1012">
        <v>4.5168447494506836</v>
      </c>
      <c r="DP1012">
        <v>4.5112895965576172</v>
      </c>
      <c r="DQ1012">
        <v>4.4443955421447754</v>
      </c>
      <c r="DR1012">
        <v>4.5104427337646484</v>
      </c>
      <c r="DS1012">
        <v>17.491104125976562</v>
      </c>
      <c r="DT1012">
        <v>38.227313995361328</v>
      </c>
      <c r="DU1012">
        <v>39.302936553955078</v>
      </c>
      <c r="DV1012">
        <v>39.486194610595703</v>
      </c>
      <c r="DW1012">
        <v>39.058689117431641</v>
      </c>
      <c r="DX1012">
        <v>39.006656646728516</v>
      </c>
      <c r="DY1012">
        <v>17.509889602661133</v>
      </c>
      <c r="DZ1012">
        <v>4.8393611907958984</v>
      </c>
      <c r="EA1012">
        <v>4.7012925148010254</v>
      </c>
      <c r="EB1012">
        <v>9.8002243041992187</v>
      </c>
      <c r="EC1012">
        <v>9.6396713256835938</v>
      </c>
      <c r="ED1012">
        <v>9.5222282409667969</v>
      </c>
      <c r="EE1012">
        <v>9.3884792327880859</v>
      </c>
      <c r="EF1012">
        <v>9.1477327346801758</v>
      </c>
      <c r="EG1012">
        <v>10.157710075378418</v>
      </c>
      <c r="EH1012">
        <v>9.023127555847168</v>
      </c>
      <c r="EI1012">
        <v>8.2722854614257813</v>
      </c>
      <c r="EJ1012">
        <v>8.5752105712890625</v>
      </c>
      <c r="EK1012">
        <v>8.9049711227416992</v>
      </c>
      <c r="EL1012">
        <v>9.3571510314941406</v>
      </c>
      <c r="EM1012">
        <v>9.6331644058227539</v>
      </c>
      <c r="EN1012">
        <v>9.6151113510131836</v>
      </c>
      <c r="EO1012">
        <v>9.4684257507324219</v>
      </c>
      <c r="EP1012">
        <v>9.6319046020507812</v>
      </c>
      <c r="EQ1012">
        <v>20.190773010253906</v>
      </c>
      <c r="ER1012">
        <v>39.081417083740234</v>
      </c>
      <c r="ES1012">
        <v>40.178043365478516</v>
      </c>
      <c r="ET1012">
        <v>40.369667053222656</v>
      </c>
      <c r="EU1012">
        <v>39.939006805419922</v>
      </c>
      <c r="EV1012">
        <v>39.886699676513672</v>
      </c>
      <c r="EW1012">
        <v>20.287269592285156</v>
      </c>
      <c r="EX1012">
        <v>7.9649481773376465</v>
      </c>
      <c r="EY1012">
        <v>7.787994384765625</v>
      </c>
      <c r="EZ1012">
        <v>45.222328186035156</v>
      </c>
      <c r="FA1012">
        <v>44.617679595947266</v>
      </c>
      <c r="FB1012">
        <v>44.268688201904297</v>
      </c>
      <c r="FC1012">
        <v>43.648090362548828</v>
      </c>
      <c r="FD1012">
        <v>43.436527252197266</v>
      </c>
      <c r="FE1012">
        <v>43.376819610595703</v>
      </c>
      <c r="FF1012">
        <v>43.510597229003906</v>
      </c>
      <c r="FG1012">
        <v>43.910343170166016</v>
      </c>
      <c r="FH1012">
        <v>44.684791564941406</v>
      </c>
      <c r="FI1012">
        <v>46.153408050537109</v>
      </c>
      <c r="FJ1012">
        <v>48.4188232421875</v>
      </c>
      <c r="FK1012">
        <v>49.182807922363281</v>
      </c>
      <c r="FL1012">
        <v>48.972526550292969</v>
      </c>
      <c r="FM1012">
        <v>48.699172973632813</v>
      </c>
      <c r="FN1012">
        <v>49.184261322021484</v>
      </c>
      <c r="FO1012">
        <v>49.488548278808594</v>
      </c>
      <c r="FP1012">
        <v>48.811656951904297</v>
      </c>
      <c r="FQ1012">
        <v>48.087108612060547</v>
      </c>
      <c r="FR1012">
        <v>47.365650177001953</v>
      </c>
      <c r="FS1012">
        <v>46.756061553955078</v>
      </c>
      <c r="FT1012">
        <v>45.922809600830078</v>
      </c>
      <c r="FU1012">
        <v>45.573360443115234</v>
      </c>
      <c r="FV1012">
        <v>44.766757965087891</v>
      </c>
      <c r="FW1012">
        <v>44.159526824951172</v>
      </c>
      <c r="FX1012">
        <v>500</v>
      </c>
      <c r="FY1012">
        <v>0.12474661320447922</v>
      </c>
      <c r="FZ1012">
        <v>1</v>
      </c>
      <c r="GA1012" s="57" t="s">
        <v>10</v>
      </c>
    </row>
    <row r="1013" spans="1:183" x14ac:dyDescent="0.2">
      <c r="A1013" t="s">
        <v>242</v>
      </c>
      <c r="B1013" t="s">
        <v>246</v>
      </c>
      <c r="C1013" t="s">
        <v>217</v>
      </c>
      <c r="D1013" t="s">
        <v>11</v>
      </c>
      <c r="E1013">
        <v>2014</v>
      </c>
      <c r="F1013" t="s">
        <v>221</v>
      </c>
      <c r="G1013" t="s">
        <v>10</v>
      </c>
      <c r="H1013" s="57" t="s">
        <v>234</v>
      </c>
      <c r="I1013">
        <v>859</v>
      </c>
      <c r="L1013">
        <v>141.43205420956113</v>
      </c>
      <c r="M1013">
        <v>139.14665876681772</v>
      </c>
      <c r="N1013">
        <v>137.75640577249379</v>
      </c>
      <c r="O1013">
        <v>139.17341384915511</v>
      </c>
      <c r="P1013">
        <v>142.11390869732409</v>
      </c>
      <c r="Q1013">
        <v>151.17278572092687</v>
      </c>
      <c r="R1013">
        <v>172.3499803307771</v>
      </c>
      <c r="S1013">
        <v>179.24205310120294</v>
      </c>
      <c r="T1013">
        <v>192.29547348756142</v>
      </c>
      <c r="U1013">
        <v>201.31906351018802</v>
      </c>
      <c r="V1013">
        <v>205.21236881708944</v>
      </c>
      <c r="W1013">
        <v>207.67936279895196</v>
      </c>
      <c r="X1013">
        <v>209.29751488768696</v>
      </c>
      <c r="Y1013">
        <v>210.92583448903622</v>
      </c>
      <c r="Z1013">
        <v>211.315231047304</v>
      </c>
      <c r="AA1013">
        <v>211.24248043315473</v>
      </c>
      <c r="AB1013">
        <v>209.9656463709795</v>
      </c>
      <c r="AC1013">
        <v>207.04664722103996</v>
      </c>
      <c r="AD1013">
        <v>200.89706937812699</v>
      </c>
      <c r="AE1013">
        <v>189.80406062358287</v>
      </c>
      <c r="AF1013">
        <v>187.17063852731221</v>
      </c>
      <c r="AG1013">
        <v>175.92780795487704</v>
      </c>
      <c r="AH1013">
        <v>147.98544664932768</v>
      </c>
      <c r="AI1013">
        <v>137.70066837480971</v>
      </c>
      <c r="AJ1013">
        <v>-7.2893280982971191</v>
      </c>
      <c r="AK1013">
        <v>-7.4646153450012207</v>
      </c>
      <c r="AL1013">
        <v>-7.4111781120300293</v>
      </c>
      <c r="AM1013">
        <v>-7.0838413238525391</v>
      </c>
      <c r="AN1013">
        <v>-6.5745754241943359</v>
      </c>
      <c r="AO1013">
        <v>-6.2345929145812988</v>
      </c>
      <c r="AP1013">
        <v>-6.4325542449951172</v>
      </c>
      <c r="AQ1013">
        <v>-6.7315635681152344</v>
      </c>
      <c r="AR1013">
        <v>-7.1136441230773926</v>
      </c>
      <c r="AS1013">
        <v>-7.1196832656860352</v>
      </c>
      <c r="AT1013">
        <v>-7.659273624420166</v>
      </c>
      <c r="AU1013">
        <v>-7.6969904899597168</v>
      </c>
      <c r="AV1013">
        <v>11.864347457885742</v>
      </c>
      <c r="AW1013">
        <v>43.463176727294922</v>
      </c>
      <c r="AX1013">
        <v>43.492401123046875</v>
      </c>
      <c r="AY1013">
        <v>43.334064483642578</v>
      </c>
      <c r="AZ1013">
        <v>43.496269226074219</v>
      </c>
      <c r="BA1013">
        <v>42.779964447021484</v>
      </c>
      <c r="BB1013">
        <v>10.573154449462891</v>
      </c>
      <c r="BC1013">
        <v>-4.2729578018188477</v>
      </c>
      <c r="BD1013">
        <v>-4.1874752044677734</v>
      </c>
      <c r="BE1013">
        <v>-4.025240421295166</v>
      </c>
      <c r="BF1013">
        <v>-3.7213637828826904</v>
      </c>
      <c r="BG1013">
        <v>-3.4993243217468262</v>
      </c>
      <c r="BH1013">
        <v>-2.3485698699951172</v>
      </c>
      <c r="BI1013">
        <v>-2.4022810459136963</v>
      </c>
      <c r="BJ1013">
        <v>-2.4354252815246582</v>
      </c>
      <c r="BK1013">
        <v>-2.2968766689300537</v>
      </c>
      <c r="BL1013">
        <v>-2.1320161819458008</v>
      </c>
      <c r="BM1013">
        <v>-2.0455138683319092</v>
      </c>
      <c r="BN1013">
        <v>-2.0711910724639893</v>
      </c>
      <c r="BO1013">
        <v>-2.0913882255554199</v>
      </c>
      <c r="BP1013">
        <v>-2.1586315631866455</v>
      </c>
      <c r="BQ1013">
        <v>-2.1345217227935791</v>
      </c>
      <c r="BR1013">
        <v>-2.2913033962249756</v>
      </c>
      <c r="BS1013">
        <v>-2.301624059677124</v>
      </c>
      <c r="BT1013">
        <v>14.709416389465332</v>
      </c>
      <c r="BU1013">
        <v>44.497764587402344</v>
      </c>
      <c r="BV1013">
        <v>44.519634246826172</v>
      </c>
      <c r="BW1013">
        <v>44.343891143798828</v>
      </c>
      <c r="BX1013">
        <v>44.502700805664062</v>
      </c>
      <c r="BY1013">
        <v>43.813079833984375</v>
      </c>
      <c r="BZ1013">
        <v>13.273313522338867</v>
      </c>
      <c r="CA1013">
        <v>-1.2612299919128418</v>
      </c>
      <c r="CB1013">
        <v>-1.2017807960510254</v>
      </c>
      <c r="CC1013">
        <v>-1.015691876411438</v>
      </c>
      <c r="CD1013">
        <v>-0.71354591846466064</v>
      </c>
      <c r="CE1013">
        <v>-0.48953193426132202</v>
      </c>
      <c r="CF1013">
        <v>1.0733840465545654</v>
      </c>
      <c r="CG1013">
        <v>1.1038761138916016</v>
      </c>
      <c r="CH1013">
        <v>1.0107657909393311</v>
      </c>
      <c r="CI1013">
        <v>1.0185604095458984</v>
      </c>
      <c r="CJ1013">
        <v>0.94488680362701416</v>
      </c>
      <c r="CK1013">
        <v>0.85582929849624634</v>
      </c>
      <c r="CL1013">
        <v>0.94947576522827148</v>
      </c>
      <c r="CM1013">
        <v>1.1223831176757812</v>
      </c>
      <c r="CN1013">
        <v>1.2731949090957642</v>
      </c>
      <c r="CO1013">
        <v>1.3181858062744141</v>
      </c>
      <c r="CP1013">
        <v>1.4265366792678833</v>
      </c>
      <c r="CQ1013">
        <v>1.4351902008056641</v>
      </c>
      <c r="CR1013">
        <v>16.679903030395508</v>
      </c>
      <c r="CS1013">
        <v>45.214317321777344</v>
      </c>
      <c r="CT1013">
        <v>45.231090545654297</v>
      </c>
      <c r="CU1013">
        <v>45.043296813964844</v>
      </c>
      <c r="CV1013">
        <v>45.199752807617188</v>
      </c>
      <c r="CW1013">
        <v>44.528614044189453</v>
      </c>
      <c r="CX1013">
        <v>15.143435478210449</v>
      </c>
      <c r="CY1013">
        <v>0.82468372583389282</v>
      </c>
      <c r="CZ1013">
        <v>0.86610198020935059</v>
      </c>
      <c r="DA1013">
        <v>1.0687122344970703</v>
      </c>
      <c r="DB1013">
        <v>1.3696595430374146</v>
      </c>
      <c r="DC1013">
        <v>1.595041036605835</v>
      </c>
      <c r="DD1013">
        <v>4.495337963104248</v>
      </c>
      <c r="DE1013">
        <v>4.6100335121154785</v>
      </c>
      <c r="DF1013">
        <v>4.4569568634033203</v>
      </c>
      <c r="DG1013">
        <v>4.3339972496032715</v>
      </c>
      <c r="DH1013">
        <v>4.02178955078125</v>
      </c>
      <c r="DI1013">
        <v>3.7571725845336914</v>
      </c>
      <c r="DJ1013">
        <v>3.9701426029205322</v>
      </c>
      <c r="DK1013">
        <v>4.3361544609069824</v>
      </c>
      <c r="DL1013">
        <v>4.7050213813781738</v>
      </c>
      <c r="DM1013">
        <v>4.7708935737609863</v>
      </c>
      <c r="DN1013">
        <v>5.1443767547607422</v>
      </c>
      <c r="DO1013">
        <v>5.1720046997070313</v>
      </c>
      <c r="DP1013">
        <v>18.650388717651367</v>
      </c>
      <c r="DQ1013">
        <v>45.930870056152344</v>
      </c>
      <c r="DR1013">
        <v>45.942546844482422</v>
      </c>
      <c r="DS1013">
        <v>45.742698669433594</v>
      </c>
      <c r="DT1013">
        <v>45.896804809570313</v>
      </c>
      <c r="DU1013">
        <v>45.244148254394531</v>
      </c>
      <c r="DV1013">
        <v>17.013557434082031</v>
      </c>
      <c r="DW1013">
        <v>2.9105973243713379</v>
      </c>
      <c r="DX1013">
        <v>2.9339847564697266</v>
      </c>
      <c r="DY1013">
        <v>3.1531164646148682</v>
      </c>
      <c r="DZ1013">
        <v>3.4528648853302002</v>
      </c>
      <c r="EA1013">
        <v>3.6796140670776367</v>
      </c>
      <c r="EB1013">
        <v>9.43609619140625</v>
      </c>
      <c r="EC1013">
        <v>9.672368049621582</v>
      </c>
      <c r="ED1013">
        <v>9.4327096939086914</v>
      </c>
      <c r="EE1013">
        <v>9.1209621429443359</v>
      </c>
      <c r="EF1013">
        <v>8.4643487930297852</v>
      </c>
      <c r="EG1013">
        <v>7.946251392364502</v>
      </c>
      <c r="EH1013">
        <v>8.3315057754516602</v>
      </c>
      <c r="EI1013">
        <v>8.9763298034667969</v>
      </c>
      <c r="EJ1013">
        <v>9.6600341796875</v>
      </c>
      <c r="EK1013">
        <v>9.7560548782348633</v>
      </c>
      <c r="EL1013">
        <v>10.512347221374512</v>
      </c>
      <c r="EM1013">
        <v>10.567370414733887</v>
      </c>
      <c r="EN1013">
        <v>21.495458602905273</v>
      </c>
      <c r="EO1013">
        <v>46.965457916259766</v>
      </c>
      <c r="EP1013">
        <v>46.969776153564453</v>
      </c>
      <c r="EQ1013">
        <v>46.752525329589844</v>
      </c>
      <c r="ER1013">
        <v>46.903236389160156</v>
      </c>
      <c r="ES1013">
        <v>46.277263641357422</v>
      </c>
      <c r="ET1013">
        <v>19.713716506958008</v>
      </c>
      <c r="EU1013">
        <v>5.922325611114502</v>
      </c>
      <c r="EV1013">
        <v>5.9196791648864746</v>
      </c>
      <c r="EW1013">
        <v>6.1626653671264648</v>
      </c>
      <c r="EX1013">
        <v>6.4606828689575195</v>
      </c>
      <c r="EY1013">
        <v>6.6894063949584961</v>
      </c>
      <c r="EZ1013">
        <v>74.795448303222656</v>
      </c>
      <c r="FA1013">
        <v>73.46630859375</v>
      </c>
      <c r="FB1013">
        <v>72.630935668945313</v>
      </c>
      <c r="FC1013">
        <v>72.019798278808594</v>
      </c>
      <c r="FD1013">
        <v>71.626670837402344</v>
      </c>
      <c r="FE1013">
        <v>71.310592651367188</v>
      </c>
      <c r="FF1013">
        <v>71.687400817871094</v>
      </c>
      <c r="FG1013">
        <v>74.189544677734375</v>
      </c>
      <c r="FH1013">
        <v>78.276153564453125</v>
      </c>
      <c r="FI1013">
        <v>82.047798156738281</v>
      </c>
      <c r="FJ1013">
        <v>85.031356811523438</v>
      </c>
      <c r="FK1013">
        <v>87.429939270019531</v>
      </c>
      <c r="FL1013">
        <v>89.233039855957031</v>
      </c>
      <c r="FM1013">
        <v>90.636924743652344</v>
      </c>
      <c r="FN1013">
        <v>91.269317626953125</v>
      </c>
      <c r="FO1013">
        <v>90.940895080566406</v>
      </c>
      <c r="FP1013">
        <v>89.970893859863281</v>
      </c>
      <c r="FQ1013">
        <v>87.905548095703125</v>
      </c>
      <c r="FR1013">
        <v>84.973976135253906</v>
      </c>
      <c r="FS1013">
        <v>81.57794189453125</v>
      </c>
      <c r="FT1013">
        <v>78.118392944335938</v>
      </c>
      <c r="FU1013">
        <v>76.074127197265625</v>
      </c>
      <c r="FV1013">
        <v>74.226966857910156</v>
      </c>
      <c r="FW1013">
        <v>73.136383056640625</v>
      </c>
      <c r="FX1013">
        <v>500</v>
      </c>
      <c r="FY1013">
        <v>0.12474661320447922</v>
      </c>
      <c r="FZ1013">
        <v>1</v>
      </c>
      <c r="GA1013" s="57" t="s">
        <v>10</v>
      </c>
    </row>
    <row r="1014" spans="1:183" x14ac:dyDescent="0.2">
      <c r="A1014" t="s">
        <v>242</v>
      </c>
      <c r="B1014" t="s">
        <v>246</v>
      </c>
      <c r="C1014" t="s">
        <v>217</v>
      </c>
      <c r="D1014" t="s">
        <v>11</v>
      </c>
      <c r="E1014">
        <v>2015</v>
      </c>
      <c r="F1014" t="s">
        <v>221</v>
      </c>
      <c r="G1014" t="s">
        <v>10</v>
      </c>
      <c r="H1014" s="57" t="s">
        <v>234</v>
      </c>
      <c r="I1014">
        <v>859</v>
      </c>
      <c r="L1014">
        <v>141.43205420956113</v>
      </c>
      <c r="M1014">
        <v>139.14665876681772</v>
      </c>
      <c r="N1014">
        <v>137.75640577249379</v>
      </c>
      <c r="O1014">
        <v>139.17341384915511</v>
      </c>
      <c r="P1014">
        <v>142.11390869732409</v>
      </c>
      <c r="Q1014">
        <v>151.17278572092687</v>
      </c>
      <c r="R1014">
        <v>172.3499803307771</v>
      </c>
      <c r="S1014">
        <v>179.24205310120294</v>
      </c>
      <c r="T1014">
        <v>192.29547348756142</v>
      </c>
      <c r="U1014">
        <v>201.31906351018802</v>
      </c>
      <c r="V1014">
        <v>205.21236881708944</v>
      </c>
      <c r="W1014">
        <v>207.67936279895196</v>
      </c>
      <c r="X1014">
        <v>209.29751488768696</v>
      </c>
      <c r="Y1014">
        <v>210.92583448903622</v>
      </c>
      <c r="Z1014">
        <v>211.315231047304</v>
      </c>
      <c r="AA1014">
        <v>211.24248043315473</v>
      </c>
      <c r="AB1014">
        <v>209.9656463709795</v>
      </c>
      <c r="AC1014">
        <v>207.04664722103996</v>
      </c>
      <c r="AD1014">
        <v>200.89706937812699</v>
      </c>
      <c r="AE1014">
        <v>189.80406062358287</v>
      </c>
      <c r="AF1014">
        <v>187.17063852731221</v>
      </c>
      <c r="AG1014">
        <v>175.92780795487704</v>
      </c>
      <c r="AH1014">
        <v>147.98544664932768</v>
      </c>
      <c r="AI1014">
        <v>137.70066837480971</v>
      </c>
      <c r="AJ1014">
        <v>-7.2893280982971191</v>
      </c>
      <c r="AK1014">
        <v>-7.4646153450012207</v>
      </c>
      <c r="AL1014">
        <v>-7.4111781120300293</v>
      </c>
      <c r="AM1014">
        <v>-7.0838413238525391</v>
      </c>
      <c r="AN1014">
        <v>-6.5745754241943359</v>
      </c>
      <c r="AO1014">
        <v>-6.2345929145812988</v>
      </c>
      <c r="AP1014">
        <v>-6.4325542449951172</v>
      </c>
      <c r="AQ1014">
        <v>-6.7315635681152344</v>
      </c>
      <c r="AR1014">
        <v>-7.1136441230773926</v>
      </c>
      <c r="AS1014">
        <v>-7.1196832656860352</v>
      </c>
      <c r="AT1014">
        <v>-7.659273624420166</v>
      </c>
      <c r="AU1014">
        <v>-7.6969904899597168</v>
      </c>
      <c r="AV1014">
        <v>11.864347457885742</v>
      </c>
      <c r="AW1014">
        <v>43.463176727294922</v>
      </c>
      <c r="AX1014">
        <v>43.492401123046875</v>
      </c>
      <c r="AY1014">
        <v>43.334064483642578</v>
      </c>
      <c r="AZ1014">
        <v>43.496269226074219</v>
      </c>
      <c r="BA1014">
        <v>42.779964447021484</v>
      </c>
      <c r="BB1014">
        <v>10.573154449462891</v>
      </c>
      <c r="BC1014">
        <v>-4.2729578018188477</v>
      </c>
      <c r="BD1014">
        <v>-4.1874752044677734</v>
      </c>
      <c r="BE1014">
        <v>-4.025240421295166</v>
      </c>
      <c r="BF1014">
        <v>-3.7213637828826904</v>
      </c>
      <c r="BG1014">
        <v>-3.4993243217468262</v>
      </c>
      <c r="BH1014">
        <v>-2.3485698699951172</v>
      </c>
      <c r="BI1014">
        <v>-2.4022810459136963</v>
      </c>
      <c r="BJ1014">
        <v>-2.4354252815246582</v>
      </c>
      <c r="BK1014">
        <v>-2.2968766689300537</v>
      </c>
      <c r="BL1014">
        <v>-2.1320161819458008</v>
      </c>
      <c r="BM1014">
        <v>-2.0455138683319092</v>
      </c>
      <c r="BN1014">
        <v>-2.0711910724639893</v>
      </c>
      <c r="BO1014">
        <v>-2.0913882255554199</v>
      </c>
      <c r="BP1014">
        <v>-2.1586315631866455</v>
      </c>
      <c r="BQ1014">
        <v>-2.1345217227935791</v>
      </c>
      <c r="BR1014">
        <v>-2.2913033962249756</v>
      </c>
      <c r="BS1014">
        <v>-2.301624059677124</v>
      </c>
      <c r="BT1014">
        <v>14.709416389465332</v>
      </c>
      <c r="BU1014">
        <v>44.497764587402344</v>
      </c>
      <c r="BV1014">
        <v>44.519634246826172</v>
      </c>
      <c r="BW1014">
        <v>44.343891143798828</v>
      </c>
      <c r="BX1014">
        <v>44.502700805664062</v>
      </c>
      <c r="BY1014">
        <v>43.813079833984375</v>
      </c>
      <c r="BZ1014">
        <v>13.273313522338867</v>
      </c>
      <c r="CA1014">
        <v>-1.2612299919128418</v>
      </c>
      <c r="CB1014">
        <v>-1.2017807960510254</v>
      </c>
      <c r="CC1014">
        <v>-1.015691876411438</v>
      </c>
      <c r="CD1014">
        <v>-0.71354591846466064</v>
      </c>
      <c r="CE1014">
        <v>-0.48953193426132202</v>
      </c>
      <c r="CF1014">
        <v>1.0733840465545654</v>
      </c>
      <c r="CG1014">
        <v>1.1038761138916016</v>
      </c>
      <c r="CH1014">
        <v>1.0107657909393311</v>
      </c>
      <c r="CI1014">
        <v>1.0185604095458984</v>
      </c>
      <c r="CJ1014">
        <v>0.94488680362701416</v>
      </c>
      <c r="CK1014">
        <v>0.85582929849624634</v>
      </c>
      <c r="CL1014">
        <v>0.94947576522827148</v>
      </c>
      <c r="CM1014">
        <v>1.1223831176757812</v>
      </c>
      <c r="CN1014">
        <v>1.2731949090957642</v>
      </c>
      <c r="CO1014">
        <v>1.3181858062744141</v>
      </c>
      <c r="CP1014">
        <v>1.4265366792678833</v>
      </c>
      <c r="CQ1014">
        <v>1.4351902008056641</v>
      </c>
      <c r="CR1014">
        <v>16.679903030395508</v>
      </c>
      <c r="CS1014">
        <v>45.214317321777344</v>
      </c>
      <c r="CT1014">
        <v>45.231090545654297</v>
      </c>
      <c r="CU1014">
        <v>45.043296813964844</v>
      </c>
      <c r="CV1014">
        <v>45.199752807617188</v>
      </c>
      <c r="CW1014">
        <v>44.528614044189453</v>
      </c>
      <c r="CX1014">
        <v>15.143435478210449</v>
      </c>
      <c r="CY1014">
        <v>0.82468372583389282</v>
      </c>
      <c r="CZ1014">
        <v>0.86610198020935059</v>
      </c>
      <c r="DA1014">
        <v>1.0687122344970703</v>
      </c>
      <c r="DB1014">
        <v>1.3696595430374146</v>
      </c>
      <c r="DC1014">
        <v>1.595041036605835</v>
      </c>
      <c r="DD1014">
        <v>4.495337963104248</v>
      </c>
      <c r="DE1014">
        <v>4.6100335121154785</v>
      </c>
      <c r="DF1014">
        <v>4.4569568634033203</v>
      </c>
      <c r="DG1014">
        <v>4.3339972496032715</v>
      </c>
      <c r="DH1014">
        <v>4.02178955078125</v>
      </c>
      <c r="DI1014">
        <v>3.7571725845336914</v>
      </c>
      <c r="DJ1014">
        <v>3.9701426029205322</v>
      </c>
      <c r="DK1014">
        <v>4.3361544609069824</v>
      </c>
      <c r="DL1014">
        <v>4.7050213813781738</v>
      </c>
      <c r="DM1014">
        <v>4.7708935737609863</v>
      </c>
      <c r="DN1014">
        <v>5.1443767547607422</v>
      </c>
      <c r="DO1014">
        <v>5.1720046997070313</v>
      </c>
      <c r="DP1014">
        <v>18.650388717651367</v>
      </c>
      <c r="DQ1014">
        <v>45.930870056152344</v>
      </c>
      <c r="DR1014">
        <v>45.942546844482422</v>
      </c>
      <c r="DS1014">
        <v>45.742698669433594</v>
      </c>
      <c r="DT1014">
        <v>45.896804809570313</v>
      </c>
      <c r="DU1014">
        <v>45.244148254394531</v>
      </c>
      <c r="DV1014">
        <v>17.013557434082031</v>
      </c>
      <c r="DW1014">
        <v>2.9105973243713379</v>
      </c>
      <c r="DX1014">
        <v>2.9339847564697266</v>
      </c>
      <c r="DY1014">
        <v>3.1531164646148682</v>
      </c>
      <c r="DZ1014">
        <v>3.4528648853302002</v>
      </c>
      <c r="EA1014">
        <v>3.6796140670776367</v>
      </c>
      <c r="EB1014">
        <v>9.43609619140625</v>
      </c>
      <c r="EC1014">
        <v>9.672368049621582</v>
      </c>
      <c r="ED1014">
        <v>9.4327096939086914</v>
      </c>
      <c r="EE1014">
        <v>9.1209621429443359</v>
      </c>
      <c r="EF1014">
        <v>8.4643487930297852</v>
      </c>
      <c r="EG1014">
        <v>7.946251392364502</v>
      </c>
      <c r="EH1014">
        <v>8.3315057754516602</v>
      </c>
      <c r="EI1014">
        <v>8.9763298034667969</v>
      </c>
      <c r="EJ1014">
        <v>9.6600341796875</v>
      </c>
      <c r="EK1014">
        <v>9.7560548782348633</v>
      </c>
      <c r="EL1014">
        <v>10.512347221374512</v>
      </c>
      <c r="EM1014">
        <v>10.567370414733887</v>
      </c>
      <c r="EN1014">
        <v>21.495458602905273</v>
      </c>
      <c r="EO1014">
        <v>46.965457916259766</v>
      </c>
      <c r="EP1014">
        <v>46.969776153564453</v>
      </c>
      <c r="EQ1014">
        <v>46.752525329589844</v>
      </c>
      <c r="ER1014">
        <v>46.903236389160156</v>
      </c>
      <c r="ES1014">
        <v>46.277263641357422</v>
      </c>
      <c r="ET1014">
        <v>19.713716506958008</v>
      </c>
      <c r="EU1014">
        <v>5.922325611114502</v>
      </c>
      <c r="EV1014">
        <v>5.9196791648864746</v>
      </c>
      <c r="EW1014">
        <v>6.1626653671264648</v>
      </c>
      <c r="EX1014">
        <v>6.4606828689575195</v>
      </c>
      <c r="EY1014">
        <v>6.6894063949584961</v>
      </c>
      <c r="EZ1014">
        <v>74.795448303222656</v>
      </c>
      <c r="FA1014">
        <v>73.46630859375</v>
      </c>
      <c r="FB1014">
        <v>72.630935668945313</v>
      </c>
      <c r="FC1014">
        <v>72.019798278808594</v>
      </c>
      <c r="FD1014">
        <v>71.626670837402344</v>
      </c>
      <c r="FE1014">
        <v>71.310592651367188</v>
      </c>
      <c r="FF1014">
        <v>71.687400817871094</v>
      </c>
      <c r="FG1014">
        <v>74.189544677734375</v>
      </c>
      <c r="FH1014">
        <v>78.276153564453125</v>
      </c>
      <c r="FI1014">
        <v>82.047798156738281</v>
      </c>
      <c r="FJ1014">
        <v>85.031356811523438</v>
      </c>
      <c r="FK1014">
        <v>87.429939270019531</v>
      </c>
      <c r="FL1014">
        <v>89.233039855957031</v>
      </c>
      <c r="FM1014">
        <v>90.636924743652344</v>
      </c>
      <c r="FN1014">
        <v>91.269317626953125</v>
      </c>
      <c r="FO1014">
        <v>90.940895080566406</v>
      </c>
      <c r="FP1014">
        <v>89.970893859863281</v>
      </c>
      <c r="FQ1014">
        <v>87.905548095703125</v>
      </c>
      <c r="FR1014">
        <v>84.973976135253906</v>
      </c>
      <c r="FS1014">
        <v>81.57794189453125</v>
      </c>
      <c r="FT1014">
        <v>78.118392944335938</v>
      </c>
      <c r="FU1014">
        <v>76.074127197265625</v>
      </c>
      <c r="FV1014">
        <v>74.226966857910156</v>
      </c>
      <c r="FW1014">
        <v>73.136383056640625</v>
      </c>
      <c r="FX1014">
        <v>500</v>
      </c>
      <c r="FY1014">
        <v>0.12474661320447922</v>
      </c>
      <c r="FZ1014">
        <v>1</v>
      </c>
      <c r="GA1014" s="57" t="s">
        <v>10</v>
      </c>
    </row>
    <row r="1015" spans="1:183" x14ac:dyDescent="0.2">
      <c r="A1015" t="s">
        <v>242</v>
      </c>
      <c r="B1015" t="s">
        <v>246</v>
      </c>
      <c r="C1015" t="s">
        <v>217</v>
      </c>
      <c r="D1015" t="s">
        <v>11</v>
      </c>
      <c r="E1015">
        <v>2016</v>
      </c>
      <c r="F1015" t="s">
        <v>221</v>
      </c>
      <c r="G1015" t="s">
        <v>10</v>
      </c>
      <c r="H1015" s="57" t="s">
        <v>234</v>
      </c>
      <c r="I1015">
        <v>859</v>
      </c>
      <c r="L1015">
        <v>141.43205420956113</v>
      </c>
      <c r="M1015">
        <v>139.14665876681772</v>
      </c>
      <c r="N1015">
        <v>137.75640577249379</v>
      </c>
      <c r="O1015">
        <v>139.17341384915508</v>
      </c>
      <c r="P1015">
        <v>142.11390869732409</v>
      </c>
      <c r="Q1015">
        <v>151.1727857209269</v>
      </c>
      <c r="R1015">
        <v>172.3499803307771</v>
      </c>
      <c r="S1015">
        <v>179.24205310120294</v>
      </c>
      <c r="T1015">
        <v>192.29547348756142</v>
      </c>
      <c r="U1015">
        <v>201.31906351018802</v>
      </c>
      <c r="V1015">
        <v>205.21236881708944</v>
      </c>
      <c r="W1015">
        <v>207.67936279895196</v>
      </c>
      <c r="X1015">
        <v>209.29751488768696</v>
      </c>
      <c r="Y1015">
        <v>210.92583448903622</v>
      </c>
      <c r="Z1015">
        <v>211.315231047304</v>
      </c>
      <c r="AA1015">
        <v>211.24248043315473</v>
      </c>
      <c r="AB1015">
        <v>209.9656463709795</v>
      </c>
      <c r="AC1015">
        <v>207.04664722103996</v>
      </c>
      <c r="AD1015">
        <v>200.89706937812699</v>
      </c>
      <c r="AE1015">
        <v>189.80406062358287</v>
      </c>
      <c r="AF1015">
        <v>187.17063852731218</v>
      </c>
      <c r="AG1015">
        <v>175.92780795487704</v>
      </c>
      <c r="AH1015">
        <v>147.98544664932768</v>
      </c>
      <c r="AI1015">
        <v>137.70066837480971</v>
      </c>
      <c r="AJ1015">
        <v>-7.2893280982971191</v>
      </c>
      <c r="AK1015">
        <v>-7.4646153450012207</v>
      </c>
      <c r="AL1015">
        <v>-7.4111781120300293</v>
      </c>
      <c r="AM1015">
        <v>-7.0838413238525391</v>
      </c>
      <c r="AN1015">
        <v>-6.5745754241943359</v>
      </c>
      <c r="AO1015">
        <v>-6.2345929145812988</v>
      </c>
      <c r="AP1015">
        <v>-6.4325542449951172</v>
      </c>
      <c r="AQ1015">
        <v>-6.7315635681152344</v>
      </c>
      <c r="AR1015">
        <v>-7.1136441230773926</v>
      </c>
      <c r="AS1015">
        <v>-7.1196832656860352</v>
      </c>
      <c r="AT1015">
        <v>-7.659273624420166</v>
      </c>
      <c r="AU1015">
        <v>-7.6969904899597168</v>
      </c>
      <c r="AV1015">
        <v>11.864347457885742</v>
      </c>
      <c r="AW1015">
        <v>43.463176727294922</v>
      </c>
      <c r="AX1015">
        <v>43.492401123046875</v>
      </c>
      <c r="AY1015">
        <v>43.334064483642578</v>
      </c>
      <c r="AZ1015">
        <v>43.496269226074219</v>
      </c>
      <c r="BA1015">
        <v>42.779964447021484</v>
      </c>
      <c r="BB1015">
        <v>10.573154449462891</v>
      </c>
      <c r="BC1015">
        <v>-4.2729578018188477</v>
      </c>
      <c r="BD1015">
        <v>-4.1874752044677734</v>
      </c>
      <c r="BE1015">
        <v>-4.025240421295166</v>
      </c>
      <c r="BF1015">
        <v>-3.7213637828826904</v>
      </c>
      <c r="BG1015">
        <v>-3.4993243217468262</v>
      </c>
      <c r="BH1015">
        <v>-2.3485698699951172</v>
      </c>
      <c r="BI1015">
        <v>-2.4022810459136963</v>
      </c>
      <c r="BJ1015">
        <v>-2.4354252815246582</v>
      </c>
      <c r="BK1015">
        <v>-2.2968766689300537</v>
      </c>
      <c r="BL1015">
        <v>-2.1320161819458008</v>
      </c>
      <c r="BM1015">
        <v>-2.0455138683319092</v>
      </c>
      <c r="BN1015">
        <v>-2.0711910724639893</v>
      </c>
      <c r="BO1015">
        <v>-2.0913882255554199</v>
      </c>
      <c r="BP1015">
        <v>-2.1586315631866455</v>
      </c>
      <c r="BQ1015">
        <v>-2.1345217227935791</v>
      </c>
      <c r="BR1015">
        <v>-2.2913033962249756</v>
      </c>
      <c r="BS1015">
        <v>-2.301624059677124</v>
      </c>
      <c r="BT1015">
        <v>14.709416389465332</v>
      </c>
      <c r="BU1015">
        <v>44.497764587402344</v>
      </c>
      <c r="BV1015">
        <v>44.519634246826172</v>
      </c>
      <c r="BW1015">
        <v>44.343891143798828</v>
      </c>
      <c r="BX1015">
        <v>44.502700805664062</v>
      </c>
      <c r="BY1015">
        <v>43.813079833984375</v>
      </c>
      <c r="BZ1015">
        <v>13.273313522338867</v>
      </c>
      <c r="CA1015">
        <v>-1.2612299919128418</v>
      </c>
      <c r="CB1015">
        <v>-1.2017807960510254</v>
      </c>
      <c r="CC1015">
        <v>-1.015691876411438</v>
      </c>
      <c r="CD1015">
        <v>-0.71354591846466064</v>
      </c>
      <c r="CE1015">
        <v>-0.48953193426132202</v>
      </c>
      <c r="CF1015">
        <v>1.0733840465545654</v>
      </c>
      <c r="CG1015">
        <v>1.1038761138916016</v>
      </c>
      <c r="CH1015">
        <v>1.0107657909393311</v>
      </c>
      <c r="CI1015">
        <v>1.0185604095458984</v>
      </c>
      <c r="CJ1015">
        <v>0.94488680362701416</v>
      </c>
      <c r="CK1015">
        <v>0.85582929849624634</v>
      </c>
      <c r="CL1015">
        <v>0.94947576522827148</v>
      </c>
      <c r="CM1015">
        <v>1.1223831176757812</v>
      </c>
      <c r="CN1015">
        <v>1.2731949090957642</v>
      </c>
      <c r="CO1015">
        <v>1.3181858062744141</v>
      </c>
      <c r="CP1015">
        <v>1.4265366792678833</v>
      </c>
      <c r="CQ1015">
        <v>1.4351902008056641</v>
      </c>
      <c r="CR1015">
        <v>16.679903030395508</v>
      </c>
      <c r="CS1015">
        <v>45.214317321777344</v>
      </c>
      <c r="CT1015">
        <v>45.231090545654297</v>
      </c>
      <c r="CU1015">
        <v>45.043296813964844</v>
      </c>
      <c r="CV1015">
        <v>45.199752807617188</v>
      </c>
      <c r="CW1015">
        <v>44.528614044189453</v>
      </c>
      <c r="CX1015">
        <v>15.143435478210449</v>
      </c>
      <c r="CY1015">
        <v>0.82468372583389282</v>
      </c>
      <c r="CZ1015">
        <v>0.86610198020935059</v>
      </c>
      <c r="DA1015">
        <v>1.0687122344970703</v>
      </c>
      <c r="DB1015">
        <v>1.3696595430374146</v>
      </c>
      <c r="DC1015">
        <v>1.595041036605835</v>
      </c>
      <c r="DD1015">
        <v>4.495337963104248</v>
      </c>
      <c r="DE1015">
        <v>4.6100335121154785</v>
      </c>
      <c r="DF1015">
        <v>4.4569568634033203</v>
      </c>
      <c r="DG1015">
        <v>4.3339972496032715</v>
      </c>
      <c r="DH1015">
        <v>4.02178955078125</v>
      </c>
      <c r="DI1015">
        <v>3.7571725845336914</v>
      </c>
      <c r="DJ1015">
        <v>3.9701426029205322</v>
      </c>
      <c r="DK1015">
        <v>4.3361544609069824</v>
      </c>
      <c r="DL1015">
        <v>4.7050213813781738</v>
      </c>
      <c r="DM1015">
        <v>4.7708935737609863</v>
      </c>
      <c r="DN1015">
        <v>5.1443767547607422</v>
      </c>
      <c r="DO1015">
        <v>5.1720046997070313</v>
      </c>
      <c r="DP1015">
        <v>18.650388717651367</v>
      </c>
      <c r="DQ1015">
        <v>45.930870056152344</v>
      </c>
      <c r="DR1015">
        <v>45.942546844482422</v>
      </c>
      <c r="DS1015">
        <v>45.742698669433594</v>
      </c>
      <c r="DT1015">
        <v>45.896804809570313</v>
      </c>
      <c r="DU1015">
        <v>45.244148254394531</v>
      </c>
      <c r="DV1015">
        <v>17.013557434082031</v>
      </c>
      <c r="DW1015">
        <v>2.9105973243713379</v>
      </c>
      <c r="DX1015">
        <v>2.9339847564697266</v>
      </c>
      <c r="DY1015">
        <v>3.1531164646148682</v>
      </c>
      <c r="DZ1015">
        <v>3.4528648853302002</v>
      </c>
      <c r="EA1015">
        <v>3.6796140670776367</v>
      </c>
      <c r="EB1015">
        <v>9.43609619140625</v>
      </c>
      <c r="EC1015">
        <v>9.672368049621582</v>
      </c>
      <c r="ED1015">
        <v>9.4327096939086914</v>
      </c>
      <c r="EE1015">
        <v>9.1209621429443359</v>
      </c>
      <c r="EF1015">
        <v>8.4643487930297852</v>
      </c>
      <c r="EG1015">
        <v>7.946251392364502</v>
      </c>
      <c r="EH1015">
        <v>8.3315057754516602</v>
      </c>
      <c r="EI1015">
        <v>8.9763298034667969</v>
      </c>
      <c r="EJ1015">
        <v>9.6600341796875</v>
      </c>
      <c r="EK1015">
        <v>9.7560548782348633</v>
      </c>
      <c r="EL1015">
        <v>10.512347221374512</v>
      </c>
      <c r="EM1015">
        <v>10.567370414733887</v>
      </c>
      <c r="EN1015">
        <v>21.495458602905273</v>
      </c>
      <c r="EO1015">
        <v>46.965457916259766</v>
      </c>
      <c r="EP1015">
        <v>46.969776153564453</v>
      </c>
      <c r="EQ1015">
        <v>46.752525329589844</v>
      </c>
      <c r="ER1015">
        <v>46.903236389160156</v>
      </c>
      <c r="ES1015">
        <v>46.277263641357422</v>
      </c>
      <c r="ET1015">
        <v>19.713716506958008</v>
      </c>
      <c r="EU1015">
        <v>5.922325611114502</v>
      </c>
      <c r="EV1015">
        <v>5.9196791648864746</v>
      </c>
      <c r="EW1015">
        <v>6.1626653671264648</v>
      </c>
      <c r="EX1015">
        <v>6.4606828689575195</v>
      </c>
      <c r="EY1015">
        <v>6.6894063949584961</v>
      </c>
      <c r="EZ1015">
        <v>74.795448303222656</v>
      </c>
      <c r="FA1015">
        <v>73.46630859375</v>
      </c>
      <c r="FB1015">
        <v>72.630935668945313</v>
      </c>
      <c r="FC1015">
        <v>72.019798278808594</v>
      </c>
      <c r="FD1015">
        <v>71.626670837402344</v>
      </c>
      <c r="FE1015">
        <v>71.310592651367188</v>
      </c>
      <c r="FF1015">
        <v>71.687400817871094</v>
      </c>
      <c r="FG1015">
        <v>74.189544677734375</v>
      </c>
      <c r="FH1015">
        <v>78.276153564453125</v>
      </c>
      <c r="FI1015">
        <v>82.047798156738281</v>
      </c>
      <c r="FJ1015">
        <v>85.031356811523438</v>
      </c>
      <c r="FK1015">
        <v>87.429939270019531</v>
      </c>
      <c r="FL1015">
        <v>89.233039855957031</v>
      </c>
      <c r="FM1015">
        <v>90.636924743652344</v>
      </c>
      <c r="FN1015">
        <v>91.269317626953125</v>
      </c>
      <c r="FO1015">
        <v>90.940895080566406</v>
      </c>
      <c r="FP1015">
        <v>89.970893859863281</v>
      </c>
      <c r="FQ1015">
        <v>87.905548095703125</v>
      </c>
      <c r="FR1015">
        <v>84.973976135253906</v>
      </c>
      <c r="FS1015">
        <v>81.57794189453125</v>
      </c>
      <c r="FT1015">
        <v>78.118392944335938</v>
      </c>
      <c r="FU1015">
        <v>76.074127197265625</v>
      </c>
      <c r="FV1015">
        <v>74.226966857910156</v>
      </c>
      <c r="FW1015">
        <v>73.136383056640625</v>
      </c>
      <c r="FX1015">
        <v>500</v>
      </c>
      <c r="FY1015">
        <v>0.12474661320447922</v>
      </c>
      <c r="FZ1015">
        <v>1</v>
      </c>
      <c r="GA1015" s="57" t="s">
        <v>10</v>
      </c>
    </row>
    <row r="1016" spans="1:183" x14ac:dyDescent="0.2">
      <c r="A1016" t="s">
        <v>242</v>
      </c>
      <c r="B1016" t="s">
        <v>246</v>
      </c>
      <c r="C1016" t="s">
        <v>217</v>
      </c>
      <c r="D1016" t="s">
        <v>36</v>
      </c>
      <c r="E1016">
        <v>2014</v>
      </c>
      <c r="F1016" t="s">
        <v>220</v>
      </c>
      <c r="G1016" t="s">
        <v>243</v>
      </c>
      <c r="H1016" s="57" t="s">
        <v>234</v>
      </c>
      <c r="I1016">
        <v>0</v>
      </c>
      <c r="FX1016">
        <v>374</v>
      </c>
      <c r="FY1016">
        <v>0.15201480686664581</v>
      </c>
      <c r="FZ1016">
        <v>0</v>
      </c>
      <c r="GA1016" s="57" t="s">
        <v>10</v>
      </c>
    </row>
    <row r="1017" spans="1:183" x14ac:dyDescent="0.2">
      <c r="A1017" t="s">
        <v>242</v>
      </c>
      <c r="B1017" t="s">
        <v>246</v>
      </c>
      <c r="C1017" t="s">
        <v>217</v>
      </c>
      <c r="D1017" t="s">
        <v>36</v>
      </c>
      <c r="E1017">
        <v>2015</v>
      </c>
      <c r="F1017" t="s">
        <v>220</v>
      </c>
      <c r="G1017" t="s">
        <v>243</v>
      </c>
      <c r="H1017" s="57" t="s">
        <v>234</v>
      </c>
      <c r="I1017">
        <v>0</v>
      </c>
      <c r="FX1017">
        <v>374</v>
      </c>
      <c r="FY1017">
        <v>0.15201480686664581</v>
      </c>
      <c r="FZ1017">
        <v>0</v>
      </c>
      <c r="GA1017" s="57" t="s">
        <v>10</v>
      </c>
    </row>
    <row r="1018" spans="1:183" x14ac:dyDescent="0.2">
      <c r="A1018" t="s">
        <v>242</v>
      </c>
      <c r="B1018" t="s">
        <v>246</v>
      </c>
      <c r="C1018" t="s">
        <v>217</v>
      </c>
      <c r="D1018" t="s">
        <v>36</v>
      </c>
      <c r="E1018">
        <v>2016</v>
      </c>
      <c r="F1018" t="s">
        <v>220</v>
      </c>
      <c r="G1018" t="s">
        <v>243</v>
      </c>
      <c r="H1018" s="57" t="s">
        <v>234</v>
      </c>
      <c r="I1018">
        <v>0</v>
      </c>
      <c r="FX1018">
        <v>374</v>
      </c>
      <c r="FY1018">
        <v>0.15201480686664581</v>
      </c>
      <c r="FZ1018">
        <v>0</v>
      </c>
      <c r="GA1018" s="57" t="s">
        <v>10</v>
      </c>
    </row>
    <row r="1019" spans="1:183" x14ac:dyDescent="0.2">
      <c r="A1019" t="s">
        <v>242</v>
      </c>
      <c r="B1019" t="s">
        <v>246</v>
      </c>
      <c r="C1019" t="s">
        <v>217</v>
      </c>
      <c r="D1019" t="s">
        <v>37</v>
      </c>
      <c r="E1019">
        <v>2014</v>
      </c>
      <c r="F1019" t="s">
        <v>220</v>
      </c>
      <c r="G1019" t="s">
        <v>243</v>
      </c>
      <c r="H1019" s="57" t="s">
        <v>234</v>
      </c>
      <c r="I1019">
        <v>0</v>
      </c>
      <c r="FX1019">
        <v>374</v>
      </c>
      <c r="FY1019">
        <v>0.15201480686664581</v>
      </c>
      <c r="FZ1019">
        <v>0</v>
      </c>
      <c r="GA1019" s="57" t="s">
        <v>10</v>
      </c>
    </row>
    <row r="1020" spans="1:183" x14ac:dyDescent="0.2">
      <c r="A1020" t="s">
        <v>242</v>
      </c>
      <c r="B1020" t="s">
        <v>246</v>
      </c>
      <c r="C1020" t="s">
        <v>217</v>
      </c>
      <c r="D1020" t="s">
        <v>37</v>
      </c>
      <c r="E1020">
        <v>2015</v>
      </c>
      <c r="F1020" t="s">
        <v>220</v>
      </c>
      <c r="G1020" t="s">
        <v>243</v>
      </c>
      <c r="H1020" s="57" t="s">
        <v>234</v>
      </c>
      <c r="I1020">
        <v>0</v>
      </c>
      <c r="FX1020">
        <v>374</v>
      </c>
      <c r="FY1020">
        <v>0.15201480686664581</v>
      </c>
      <c r="FZ1020">
        <v>0</v>
      </c>
      <c r="GA1020" s="57" t="s">
        <v>10</v>
      </c>
    </row>
    <row r="1021" spans="1:183" x14ac:dyDescent="0.2">
      <c r="A1021" t="s">
        <v>242</v>
      </c>
      <c r="B1021" t="s">
        <v>246</v>
      </c>
      <c r="C1021" t="s">
        <v>217</v>
      </c>
      <c r="D1021" t="s">
        <v>37</v>
      </c>
      <c r="E1021">
        <v>2016</v>
      </c>
      <c r="F1021" t="s">
        <v>220</v>
      </c>
      <c r="G1021" t="s">
        <v>243</v>
      </c>
      <c r="H1021" s="57" t="s">
        <v>234</v>
      </c>
      <c r="I1021">
        <v>0</v>
      </c>
      <c r="FX1021">
        <v>374</v>
      </c>
      <c r="FY1021">
        <v>0.15201480686664581</v>
      </c>
      <c r="FZ1021">
        <v>0</v>
      </c>
      <c r="GA1021" s="57" t="s">
        <v>10</v>
      </c>
    </row>
    <row r="1022" spans="1:183" x14ac:dyDescent="0.2">
      <c r="A1022" t="s">
        <v>242</v>
      </c>
      <c r="B1022" t="s">
        <v>246</v>
      </c>
      <c r="C1022" t="s">
        <v>217</v>
      </c>
      <c r="D1022" t="s">
        <v>38</v>
      </c>
      <c r="E1022">
        <v>2014</v>
      </c>
      <c r="F1022" t="s">
        <v>220</v>
      </c>
      <c r="G1022" t="s">
        <v>243</v>
      </c>
      <c r="H1022" s="57" t="s">
        <v>234</v>
      </c>
      <c r="I1022">
        <v>0</v>
      </c>
      <c r="FX1022">
        <v>374</v>
      </c>
      <c r="FY1022">
        <v>0.15201480686664581</v>
      </c>
      <c r="FZ1022">
        <v>0</v>
      </c>
      <c r="GA1022" s="57" t="s">
        <v>10</v>
      </c>
    </row>
    <row r="1023" spans="1:183" x14ac:dyDescent="0.2">
      <c r="A1023" t="s">
        <v>242</v>
      </c>
      <c r="B1023" t="s">
        <v>246</v>
      </c>
      <c r="C1023" t="s">
        <v>217</v>
      </c>
      <c r="D1023" t="s">
        <v>38</v>
      </c>
      <c r="E1023">
        <v>2015</v>
      </c>
      <c r="F1023" t="s">
        <v>220</v>
      </c>
      <c r="G1023" t="s">
        <v>243</v>
      </c>
      <c r="H1023" s="57" t="s">
        <v>234</v>
      </c>
      <c r="I1023">
        <v>0</v>
      </c>
      <c r="FX1023">
        <v>374</v>
      </c>
      <c r="FY1023">
        <v>0.15201480686664581</v>
      </c>
      <c r="FZ1023">
        <v>0</v>
      </c>
      <c r="GA1023" s="57" t="s">
        <v>10</v>
      </c>
    </row>
    <row r="1024" spans="1:183" x14ac:dyDescent="0.2">
      <c r="A1024" t="s">
        <v>242</v>
      </c>
      <c r="B1024" t="s">
        <v>246</v>
      </c>
      <c r="C1024" t="s">
        <v>217</v>
      </c>
      <c r="D1024" t="s">
        <v>38</v>
      </c>
      <c r="E1024">
        <v>2016</v>
      </c>
      <c r="F1024" t="s">
        <v>220</v>
      </c>
      <c r="G1024" t="s">
        <v>243</v>
      </c>
      <c r="H1024" s="57" t="s">
        <v>234</v>
      </c>
      <c r="I1024">
        <v>0</v>
      </c>
      <c r="FX1024">
        <v>374</v>
      </c>
      <c r="FY1024">
        <v>0.15201480686664581</v>
      </c>
      <c r="FZ1024">
        <v>0</v>
      </c>
      <c r="GA1024" s="57" t="s">
        <v>10</v>
      </c>
    </row>
    <row r="1025" spans="1:183" x14ac:dyDescent="0.2">
      <c r="A1025" t="s">
        <v>242</v>
      </c>
      <c r="B1025" t="s">
        <v>246</v>
      </c>
      <c r="C1025" t="s">
        <v>217</v>
      </c>
      <c r="D1025" t="s">
        <v>39</v>
      </c>
      <c r="E1025">
        <v>2014</v>
      </c>
      <c r="F1025" t="s">
        <v>220</v>
      </c>
      <c r="G1025" t="s">
        <v>243</v>
      </c>
      <c r="H1025" s="57" t="s">
        <v>234</v>
      </c>
      <c r="I1025">
        <v>0</v>
      </c>
      <c r="FX1025">
        <v>374</v>
      </c>
      <c r="FY1025">
        <v>0.15201480686664581</v>
      </c>
      <c r="FZ1025">
        <v>0</v>
      </c>
      <c r="GA1025" s="57" t="s">
        <v>10</v>
      </c>
    </row>
    <row r="1026" spans="1:183" x14ac:dyDescent="0.2">
      <c r="A1026" t="s">
        <v>242</v>
      </c>
      <c r="B1026" t="s">
        <v>246</v>
      </c>
      <c r="C1026" t="s">
        <v>217</v>
      </c>
      <c r="D1026" t="s">
        <v>39</v>
      </c>
      <c r="E1026">
        <v>2015</v>
      </c>
      <c r="F1026" t="s">
        <v>220</v>
      </c>
      <c r="G1026" t="s">
        <v>243</v>
      </c>
      <c r="H1026" s="57" t="s">
        <v>234</v>
      </c>
      <c r="I1026">
        <v>0</v>
      </c>
      <c r="FX1026">
        <v>374</v>
      </c>
      <c r="FY1026">
        <v>0.15201480686664581</v>
      </c>
      <c r="FZ1026">
        <v>0</v>
      </c>
      <c r="GA1026" s="57" t="s">
        <v>10</v>
      </c>
    </row>
    <row r="1027" spans="1:183" x14ac:dyDescent="0.2">
      <c r="A1027" t="s">
        <v>242</v>
      </c>
      <c r="B1027" t="s">
        <v>246</v>
      </c>
      <c r="C1027" t="s">
        <v>217</v>
      </c>
      <c r="D1027" t="s">
        <v>39</v>
      </c>
      <c r="E1027">
        <v>2016</v>
      </c>
      <c r="F1027" t="s">
        <v>220</v>
      </c>
      <c r="G1027" t="s">
        <v>243</v>
      </c>
      <c r="H1027" s="57" t="s">
        <v>234</v>
      </c>
      <c r="I1027">
        <v>0</v>
      </c>
      <c r="FX1027">
        <v>374</v>
      </c>
      <c r="FY1027">
        <v>0.15201480686664581</v>
      </c>
      <c r="FZ1027">
        <v>0</v>
      </c>
      <c r="GA1027" s="57" t="s">
        <v>10</v>
      </c>
    </row>
    <row r="1028" spans="1:183" x14ac:dyDescent="0.2">
      <c r="A1028" t="s">
        <v>242</v>
      </c>
      <c r="B1028" t="s">
        <v>246</v>
      </c>
      <c r="C1028" t="s">
        <v>217</v>
      </c>
      <c r="D1028" t="s">
        <v>40</v>
      </c>
      <c r="E1028">
        <v>2014</v>
      </c>
      <c r="F1028" t="s">
        <v>220</v>
      </c>
      <c r="G1028" t="s">
        <v>243</v>
      </c>
      <c r="H1028" s="57" t="s">
        <v>234</v>
      </c>
      <c r="I1028">
        <v>0</v>
      </c>
      <c r="FX1028">
        <v>374</v>
      </c>
      <c r="FY1028">
        <v>0.15201480686664581</v>
      </c>
      <c r="FZ1028">
        <v>0</v>
      </c>
      <c r="GA1028" s="57" t="s">
        <v>10</v>
      </c>
    </row>
    <row r="1029" spans="1:183" x14ac:dyDescent="0.2">
      <c r="A1029" t="s">
        <v>242</v>
      </c>
      <c r="B1029" t="s">
        <v>246</v>
      </c>
      <c r="C1029" t="s">
        <v>217</v>
      </c>
      <c r="D1029" t="s">
        <v>40</v>
      </c>
      <c r="E1029">
        <v>2015</v>
      </c>
      <c r="F1029" t="s">
        <v>220</v>
      </c>
      <c r="G1029" t="s">
        <v>243</v>
      </c>
      <c r="H1029" s="57" t="s">
        <v>234</v>
      </c>
      <c r="I1029">
        <v>0</v>
      </c>
      <c r="FX1029">
        <v>374</v>
      </c>
      <c r="FY1029">
        <v>0.15201480686664581</v>
      </c>
      <c r="FZ1029">
        <v>0</v>
      </c>
      <c r="GA1029" s="57" t="s">
        <v>10</v>
      </c>
    </row>
    <row r="1030" spans="1:183" x14ac:dyDescent="0.2">
      <c r="A1030" t="s">
        <v>242</v>
      </c>
      <c r="B1030" t="s">
        <v>246</v>
      </c>
      <c r="C1030" t="s">
        <v>217</v>
      </c>
      <c r="D1030" t="s">
        <v>40</v>
      </c>
      <c r="E1030">
        <v>2016</v>
      </c>
      <c r="F1030" t="s">
        <v>220</v>
      </c>
      <c r="G1030" t="s">
        <v>243</v>
      </c>
      <c r="H1030" s="57" t="s">
        <v>234</v>
      </c>
      <c r="I1030">
        <v>0</v>
      </c>
      <c r="FX1030">
        <v>374</v>
      </c>
      <c r="FY1030">
        <v>0.15201480686664581</v>
      </c>
      <c r="FZ1030">
        <v>0</v>
      </c>
      <c r="GA1030" s="57" t="s">
        <v>10</v>
      </c>
    </row>
    <row r="1031" spans="1:183" x14ac:dyDescent="0.2">
      <c r="A1031" t="s">
        <v>242</v>
      </c>
      <c r="B1031" t="s">
        <v>246</v>
      </c>
      <c r="C1031" t="s">
        <v>217</v>
      </c>
      <c r="D1031" t="s">
        <v>41</v>
      </c>
      <c r="E1031">
        <v>2014</v>
      </c>
      <c r="F1031" t="s">
        <v>220</v>
      </c>
      <c r="G1031" t="s">
        <v>243</v>
      </c>
      <c r="H1031" s="57" t="s">
        <v>234</v>
      </c>
      <c r="I1031">
        <v>0</v>
      </c>
      <c r="FX1031">
        <v>374</v>
      </c>
      <c r="FY1031">
        <v>0.15201480686664581</v>
      </c>
      <c r="FZ1031">
        <v>0</v>
      </c>
      <c r="GA1031" s="57" t="s">
        <v>10</v>
      </c>
    </row>
    <row r="1032" spans="1:183" x14ac:dyDescent="0.2">
      <c r="A1032" t="s">
        <v>242</v>
      </c>
      <c r="B1032" t="s">
        <v>246</v>
      </c>
      <c r="C1032" t="s">
        <v>217</v>
      </c>
      <c r="D1032" t="s">
        <v>41</v>
      </c>
      <c r="E1032">
        <v>2015</v>
      </c>
      <c r="F1032" t="s">
        <v>220</v>
      </c>
      <c r="G1032" t="s">
        <v>243</v>
      </c>
      <c r="H1032" s="57" t="s">
        <v>234</v>
      </c>
      <c r="I1032">
        <v>0</v>
      </c>
      <c r="FX1032">
        <v>374</v>
      </c>
      <c r="FY1032">
        <v>0.15201480686664581</v>
      </c>
      <c r="FZ1032">
        <v>0</v>
      </c>
      <c r="GA1032" s="57" t="s">
        <v>10</v>
      </c>
    </row>
    <row r="1033" spans="1:183" x14ac:dyDescent="0.2">
      <c r="A1033" t="s">
        <v>242</v>
      </c>
      <c r="B1033" t="s">
        <v>246</v>
      </c>
      <c r="C1033" t="s">
        <v>217</v>
      </c>
      <c r="D1033" t="s">
        <v>41</v>
      </c>
      <c r="E1033">
        <v>2016</v>
      </c>
      <c r="F1033" t="s">
        <v>220</v>
      </c>
      <c r="G1033" t="s">
        <v>243</v>
      </c>
      <c r="H1033" s="57" t="s">
        <v>234</v>
      </c>
      <c r="I1033">
        <v>0</v>
      </c>
      <c r="FX1033">
        <v>374</v>
      </c>
      <c r="FY1033">
        <v>0.15201480686664581</v>
      </c>
      <c r="FZ1033">
        <v>0</v>
      </c>
      <c r="GA1033" s="57" t="s">
        <v>10</v>
      </c>
    </row>
    <row r="1034" spans="1:183" x14ac:dyDescent="0.2">
      <c r="A1034" t="s">
        <v>242</v>
      </c>
      <c r="B1034" t="s">
        <v>246</v>
      </c>
      <c r="C1034" t="s">
        <v>217</v>
      </c>
      <c r="D1034" t="s">
        <v>42</v>
      </c>
      <c r="E1034">
        <v>2014</v>
      </c>
      <c r="F1034" t="s">
        <v>220</v>
      </c>
      <c r="G1034" t="s">
        <v>243</v>
      </c>
      <c r="H1034" s="57" t="s">
        <v>234</v>
      </c>
      <c r="I1034">
        <v>0</v>
      </c>
      <c r="FX1034">
        <v>374</v>
      </c>
      <c r="FY1034">
        <v>0.15201480686664581</v>
      </c>
      <c r="FZ1034">
        <v>0</v>
      </c>
      <c r="GA1034" s="57" t="s">
        <v>10</v>
      </c>
    </row>
    <row r="1035" spans="1:183" x14ac:dyDescent="0.2">
      <c r="A1035" t="s">
        <v>242</v>
      </c>
      <c r="B1035" t="s">
        <v>246</v>
      </c>
      <c r="C1035" t="s">
        <v>217</v>
      </c>
      <c r="D1035" t="s">
        <v>42</v>
      </c>
      <c r="E1035">
        <v>2015</v>
      </c>
      <c r="F1035" t="s">
        <v>220</v>
      </c>
      <c r="G1035" t="s">
        <v>243</v>
      </c>
      <c r="H1035" s="57" t="s">
        <v>234</v>
      </c>
      <c r="I1035">
        <v>0</v>
      </c>
      <c r="FX1035">
        <v>374</v>
      </c>
      <c r="FY1035">
        <v>0.15201480686664581</v>
      </c>
      <c r="FZ1035">
        <v>0</v>
      </c>
      <c r="GA1035" s="57" t="s">
        <v>10</v>
      </c>
    </row>
    <row r="1036" spans="1:183" x14ac:dyDescent="0.2">
      <c r="A1036" t="s">
        <v>242</v>
      </c>
      <c r="B1036" t="s">
        <v>246</v>
      </c>
      <c r="C1036" t="s">
        <v>217</v>
      </c>
      <c r="D1036" t="s">
        <v>42</v>
      </c>
      <c r="E1036">
        <v>2016</v>
      </c>
      <c r="F1036" t="s">
        <v>220</v>
      </c>
      <c r="G1036" t="s">
        <v>243</v>
      </c>
      <c r="H1036" s="57" t="s">
        <v>234</v>
      </c>
      <c r="I1036">
        <v>0</v>
      </c>
      <c r="FX1036">
        <v>374</v>
      </c>
      <c r="FY1036">
        <v>0.15201480686664581</v>
      </c>
      <c r="FZ1036">
        <v>0</v>
      </c>
      <c r="GA1036" s="57" t="s">
        <v>10</v>
      </c>
    </row>
    <row r="1037" spans="1:183" x14ac:dyDescent="0.2">
      <c r="A1037" t="s">
        <v>242</v>
      </c>
      <c r="B1037" t="s">
        <v>246</v>
      </c>
      <c r="C1037" t="s">
        <v>217</v>
      </c>
      <c r="D1037" t="s">
        <v>43</v>
      </c>
      <c r="E1037">
        <v>2014</v>
      </c>
      <c r="F1037" t="s">
        <v>220</v>
      </c>
      <c r="G1037" t="s">
        <v>243</v>
      </c>
      <c r="H1037" s="57" t="s">
        <v>234</v>
      </c>
      <c r="I1037">
        <v>0</v>
      </c>
      <c r="FX1037">
        <v>374</v>
      </c>
      <c r="FY1037">
        <v>0.15201480686664581</v>
      </c>
      <c r="FZ1037">
        <v>0</v>
      </c>
      <c r="GA1037" s="57" t="s">
        <v>10</v>
      </c>
    </row>
    <row r="1038" spans="1:183" x14ac:dyDescent="0.2">
      <c r="A1038" t="s">
        <v>242</v>
      </c>
      <c r="B1038" t="s">
        <v>246</v>
      </c>
      <c r="C1038" t="s">
        <v>217</v>
      </c>
      <c r="D1038" t="s">
        <v>43</v>
      </c>
      <c r="E1038">
        <v>2015</v>
      </c>
      <c r="F1038" t="s">
        <v>220</v>
      </c>
      <c r="G1038" t="s">
        <v>243</v>
      </c>
      <c r="H1038" s="57" t="s">
        <v>234</v>
      </c>
      <c r="I1038">
        <v>0</v>
      </c>
      <c r="FX1038">
        <v>374</v>
      </c>
      <c r="FY1038">
        <v>0.15201480686664581</v>
      </c>
      <c r="FZ1038">
        <v>0</v>
      </c>
      <c r="GA1038" s="57" t="s">
        <v>10</v>
      </c>
    </row>
    <row r="1039" spans="1:183" x14ac:dyDescent="0.2">
      <c r="A1039" t="s">
        <v>242</v>
      </c>
      <c r="B1039" t="s">
        <v>246</v>
      </c>
      <c r="C1039" t="s">
        <v>217</v>
      </c>
      <c r="D1039" t="s">
        <v>43</v>
      </c>
      <c r="E1039">
        <v>2016</v>
      </c>
      <c r="F1039" t="s">
        <v>220</v>
      </c>
      <c r="G1039" t="s">
        <v>243</v>
      </c>
      <c r="H1039" s="57" t="s">
        <v>234</v>
      </c>
      <c r="I1039">
        <v>0</v>
      </c>
      <c r="FX1039">
        <v>374</v>
      </c>
      <c r="FY1039">
        <v>0.15201480686664581</v>
      </c>
      <c r="FZ1039">
        <v>0</v>
      </c>
      <c r="GA1039" s="57" t="s">
        <v>10</v>
      </c>
    </row>
    <row r="1040" spans="1:183" x14ac:dyDescent="0.2">
      <c r="A1040" t="s">
        <v>242</v>
      </c>
      <c r="B1040" t="s">
        <v>246</v>
      </c>
      <c r="C1040" t="s">
        <v>217</v>
      </c>
      <c r="D1040" t="s">
        <v>44</v>
      </c>
      <c r="E1040">
        <v>2014</v>
      </c>
      <c r="F1040" t="s">
        <v>220</v>
      </c>
      <c r="G1040" t="s">
        <v>243</v>
      </c>
      <c r="H1040" s="57" t="s">
        <v>234</v>
      </c>
      <c r="I1040">
        <v>0</v>
      </c>
      <c r="FX1040">
        <v>374</v>
      </c>
      <c r="FY1040">
        <v>0.15201480686664581</v>
      </c>
      <c r="FZ1040">
        <v>0</v>
      </c>
      <c r="GA1040" s="57" t="s">
        <v>10</v>
      </c>
    </row>
    <row r="1041" spans="1:183" x14ac:dyDescent="0.2">
      <c r="A1041" t="s">
        <v>242</v>
      </c>
      <c r="B1041" t="s">
        <v>246</v>
      </c>
      <c r="C1041" t="s">
        <v>217</v>
      </c>
      <c r="D1041" t="s">
        <v>44</v>
      </c>
      <c r="E1041">
        <v>2015</v>
      </c>
      <c r="F1041" t="s">
        <v>220</v>
      </c>
      <c r="G1041" t="s">
        <v>243</v>
      </c>
      <c r="H1041" s="57" t="s">
        <v>234</v>
      </c>
      <c r="I1041">
        <v>0</v>
      </c>
      <c r="FX1041">
        <v>374</v>
      </c>
      <c r="FY1041">
        <v>0.15201480686664581</v>
      </c>
      <c r="FZ1041">
        <v>0</v>
      </c>
      <c r="GA1041" s="57" t="s">
        <v>10</v>
      </c>
    </row>
    <row r="1042" spans="1:183" x14ac:dyDescent="0.2">
      <c r="A1042" t="s">
        <v>242</v>
      </c>
      <c r="B1042" t="s">
        <v>246</v>
      </c>
      <c r="C1042" t="s">
        <v>217</v>
      </c>
      <c r="D1042" t="s">
        <v>44</v>
      </c>
      <c r="E1042">
        <v>2016</v>
      </c>
      <c r="F1042" t="s">
        <v>220</v>
      </c>
      <c r="G1042" t="s">
        <v>243</v>
      </c>
      <c r="H1042" s="57" t="s">
        <v>234</v>
      </c>
      <c r="I1042">
        <v>0</v>
      </c>
      <c r="FX1042">
        <v>374</v>
      </c>
      <c r="FY1042">
        <v>0.15201480686664581</v>
      </c>
      <c r="FZ1042">
        <v>0</v>
      </c>
      <c r="GA1042" s="57" t="s">
        <v>10</v>
      </c>
    </row>
    <row r="1043" spans="1:183" x14ac:dyDescent="0.2">
      <c r="A1043" t="s">
        <v>242</v>
      </c>
      <c r="B1043" t="s">
        <v>246</v>
      </c>
      <c r="C1043" t="s">
        <v>217</v>
      </c>
      <c r="D1043" t="s">
        <v>45</v>
      </c>
      <c r="E1043">
        <v>2014</v>
      </c>
      <c r="F1043" t="s">
        <v>220</v>
      </c>
      <c r="G1043" t="s">
        <v>243</v>
      </c>
      <c r="H1043" s="57" t="s">
        <v>234</v>
      </c>
      <c r="I1043">
        <v>0</v>
      </c>
      <c r="FX1043">
        <v>374</v>
      </c>
      <c r="FY1043">
        <v>0.15201480686664581</v>
      </c>
      <c r="FZ1043">
        <v>0</v>
      </c>
      <c r="GA1043" s="57" t="s">
        <v>10</v>
      </c>
    </row>
    <row r="1044" spans="1:183" x14ac:dyDescent="0.2">
      <c r="A1044" t="s">
        <v>242</v>
      </c>
      <c r="B1044" t="s">
        <v>246</v>
      </c>
      <c r="C1044" t="s">
        <v>217</v>
      </c>
      <c r="D1044" t="s">
        <v>45</v>
      </c>
      <c r="E1044">
        <v>2015</v>
      </c>
      <c r="F1044" t="s">
        <v>220</v>
      </c>
      <c r="G1044" t="s">
        <v>243</v>
      </c>
      <c r="H1044" s="57" t="s">
        <v>234</v>
      </c>
      <c r="I1044">
        <v>0</v>
      </c>
      <c r="FX1044">
        <v>374</v>
      </c>
      <c r="FY1044">
        <v>0.15201480686664581</v>
      </c>
      <c r="FZ1044">
        <v>0</v>
      </c>
      <c r="GA1044" s="57" t="s">
        <v>10</v>
      </c>
    </row>
    <row r="1045" spans="1:183" x14ac:dyDescent="0.2">
      <c r="A1045" t="s">
        <v>242</v>
      </c>
      <c r="B1045" t="s">
        <v>246</v>
      </c>
      <c r="C1045" t="s">
        <v>217</v>
      </c>
      <c r="D1045" t="s">
        <v>45</v>
      </c>
      <c r="E1045">
        <v>2016</v>
      </c>
      <c r="F1045" t="s">
        <v>220</v>
      </c>
      <c r="G1045" t="s">
        <v>243</v>
      </c>
      <c r="H1045" s="57" t="s">
        <v>234</v>
      </c>
      <c r="I1045">
        <v>0</v>
      </c>
      <c r="FX1045">
        <v>374</v>
      </c>
      <c r="FY1045">
        <v>0.15201480686664581</v>
      </c>
      <c r="FZ1045">
        <v>0</v>
      </c>
      <c r="GA1045" s="57" t="s">
        <v>10</v>
      </c>
    </row>
    <row r="1046" spans="1:183" x14ac:dyDescent="0.2">
      <c r="A1046" t="s">
        <v>242</v>
      </c>
      <c r="B1046" t="s">
        <v>246</v>
      </c>
      <c r="C1046" t="s">
        <v>217</v>
      </c>
      <c r="D1046" t="s">
        <v>46</v>
      </c>
      <c r="E1046">
        <v>2014</v>
      </c>
      <c r="F1046" t="s">
        <v>220</v>
      </c>
      <c r="G1046" t="s">
        <v>243</v>
      </c>
      <c r="H1046" s="57" t="s">
        <v>234</v>
      </c>
      <c r="I1046">
        <v>0</v>
      </c>
      <c r="FX1046">
        <v>374</v>
      </c>
      <c r="FY1046">
        <v>0.15201480686664581</v>
      </c>
      <c r="FZ1046">
        <v>0</v>
      </c>
      <c r="GA1046" s="57" t="s">
        <v>10</v>
      </c>
    </row>
    <row r="1047" spans="1:183" x14ac:dyDescent="0.2">
      <c r="A1047" t="s">
        <v>242</v>
      </c>
      <c r="B1047" t="s">
        <v>246</v>
      </c>
      <c r="C1047" t="s">
        <v>217</v>
      </c>
      <c r="D1047" t="s">
        <v>46</v>
      </c>
      <c r="E1047">
        <v>2015</v>
      </c>
      <c r="F1047" t="s">
        <v>220</v>
      </c>
      <c r="G1047" t="s">
        <v>243</v>
      </c>
      <c r="H1047" s="57" t="s">
        <v>234</v>
      </c>
      <c r="I1047">
        <v>0</v>
      </c>
      <c r="FX1047">
        <v>374</v>
      </c>
      <c r="FY1047">
        <v>0.15201480686664581</v>
      </c>
      <c r="FZ1047">
        <v>0</v>
      </c>
      <c r="GA1047" s="57" t="s">
        <v>10</v>
      </c>
    </row>
    <row r="1048" spans="1:183" x14ac:dyDescent="0.2">
      <c r="A1048" t="s">
        <v>242</v>
      </c>
      <c r="B1048" t="s">
        <v>246</v>
      </c>
      <c r="C1048" t="s">
        <v>217</v>
      </c>
      <c r="D1048" t="s">
        <v>46</v>
      </c>
      <c r="E1048">
        <v>2016</v>
      </c>
      <c r="F1048" t="s">
        <v>220</v>
      </c>
      <c r="G1048" t="s">
        <v>243</v>
      </c>
      <c r="H1048" s="57" t="s">
        <v>234</v>
      </c>
      <c r="I1048">
        <v>0</v>
      </c>
      <c r="FX1048">
        <v>374</v>
      </c>
      <c r="FY1048">
        <v>0.15201480686664581</v>
      </c>
      <c r="FZ1048">
        <v>0</v>
      </c>
      <c r="GA1048" s="57" t="s">
        <v>10</v>
      </c>
    </row>
    <row r="1049" spans="1:183" x14ac:dyDescent="0.2">
      <c r="A1049" t="s">
        <v>242</v>
      </c>
      <c r="B1049" t="s">
        <v>246</v>
      </c>
      <c r="C1049" t="s">
        <v>217</v>
      </c>
      <c r="D1049" t="s">
        <v>47</v>
      </c>
      <c r="E1049">
        <v>2014</v>
      </c>
      <c r="F1049" t="s">
        <v>220</v>
      </c>
      <c r="G1049" t="s">
        <v>243</v>
      </c>
      <c r="H1049" s="57" t="s">
        <v>234</v>
      </c>
      <c r="I1049">
        <v>0</v>
      </c>
      <c r="FX1049">
        <v>374</v>
      </c>
      <c r="FY1049">
        <v>0.15201480686664581</v>
      </c>
      <c r="FZ1049">
        <v>0</v>
      </c>
      <c r="GA1049" s="57" t="s">
        <v>10</v>
      </c>
    </row>
    <row r="1050" spans="1:183" x14ac:dyDescent="0.2">
      <c r="A1050" t="s">
        <v>242</v>
      </c>
      <c r="B1050" t="s">
        <v>246</v>
      </c>
      <c r="C1050" t="s">
        <v>217</v>
      </c>
      <c r="D1050" t="s">
        <v>47</v>
      </c>
      <c r="E1050">
        <v>2015</v>
      </c>
      <c r="F1050" t="s">
        <v>220</v>
      </c>
      <c r="G1050" t="s">
        <v>243</v>
      </c>
      <c r="H1050" s="57" t="s">
        <v>234</v>
      </c>
      <c r="I1050">
        <v>0</v>
      </c>
      <c r="FX1050">
        <v>374</v>
      </c>
      <c r="FY1050">
        <v>0.15201480686664581</v>
      </c>
      <c r="FZ1050">
        <v>0</v>
      </c>
      <c r="GA1050" s="57" t="s">
        <v>10</v>
      </c>
    </row>
    <row r="1051" spans="1:183" x14ac:dyDescent="0.2">
      <c r="A1051" t="s">
        <v>242</v>
      </c>
      <c r="B1051" t="s">
        <v>246</v>
      </c>
      <c r="C1051" t="s">
        <v>217</v>
      </c>
      <c r="D1051" t="s">
        <v>47</v>
      </c>
      <c r="E1051">
        <v>2016</v>
      </c>
      <c r="F1051" t="s">
        <v>220</v>
      </c>
      <c r="G1051" t="s">
        <v>243</v>
      </c>
      <c r="H1051" s="57" t="s">
        <v>234</v>
      </c>
      <c r="I1051">
        <v>0</v>
      </c>
      <c r="FX1051">
        <v>374</v>
      </c>
      <c r="FY1051">
        <v>0.15201480686664581</v>
      </c>
      <c r="FZ1051">
        <v>0</v>
      </c>
      <c r="GA1051" s="57" t="s">
        <v>10</v>
      </c>
    </row>
    <row r="1052" spans="1:183" x14ac:dyDescent="0.2">
      <c r="A1052" t="s">
        <v>242</v>
      </c>
      <c r="B1052" t="s">
        <v>246</v>
      </c>
      <c r="C1052" t="s">
        <v>217</v>
      </c>
      <c r="D1052" t="s">
        <v>11</v>
      </c>
      <c r="E1052">
        <v>2014</v>
      </c>
      <c r="F1052" t="s">
        <v>220</v>
      </c>
      <c r="G1052" t="s">
        <v>243</v>
      </c>
      <c r="H1052" s="57" t="s">
        <v>234</v>
      </c>
      <c r="I1052">
        <v>0</v>
      </c>
      <c r="FX1052">
        <v>374</v>
      </c>
      <c r="FY1052">
        <v>0.15201480686664581</v>
      </c>
      <c r="FZ1052">
        <v>0</v>
      </c>
      <c r="GA1052" s="57" t="s">
        <v>10</v>
      </c>
    </row>
    <row r="1053" spans="1:183" x14ac:dyDescent="0.2">
      <c r="A1053" t="s">
        <v>242</v>
      </c>
      <c r="B1053" t="s">
        <v>246</v>
      </c>
      <c r="C1053" t="s">
        <v>217</v>
      </c>
      <c r="D1053" t="s">
        <v>11</v>
      </c>
      <c r="E1053">
        <v>2015</v>
      </c>
      <c r="F1053" t="s">
        <v>220</v>
      </c>
      <c r="G1053" t="s">
        <v>243</v>
      </c>
      <c r="H1053" s="57" t="s">
        <v>234</v>
      </c>
      <c r="I1053">
        <v>0</v>
      </c>
      <c r="FX1053">
        <v>374</v>
      </c>
      <c r="FY1053">
        <v>0.15201480686664581</v>
      </c>
      <c r="FZ1053">
        <v>0</v>
      </c>
      <c r="GA1053" s="57" t="s">
        <v>10</v>
      </c>
    </row>
    <row r="1054" spans="1:183" x14ac:dyDescent="0.2">
      <c r="A1054" t="s">
        <v>242</v>
      </c>
      <c r="B1054" t="s">
        <v>246</v>
      </c>
      <c r="C1054" t="s">
        <v>217</v>
      </c>
      <c r="D1054" t="s">
        <v>11</v>
      </c>
      <c r="E1054">
        <v>2016</v>
      </c>
      <c r="F1054" t="s">
        <v>220</v>
      </c>
      <c r="G1054" t="s">
        <v>243</v>
      </c>
      <c r="H1054" s="57" t="s">
        <v>234</v>
      </c>
      <c r="I1054">
        <v>0</v>
      </c>
      <c r="FX1054">
        <v>374</v>
      </c>
      <c r="FY1054">
        <v>0.15201480686664581</v>
      </c>
      <c r="FZ1054">
        <v>0</v>
      </c>
      <c r="GA1054" s="57" t="s">
        <v>10</v>
      </c>
    </row>
    <row r="1055" spans="1:183" x14ac:dyDescent="0.2">
      <c r="A1055" t="s">
        <v>242</v>
      </c>
      <c r="B1055" t="s">
        <v>246</v>
      </c>
      <c r="C1055" t="s">
        <v>217</v>
      </c>
      <c r="D1055" t="s">
        <v>36</v>
      </c>
      <c r="E1055">
        <v>2014</v>
      </c>
      <c r="F1055" t="s">
        <v>221</v>
      </c>
      <c r="G1055" t="s">
        <v>243</v>
      </c>
      <c r="H1055" s="57" t="s">
        <v>234</v>
      </c>
      <c r="I1055">
        <v>0</v>
      </c>
      <c r="FX1055">
        <v>374</v>
      </c>
      <c r="FY1055">
        <v>0.15201480686664581</v>
      </c>
      <c r="FZ1055">
        <v>0</v>
      </c>
      <c r="GA1055" s="57" t="s">
        <v>10</v>
      </c>
    </row>
    <row r="1056" spans="1:183" x14ac:dyDescent="0.2">
      <c r="A1056" t="s">
        <v>242</v>
      </c>
      <c r="B1056" t="s">
        <v>246</v>
      </c>
      <c r="C1056" t="s">
        <v>217</v>
      </c>
      <c r="D1056" t="s">
        <v>36</v>
      </c>
      <c r="E1056">
        <v>2015</v>
      </c>
      <c r="F1056" t="s">
        <v>221</v>
      </c>
      <c r="G1056" t="s">
        <v>243</v>
      </c>
      <c r="H1056" s="57" t="s">
        <v>234</v>
      </c>
      <c r="I1056">
        <v>0</v>
      </c>
      <c r="FX1056">
        <v>374</v>
      </c>
      <c r="FY1056">
        <v>0.15201480686664581</v>
      </c>
      <c r="FZ1056">
        <v>0</v>
      </c>
      <c r="GA1056" s="57" t="s">
        <v>10</v>
      </c>
    </row>
    <row r="1057" spans="1:183" x14ac:dyDescent="0.2">
      <c r="A1057" t="s">
        <v>242</v>
      </c>
      <c r="B1057" t="s">
        <v>246</v>
      </c>
      <c r="C1057" t="s">
        <v>217</v>
      </c>
      <c r="D1057" t="s">
        <v>36</v>
      </c>
      <c r="E1057">
        <v>2016</v>
      </c>
      <c r="F1057" t="s">
        <v>221</v>
      </c>
      <c r="G1057" t="s">
        <v>243</v>
      </c>
      <c r="H1057" s="57" t="s">
        <v>234</v>
      </c>
      <c r="I1057">
        <v>0</v>
      </c>
      <c r="FX1057">
        <v>374</v>
      </c>
      <c r="FY1057">
        <v>0.15201480686664581</v>
      </c>
      <c r="FZ1057">
        <v>0</v>
      </c>
      <c r="GA1057" s="57" t="s">
        <v>10</v>
      </c>
    </row>
    <row r="1058" spans="1:183" x14ac:dyDescent="0.2">
      <c r="A1058" t="s">
        <v>242</v>
      </c>
      <c r="B1058" t="s">
        <v>246</v>
      </c>
      <c r="C1058" t="s">
        <v>217</v>
      </c>
      <c r="D1058" t="s">
        <v>37</v>
      </c>
      <c r="E1058">
        <v>2014</v>
      </c>
      <c r="F1058" t="s">
        <v>221</v>
      </c>
      <c r="G1058" t="s">
        <v>243</v>
      </c>
      <c r="H1058" s="57" t="s">
        <v>234</v>
      </c>
      <c r="I1058">
        <v>0</v>
      </c>
      <c r="FX1058">
        <v>374</v>
      </c>
      <c r="FY1058">
        <v>0.15201480686664581</v>
      </c>
      <c r="FZ1058">
        <v>0</v>
      </c>
      <c r="GA1058" s="57" t="s">
        <v>10</v>
      </c>
    </row>
    <row r="1059" spans="1:183" x14ac:dyDescent="0.2">
      <c r="A1059" t="s">
        <v>242</v>
      </c>
      <c r="B1059" t="s">
        <v>246</v>
      </c>
      <c r="C1059" t="s">
        <v>217</v>
      </c>
      <c r="D1059" t="s">
        <v>37</v>
      </c>
      <c r="E1059">
        <v>2015</v>
      </c>
      <c r="F1059" t="s">
        <v>221</v>
      </c>
      <c r="G1059" t="s">
        <v>243</v>
      </c>
      <c r="H1059" s="57" t="s">
        <v>234</v>
      </c>
      <c r="I1059">
        <v>0</v>
      </c>
      <c r="FX1059">
        <v>374</v>
      </c>
      <c r="FY1059">
        <v>0.15201480686664581</v>
      </c>
      <c r="FZ1059">
        <v>0</v>
      </c>
      <c r="GA1059" s="57" t="s">
        <v>10</v>
      </c>
    </row>
    <row r="1060" spans="1:183" x14ac:dyDescent="0.2">
      <c r="A1060" t="s">
        <v>242</v>
      </c>
      <c r="B1060" t="s">
        <v>246</v>
      </c>
      <c r="C1060" t="s">
        <v>217</v>
      </c>
      <c r="D1060" t="s">
        <v>37</v>
      </c>
      <c r="E1060">
        <v>2016</v>
      </c>
      <c r="F1060" t="s">
        <v>221</v>
      </c>
      <c r="G1060" t="s">
        <v>243</v>
      </c>
      <c r="H1060" s="57" t="s">
        <v>234</v>
      </c>
      <c r="I1060">
        <v>0</v>
      </c>
      <c r="FX1060">
        <v>374</v>
      </c>
      <c r="FY1060">
        <v>0.15201480686664581</v>
      </c>
      <c r="FZ1060">
        <v>0</v>
      </c>
      <c r="GA1060" s="57" t="s">
        <v>10</v>
      </c>
    </row>
    <row r="1061" spans="1:183" x14ac:dyDescent="0.2">
      <c r="A1061" t="s">
        <v>242</v>
      </c>
      <c r="B1061" t="s">
        <v>246</v>
      </c>
      <c r="C1061" t="s">
        <v>217</v>
      </c>
      <c r="D1061" t="s">
        <v>38</v>
      </c>
      <c r="E1061">
        <v>2014</v>
      </c>
      <c r="F1061" t="s">
        <v>221</v>
      </c>
      <c r="G1061" t="s">
        <v>243</v>
      </c>
      <c r="H1061" s="57" t="s">
        <v>234</v>
      </c>
      <c r="I1061">
        <v>0</v>
      </c>
      <c r="FX1061">
        <v>374</v>
      </c>
      <c r="FY1061">
        <v>0.15201480686664581</v>
      </c>
      <c r="FZ1061">
        <v>0</v>
      </c>
      <c r="GA1061" s="57" t="s">
        <v>10</v>
      </c>
    </row>
    <row r="1062" spans="1:183" x14ac:dyDescent="0.2">
      <c r="A1062" t="s">
        <v>242</v>
      </c>
      <c r="B1062" t="s">
        <v>246</v>
      </c>
      <c r="C1062" t="s">
        <v>217</v>
      </c>
      <c r="D1062" t="s">
        <v>38</v>
      </c>
      <c r="E1062">
        <v>2015</v>
      </c>
      <c r="F1062" t="s">
        <v>221</v>
      </c>
      <c r="G1062" t="s">
        <v>243</v>
      </c>
      <c r="H1062" s="57" t="s">
        <v>234</v>
      </c>
      <c r="I1062">
        <v>0</v>
      </c>
      <c r="FX1062">
        <v>374</v>
      </c>
      <c r="FY1062">
        <v>0.15201480686664581</v>
      </c>
      <c r="FZ1062">
        <v>0</v>
      </c>
      <c r="GA1062" s="57" t="s">
        <v>10</v>
      </c>
    </row>
    <row r="1063" spans="1:183" x14ac:dyDescent="0.2">
      <c r="A1063" t="s">
        <v>242</v>
      </c>
      <c r="B1063" t="s">
        <v>246</v>
      </c>
      <c r="C1063" t="s">
        <v>217</v>
      </c>
      <c r="D1063" t="s">
        <v>38</v>
      </c>
      <c r="E1063">
        <v>2016</v>
      </c>
      <c r="F1063" t="s">
        <v>221</v>
      </c>
      <c r="G1063" t="s">
        <v>243</v>
      </c>
      <c r="H1063" s="57" t="s">
        <v>234</v>
      </c>
      <c r="I1063">
        <v>0</v>
      </c>
      <c r="FX1063">
        <v>374</v>
      </c>
      <c r="FY1063">
        <v>0.15201480686664581</v>
      </c>
      <c r="FZ1063">
        <v>0</v>
      </c>
      <c r="GA1063" s="57" t="s">
        <v>10</v>
      </c>
    </row>
    <row r="1064" spans="1:183" x14ac:dyDescent="0.2">
      <c r="A1064" t="s">
        <v>242</v>
      </c>
      <c r="B1064" t="s">
        <v>246</v>
      </c>
      <c r="C1064" t="s">
        <v>217</v>
      </c>
      <c r="D1064" t="s">
        <v>39</v>
      </c>
      <c r="E1064">
        <v>2014</v>
      </c>
      <c r="F1064" t="s">
        <v>221</v>
      </c>
      <c r="G1064" t="s">
        <v>243</v>
      </c>
      <c r="H1064" s="57" t="s">
        <v>234</v>
      </c>
      <c r="I1064">
        <v>0</v>
      </c>
      <c r="FX1064">
        <v>374</v>
      </c>
      <c r="FY1064">
        <v>0.15201480686664581</v>
      </c>
      <c r="FZ1064">
        <v>0</v>
      </c>
      <c r="GA1064" s="57" t="s">
        <v>10</v>
      </c>
    </row>
    <row r="1065" spans="1:183" x14ac:dyDescent="0.2">
      <c r="A1065" t="s">
        <v>242</v>
      </c>
      <c r="B1065" t="s">
        <v>246</v>
      </c>
      <c r="C1065" t="s">
        <v>217</v>
      </c>
      <c r="D1065" t="s">
        <v>39</v>
      </c>
      <c r="E1065">
        <v>2015</v>
      </c>
      <c r="F1065" t="s">
        <v>221</v>
      </c>
      <c r="G1065" t="s">
        <v>243</v>
      </c>
      <c r="H1065" s="57" t="s">
        <v>234</v>
      </c>
      <c r="I1065">
        <v>0</v>
      </c>
      <c r="FX1065">
        <v>374</v>
      </c>
      <c r="FY1065">
        <v>0.15201480686664581</v>
      </c>
      <c r="FZ1065">
        <v>0</v>
      </c>
      <c r="GA1065" s="57" t="s">
        <v>10</v>
      </c>
    </row>
    <row r="1066" spans="1:183" x14ac:dyDescent="0.2">
      <c r="A1066" t="s">
        <v>242</v>
      </c>
      <c r="B1066" t="s">
        <v>246</v>
      </c>
      <c r="C1066" t="s">
        <v>217</v>
      </c>
      <c r="D1066" t="s">
        <v>39</v>
      </c>
      <c r="E1066">
        <v>2016</v>
      </c>
      <c r="F1066" t="s">
        <v>221</v>
      </c>
      <c r="G1066" t="s">
        <v>243</v>
      </c>
      <c r="H1066" s="57" t="s">
        <v>234</v>
      </c>
      <c r="I1066">
        <v>0</v>
      </c>
      <c r="FX1066">
        <v>374</v>
      </c>
      <c r="FY1066">
        <v>0.15201480686664581</v>
      </c>
      <c r="FZ1066">
        <v>0</v>
      </c>
      <c r="GA1066" s="57" t="s">
        <v>10</v>
      </c>
    </row>
    <row r="1067" spans="1:183" x14ac:dyDescent="0.2">
      <c r="A1067" t="s">
        <v>242</v>
      </c>
      <c r="B1067" t="s">
        <v>246</v>
      </c>
      <c r="C1067" t="s">
        <v>217</v>
      </c>
      <c r="D1067" t="s">
        <v>40</v>
      </c>
      <c r="E1067">
        <v>2014</v>
      </c>
      <c r="F1067" t="s">
        <v>221</v>
      </c>
      <c r="G1067" t="s">
        <v>243</v>
      </c>
      <c r="H1067" s="57" t="s">
        <v>234</v>
      </c>
      <c r="I1067">
        <v>0</v>
      </c>
      <c r="FX1067">
        <v>374</v>
      </c>
      <c r="FY1067">
        <v>0.15201480686664581</v>
      </c>
      <c r="FZ1067">
        <v>0</v>
      </c>
      <c r="GA1067" s="57" t="s">
        <v>10</v>
      </c>
    </row>
    <row r="1068" spans="1:183" x14ac:dyDescent="0.2">
      <c r="A1068" t="s">
        <v>242</v>
      </c>
      <c r="B1068" t="s">
        <v>246</v>
      </c>
      <c r="C1068" t="s">
        <v>217</v>
      </c>
      <c r="D1068" t="s">
        <v>40</v>
      </c>
      <c r="E1068">
        <v>2015</v>
      </c>
      <c r="F1068" t="s">
        <v>221</v>
      </c>
      <c r="G1068" t="s">
        <v>243</v>
      </c>
      <c r="H1068" s="57" t="s">
        <v>234</v>
      </c>
      <c r="I1068">
        <v>0</v>
      </c>
      <c r="FX1068">
        <v>374</v>
      </c>
      <c r="FY1068">
        <v>0.15201480686664581</v>
      </c>
      <c r="FZ1068">
        <v>0</v>
      </c>
      <c r="GA1068" s="57" t="s">
        <v>10</v>
      </c>
    </row>
    <row r="1069" spans="1:183" x14ac:dyDescent="0.2">
      <c r="A1069" t="s">
        <v>242</v>
      </c>
      <c r="B1069" t="s">
        <v>246</v>
      </c>
      <c r="C1069" t="s">
        <v>217</v>
      </c>
      <c r="D1069" t="s">
        <v>40</v>
      </c>
      <c r="E1069">
        <v>2016</v>
      </c>
      <c r="F1069" t="s">
        <v>221</v>
      </c>
      <c r="G1069" t="s">
        <v>243</v>
      </c>
      <c r="H1069" s="57" t="s">
        <v>234</v>
      </c>
      <c r="I1069">
        <v>0</v>
      </c>
      <c r="FX1069">
        <v>374</v>
      </c>
      <c r="FY1069">
        <v>0.15201480686664581</v>
      </c>
      <c r="FZ1069">
        <v>0</v>
      </c>
      <c r="GA1069" s="57" t="s">
        <v>10</v>
      </c>
    </row>
    <row r="1070" spans="1:183" x14ac:dyDescent="0.2">
      <c r="A1070" t="s">
        <v>242</v>
      </c>
      <c r="B1070" t="s">
        <v>246</v>
      </c>
      <c r="C1070" t="s">
        <v>217</v>
      </c>
      <c r="D1070" t="s">
        <v>41</v>
      </c>
      <c r="E1070">
        <v>2014</v>
      </c>
      <c r="F1070" t="s">
        <v>221</v>
      </c>
      <c r="G1070" t="s">
        <v>243</v>
      </c>
      <c r="H1070" s="57" t="s">
        <v>234</v>
      </c>
      <c r="I1070">
        <v>0</v>
      </c>
      <c r="FX1070">
        <v>374</v>
      </c>
      <c r="FY1070">
        <v>0.15201480686664581</v>
      </c>
      <c r="FZ1070">
        <v>0</v>
      </c>
      <c r="GA1070" s="57" t="s">
        <v>10</v>
      </c>
    </row>
    <row r="1071" spans="1:183" x14ac:dyDescent="0.2">
      <c r="A1071" t="s">
        <v>242</v>
      </c>
      <c r="B1071" t="s">
        <v>246</v>
      </c>
      <c r="C1071" t="s">
        <v>217</v>
      </c>
      <c r="D1071" t="s">
        <v>41</v>
      </c>
      <c r="E1071">
        <v>2015</v>
      </c>
      <c r="F1071" t="s">
        <v>221</v>
      </c>
      <c r="G1071" t="s">
        <v>243</v>
      </c>
      <c r="H1071" s="57" t="s">
        <v>234</v>
      </c>
      <c r="I1071">
        <v>0</v>
      </c>
      <c r="FX1071">
        <v>374</v>
      </c>
      <c r="FY1071">
        <v>0.15201480686664581</v>
      </c>
      <c r="FZ1071">
        <v>0</v>
      </c>
      <c r="GA1071" s="57" t="s">
        <v>10</v>
      </c>
    </row>
    <row r="1072" spans="1:183" x14ac:dyDescent="0.2">
      <c r="A1072" t="s">
        <v>242</v>
      </c>
      <c r="B1072" t="s">
        <v>246</v>
      </c>
      <c r="C1072" t="s">
        <v>217</v>
      </c>
      <c r="D1072" t="s">
        <v>41</v>
      </c>
      <c r="E1072">
        <v>2016</v>
      </c>
      <c r="F1072" t="s">
        <v>221</v>
      </c>
      <c r="G1072" t="s">
        <v>243</v>
      </c>
      <c r="H1072" s="57" t="s">
        <v>234</v>
      </c>
      <c r="I1072">
        <v>0</v>
      </c>
      <c r="FX1072">
        <v>374</v>
      </c>
      <c r="FY1072">
        <v>0.15201480686664581</v>
      </c>
      <c r="FZ1072">
        <v>0</v>
      </c>
      <c r="GA1072" s="57" t="s">
        <v>10</v>
      </c>
    </row>
    <row r="1073" spans="1:183" x14ac:dyDescent="0.2">
      <c r="A1073" t="s">
        <v>242</v>
      </c>
      <c r="B1073" t="s">
        <v>246</v>
      </c>
      <c r="C1073" t="s">
        <v>217</v>
      </c>
      <c r="D1073" t="s">
        <v>42</v>
      </c>
      <c r="E1073">
        <v>2014</v>
      </c>
      <c r="F1073" t="s">
        <v>221</v>
      </c>
      <c r="G1073" t="s">
        <v>243</v>
      </c>
      <c r="H1073" s="57" t="s">
        <v>234</v>
      </c>
      <c r="I1073">
        <v>0</v>
      </c>
      <c r="FX1073">
        <v>374</v>
      </c>
      <c r="FY1073">
        <v>0.15201480686664581</v>
      </c>
      <c r="FZ1073">
        <v>0</v>
      </c>
      <c r="GA1073" s="57" t="s">
        <v>10</v>
      </c>
    </row>
    <row r="1074" spans="1:183" x14ac:dyDescent="0.2">
      <c r="A1074" t="s">
        <v>242</v>
      </c>
      <c r="B1074" t="s">
        <v>246</v>
      </c>
      <c r="C1074" t="s">
        <v>217</v>
      </c>
      <c r="D1074" t="s">
        <v>42</v>
      </c>
      <c r="E1074">
        <v>2015</v>
      </c>
      <c r="F1074" t="s">
        <v>221</v>
      </c>
      <c r="G1074" t="s">
        <v>243</v>
      </c>
      <c r="H1074" s="57" t="s">
        <v>234</v>
      </c>
      <c r="I1074">
        <v>0</v>
      </c>
      <c r="FX1074">
        <v>374</v>
      </c>
      <c r="FY1074">
        <v>0.15201480686664581</v>
      </c>
      <c r="FZ1074">
        <v>0</v>
      </c>
      <c r="GA1074" s="57" t="s">
        <v>10</v>
      </c>
    </row>
    <row r="1075" spans="1:183" x14ac:dyDescent="0.2">
      <c r="A1075" t="s">
        <v>242</v>
      </c>
      <c r="B1075" t="s">
        <v>246</v>
      </c>
      <c r="C1075" t="s">
        <v>217</v>
      </c>
      <c r="D1075" t="s">
        <v>42</v>
      </c>
      <c r="E1075">
        <v>2016</v>
      </c>
      <c r="F1075" t="s">
        <v>221</v>
      </c>
      <c r="G1075" t="s">
        <v>243</v>
      </c>
      <c r="H1075" s="57" t="s">
        <v>234</v>
      </c>
      <c r="I1075">
        <v>0</v>
      </c>
      <c r="FX1075">
        <v>374</v>
      </c>
      <c r="FY1075">
        <v>0.15201480686664581</v>
      </c>
      <c r="FZ1075">
        <v>0</v>
      </c>
      <c r="GA1075" s="57" t="s">
        <v>10</v>
      </c>
    </row>
    <row r="1076" spans="1:183" x14ac:dyDescent="0.2">
      <c r="A1076" t="s">
        <v>242</v>
      </c>
      <c r="B1076" t="s">
        <v>246</v>
      </c>
      <c r="C1076" t="s">
        <v>217</v>
      </c>
      <c r="D1076" t="s">
        <v>43</v>
      </c>
      <c r="E1076">
        <v>2014</v>
      </c>
      <c r="F1076" t="s">
        <v>221</v>
      </c>
      <c r="G1076" t="s">
        <v>243</v>
      </c>
      <c r="H1076" s="57" t="s">
        <v>234</v>
      </c>
      <c r="I1076">
        <v>0</v>
      </c>
      <c r="FX1076">
        <v>374</v>
      </c>
      <c r="FY1076">
        <v>0.15201480686664581</v>
      </c>
      <c r="FZ1076">
        <v>0</v>
      </c>
      <c r="GA1076" s="57" t="s">
        <v>10</v>
      </c>
    </row>
    <row r="1077" spans="1:183" x14ac:dyDescent="0.2">
      <c r="A1077" t="s">
        <v>242</v>
      </c>
      <c r="B1077" t="s">
        <v>246</v>
      </c>
      <c r="C1077" t="s">
        <v>217</v>
      </c>
      <c r="D1077" t="s">
        <v>43</v>
      </c>
      <c r="E1077">
        <v>2015</v>
      </c>
      <c r="F1077" t="s">
        <v>221</v>
      </c>
      <c r="G1077" t="s">
        <v>243</v>
      </c>
      <c r="H1077" s="57" t="s">
        <v>234</v>
      </c>
      <c r="I1077">
        <v>0</v>
      </c>
      <c r="FX1077">
        <v>374</v>
      </c>
      <c r="FY1077">
        <v>0.15201480686664581</v>
      </c>
      <c r="FZ1077">
        <v>0</v>
      </c>
      <c r="GA1077" s="57" t="s">
        <v>10</v>
      </c>
    </row>
    <row r="1078" spans="1:183" x14ac:dyDescent="0.2">
      <c r="A1078" t="s">
        <v>242</v>
      </c>
      <c r="B1078" t="s">
        <v>246</v>
      </c>
      <c r="C1078" t="s">
        <v>217</v>
      </c>
      <c r="D1078" t="s">
        <v>43</v>
      </c>
      <c r="E1078">
        <v>2016</v>
      </c>
      <c r="F1078" t="s">
        <v>221</v>
      </c>
      <c r="G1078" t="s">
        <v>243</v>
      </c>
      <c r="H1078" s="57" t="s">
        <v>234</v>
      </c>
      <c r="I1078">
        <v>0</v>
      </c>
      <c r="FX1078">
        <v>374</v>
      </c>
      <c r="FY1078">
        <v>0.15201480686664581</v>
      </c>
      <c r="FZ1078">
        <v>0</v>
      </c>
      <c r="GA1078" s="57" t="s">
        <v>10</v>
      </c>
    </row>
    <row r="1079" spans="1:183" x14ac:dyDescent="0.2">
      <c r="A1079" t="s">
        <v>242</v>
      </c>
      <c r="B1079" t="s">
        <v>246</v>
      </c>
      <c r="C1079" t="s">
        <v>217</v>
      </c>
      <c r="D1079" t="s">
        <v>44</v>
      </c>
      <c r="E1079">
        <v>2014</v>
      </c>
      <c r="F1079" t="s">
        <v>221</v>
      </c>
      <c r="G1079" t="s">
        <v>243</v>
      </c>
      <c r="H1079" s="57" t="s">
        <v>234</v>
      </c>
      <c r="I1079">
        <v>0</v>
      </c>
      <c r="FX1079">
        <v>374</v>
      </c>
      <c r="FY1079">
        <v>0.15201480686664581</v>
      </c>
      <c r="FZ1079">
        <v>0</v>
      </c>
      <c r="GA1079" s="57" t="s">
        <v>10</v>
      </c>
    </row>
    <row r="1080" spans="1:183" x14ac:dyDescent="0.2">
      <c r="A1080" t="s">
        <v>242</v>
      </c>
      <c r="B1080" t="s">
        <v>246</v>
      </c>
      <c r="C1080" t="s">
        <v>217</v>
      </c>
      <c r="D1080" t="s">
        <v>44</v>
      </c>
      <c r="E1080">
        <v>2015</v>
      </c>
      <c r="F1080" t="s">
        <v>221</v>
      </c>
      <c r="G1080" t="s">
        <v>243</v>
      </c>
      <c r="H1080" s="57" t="s">
        <v>234</v>
      </c>
      <c r="I1080">
        <v>0</v>
      </c>
      <c r="FX1080">
        <v>374</v>
      </c>
      <c r="FY1080">
        <v>0.15201480686664581</v>
      </c>
      <c r="FZ1080">
        <v>0</v>
      </c>
      <c r="GA1080" s="57" t="s">
        <v>10</v>
      </c>
    </row>
    <row r="1081" spans="1:183" x14ac:dyDescent="0.2">
      <c r="A1081" t="s">
        <v>242</v>
      </c>
      <c r="B1081" t="s">
        <v>246</v>
      </c>
      <c r="C1081" t="s">
        <v>217</v>
      </c>
      <c r="D1081" t="s">
        <v>44</v>
      </c>
      <c r="E1081">
        <v>2016</v>
      </c>
      <c r="F1081" t="s">
        <v>221</v>
      </c>
      <c r="G1081" t="s">
        <v>243</v>
      </c>
      <c r="H1081" s="57" t="s">
        <v>234</v>
      </c>
      <c r="I1081">
        <v>0</v>
      </c>
      <c r="FX1081">
        <v>374</v>
      </c>
      <c r="FY1081">
        <v>0.15201480686664581</v>
      </c>
      <c r="FZ1081">
        <v>0</v>
      </c>
      <c r="GA1081" s="57" t="s">
        <v>10</v>
      </c>
    </row>
    <row r="1082" spans="1:183" x14ac:dyDescent="0.2">
      <c r="A1082" t="s">
        <v>242</v>
      </c>
      <c r="B1082" t="s">
        <v>246</v>
      </c>
      <c r="C1082" t="s">
        <v>217</v>
      </c>
      <c r="D1082" t="s">
        <v>45</v>
      </c>
      <c r="E1082">
        <v>2014</v>
      </c>
      <c r="F1082" t="s">
        <v>221</v>
      </c>
      <c r="G1082" t="s">
        <v>243</v>
      </c>
      <c r="H1082" s="57" t="s">
        <v>234</v>
      </c>
      <c r="I1082">
        <v>0</v>
      </c>
      <c r="FX1082">
        <v>374</v>
      </c>
      <c r="FY1082">
        <v>0.15201480686664581</v>
      </c>
      <c r="FZ1082">
        <v>0</v>
      </c>
      <c r="GA1082" s="57" t="s">
        <v>10</v>
      </c>
    </row>
    <row r="1083" spans="1:183" x14ac:dyDescent="0.2">
      <c r="A1083" t="s">
        <v>242</v>
      </c>
      <c r="B1083" t="s">
        <v>246</v>
      </c>
      <c r="C1083" t="s">
        <v>217</v>
      </c>
      <c r="D1083" t="s">
        <v>45</v>
      </c>
      <c r="E1083">
        <v>2015</v>
      </c>
      <c r="F1083" t="s">
        <v>221</v>
      </c>
      <c r="G1083" t="s">
        <v>243</v>
      </c>
      <c r="H1083" s="57" t="s">
        <v>234</v>
      </c>
      <c r="I1083">
        <v>0</v>
      </c>
      <c r="FX1083">
        <v>374</v>
      </c>
      <c r="FY1083">
        <v>0.15201480686664581</v>
      </c>
      <c r="FZ1083">
        <v>0</v>
      </c>
      <c r="GA1083" s="57" t="s">
        <v>10</v>
      </c>
    </row>
    <row r="1084" spans="1:183" x14ac:dyDescent="0.2">
      <c r="A1084" t="s">
        <v>242</v>
      </c>
      <c r="B1084" t="s">
        <v>246</v>
      </c>
      <c r="C1084" t="s">
        <v>217</v>
      </c>
      <c r="D1084" t="s">
        <v>45</v>
      </c>
      <c r="E1084">
        <v>2016</v>
      </c>
      <c r="F1084" t="s">
        <v>221</v>
      </c>
      <c r="G1084" t="s">
        <v>243</v>
      </c>
      <c r="H1084" s="57" t="s">
        <v>234</v>
      </c>
      <c r="I1084">
        <v>0</v>
      </c>
      <c r="FX1084">
        <v>374</v>
      </c>
      <c r="FY1084">
        <v>0.15201480686664581</v>
      </c>
      <c r="FZ1084">
        <v>0</v>
      </c>
      <c r="GA1084" s="57" t="s">
        <v>10</v>
      </c>
    </row>
    <row r="1085" spans="1:183" x14ac:dyDescent="0.2">
      <c r="A1085" t="s">
        <v>242</v>
      </c>
      <c r="B1085" t="s">
        <v>246</v>
      </c>
      <c r="C1085" t="s">
        <v>217</v>
      </c>
      <c r="D1085" t="s">
        <v>46</v>
      </c>
      <c r="E1085">
        <v>2014</v>
      </c>
      <c r="F1085" t="s">
        <v>221</v>
      </c>
      <c r="G1085" t="s">
        <v>243</v>
      </c>
      <c r="H1085" s="57" t="s">
        <v>234</v>
      </c>
      <c r="I1085">
        <v>0</v>
      </c>
      <c r="FX1085">
        <v>374</v>
      </c>
      <c r="FY1085">
        <v>0.15201480686664581</v>
      </c>
      <c r="FZ1085">
        <v>0</v>
      </c>
      <c r="GA1085" s="57" t="s">
        <v>10</v>
      </c>
    </row>
    <row r="1086" spans="1:183" x14ac:dyDescent="0.2">
      <c r="A1086" t="s">
        <v>242</v>
      </c>
      <c r="B1086" t="s">
        <v>246</v>
      </c>
      <c r="C1086" t="s">
        <v>217</v>
      </c>
      <c r="D1086" t="s">
        <v>46</v>
      </c>
      <c r="E1086">
        <v>2015</v>
      </c>
      <c r="F1086" t="s">
        <v>221</v>
      </c>
      <c r="G1086" t="s">
        <v>243</v>
      </c>
      <c r="H1086" s="57" t="s">
        <v>234</v>
      </c>
      <c r="I1086">
        <v>0</v>
      </c>
      <c r="FX1086">
        <v>374</v>
      </c>
      <c r="FY1086">
        <v>0.15201480686664581</v>
      </c>
      <c r="FZ1086">
        <v>0</v>
      </c>
      <c r="GA1086" s="57" t="s">
        <v>10</v>
      </c>
    </row>
    <row r="1087" spans="1:183" x14ac:dyDescent="0.2">
      <c r="A1087" t="s">
        <v>242</v>
      </c>
      <c r="B1087" t="s">
        <v>246</v>
      </c>
      <c r="C1087" t="s">
        <v>217</v>
      </c>
      <c r="D1087" t="s">
        <v>46</v>
      </c>
      <c r="E1087">
        <v>2016</v>
      </c>
      <c r="F1087" t="s">
        <v>221</v>
      </c>
      <c r="G1087" t="s">
        <v>243</v>
      </c>
      <c r="H1087" s="57" t="s">
        <v>234</v>
      </c>
      <c r="I1087">
        <v>0</v>
      </c>
      <c r="FX1087">
        <v>374</v>
      </c>
      <c r="FY1087">
        <v>0.15201480686664581</v>
      </c>
      <c r="FZ1087">
        <v>0</v>
      </c>
      <c r="GA1087" s="57" t="s">
        <v>10</v>
      </c>
    </row>
    <row r="1088" spans="1:183" x14ac:dyDescent="0.2">
      <c r="A1088" t="s">
        <v>242</v>
      </c>
      <c r="B1088" t="s">
        <v>246</v>
      </c>
      <c r="C1088" t="s">
        <v>217</v>
      </c>
      <c r="D1088" t="s">
        <v>47</v>
      </c>
      <c r="E1088">
        <v>2014</v>
      </c>
      <c r="F1088" t="s">
        <v>221</v>
      </c>
      <c r="G1088" t="s">
        <v>243</v>
      </c>
      <c r="H1088" s="57" t="s">
        <v>234</v>
      </c>
      <c r="I1088">
        <v>0</v>
      </c>
      <c r="FX1088">
        <v>374</v>
      </c>
      <c r="FY1088">
        <v>0.15201480686664581</v>
      </c>
      <c r="FZ1088">
        <v>0</v>
      </c>
      <c r="GA1088" s="57" t="s">
        <v>10</v>
      </c>
    </row>
    <row r="1089" spans="1:183" x14ac:dyDescent="0.2">
      <c r="A1089" t="s">
        <v>242</v>
      </c>
      <c r="B1089" t="s">
        <v>246</v>
      </c>
      <c r="C1089" t="s">
        <v>217</v>
      </c>
      <c r="D1089" t="s">
        <v>47</v>
      </c>
      <c r="E1089">
        <v>2015</v>
      </c>
      <c r="F1089" t="s">
        <v>221</v>
      </c>
      <c r="G1089" t="s">
        <v>243</v>
      </c>
      <c r="H1089" s="57" t="s">
        <v>234</v>
      </c>
      <c r="I1089">
        <v>0</v>
      </c>
      <c r="FX1089">
        <v>374</v>
      </c>
      <c r="FY1089">
        <v>0.15201480686664581</v>
      </c>
      <c r="FZ1089">
        <v>0</v>
      </c>
      <c r="GA1089" s="57" t="s">
        <v>10</v>
      </c>
    </row>
    <row r="1090" spans="1:183" x14ac:dyDescent="0.2">
      <c r="A1090" t="s">
        <v>242</v>
      </c>
      <c r="B1090" t="s">
        <v>246</v>
      </c>
      <c r="C1090" t="s">
        <v>217</v>
      </c>
      <c r="D1090" t="s">
        <v>47</v>
      </c>
      <c r="E1090">
        <v>2016</v>
      </c>
      <c r="F1090" t="s">
        <v>221</v>
      </c>
      <c r="G1090" t="s">
        <v>243</v>
      </c>
      <c r="H1090" s="57" t="s">
        <v>234</v>
      </c>
      <c r="I1090">
        <v>0</v>
      </c>
      <c r="FX1090">
        <v>374</v>
      </c>
      <c r="FY1090">
        <v>0.15201480686664581</v>
      </c>
      <c r="FZ1090">
        <v>0</v>
      </c>
      <c r="GA1090" s="57" t="s">
        <v>10</v>
      </c>
    </row>
    <row r="1091" spans="1:183" x14ac:dyDescent="0.2">
      <c r="A1091" t="s">
        <v>242</v>
      </c>
      <c r="B1091" t="s">
        <v>246</v>
      </c>
      <c r="C1091" t="s">
        <v>217</v>
      </c>
      <c r="D1091" t="s">
        <v>11</v>
      </c>
      <c r="E1091">
        <v>2014</v>
      </c>
      <c r="F1091" t="s">
        <v>221</v>
      </c>
      <c r="G1091" t="s">
        <v>243</v>
      </c>
      <c r="H1091" s="57" t="s">
        <v>234</v>
      </c>
      <c r="I1091">
        <v>0</v>
      </c>
      <c r="FX1091">
        <v>374</v>
      </c>
      <c r="FY1091">
        <v>0.15201480686664581</v>
      </c>
      <c r="FZ1091">
        <v>0</v>
      </c>
      <c r="GA1091" s="57" t="s">
        <v>10</v>
      </c>
    </row>
    <row r="1092" spans="1:183" x14ac:dyDescent="0.2">
      <c r="A1092" t="s">
        <v>242</v>
      </c>
      <c r="B1092" t="s">
        <v>246</v>
      </c>
      <c r="C1092" t="s">
        <v>217</v>
      </c>
      <c r="D1092" t="s">
        <v>11</v>
      </c>
      <c r="E1092">
        <v>2015</v>
      </c>
      <c r="F1092" t="s">
        <v>221</v>
      </c>
      <c r="G1092" t="s">
        <v>243</v>
      </c>
      <c r="H1092" s="57" t="s">
        <v>234</v>
      </c>
      <c r="I1092">
        <v>0</v>
      </c>
      <c r="FX1092">
        <v>374</v>
      </c>
      <c r="FY1092">
        <v>0.15201480686664581</v>
      </c>
      <c r="FZ1092">
        <v>0</v>
      </c>
      <c r="GA1092" s="57" t="s">
        <v>10</v>
      </c>
    </row>
    <row r="1093" spans="1:183" x14ac:dyDescent="0.2">
      <c r="A1093" t="s">
        <v>242</v>
      </c>
      <c r="B1093" t="s">
        <v>246</v>
      </c>
      <c r="C1093" t="s">
        <v>217</v>
      </c>
      <c r="D1093" t="s">
        <v>11</v>
      </c>
      <c r="E1093">
        <v>2016</v>
      </c>
      <c r="F1093" t="s">
        <v>221</v>
      </c>
      <c r="G1093" t="s">
        <v>243</v>
      </c>
      <c r="H1093" s="57" t="s">
        <v>234</v>
      </c>
      <c r="I1093">
        <v>0</v>
      </c>
      <c r="FX1093">
        <v>374</v>
      </c>
      <c r="FY1093">
        <v>0.15201480686664581</v>
      </c>
      <c r="FZ1093">
        <v>0</v>
      </c>
      <c r="GA1093" s="57" t="s">
        <v>10</v>
      </c>
    </row>
    <row r="1094" spans="1:183" x14ac:dyDescent="0.2">
      <c r="A1094" t="s">
        <v>242</v>
      </c>
      <c r="B1094" t="s">
        <v>246</v>
      </c>
      <c r="C1094" t="s">
        <v>217</v>
      </c>
      <c r="D1094" t="s">
        <v>36</v>
      </c>
      <c r="E1094">
        <v>2014</v>
      </c>
      <c r="F1094" t="s">
        <v>220</v>
      </c>
      <c r="G1094" t="s">
        <v>244</v>
      </c>
      <c r="H1094" s="57" t="s">
        <v>234</v>
      </c>
      <c r="I1094">
        <v>10.55</v>
      </c>
      <c r="L1094">
        <v>1.2691312877624696</v>
      </c>
      <c r="M1094">
        <v>1.2091013504032979</v>
      </c>
      <c r="N1094">
        <v>1.1991252049104231</v>
      </c>
      <c r="O1094">
        <v>1.2595270163353949</v>
      </c>
      <c r="P1094">
        <v>1.3460353677331416</v>
      </c>
      <c r="Q1094">
        <v>1.5041589270561067</v>
      </c>
      <c r="R1094">
        <v>1.8110265305573352</v>
      </c>
      <c r="S1094">
        <v>1.7438110243774361</v>
      </c>
      <c r="T1094">
        <v>1.7237929121753359</v>
      </c>
      <c r="U1094">
        <v>1.7932863152601137</v>
      </c>
      <c r="V1094">
        <v>1.7998471087445518</v>
      </c>
      <c r="W1094">
        <v>1.7929891682995702</v>
      </c>
      <c r="X1094">
        <v>1.76959523417985</v>
      </c>
      <c r="Y1094">
        <v>1.7595628822000413</v>
      </c>
      <c r="Z1094">
        <v>1.783517550089573</v>
      </c>
      <c r="AA1094">
        <v>1.7876389034265436</v>
      </c>
      <c r="AB1094">
        <v>1.8426010011089151</v>
      </c>
      <c r="AC1094">
        <v>1.9557415447374309</v>
      </c>
      <c r="AD1094">
        <v>1.9481355794715807</v>
      </c>
      <c r="AE1094">
        <v>1.8986821107633209</v>
      </c>
      <c r="AF1094">
        <v>1.8597295650781878</v>
      </c>
      <c r="AG1094">
        <v>1.7771193464651978</v>
      </c>
      <c r="AH1094">
        <v>1.5093939614188259</v>
      </c>
      <c r="AI1094">
        <v>1.4235038273548639</v>
      </c>
      <c r="AJ1094">
        <v>-7.4256360530853271E-2</v>
      </c>
      <c r="AK1094">
        <v>-6.829611212015152E-2</v>
      </c>
      <c r="AL1094">
        <v>-6.7459382116794586E-2</v>
      </c>
      <c r="AM1094">
        <v>-7.1110725402832031E-2</v>
      </c>
      <c r="AN1094">
        <v>-8.1167750060558319E-2</v>
      </c>
      <c r="AO1094">
        <v>-9.53679159283638E-2</v>
      </c>
      <c r="AP1094">
        <v>-0.1260523796081543</v>
      </c>
      <c r="AQ1094">
        <v>-0.1196698471903801</v>
      </c>
      <c r="AR1094">
        <v>-0.11825309693813324</v>
      </c>
      <c r="AS1094">
        <v>-0.12495970726013184</v>
      </c>
      <c r="AT1094">
        <v>-0.12514744699001312</v>
      </c>
      <c r="AU1094">
        <v>-0.12927399575710297</v>
      </c>
      <c r="AV1094">
        <v>-0.13476888835430145</v>
      </c>
      <c r="AW1094">
        <v>-0.13283416628837585</v>
      </c>
      <c r="AX1094">
        <v>-0.12109118700027466</v>
      </c>
      <c r="AY1094">
        <v>-2.9200945049524307E-2</v>
      </c>
      <c r="AZ1094">
        <v>0.20366957783699036</v>
      </c>
      <c r="BA1094">
        <v>0.22368434071540833</v>
      </c>
      <c r="BB1094">
        <v>0.2223135381937027</v>
      </c>
      <c r="BC1094">
        <v>0.21788130700588226</v>
      </c>
      <c r="BD1094">
        <v>0.21385912597179413</v>
      </c>
      <c r="BE1094">
        <v>-3.2477665692567825E-2</v>
      </c>
      <c r="BF1094">
        <v>-5.25054931640625E-2</v>
      </c>
      <c r="BG1094">
        <v>-4.8978738486766815E-2</v>
      </c>
      <c r="BH1094">
        <v>-3.0140705406665802E-2</v>
      </c>
      <c r="BI1094">
        <v>-2.7767051011323929E-2</v>
      </c>
      <c r="BJ1094">
        <v>-2.7507588267326355E-2</v>
      </c>
      <c r="BK1094">
        <v>-2.9032940044999123E-2</v>
      </c>
      <c r="BL1094">
        <v>-3.3272691071033478E-2</v>
      </c>
      <c r="BM1094">
        <v>-3.9338968694210052E-2</v>
      </c>
      <c r="BN1094">
        <v>-5.1920082420110703E-2</v>
      </c>
      <c r="BO1094">
        <v>-4.9803946167230606E-2</v>
      </c>
      <c r="BP1094">
        <v>-4.9437198787927628E-2</v>
      </c>
      <c r="BQ1094">
        <v>-5.2321739494800568E-2</v>
      </c>
      <c r="BR1094">
        <v>-5.2443530410528183E-2</v>
      </c>
      <c r="BS1094">
        <v>-5.4550521075725555E-2</v>
      </c>
      <c r="BT1094">
        <v>-5.7281263172626495E-2</v>
      </c>
      <c r="BU1094">
        <v>-5.6481692939996719E-2</v>
      </c>
      <c r="BV1094">
        <v>-5.035131424665451E-2</v>
      </c>
      <c r="BW1094">
        <v>1.1700683273375034E-2</v>
      </c>
      <c r="BX1094">
        <v>0.24967464804649353</v>
      </c>
      <c r="BY1094">
        <v>0.27636682987213135</v>
      </c>
      <c r="BZ1094">
        <v>0.27511215209960938</v>
      </c>
      <c r="CA1094">
        <v>0.26716393232345581</v>
      </c>
      <c r="CB1094">
        <v>0.26174983382225037</v>
      </c>
      <c r="CC1094">
        <v>8.8643841445446014E-3</v>
      </c>
      <c r="CD1094">
        <v>-2.6779463514685631E-2</v>
      </c>
      <c r="CE1094">
        <v>-2.5121318176388741E-2</v>
      </c>
      <c r="CF1094">
        <v>4.1366225923411548E-4</v>
      </c>
      <c r="CG1094">
        <v>3.0325216357596219E-4</v>
      </c>
      <c r="CH1094">
        <v>1.6290249186567962E-4</v>
      </c>
      <c r="CI1094">
        <v>1.1000529048033059E-4</v>
      </c>
      <c r="CJ1094">
        <v>-1.0071737051475793E-4</v>
      </c>
      <c r="CK1094">
        <v>-5.3349003428593278E-4</v>
      </c>
      <c r="CL1094">
        <v>-5.7627906790003181E-4</v>
      </c>
      <c r="CM1094">
        <v>-1.4150349888950586E-3</v>
      </c>
      <c r="CN1094">
        <v>-1.7755139851942658E-3</v>
      </c>
      <c r="CO1094">
        <v>-2.0129079930484295E-3</v>
      </c>
      <c r="CP1094">
        <v>-2.0890184678137302E-3</v>
      </c>
      <c r="CQ1094">
        <v>-2.7972643729299307E-3</v>
      </c>
      <c r="CR1094">
        <v>-3.6135648842900991E-3</v>
      </c>
      <c r="CS1094">
        <v>-3.6002031993120909E-3</v>
      </c>
      <c r="CT1094">
        <v>-1.3570969458669424E-3</v>
      </c>
      <c r="CU1094">
        <v>4.0029026567935944E-2</v>
      </c>
      <c r="CV1094">
        <v>0.28153762221336365</v>
      </c>
      <c r="CW1094">
        <v>0.31285452842712402</v>
      </c>
      <c r="CX1094">
        <v>0.31168031692504883</v>
      </c>
      <c r="CY1094">
        <v>0.3012968897819519</v>
      </c>
      <c r="CZ1094">
        <v>0.29491877555847168</v>
      </c>
      <c r="DA1094">
        <v>3.7497762590646744E-2</v>
      </c>
      <c r="DB1094">
        <v>-8.9616933837532997E-3</v>
      </c>
      <c r="DC1094">
        <v>-8.5977418348193169E-3</v>
      </c>
      <c r="DD1094">
        <v>3.0968030914664268E-2</v>
      </c>
      <c r="DE1094">
        <v>2.8373556211590767E-2</v>
      </c>
      <c r="DF1094">
        <v>2.7833394706249237E-2</v>
      </c>
      <c r="DG1094">
        <v>2.9252951964735985E-2</v>
      </c>
      <c r="DH1094">
        <v>3.3071253448724747E-2</v>
      </c>
      <c r="DI1094">
        <v>3.8271989673376083E-2</v>
      </c>
      <c r="DJ1094">
        <v>5.0767526030540466E-2</v>
      </c>
      <c r="DK1094">
        <v>4.6973872929811478E-2</v>
      </c>
      <c r="DL1094">
        <v>4.5886170119047165E-2</v>
      </c>
      <c r="DM1094">
        <v>4.8295926302671432E-2</v>
      </c>
      <c r="DN1094">
        <v>4.8265490680932999E-2</v>
      </c>
      <c r="DO1094">
        <v>4.8955991864204407E-2</v>
      </c>
      <c r="DP1094">
        <v>5.005413293838501E-2</v>
      </c>
      <c r="DQ1094">
        <v>4.92812879383564E-2</v>
      </c>
      <c r="DR1094">
        <v>4.7637123614549637E-2</v>
      </c>
      <c r="DS1094">
        <v>6.8357370793819427E-2</v>
      </c>
      <c r="DT1094">
        <v>0.31340059638023376</v>
      </c>
      <c r="DU1094">
        <v>0.34934225678443909</v>
      </c>
      <c r="DV1094">
        <v>0.34824848175048828</v>
      </c>
      <c r="DW1094">
        <v>0.33542987704277039</v>
      </c>
      <c r="DX1094">
        <v>0.32808774709701538</v>
      </c>
      <c r="DY1094">
        <v>6.6131137311458588E-2</v>
      </c>
      <c r="DZ1094">
        <v>8.8560767471790314E-3</v>
      </c>
      <c r="EA1094">
        <v>7.9258345067501068E-3</v>
      </c>
      <c r="EB1094">
        <v>7.5083687901496887E-2</v>
      </c>
      <c r="EC1094">
        <v>6.8902619183063507E-2</v>
      </c>
      <c r="ED1094">
        <v>6.7785188555717468E-2</v>
      </c>
      <c r="EE1094">
        <v>7.1330733597278595E-2</v>
      </c>
      <c r="EF1094">
        <v>8.0966316163539886E-2</v>
      </c>
      <c r="EG1094">
        <v>9.4300933182239532E-2</v>
      </c>
      <c r="EH1094">
        <v>0.12489982694387436</v>
      </c>
      <c r="EI1094">
        <v>0.11683977395296097</v>
      </c>
      <c r="EJ1094">
        <v>0.11470206826925278</v>
      </c>
      <c r="EK1094">
        <v>0.1209338903427124</v>
      </c>
      <c r="EL1094">
        <v>0.12096940726041794</v>
      </c>
      <c r="EM1094">
        <v>0.12367947399616241</v>
      </c>
      <c r="EN1094">
        <v>0.12754176557064056</v>
      </c>
      <c r="EO1094">
        <v>0.12563376128673553</v>
      </c>
      <c r="EP1094">
        <v>0.11837699264287949</v>
      </c>
      <c r="EQ1094">
        <v>0.10925900191068649</v>
      </c>
      <c r="ER1094">
        <v>0.35940566658973694</v>
      </c>
      <c r="ES1094">
        <v>0.40202471613883972</v>
      </c>
      <c r="ET1094">
        <v>0.40104711055755615</v>
      </c>
      <c r="EU1094">
        <v>0.38471248745918274</v>
      </c>
      <c r="EV1094">
        <v>0.37597844004631042</v>
      </c>
      <c r="EW1094">
        <v>0.10747318714857101</v>
      </c>
      <c r="EX1094">
        <v>3.458210825920105E-2</v>
      </c>
      <c r="EY1094">
        <v>3.1783252954483032E-2</v>
      </c>
      <c r="EZ1094">
        <v>42.296131134033203</v>
      </c>
      <c r="FA1094">
        <v>41.977359771728516</v>
      </c>
      <c r="FB1094">
        <v>41.863109588623047</v>
      </c>
      <c r="FC1094">
        <v>41.131843566894531</v>
      </c>
      <c r="FD1094">
        <v>40.848659515380859</v>
      </c>
      <c r="FE1094">
        <v>40.33355712890625</v>
      </c>
      <c r="FF1094">
        <v>39.684555053710937</v>
      </c>
      <c r="FG1094">
        <v>40.329505920410156</v>
      </c>
      <c r="FH1094">
        <v>40.924282073974609</v>
      </c>
      <c r="FI1094">
        <v>42.431209564208984</v>
      </c>
      <c r="FJ1094">
        <v>44.371601104736328</v>
      </c>
      <c r="FK1094">
        <v>46.118625640869141</v>
      </c>
      <c r="FL1094">
        <v>47.606529235839844</v>
      </c>
      <c r="FM1094">
        <v>48.164249420166016</v>
      </c>
      <c r="FN1094">
        <v>46.784317016601563</v>
      </c>
      <c r="FO1094">
        <v>46.196975708007813</v>
      </c>
      <c r="FP1094">
        <v>45.392936706542969</v>
      </c>
      <c r="FQ1094">
        <v>44.693550109863281</v>
      </c>
      <c r="FR1094">
        <v>43.099166870117187</v>
      </c>
      <c r="FS1094">
        <v>41.820304870605469</v>
      </c>
      <c r="FT1094">
        <v>41.884883880615234</v>
      </c>
      <c r="FU1094">
        <v>41.496070861816406</v>
      </c>
      <c r="FV1094">
        <v>41.047080993652344</v>
      </c>
      <c r="FW1094">
        <v>40.848121643066406</v>
      </c>
      <c r="FX1094">
        <v>35</v>
      </c>
      <c r="FY1094">
        <v>6.0685139149427414E-2</v>
      </c>
      <c r="FZ1094">
        <v>1</v>
      </c>
      <c r="GA1094" s="57" t="s">
        <v>10</v>
      </c>
    </row>
    <row r="1095" spans="1:183" x14ac:dyDescent="0.2">
      <c r="A1095" t="s">
        <v>242</v>
      </c>
      <c r="B1095" t="s">
        <v>246</v>
      </c>
      <c r="C1095" t="s">
        <v>217</v>
      </c>
      <c r="D1095" t="s">
        <v>36</v>
      </c>
      <c r="E1095">
        <v>2015</v>
      </c>
      <c r="F1095" t="s">
        <v>220</v>
      </c>
      <c r="G1095" t="s">
        <v>244</v>
      </c>
      <c r="H1095" s="57" t="s">
        <v>234</v>
      </c>
      <c r="I1095">
        <v>10.55</v>
      </c>
      <c r="L1095">
        <v>1.2691312877624696</v>
      </c>
      <c r="M1095">
        <v>1.2091013504032979</v>
      </c>
      <c r="N1095">
        <v>1.1991252049104231</v>
      </c>
      <c r="O1095">
        <v>1.2595270163353949</v>
      </c>
      <c r="P1095">
        <v>1.3460353677331416</v>
      </c>
      <c r="Q1095">
        <v>1.5041589270561067</v>
      </c>
      <c r="R1095">
        <v>1.8110265305573352</v>
      </c>
      <c r="S1095">
        <v>1.7438110243774361</v>
      </c>
      <c r="T1095">
        <v>1.7237929121753359</v>
      </c>
      <c r="U1095">
        <v>1.7932863152601137</v>
      </c>
      <c r="V1095">
        <v>1.7998471087445518</v>
      </c>
      <c r="W1095">
        <v>1.7929891682995702</v>
      </c>
      <c r="X1095">
        <v>1.76959523417985</v>
      </c>
      <c r="Y1095">
        <v>1.7595628822000413</v>
      </c>
      <c r="Z1095">
        <v>1.783517550089573</v>
      </c>
      <c r="AA1095">
        <v>1.7876389034265436</v>
      </c>
      <c r="AB1095">
        <v>1.8426010011089151</v>
      </c>
      <c r="AC1095">
        <v>1.9557415447374309</v>
      </c>
      <c r="AD1095">
        <v>1.9481355794715807</v>
      </c>
      <c r="AE1095">
        <v>1.8986821107633209</v>
      </c>
      <c r="AF1095">
        <v>1.8597295650781878</v>
      </c>
      <c r="AG1095">
        <v>1.7771193464651978</v>
      </c>
      <c r="AH1095">
        <v>1.5093939614188259</v>
      </c>
      <c r="AI1095">
        <v>1.4235038273548639</v>
      </c>
      <c r="AJ1095">
        <v>-7.4256360530853271E-2</v>
      </c>
      <c r="AK1095">
        <v>-6.829611212015152E-2</v>
      </c>
      <c r="AL1095">
        <v>-6.7459382116794586E-2</v>
      </c>
      <c r="AM1095">
        <v>-7.1110725402832031E-2</v>
      </c>
      <c r="AN1095">
        <v>-8.1167750060558319E-2</v>
      </c>
      <c r="AO1095">
        <v>-9.53679159283638E-2</v>
      </c>
      <c r="AP1095">
        <v>-0.1260523796081543</v>
      </c>
      <c r="AQ1095">
        <v>-0.1196698471903801</v>
      </c>
      <c r="AR1095">
        <v>-0.11825309693813324</v>
      </c>
      <c r="AS1095">
        <v>-0.12495970726013184</v>
      </c>
      <c r="AT1095">
        <v>-0.12514744699001312</v>
      </c>
      <c r="AU1095">
        <v>-0.12927399575710297</v>
      </c>
      <c r="AV1095">
        <v>-0.13476888835430145</v>
      </c>
      <c r="AW1095">
        <v>-0.13283416628837585</v>
      </c>
      <c r="AX1095">
        <v>-0.12109118700027466</v>
      </c>
      <c r="AY1095">
        <v>-2.9200945049524307E-2</v>
      </c>
      <c r="AZ1095">
        <v>0.20366957783699036</v>
      </c>
      <c r="BA1095">
        <v>0.22368434071540833</v>
      </c>
      <c r="BB1095">
        <v>0.2223135381937027</v>
      </c>
      <c r="BC1095">
        <v>0.21788130700588226</v>
      </c>
      <c r="BD1095">
        <v>0.21385912597179413</v>
      </c>
      <c r="BE1095">
        <v>-3.2477665692567825E-2</v>
      </c>
      <c r="BF1095">
        <v>-5.25054931640625E-2</v>
      </c>
      <c r="BG1095">
        <v>-4.8978738486766815E-2</v>
      </c>
      <c r="BH1095">
        <v>-3.0140705406665802E-2</v>
      </c>
      <c r="BI1095">
        <v>-2.7767051011323929E-2</v>
      </c>
      <c r="BJ1095">
        <v>-2.7507588267326355E-2</v>
      </c>
      <c r="BK1095">
        <v>-2.9032940044999123E-2</v>
      </c>
      <c r="BL1095">
        <v>-3.3272691071033478E-2</v>
      </c>
      <c r="BM1095">
        <v>-3.9338968694210052E-2</v>
      </c>
      <c r="BN1095">
        <v>-5.1920082420110703E-2</v>
      </c>
      <c r="BO1095">
        <v>-4.9803946167230606E-2</v>
      </c>
      <c r="BP1095">
        <v>-4.9437198787927628E-2</v>
      </c>
      <c r="BQ1095">
        <v>-5.2321739494800568E-2</v>
      </c>
      <c r="BR1095">
        <v>-5.2443530410528183E-2</v>
      </c>
      <c r="BS1095">
        <v>-5.4550521075725555E-2</v>
      </c>
      <c r="BT1095">
        <v>-5.7281263172626495E-2</v>
      </c>
      <c r="BU1095">
        <v>-5.6481692939996719E-2</v>
      </c>
      <c r="BV1095">
        <v>-5.035131424665451E-2</v>
      </c>
      <c r="BW1095">
        <v>1.1700683273375034E-2</v>
      </c>
      <c r="BX1095">
        <v>0.24967464804649353</v>
      </c>
      <c r="BY1095">
        <v>0.27636682987213135</v>
      </c>
      <c r="BZ1095">
        <v>0.27511215209960938</v>
      </c>
      <c r="CA1095">
        <v>0.26716393232345581</v>
      </c>
      <c r="CB1095">
        <v>0.26174983382225037</v>
      </c>
      <c r="CC1095">
        <v>8.8643841445446014E-3</v>
      </c>
      <c r="CD1095">
        <v>-2.6779463514685631E-2</v>
      </c>
      <c r="CE1095">
        <v>-2.5121318176388741E-2</v>
      </c>
      <c r="CF1095">
        <v>4.1366225923411548E-4</v>
      </c>
      <c r="CG1095">
        <v>3.0325216357596219E-4</v>
      </c>
      <c r="CH1095">
        <v>1.6290249186567962E-4</v>
      </c>
      <c r="CI1095">
        <v>1.1000529048033059E-4</v>
      </c>
      <c r="CJ1095">
        <v>-1.0071737051475793E-4</v>
      </c>
      <c r="CK1095">
        <v>-5.3349003428593278E-4</v>
      </c>
      <c r="CL1095">
        <v>-5.7627906790003181E-4</v>
      </c>
      <c r="CM1095">
        <v>-1.4150349888950586E-3</v>
      </c>
      <c r="CN1095">
        <v>-1.7755139851942658E-3</v>
      </c>
      <c r="CO1095">
        <v>-2.0129079930484295E-3</v>
      </c>
      <c r="CP1095">
        <v>-2.0890184678137302E-3</v>
      </c>
      <c r="CQ1095">
        <v>-2.7972643729299307E-3</v>
      </c>
      <c r="CR1095">
        <v>-3.6135648842900991E-3</v>
      </c>
      <c r="CS1095">
        <v>-3.6002031993120909E-3</v>
      </c>
      <c r="CT1095">
        <v>-1.3570969458669424E-3</v>
      </c>
      <c r="CU1095">
        <v>4.0029026567935944E-2</v>
      </c>
      <c r="CV1095">
        <v>0.28153762221336365</v>
      </c>
      <c r="CW1095">
        <v>0.31285452842712402</v>
      </c>
      <c r="CX1095">
        <v>0.31168031692504883</v>
      </c>
      <c r="CY1095">
        <v>0.3012968897819519</v>
      </c>
      <c r="CZ1095">
        <v>0.29491877555847168</v>
      </c>
      <c r="DA1095">
        <v>3.7497762590646744E-2</v>
      </c>
      <c r="DB1095">
        <v>-8.9616933837532997E-3</v>
      </c>
      <c r="DC1095">
        <v>-8.5977418348193169E-3</v>
      </c>
      <c r="DD1095">
        <v>3.0968030914664268E-2</v>
      </c>
      <c r="DE1095">
        <v>2.8373556211590767E-2</v>
      </c>
      <c r="DF1095">
        <v>2.7833394706249237E-2</v>
      </c>
      <c r="DG1095">
        <v>2.9252951964735985E-2</v>
      </c>
      <c r="DH1095">
        <v>3.3071253448724747E-2</v>
      </c>
      <c r="DI1095">
        <v>3.8271989673376083E-2</v>
      </c>
      <c r="DJ1095">
        <v>5.0767526030540466E-2</v>
      </c>
      <c r="DK1095">
        <v>4.6973872929811478E-2</v>
      </c>
      <c r="DL1095">
        <v>4.5886170119047165E-2</v>
      </c>
      <c r="DM1095">
        <v>4.8295926302671432E-2</v>
      </c>
      <c r="DN1095">
        <v>4.8265490680932999E-2</v>
      </c>
      <c r="DO1095">
        <v>4.8955991864204407E-2</v>
      </c>
      <c r="DP1095">
        <v>5.005413293838501E-2</v>
      </c>
      <c r="DQ1095">
        <v>4.92812879383564E-2</v>
      </c>
      <c r="DR1095">
        <v>4.7637123614549637E-2</v>
      </c>
      <c r="DS1095">
        <v>6.8357370793819427E-2</v>
      </c>
      <c r="DT1095">
        <v>0.31340059638023376</v>
      </c>
      <c r="DU1095">
        <v>0.34934225678443909</v>
      </c>
      <c r="DV1095">
        <v>0.34824848175048828</v>
      </c>
      <c r="DW1095">
        <v>0.33542987704277039</v>
      </c>
      <c r="DX1095">
        <v>0.32808774709701538</v>
      </c>
      <c r="DY1095">
        <v>6.6131137311458588E-2</v>
      </c>
      <c r="DZ1095">
        <v>8.8560767471790314E-3</v>
      </c>
      <c r="EA1095">
        <v>7.9258345067501068E-3</v>
      </c>
      <c r="EB1095">
        <v>7.5083687901496887E-2</v>
      </c>
      <c r="EC1095">
        <v>6.8902619183063507E-2</v>
      </c>
      <c r="ED1095">
        <v>6.7785188555717468E-2</v>
      </c>
      <c r="EE1095">
        <v>7.1330733597278595E-2</v>
      </c>
      <c r="EF1095">
        <v>8.0966316163539886E-2</v>
      </c>
      <c r="EG1095">
        <v>9.4300933182239532E-2</v>
      </c>
      <c r="EH1095">
        <v>0.12489982694387436</v>
      </c>
      <c r="EI1095">
        <v>0.11683977395296097</v>
      </c>
      <c r="EJ1095">
        <v>0.11470206826925278</v>
      </c>
      <c r="EK1095">
        <v>0.1209338903427124</v>
      </c>
      <c r="EL1095">
        <v>0.12096940726041794</v>
      </c>
      <c r="EM1095">
        <v>0.12367947399616241</v>
      </c>
      <c r="EN1095">
        <v>0.12754176557064056</v>
      </c>
      <c r="EO1095">
        <v>0.12563376128673553</v>
      </c>
      <c r="EP1095">
        <v>0.11837699264287949</v>
      </c>
      <c r="EQ1095">
        <v>0.10925900191068649</v>
      </c>
      <c r="ER1095">
        <v>0.35940566658973694</v>
      </c>
      <c r="ES1095">
        <v>0.40202471613883972</v>
      </c>
      <c r="ET1095">
        <v>0.40104711055755615</v>
      </c>
      <c r="EU1095">
        <v>0.38471248745918274</v>
      </c>
      <c r="EV1095">
        <v>0.37597844004631042</v>
      </c>
      <c r="EW1095">
        <v>0.10747318714857101</v>
      </c>
      <c r="EX1095">
        <v>3.458210825920105E-2</v>
      </c>
      <c r="EY1095">
        <v>3.1783252954483032E-2</v>
      </c>
      <c r="EZ1095">
        <v>42.296131134033203</v>
      </c>
      <c r="FA1095">
        <v>41.977359771728516</v>
      </c>
      <c r="FB1095">
        <v>41.863109588623047</v>
      </c>
      <c r="FC1095">
        <v>41.131843566894531</v>
      </c>
      <c r="FD1095">
        <v>40.848659515380859</v>
      </c>
      <c r="FE1095">
        <v>40.33355712890625</v>
      </c>
      <c r="FF1095">
        <v>39.684555053710937</v>
      </c>
      <c r="FG1095">
        <v>40.329505920410156</v>
      </c>
      <c r="FH1095">
        <v>40.924282073974609</v>
      </c>
      <c r="FI1095">
        <v>42.431209564208984</v>
      </c>
      <c r="FJ1095">
        <v>44.371601104736328</v>
      </c>
      <c r="FK1095">
        <v>46.118625640869141</v>
      </c>
      <c r="FL1095">
        <v>47.606529235839844</v>
      </c>
      <c r="FM1095">
        <v>48.164249420166016</v>
      </c>
      <c r="FN1095">
        <v>46.784317016601563</v>
      </c>
      <c r="FO1095">
        <v>46.196975708007813</v>
      </c>
      <c r="FP1095">
        <v>45.392936706542969</v>
      </c>
      <c r="FQ1095">
        <v>44.693550109863281</v>
      </c>
      <c r="FR1095">
        <v>43.099166870117187</v>
      </c>
      <c r="FS1095">
        <v>41.820304870605469</v>
      </c>
      <c r="FT1095">
        <v>41.884883880615234</v>
      </c>
      <c r="FU1095">
        <v>41.496070861816406</v>
      </c>
      <c r="FV1095">
        <v>41.047080993652344</v>
      </c>
      <c r="FW1095">
        <v>40.848121643066406</v>
      </c>
      <c r="FX1095">
        <v>35</v>
      </c>
      <c r="FY1095">
        <v>6.0685139149427414E-2</v>
      </c>
      <c r="FZ1095">
        <v>1</v>
      </c>
      <c r="GA1095" s="57" t="s">
        <v>10</v>
      </c>
    </row>
    <row r="1096" spans="1:183" x14ac:dyDescent="0.2">
      <c r="A1096" t="s">
        <v>242</v>
      </c>
      <c r="B1096" t="s">
        <v>246</v>
      </c>
      <c r="C1096" t="s">
        <v>217</v>
      </c>
      <c r="D1096" t="s">
        <v>36</v>
      </c>
      <c r="E1096">
        <v>2016</v>
      </c>
      <c r="F1096" t="s">
        <v>220</v>
      </c>
      <c r="G1096" t="s">
        <v>244</v>
      </c>
      <c r="H1096" s="57" t="s">
        <v>234</v>
      </c>
      <c r="I1096">
        <v>10.55</v>
      </c>
      <c r="L1096">
        <v>1.2691312877624696</v>
      </c>
      <c r="M1096">
        <v>1.2091013504032979</v>
      </c>
      <c r="N1096">
        <v>1.1991252049104231</v>
      </c>
      <c r="O1096">
        <v>1.2595270163353949</v>
      </c>
      <c r="P1096">
        <v>1.3460353677331416</v>
      </c>
      <c r="Q1096">
        <v>1.5041589270561067</v>
      </c>
      <c r="R1096">
        <v>1.8110265305573352</v>
      </c>
      <c r="S1096">
        <v>1.7438110243774361</v>
      </c>
      <c r="T1096">
        <v>1.7237929121753359</v>
      </c>
      <c r="U1096">
        <v>1.7932863152601137</v>
      </c>
      <c r="V1096">
        <v>1.7998471087445518</v>
      </c>
      <c r="W1096">
        <v>1.7929891682995702</v>
      </c>
      <c r="X1096">
        <v>1.76959523417985</v>
      </c>
      <c r="Y1096">
        <v>1.7595628822000413</v>
      </c>
      <c r="Z1096">
        <v>1.783517550089573</v>
      </c>
      <c r="AA1096">
        <v>1.7876389034265436</v>
      </c>
      <c r="AB1096">
        <v>1.8426010011089151</v>
      </c>
      <c r="AC1096">
        <v>1.9557415447374309</v>
      </c>
      <c r="AD1096">
        <v>1.9481355794715807</v>
      </c>
      <c r="AE1096">
        <v>1.8986821107633209</v>
      </c>
      <c r="AF1096">
        <v>1.8597295650781878</v>
      </c>
      <c r="AG1096">
        <v>1.7771193464651978</v>
      </c>
      <c r="AH1096">
        <v>1.5093939614188259</v>
      </c>
      <c r="AI1096">
        <v>1.4235038273548639</v>
      </c>
      <c r="AJ1096">
        <v>-7.4256360530853271E-2</v>
      </c>
      <c r="AK1096">
        <v>-6.829611212015152E-2</v>
      </c>
      <c r="AL1096">
        <v>-6.7459382116794586E-2</v>
      </c>
      <c r="AM1096">
        <v>-7.1110725402832031E-2</v>
      </c>
      <c r="AN1096">
        <v>-8.1167750060558319E-2</v>
      </c>
      <c r="AO1096">
        <v>-9.53679159283638E-2</v>
      </c>
      <c r="AP1096">
        <v>-0.1260523796081543</v>
      </c>
      <c r="AQ1096">
        <v>-0.1196698471903801</v>
      </c>
      <c r="AR1096">
        <v>-0.11825309693813324</v>
      </c>
      <c r="AS1096">
        <v>-0.12495970726013184</v>
      </c>
      <c r="AT1096">
        <v>-0.12514744699001312</v>
      </c>
      <c r="AU1096">
        <v>-0.12927399575710297</v>
      </c>
      <c r="AV1096">
        <v>-0.13476888835430145</v>
      </c>
      <c r="AW1096">
        <v>-0.13283416628837585</v>
      </c>
      <c r="AX1096">
        <v>-0.12109118700027466</v>
      </c>
      <c r="AY1096">
        <v>-2.9200945049524307E-2</v>
      </c>
      <c r="AZ1096">
        <v>0.20366957783699036</v>
      </c>
      <c r="BA1096">
        <v>0.22368434071540833</v>
      </c>
      <c r="BB1096">
        <v>0.2223135381937027</v>
      </c>
      <c r="BC1096">
        <v>0.21788130700588226</v>
      </c>
      <c r="BD1096">
        <v>0.21385912597179413</v>
      </c>
      <c r="BE1096">
        <v>-3.2477665692567825E-2</v>
      </c>
      <c r="BF1096">
        <v>-5.25054931640625E-2</v>
      </c>
      <c r="BG1096">
        <v>-4.8978738486766815E-2</v>
      </c>
      <c r="BH1096">
        <v>-3.0140705406665802E-2</v>
      </c>
      <c r="BI1096">
        <v>-2.7767051011323929E-2</v>
      </c>
      <c r="BJ1096">
        <v>-2.7507588267326355E-2</v>
      </c>
      <c r="BK1096">
        <v>-2.9032940044999123E-2</v>
      </c>
      <c r="BL1096">
        <v>-3.3272691071033478E-2</v>
      </c>
      <c r="BM1096">
        <v>-3.9338968694210052E-2</v>
      </c>
      <c r="BN1096">
        <v>-5.1920082420110703E-2</v>
      </c>
      <c r="BO1096">
        <v>-4.9803946167230606E-2</v>
      </c>
      <c r="BP1096">
        <v>-4.9437198787927628E-2</v>
      </c>
      <c r="BQ1096">
        <v>-5.2321739494800568E-2</v>
      </c>
      <c r="BR1096">
        <v>-5.2443530410528183E-2</v>
      </c>
      <c r="BS1096">
        <v>-5.4550521075725555E-2</v>
      </c>
      <c r="BT1096">
        <v>-5.7281263172626495E-2</v>
      </c>
      <c r="BU1096">
        <v>-5.6481692939996719E-2</v>
      </c>
      <c r="BV1096">
        <v>-5.035131424665451E-2</v>
      </c>
      <c r="BW1096">
        <v>1.1700683273375034E-2</v>
      </c>
      <c r="BX1096">
        <v>0.24967464804649353</v>
      </c>
      <c r="BY1096">
        <v>0.27636682987213135</v>
      </c>
      <c r="BZ1096">
        <v>0.27511215209960938</v>
      </c>
      <c r="CA1096">
        <v>0.26716393232345581</v>
      </c>
      <c r="CB1096">
        <v>0.26174983382225037</v>
      </c>
      <c r="CC1096">
        <v>8.8643841445446014E-3</v>
      </c>
      <c r="CD1096">
        <v>-2.6779463514685631E-2</v>
      </c>
      <c r="CE1096">
        <v>-2.5121318176388741E-2</v>
      </c>
      <c r="CF1096">
        <v>4.1366225923411548E-4</v>
      </c>
      <c r="CG1096">
        <v>3.0325216357596219E-4</v>
      </c>
      <c r="CH1096">
        <v>1.6290249186567962E-4</v>
      </c>
      <c r="CI1096">
        <v>1.1000529048033059E-4</v>
      </c>
      <c r="CJ1096">
        <v>-1.0071737051475793E-4</v>
      </c>
      <c r="CK1096">
        <v>-5.3349003428593278E-4</v>
      </c>
      <c r="CL1096">
        <v>-5.7627906790003181E-4</v>
      </c>
      <c r="CM1096">
        <v>-1.4150349888950586E-3</v>
      </c>
      <c r="CN1096">
        <v>-1.7755139851942658E-3</v>
      </c>
      <c r="CO1096">
        <v>-2.0129079930484295E-3</v>
      </c>
      <c r="CP1096">
        <v>-2.0890184678137302E-3</v>
      </c>
      <c r="CQ1096">
        <v>-2.7972643729299307E-3</v>
      </c>
      <c r="CR1096">
        <v>-3.6135648842900991E-3</v>
      </c>
      <c r="CS1096">
        <v>-3.6002031993120909E-3</v>
      </c>
      <c r="CT1096">
        <v>-1.3570969458669424E-3</v>
      </c>
      <c r="CU1096">
        <v>4.0029026567935944E-2</v>
      </c>
      <c r="CV1096">
        <v>0.28153762221336365</v>
      </c>
      <c r="CW1096">
        <v>0.31285452842712402</v>
      </c>
      <c r="CX1096">
        <v>0.31168031692504883</v>
      </c>
      <c r="CY1096">
        <v>0.3012968897819519</v>
      </c>
      <c r="CZ1096">
        <v>0.29491877555847168</v>
      </c>
      <c r="DA1096">
        <v>3.7497762590646744E-2</v>
      </c>
      <c r="DB1096">
        <v>-8.9616933837532997E-3</v>
      </c>
      <c r="DC1096">
        <v>-8.5977418348193169E-3</v>
      </c>
      <c r="DD1096">
        <v>3.0968030914664268E-2</v>
      </c>
      <c r="DE1096">
        <v>2.8373556211590767E-2</v>
      </c>
      <c r="DF1096">
        <v>2.7833394706249237E-2</v>
      </c>
      <c r="DG1096">
        <v>2.9252951964735985E-2</v>
      </c>
      <c r="DH1096">
        <v>3.3071253448724747E-2</v>
      </c>
      <c r="DI1096">
        <v>3.8271989673376083E-2</v>
      </c>
      <c r="DJ1096">
        <v>5.0767526030540466E-2</v>
      </c>
      <c r="DK1096">
        <v>4.6973872929811478E-2</v>
      </c>
      <c r="DL1096">
        <v>4.5886170119047165E-2</v>
      </c>
      <c r="DM1096">
        <v>4.8295926302671432E-2</v>
      </c>
      <c r="DN1096">
        <v>4.8265490680932999E-2</v>
      </c>
      <c r="DO1096">
        <v>4.8955991864204407E-2</v>
      </c>
      <c r="DP1096">
        <v>5.005413293838501E-2</v>
      </c>
      <c r="DQ1096">
        <v>4.92812879383564E-2</v>
      </c>
      <c r="DR1096">
        <v>4.7637123614549637E-2</v>
      </c>
      <c r="DS1096">
        <v>6.8357370793819427E-2</v>
      </c>
      <c r="DT1096">
        <v>0.31340059638023376</v>
      </c>
      <c r="DU1096">
        <v>0.34934225678443909</v>
      </c>
      <c r="DV1096">
        <v>0.34824848175048828</v>
      </c>
      <c r="DW1096">
        <v>0.33542987704277039</v>
      </c>
      <c r="DX1096">
        <v>0.32808774709701538</v>
      </c>
      <c r="DY1096">
        <v>6.6131137311458588E-2</v>
      </c>
      <c r="DZ1096">
        <v>8.8560767471790314E-3</v>
      </c>
      <c r="EA1096">
        <v>7.9258345067501068E-3</v>
      </c>
      <c r="EB1096">
        <v>7.5083687901496887E-2</v>
      </c>
      <c r="EC1096">
        <v>6.8902619183063507E-2</v>
      </c>
      <c r="ED1096">
        <v>6.7785188555717468E-2</v>
      </c>
      <c r="EE1096">
        <v>7.1330733597278595E-2</v>
      </c>
      <c r="EF1096">
        <v>8.0966316163539886E-2</v>
      </c>
      <c r="EG1096">
        <v>9.4300933182239532E-2</v>
      </c>
      <c r="EH1096">
        <v>0.12489982694387436</v>
      </c>
      <c r="EI1096">
        <v>0.11683977395296097</v>
      </c>
      <c r="EJ1096">
        <v>0.11470206826925278</v>
      </c>
      <c r="EK1096">
        <v>0.1209338903427124</v>
      </c>
      <c r="EL1096">
        <v>0.12096940726041794</v>
      </c>
      <c r="EM1096">
        <v>0.12367947399616241</v>
      </c>
      <c r="EN1096">
        <v>0.12754176557064056</v>
      </c>
      <c r="EO1096">
        <v>0.12563376128673553</v>
      </c>
      <c r="EP1096">
        <v>0.11837699264287949</v>
      </c>
      <c r="EQ1096">
        <v>0.10925900191068649</v>
      </c>
      <c r="ER1096">
        <v>0.35940566658973694</v>
      </c>
      <c r="ES1096">
        <v>0.40202471613883972</v>
      </c>
      <c r="ET1096">
        <v>0.40104711055755615</v>
      </c>
      <c r="EU1096">
        <v>0.38471248745918274</v>
      </c>
      <c r="EV1096">
        <v>0.37597844004631042</v>
      </c>
      <c r="EW1096">
        <v>0.10747318714857101</v>
      </c>
      <c r="EX1096">
        <v>3.458210825920105E-2</v>
      </c>
      <c r="EY1096">
        <v>3.1783252954483032E-2</v>
      </c>
      <c r="EZ1096">
        <v>42.296131134033203</v>
      </c>
      <c r="FA1096">
        <v>41.977359771728516</v>
      </c>
      <c r="FB1096">
        <v>41.863109588623047</v>
      </c>
      <c r="FC1096">
        <v>41.131843566894531</v>
      </c>
      <c r="FD1096">
        <v>40.848659515380859</v>
      </c>
      <c r="FE1096">
        <v>40.33355712890625</v>
      </c>
      <c r="FF1096">
        <v>39.684555053710937</v>
      </c>
      <c r="FG1096">
        <v>40.329505920410156</v>
      </c>
      <c r="FH1096">
        <v>40.924282073974609</v>
      </c>
      <c r="FI1096">
        <v>42.431209564208984</v>
      </c>
      <c r="FJ1096">
        <v>44.371601104736328</v>
      </c>
      <c r="FK1096">
        <v>46.118625640869141</v>
      </c>
      <c r="FL1096">
        <v>47.606529235839844</v>
      </c>
      <c r="FM1096">
        <v>48.164249420166016</v>
      </c>
      <c r="FN1096">
        <v>46.784317016601563</v>
      </c>
      <c r="FO1096">
        <v>46.196975708007813</v>
      </c>
      <c r="FP1096">
        <v>45.392936706542969</v>
      </c>
      <c r="FQ1096">
        <v>44.693550109863281</v>
      </c>
      <c r="FR1096">
        <v>43.099166870117187</v>
      </c>
      <c r="FS1096">
        <v>41.820304870605469</v>
      </c>
      <c r="FT1096">
        <v>41.884883880615234</v>
      </c>
      <c r="FU1096">
        <v>41.496070861816406</v>
      </c>
      <c r="FV1096">
        <v>41.047080993652344</v>
      </c>
      <c r="FW1096">
        <v>40.848121643066406</v>
      </c>
      <c r="FX1096">
        <v>35</v>
      </c>
      <c r="FY1096">
        <v>6.0685139149427414E-2</v>
      </c>
      <c r="FZ1096">
        <v>1</v>
      </c>
      <c r="GA1096" s="57" t="s">
        <v>10</v>
      </c>
    </row>
    <row r="1097" spans="1:183" x14ac:dyDescent="0.2">
      <c r="A1097" t="s">
        <v>242</v>
      </c>
      <c r="B1097" t="s">
        <v>246</v>
      </c>
      <c r="C1097" t="s">
        <v>217</v>
      </c>
      <c r="D1097" t="s">
        <v>37</v>
      </c>
      <c r="E1097">
        <v>2014</v>
      </c>
      <c r="F1097" t="s">
        <v>220</v>
      </c>
      <c r="G1097" t="s">
        <v>244</v>
      </c>
      <c r="H1097" s="57" t="s">
        <v>234</v>
      </c>
      <c r="I1097">
        <v>10.47</v>
      </c>
      <c r="L1097">
        <v>1.2647039234787265</v>
      </c>
      <c r="M1097">
        <v>1.2014838538178558</v>
      </c>
      <c r="N1097">
        <v>1.1893552771837552</v>
      </c>
      <c r="O1097">
        <v>1.2474763022199882</v>
      </c>
      <c r="P1097">
        <v>1.3286850860125681</v>
      </c>
      <c r="Q1097">
        <v>1.4781900589580976</v>
      </c>
      <c r="R1097">
        <v>1.7670815073631982</v>
      </c>
      <c r="S1097">
        <v>1.7125056950735362</v>
      </c>
      <c r="T1097">
        <v>1.695324367281807</v>
      </c>
      <c r="U1097">
        <v>1.767997858157133</v>
      </c>
      <c r="V1097">
        <v>1.7919504966887241</v>
      </c>
      <c r="W1097">
        <v>1.7954434520673648</v>
      </c>
      <c r="X1097">
        <v>1.785783344896976</v>
      </c>
      <c r="Y1097">
        <v>1.7711905892246462</v>
      </c>
      <c r="Z1097">
        <v>1.7874644100326378</v>
      </c>
      <c r="AA1097">
        <v>1.754159010935914</v>
      </c>
      <c r="AB1097">
        <v>1.7935291493175458</v>
      </c>
      <c r="AC1097">
        <v>1.9064358750671577</v>
      </c>
      <c r="AD1097">
        <v>1.9024911398357152</v>
      </c>
      <c r="AE1097">
        <v>1.8729946481359798</v>
      </c>
      <c r="AF1097">
        <v>1.8447751904920797</v>
      </c>
      <c r="AG1097">
        <v>1.7733426743043508</v>
      </c>
      <c r="AH1097">
        <v>1.4981245789334878</v>
      </c>
      <c r="AI1097">
        <v>1.4128248636069627</v>
      </c>
      <c r="AJ1097">
        <v>-7.4456445872783661E-2</v>
      </c>
      <c r="AK1097">
        <v>-6.8430237472057343E-2</v>
      </c>
      <c r="AL1097">
        <v>-6.7570306360721588E-2</v>
      </c>
      <c r="AM1097">
        <v>-7.1122050285339355E-2</v>
      </c>
      <c r="AN1097">
        <v>-8.0655768513679504E-2</v>
      </c>
      <c r="AO1097">
        <v>-9.2950455844402313E-2</v>
      </c>
      <c r="AP1097">
        <v>-0.12069270014762878</v>
      </c>
      <c r="AQ1097">
        <v>-0.11617276072502136</v>
      </c>
      <c r="AR1097">
        <v>-0.11550236493349075</v>
      </c>
      <c r="AS1097">
        <v>-0.12214771658182144</v>
      </c>
      <c r="AT1097">
        <v>-0.12404987215995789</v>
      </c>
      <c r="AU1097">
        <v>-0.12760920822620392</v>
      </c>
      <c r="AV1097">
        <v>-0.12926363945007324</v>
      </c>
      <c r="AW1097">
        <v>-0.12088284641504288</v>
      </c>
      <c r="AX1097">
        <v>-0.12052247673273087</v>
      </c>
      <c r="AY1097">
        <v>-2.8577184304594994E-2</v>
      </c>
      <c r="AZ1097">
        <v>0.19678865373134613</v>
      </c>
      <c r="BA1097">
        <v>0.21769319474697113</v>
      </c>
      <c r="BB1097">
        <v>0.21712610125541687</v>
      </c>
      <c r="BC1097">
        <v>0.21484258770942688</v>
      </c>
      <c r="BD1097">
        <v>0.21185070276260376</v>
      </c>
      <c r="BE1097">
        <v>-3.1866524368524551E-2</v>
      </c>
      <c r="BF1097">
        <v>-5.1039569079875946E-2</v>
      </c>
      <c r="BG1097">
        <v>-4.7263123095035553E-2</v>
      </c>
      <c r="BH1097">
        <v>-3.0268624424934387E-2</v>
      </c>
      <c r="BI1097">
        <v>-2.7825023978948593E-2</v>
      </c>
      <c r="BJ1097">
        <v>-2.757965587079525E-2</v>
      </c>
      <c r="BK1097">
        <v>-2.9089229181408882E-2</v>
      </c>
      <c r="BL1097">
        <v>-3.3131882548332214E-2</v>
      </c>
      <c r="BM1097">
        <v>-3.8347892463207245E-2</v>
      </c>
      <c r="BN1097">
        <v>-4.9730226397514343E-2</v>
      </c>
      <c r="BO1097">
        <v>-4.8347804695367813E-2</v>
      </c>
      <c r="BP1097">
        <v>-4.8300489783287048E-2</v>
      </c>
      <c r="BQ1097">
        <v>-5.1206953823566437E-2</v>
      </c>
      <c r="BR1097">
        <v>-5.1980718970298767E-2</v>
      </c>
      <c r="BS1097">
        <v>-5.3693495690822601E-2</v>
      </c>
      <c r="BT1097">
        <v>-5.4445795714855194E-2</v>
      </c>
      <c r="BU1097">
        <v>-5.0171606242656708E-2</v>
      </c>
      <c r="BV1097">
        <v>-5.0070717930793762E-2</v>
      </c>
      <c r="BW1097">
        <v>1.184625830501318E-2</v>
      </c>
      <c r="BX1097">
        <v>0.24188150465488434</v>
      </c>
      <c r="BY1097">
        <v>0.2700473964214325</v>
      </c>
      <c r="BZ1097">
        <v>0.26985648274421692</v>
      </c>
      <c r="CA1097">
        <v>0.26398491859436035</v>
      </c>
      <c r="CB1097">
        <v>0.25936654210090637</v>
      </c>
      <c r="CC1097">
        <v>9.7384443506598473E-3</v>
      </c>
      <c r="CD1097">
        <v>-2.5853367522358894E-2</v>
      </c>
      <c r="CE1097">
        <v>-2.426987886428833E-2</v>
      </c>
      <c r="CF1097">
        <v>3.3572950633242726E-4</v>
      </c>
      <c r="CG1097">
        <v>2.9802086646668613E-4</v>
      </c>
      <c r="CH1097">
        <v>1.1774829181376845E-4</v>
      </c>
      <c r="CI1097">
        <v>2.2576390620088205E-5</v>
      </c>
      <c r="CJ1097">
        <v>-2.1698488853871822E-4</v>
      </c>
      <c r="CK1097">
        <v>-5.3032627329230309E-4</v>
      </c>
      <c r="CL1097">
        <v>-5.8182823704555631E-4</v>
      </c>
      <c r="CM1097">
        <v>-1.372448168694973E-3</v>
      </c>
      <c r="CN1097">
        <v>-1.7566741444170475E-3</v>
      </c>
      <c r="CO1097">
        <v>-2.0735985599458218E-3</v>
      </c>
      <c r="CP1097">
        <v>-2.0658401772379875E-3</v>
      </c>
      <c r="CQ1097">
        <v>-2.499694935977459E-3</v>
      </c>
      <c r="CR1097">
        <v>-2.6271820534020662E-3</v>
      </c>
      <c r="CS1097">
        <v>-1.1972156353294849E-3</v>
      </c>
      <c r="CT1097">
        <v>-1.2760467361658812E-3</v>
      </c>
      <c r="CU1097">
        <v>3.984341025352478E-2</v>
      </c>
      <c r="CV1097">
        <v>0.27311268448829651</v>
      </c>
      <c r="CW1097">
        <v>0.30630773305892944</v>
      </c>
      <c r="CX1097">
        <v>0.30637741088867188</v>
      </c>
      <c r="CY1097">
        <v>0.29802078008651733</v>
      </c>
      <c r="CZ1097">
        <v>0.29227587580680847</v>
      </c>
      <c r="DA1097">
        <v>3.8553919643163681E-2</v>
      </c>
      <c r="DB1097">
        <v>-8.4094824269413948E-3</v>
      </c>
      <c r="DC1097">
        <v>-8.3448300138115883E-3</v>
      </c>
      <c r="DD1097">
        <v>3.0940083786845207E-2</v>
      </c>
      <c r="DE1097">
        <v>2.8421066701412201E-2</v>
      </c>
      <c r="DF1097">
        <v>2.7815151959657669E-2</v>
      </c>
      <c r="DG1097">
        <v>2.913438156247139E-2</v>
      </c>
      <c r="DH1097">
        <v>3.2697912305593491E-2</v>
      </c>
      <c r="DI1097">
        <v>3.7287238985300064E-2</v>
      </c>
      <c r="DJ1097">
        <v>4.8566568642854691E-2</v>
      </c>
      <c r="DK1097">
        <v>4.5602906495332718E-2</v>
      </c>
      <c r="DL1097">
        <v>4.4787138700485229E-2</v>
      </c>
      <c r="DM1097">
        <v>4.7059755772352219E-2</v>
      </c>
      <c r="DN1097">
        <v>4.7849036753177643E-2</v>
      </c>
      <c r="DO1097">
        <v>4.8694103956222534E-2</v>
      </c>
      <c r="DP1097">
        <v>4.91914302110672E-2</v>
      </c>
      <c r="DQ1097">
        <v>4.7777175903320313E-2</v>
      </c>
      <c r="DR1097">
        <v>4.7518625855445862E-2</v>
      </c>
      <c r="DS1097">
        <v>6.7840568721294403E-2</v>
      </c>
      <c r="DT1097">
        <v>0.30434384942054749</v>
      </c>
      <c r="DU1097">
        <v>0.34256809949874878</v>
      </c>
      <c r="DV1097">
        <v>0.34289830923080444</v>
      </c>
      <c r="DW1097">
        <v>0.33205661177635193</v>
      </c>
      <c r="DX1097">
        <v>0.32518520951271057</v>
      </c>
      <c r="DY1097">
        <v>6.736939400434494E-2</v>
      </c>
      <c r="DZ1097">
        <v>9.0344026684761047E-3</v>
      </c>
      <c r="EA1097">
        <v>7.5802197679877281E-3</v>
      </c>
      <c r="EB1097">
        <v>7.512790709733963E-2</v>
      </c>
      <c r="EC1097">
        <v>6.9026276469230652E-2</v>
      </c>
      <c r="ED1097">
        <v>6.7805804312229156E-2</v>
      </c>
      <c r="EE1097">
        <v>7.1167200803756714E-2</v>
      </c>
      <c r="EF1097">
        <v>8.0221794545650482E-2</v>
      </c>
      <c r="EG1097">
        <v>9.1889798641204834E-2</v>
      </c>
      <c r="EH1097">
        <v>0.11952904611825943</v>
      </c>
      <c r="EI1097">
        <v>0.11342786252498627</v>
      </c>
      <c r="EJ1097">
        <v>0.11198901385068893</v>
      </c>
      <c r="EK1097">
        <v>0.11800051480531693</v>
      </c>
      <c r="EL1097">
        <v>0.11991818994283676</v>
      </c>
      <c r="EM1097">
        <v>0.12260982394218445</v>
      </c>
      <c r="EN1097">
        <v>0.12400928139686584</v>
      </c>
      <c r="EO1097">
        <v>0.11848841607570648</v>
      </c>
      <c r="EP1097">
        <v>0.11797038465738297</v>
      </c>
      <c r="EQ1097">
        <v>0.1082640066742897</v>
      </c>
      <c r="ER1097">
        <v>0.34943673014640808</v>
      </c>
      <c r="ES1097">
        <v>0.39492228627204895</v>
      </c>
      <c r="ET1097">
        <v>0.39562872052192688</v>
      </c>
      <c r="EU1097">
        <v>0.3811989426612854</v>
      </c>
      <c r="EV1097">
        <v>0.37270104885101318</v>
      </c>
      <c r="EW1097">
        <v>0.10897435992956161</v>
      </c>
      <c r="EX1097">
        <v>3.4220602363348007E-2</v>
      </c>
      <c r="EY1097">
        <v>3.0573463067412376E-2</v>
      </c>
      <c r="EZ1097">
        <v>49.050941467285156</v>
      </c>
      <c r="FA1097">
        <v>47.778404235839844</v>
      </c>
      <c r="FB1097">
        <v>46.832992553710937</v>
      </c>
      <c r="FC1097">
        <v>46.031703948974609</v>
      </c>
      <c r="FD1097">
        <v>45.595661163330078</v>
      </c>
      <c r="FE1097">
        <v>45.657135009765625</v>
      </c>
      <c r="FF1097">
        <v>46.489013671875</v>
      </c>
      <c r="FG1097">
        <v>46.516128540039063</v>
      </c>
      <c r="FH1097">
        <v>47.558177947998047</v>
      </c>
      <c r="FI1097">
        <v>49.195568084716797</v>
      </c>
      <c r="FJ1097">
        <v>49.123916625976562</v>
      </c>
      <c r="FK1097">
        <v>49.171417236328125</v>
      </c>
      <c r="FL1097">
        <v>50.499687194824219</v>
      </c>
      <c r="FM1097">
        <v>49.096122741699219</v>
      </c>
      <c r="FN1097">
        <v>49.702125549316406</v>
      </c>
      <c r="FO1097">
        <v>50.759059906005859</v>
      </c>
      <c r="FP1097">
        <v>48.4581298828125</v>
      </c>
      <c r="FQ1097">
        <v>47.749641418457031</v>
      </c>
      <c r="FR1097">
        <v>47.646339416503906</v>
      </c>
      <c r="FS1097">
        <v>46.965236663818359</v>
      </c>
      <c r="FT1097">
        <v>46.254337310791016</v>
      </c>
      <c r="FU1097">
        <v>46.223648071289063</v>
      </c>
      <c r="FV1097">
        <v>46.147666931152344</v>
      </c>
      <c r="FW1097">
        <v>46.861541748046875</v>
      </c>
      <c r="FX1097">
        <v>35</v>
      </c>
      <c r="FY1097">
        <v>6.0685139149427414E-2</v>
      </c>
      <c r="FZ1097">
        <v>1</v>
      </c>
      <c r="GA1097" s="57" t="s">
        <v>10</v>
      </c>
    </row>
    <row r="1098" spans="1:183" x14ac:dyDescent="0.2">
      <c r="A1098" t="s">
        <v>242</v>
      </c>
      <c r="B1098" t="s">
        <v>246</v>
      </c>
      <c r="C1098" t="s">
        <v>217</v>
      </c>
      <c r="D1098" t="s">
        <v>37</v>
      </c>
      <c r="E1098">
        <v>2015</v>
      </c>
      <c r="F1098" t="s">
        <v>220</v>
      </c>
      <c r="G1098" t="s">
        <v>244</v>
      </c>
      <c r="H1098" s="57" t="s">
        <v>234</v>
      </c>
      <c r="I1098">
        <v>10.47</v>
      </c>
      <c r="L1098">
        <v>1.2647039234787265</v>
      </c>
      <c r="M1098">
        <v>1.2014838538178558</v>
      </c>
      <c r="N1098">
        <v>1.1893552771837552</v>
      </c>
      <c r="O1098">
        <v>1.2474763022199882</v>
      </c>
      <c r="P1098">
        <v>1.3286850860125681</v>
      </c>
      <c r="Q1098">
        <v>1.4781900589580976</v>
      </c>
      <c r="R1098">
        <v>1.7670815073631982</v>
      </c>
      <c r="S1098">
        <v>1.7125056950735362</v>
      </c>
      <c r="T1098">
        <v>1.695324367281807</v>
      </c>
      <c r="U1098">
        <v>1.767997858157133</v>
      </c>
      <c r="V1098">
        <v>1.7919504966887241</v>
      </c>
      <c r="W1098">
        <v>1.7954434520673648</v>
      </c>
      <c r="X1098">
        <v>1.785783344896976</v>
      </c>
      <c r="Y1098">
        <v>1.7711905892246462</v>
      </c>
      <c r="Z1098">
        <v>1.7874644100326378</v>
      </c>
      <c r="AA1098">
        <v>1.754159010935914</v>
      </c>
      <c r="AB1098">
        <v>1.7935291493175458</v>
      </c>
      <c r="AC1098">
        <v>1.9064358750671577</v>
      </c>
      <c r="AD1098">
        <v>1.9024911398357152</v>
      </c>
      <c r="AE1098">
        <v>1.8729946481359798</v>
      </c>
      <c r="AF1098">
        <v>1.8447751904920797</v>
      </c>
      <c r="AG1098">
        <v>1.7733426743043508</v>
      </c>
      <c r="AH1098">
        <v>1.4981245789334878</v>
      </c>
      <c r="AI1098">
        <v>1.4128248636069627</v>
      </c>
      <c r="AJ1098">
        <v>-7.4456445872783661E-2</v>
      </c>
      <c r="AK1098">
        <v>-6.8430237472057343E-2</v>
      </c>
      <c r="AL1098">
        <v>-6.7570306360721588E-2</v>
      </c>
      <c r="AM1098">
        <v>-7.1122050285339355E-2</v>
      </c>
      <c r="AN1098">
        <v>-8.0655768513679504E-2</v>
      </c>
      <c r="AO1098">
        <v>-9.2950455844402313E-2</v>
      </c>
      <c r="AP1098">
        <v>-0.12069270014762878</v>
      </c>
      <c r="AQ1098">
        <v>-0.11617276072502136</v>
      </c>
      <c r="AR1098">
        <v>-0.11550236493349075</v>
      </c>
      <c r="AS1098">
        <v>-0.12214771658182144</v>
      </c>
      <c r="AT1098">
        <v>-0.12404987215995789</v>
      </c>
      <c r="AU1098">
        <v>-0.12760920822620392</v>
      </c>
      <c r="AV1098">
        <v>-0.12926363945007324</v>
      </c>
      <c r="AW1098">
        <v>-0.12088284641504288</v>
      </c>
      <c r="AX1098">
        <v>-0.12052247673273087</v>
      </c>
      <c r="AY1098">
        <v>-2.8577184304594994E-2</v>
      </c>
      <c r="AZ1098">
        <v>0.19678865373134613</v>
      </c>
      <c r="BA1098">
        <v>0.21769319474697113</v>
      </c>
      <c r="BB1098">
        <v>0.21712610125541687</v>
      </c>
      <c r="BC1098">
        <v>0.21484258770942688</v>
      </c>
      <c r="BD1098">
        <v>0.21185070276260376</v>
      </c>
      <c r="BE1098">
        <v>-3.1866524368524551E-2</v>
      </c>
      <c r="BF1098">
        <v>-5.1039569079875946E-2</v>
      </c>
      <c r="BG1098">
        <v>-4.7263123095035553E-2</v>
      </c>
      <c r="BH1098">
        <v>-3.0268624424934387E-2</v>
      </c>
      <c r="BI1098">
        <v>-2.7825023978948593E-2</v>
      </c>
      <c r="BJ1098">
        <v>-2.757965587079525E-2</v>
      </c>
      <c r="BK1098">
        <v>-2.9089229181408882E-2</v>
      </c>
      <c r="BL1098">
        <v>-3.3131882548332214E-2</v>
      </c>
      <c r="BM1098">
        <v>-3.8347892463207245E-2</v>
      </c>
      <c r="BN1098">
        <v>-4.9730226397514343E-2</v>
      </c>
      <c r="BO1098">
        <v>-4.8347804695367813E-2</v>
      </c>
      <c r="BP1098">
        <v>-4.8300489783287048E-2</v>
      </c>
      <c r="BQ1098">
        <v>-5.1206953823566437E-2</v>
      </c>
      <c r="BR1098">
        <v>-5.1980718970298767E-2</v>
      </c>
      <c r="BS1098">
        <v>-5.3693495690822601E-2</v>
      </c>
      <c r="BT1098">
        <v>-5.4445795714855194E-2</v>
      </c>
      <c r="BU1098">
        <v>-5.0171606242656708E-2</v>
      </c>
      <c r="BV1098">
        <v>-5.0070717930793762E-2</v>
      </c>
      <c r="BW1098">
        <v>1.184625830501318E-2</v>
      </c>
      <c r="BX1098">
        <v>0.24188150465488434</v>
      </c>
      <c r="BY1098">
        <v>0.2700473964214325</v>
      </c>
      <c r="BZ1098">
        <v>0.26985648274421692</v>
      </c>
      <c r="CA1098">
        <v>0.26398491859436035</v>
      </c>
      <c r="CB1098">
        <v>0.25936654210090637</v>
      </c>
      <c r="CC1098">
        <v>9.7384443506598473E-3</v>
      </c>
      <c r="CD1098">
        <v>-2.5853367522358894E-2</v>
      </c>
      <c r="CE1098">
        <v>-2.426987886428833E-2</v>
      </c>
      <c r="CF1098">
        <v>3.3572950633242726E-4</v>
      </c>
      <c r="CG1098">
        <v>2.9802086646668613E-4</v>
      </c>
      <c r="CH1098">
        <v>1.1774829181376845E-4</v>
      </c>
      <c r="CI1098">
        <v>2.2576390620088205E-5</v>
      </c>
      <c r="CJ1098">
        <v>-2.1698488853871822E-4</v>
      </c>
      <c r="CK1098">
        <v>-5.3032627329230309E-4</v>
      </c>
      <c r="CL1098">
        <v>-5.8182823704555631E-4</v>
      </c>
      <c r="CM1098">
        <v>-1.372448168694973E-3</v>
      </c>
      <c r="CN1098">
        <v>-1.7566741444170475E-3</v>
      </c>
      <c r="CO1098">
        <v>-2.0735985599458218E-3</v>
      </c>
      <c r="CP1098">
        <v>-2.0658401772379875E-3</v>
      </c>
      <c r="CQ1098">
        <v>-2.499694935977459E-3</v>
      </c>
      <c r="CR1098">
        <v>-2.6271820534020662E-3</v>
      </c>
      <c r="CS1098">
        <v>-1.1972156353294849E-3</v>
      </c>
      <c r="CT1098">
        <v>-1.2760467361658812E-3</v>
      </c>
      <c r="CU1098">
        <v>3.984341025352478E-2</v>
      </c>
      <c r="CV1098">
        <v>0.27311268448829651</v>
      </c>
      <c r="CW1098">
        <v>0.30630773305892944</v>
      </c>
      <c r="CX1098">
        <v>0.30637741088867188</v>
      </c>
      <c r="CY1098">
        <v>0.29802078008651733</v>
      </c>
      <c r="CZ1098">
        <v>0.29227587580680847</v>
      </c>
      <c r="DA1098">
        <v>3.8553919643163681E-2</v>
      </c>
      <c r="DB1098">
        <v>-8.4094824269413948E-3</v>
      </c>
      <c r="DC1098">
        <v>-8.3448300138115883E-3</v>
      </c>
      <c r="DD1098">
        <v>3.0940083786845207E-2</v>
      </c>
      <c r="DE1098">
        <v>2.8421066701412201E-2</v>
      </c>
      <c r="DF1098">
        <v>2.7815151959657669E-2</v>
      </c>
      <c r="DG1098">
        <v>2.913438156247139E-2</v>
      </c>
      <c r="DH1098">
        <v>3.2697912305593491E-2</v>
      </c>
      <c r="DI1098">
        <v>3.7287238985300064E-2</v>
      </c>
      <c r="DJ1098">
        <v>4.8566568642854691E-2</v>
      </c>
      <c r="DK1098">
        <v>4.5602906495332718E-2</v>
      </c>
      <c r="DL1098">
        <v>4.4787138700485229E-2</v>
      </c>
      <c r="DM1098">
        <v>4.7059755772352219E-2</v>
      </c>
      <c r="DN1098">
        <v>4.7849036753177643E-2</v>
      </c>
      <c r="DO1098">
        <v>4.8694103956222534E-2</v>
      </c>
      <c r="DP1098">
        <v>4.91914302110672E-2</v>
      </c>
      <c r="DQ1098">
        <v>4.7777175903320313E-2</v>
      </c>
      <c r="DR1098">
        <v>4.7518625855445862E-2</v>
      </c>
      <c r="DS1098">
        <v>6.7840568721294403E-2</v>
      </c>
      <c r="DT1098">
        <v>0.30434384942054749</v>
      </c>
      <c r="DU1098">
        <v>0.34256809949874878</v>
      </c>
      <c r="DV1098">
        <v>0.34289830923080444</v>
      </c>
      <c r="DW1098">
        <v>0.33205661177635193</v>
      </c>
      <c r="DX1098">
        <v>0.32518520951271057</v>
      </c>
      <c r="DY1098">
        <v>6.736939400434494E-2</v>
      </c>
      <c r="DZ1098">
        <v>9.0344026684761047E-3</v>
      </c>
      <c r="EA1098">
        <v>7.5802197679877281E-3</v>
      </c>
      <c r="EB1098">
        <v>7.512790709733963E-2</v>
      </c>
      <c r="EC1098">
        <v>6.9026276469230652E-2</v>
      </c>
      <c r="ED1098">
        <v>6.7805804312229156E-2</v>
      </c>
      <c r="EE1098">
        <v>7.1167200803756714E-2</v>
      </c>
      <c r="EF1098">
        <v>8.0221794545650482E-2</v>
      </c>
      <c r="EG1098">
        <v>9.1889798641204834E-2</v>
      </c>
      <c r="EH1098">
        <v>0.11952904611825943</v>
      </c>
      <c r="EI1098">
        <v>0.11342786252498627</v>
      </c>
      <c r="EJ1098">
        <v>0.11198901385068893</v>
      </c>
      <c r="EK1098">
        <v>0.11800051480531693</v>
      </c>
      <c r="EL1098">
        <v>0.11991818994283676</v>
      </c>
      <c r="EM1098">
        <v>0.12260982394218445</v>
      </c>
      <c r="EN1098">
        <v>0.12400928139686584</v>
      </c>
      <c r="EO1098">
        <v>0.11848841607570648</v>
      </c>
      <c r="EP1098">
        <v>0.11797038465738297</v>
      </c>
      <c r="EQ1098">
        <v>0.1082640066742897</v>
      </c>
      <c r="ER1098">
        <v>0.34943673014640808</v>
      </c>
      <c r="ES1098">
        <v>0.39492228627204895</v>
      </c>
      <c r="ET1098">
        <v>0.39562872052192688</v>
      </c>
      <c r="EU1098">
        <v>0.3811989426612854</v>
      </c>
      <c r="EV1098">
        <v>0.37270104885101318</v>
      </c>
      <c r="EW1098">
        <v>0.10897435992956161</v>
      </c>
      <c r="EX1098">
        <v>3.4220602363348007E-2</v>
      </c>
      <c r="EY1098">
        <v>3.0573463067412376E-2</v>
      </c>
      <c r="EZ1098">
        <v>49.050941467285156</v>
      </c>
      <c r="FA1098">
        <v>47.778404235839844</v>
      </c>
      <c r="FB1098">
        <v>46.832992553710937</v>
      </c>
      <c r="FC1098">
        <v>46.031703948974609</v>
      </c>
      <c r="FD1098">
        <v>45.595661163330078</v>
      </c>
      <c r="FE1098">
        <v>45.657135009765625</v>
      </c>
      <c r="FF1098">
        <v>46.489013671875</v>
      </c>
      <c r="FG1098">
        <v>46.516128540039063</v>
      </c>
      <c r="FH1098">
        <v>47.558177947998047</v>
      </c>
      <c r="FI1098">
        <v>49.195568084716797</v>
      </c>
      <c r="FJ1098">
        <v>49.123916625976562</v>
      </c>
      <c r="FK1098">
        <v>49.171417236328125</v>
      </c>
      <c r="FL1098">
        <v>50.499687194824219</v>
      </c>
      <c r="FM1098">
        <v>49.096122741699219</v>
      </c>
      <c r="FN1098">
        <v>49.702125549316406</v>
      </c>
      <c r="FO1098">
        <v>50.759059906005859</v>
      </c>
      <c r="FP1098">
        <v>48.4581298828125</v>
      </c>
      <c r="FQ1098">
        <v>47.749641418457031</v>
      </c>
      <c r="FR1098">
        <v>47.646339416503906</v>
      </c>
      <c r="FS1098">
        <v>46.965236663818359</v>
      </c>
      <c r="FT1098">
        <v>46.254337310791016</v>
      </c>
      <c r="FU1098">
        <v>46.223648071289063</v>
      </c>
      <c r="FV1098">
        <v>46.147666931152344</v>
      </c>
      <c r="FW1098">
        <v>46.861541748046875</v>
      </c>
      <c r="FX1098">
        <v>35</v>
      </c>
      <c r="FY1098">
        <v>6.0685139149427414E-2</v>
      </c>
      <c r="FZ1098">
        <v>1</v>
      </c>
      <c r="GA1098" s="57" t="s">
        <v>10</v>
      </c>
    </row>
    <row r="1099" spans="1:183" x14ac:dyDescent="0.2">
      <c r="A1099" t="s">
        <v>242</v>
      </c>
      <c r="B1099" t="s">
        <v>246</v>
      </c>
      <c r="C1099" t="s">
        <v>217</v>
      </c>
      <c r="D1099" t="s">
        <v>37</v>
      </c>
      <c r="E1099">
        <v>2016</v>
      </c>
      <c r="F1099" t="s">
        <v>220</v>
      </c>
      <c r="G1099" t="s">
        <v>244</v>
      </c>
      <c r="H1099" s="57" t="s">
        <v>234</v>
      </c>
      <c r="I1099">
        <v>10.47</v>
      </c>
      <c r="L1099">
        <v>1.2647039234787265</v>
      </c>
      <c r="M1099">
        <v>1.2014838538178558</v>
      </c>
      <c r="N1099">
        <v>1.1893552771837552</v>
      </c>
      <c r="O1099">
        <v>1.2474763022199882</v>
      </c>
      <c r="P1099">
        <v>1.3286850860125681</v>
      </c>
      <c r="Q1099">
        <v>1.4781900589580976</v>
      </c>
      <c r="R1099">
        <v>1.7670815073631982</v>
      </c>
      <c r="S1099">
        <v>1.7125056950735362</v>
      </c>
      <c r="T1099">
        <v>1.695324367281807</v>
      </c>
      <c r="U1099">
        <v>1.767997858157133</v>
      </c>
      <c r="V1099">
        <v>1.7919504966887241</v>
      </c>
      <c r="W1099">
        <v>1.7954434520673648</v>
      </c>
      <c r="X1099">
        <v>1.785783344896976</v>
      </c>
      <c r="Y1099">
        <v>1.7711905892246462</v>
      </c>
      <c r="Z1099">
        <v>1.7874644100326378</v>
      </c>
      <c r="AA1099">
        <v>1.754159010935914</v>
      </c>
      <c r="AB1099">
        <v>1.7935291493175458</v>
      </c>
      <c r="AC1099">
        <v>1.9064358750671577</v>
      </c>
      <c r="AD1099">
        <v>1.9024911398357152</v>
      </c>
      <c r="AE1099">
        <v>1.8729946481359798</v>
      </c>
      <c r="AF1099">
        <v>1.8447751904920797</v>
      </c>
      <c r="AG1099">
        <v>1.7733426743043508</v>
      </c>
      <c r="AH1099">
        <v>1.4981245789334878</v>
      </c>
      <c r="AI1099">
        <v>1.4128248636069627</v>
      </c>
      <c r="AJ1099">
        <v>-7.4456445872783661E-2</v>
      </c>
      <c r="AK1099">
        <v>-6.8430237472057343E-2</v>
      </c>
      <c r="AL1099">
        <v>-6.7570306360721588E-2</v>
      </c>
      <c r="AM1099">
        <v>-7.1122050285339355E-2</v>
      </c>
      <c r="AN1099">
        <v>-8.0655768513679504E-2</v>
      </c>
      <c r="AO1099">
        <v>-9.2950455844402313E-2</v>
      </c>
      <c r="AP1099">
        <v>-0.12069270014762878</v>
      </c>
      <c r="AQ1099">
        <v>-0.11617276072502136</v>
      </c>
      <c r="AR1099">
        <v>-0.11550236493349075</v>
      </c>
      <c r="AS1099">
        <v>-0.12214771658182144</v>
      </c>
      <c r="AT1099">
        <v>-0.12404987215995789</v>
      </c>
      <c r="AU1099">
        <v>-0.12760920822620392</v>
      </c>
      <c r="AV1099">
        <v>-0.12926363945007324</v>
      </c>
      <c r="AW1099">
        <v>-0.12088284641504288</v>
      </c>
      <c r="AX1099">
        <v>-0.12052247673273087</v>
      </c>
      <c r="AY1099">
        <v>-2.8577184304594994E-2</v>
      </c>
      <c r="AZ1099">
        <v>0.19678865373134613</v>
      </c>
      <c r="BA1099">
        <v>0.21769319474697113</v>
      </c>
      <c r="BB1099">
        <v>0.21712610125541687</v>
      </c>
      <c r="BC1099">
        <v>0.21484258770942688</v>
      </c>
      <c r="BD1099">
        <v>0.21185070276260376</v>
      </c>
      <c r="BE1099">
        <v>-3.1866524368524551E-2</v>
      </c>
      <c r="BF1099">
        <v>-5.1039569079875946E-2</v>
      </c>
      <c r="BG1099">
        <v>-4.7263123095035553E-2</v>
      </c>
      <c r="BH1099">
        <v>-3.0268624424934387E-2</v>
      </c>
      <c r="BI1099">
        <v>-2.7825023978948593E-2</v>
      </c>
      <c r="BJ1099">
        <v>-2.757965587079525E-2</v>
      </c>
      <c r="BK1099">
        <v>-2.9089229181408882E-2</v>
      </c>
      <c r="BL1099">
        <v>-3.3131882548332214E-2</v>
      </c>
      <c r="BM1099">
        <v>-3.8347892463207245E-2</v>
      </c>
      <c r="BN1099">
        <v>-4.9730226397514343E-2</v>
      </c>
      <c r="BO1099">
        <v>-4.8347804695367813E-2</v>
      </c>
      <c r="BP1099">
        <v>-4.8300489783287048E-2</v>
      </c>
      <c r="BQ1099">
        <v>-5.1206953823566437E-2</v>
      </c>
      <c r="BR1099">
        <v>-5.1980718970298767E-2</v>
      </c>
      <c r="BS1099">
        <v>-5.3693495690822601E-2</v>
      </c>
      <c r="BT1099">
        <v>-5.4445795714855194E-2</v>
      </c>
      <c r="BU1099">
        <v>-5.0171606242656708E-2</v>
      </c>
      <c r="BV1099">
        <v>-5.0070717930793762E-2</v>
      </c>
      <c r="BW1099">
        <v>1.184625830501318E-2</v>
      </c>
      <c r="BX1099">
        <v>0.24188150465488434</v>
      </c>
      <c r="BY1099">
        <v>0.2700473964214325</v>
      </c>
      <c r="BZ1099">
        <v>0.26985648274421692</v>
      </c>
      <c r="CA1099">
        <v>0.26398491859436035</v>
      </c>
      <c r="CB1099">
        <v>0.25936654210090637</v>
      </c>
      <c r="CC1099">
        <v>9.7384443506598473E-3</v>
      </c>
      <c r="CD1099">
        <v>-2.5853367522358894E-2</v>
      </c>
      <c r="CE1099">
        <v>-2.426987886428833E-2</v>
      </c>
      <c r="CF1099">
        <v>3.3572950633242726E-4</v>
      </c>
      <c r="CG1099">
        <v>2.9802086646668613E-4</v>
      </c>
      <c r="CH1099">
        <v>1.1774829181376845E-4</v>
      </c>
      <c r="CI1099">
        <v>2.2576390620088205E-5</v>
      </c>
      <c r="CJ1099">
        <v>-2.1698488853871822E-4</v>
      </c>
      <c r="CK1099">
        <v>-5.3032627329230309E-4</v>
      </c>
      <c r="CL1099">
        <v>-5.8182823704555631E-4</v>
      </c>
      <c r="CM1099">
        <v>-1.372448168694973E-3</v>
      </c>
      <c r="CN1099">
        <v>-1.7566741444170475E-3</v>
      </c>
      <c r="CO1099">
        <v>-2.0735985599458218E-3</v>
      </c>
      <c r="CP1099">
        <v>-2.0658401772379875E-3</v>
      </c>
      <c r="CQ1099">
        <v>-2.499694935977459E-3</v>
      </c>
      <c r="CR1099">
        <v>-2.6271820534020662E-3</v>
      </c>
      <c r="CS1099">
        <v>-1.1972156353294849E-3</v>
      </c>
      <c r="CT1099">
        <v>-1.2760467361658812E-3</v>
      </c>
      <c r="CU1099">
        <v>3.984341025352478E-2</v>
      </c>
      <c r="CV1099">
        <v>0.27311268448829651</v>
      </c>
      <c r="CW1099">
        <v>0.30630773305892944</v>
      </c>
      <c r="CX1099">
        <v>0.30637741088867188</v>
      </c>
      <c r="CY1099">
        <v>0.29802078008651733</v>
      </c>
      <c r="CZ1099">
        <v>0.29227587580680847</v>
      </c>
      <c r="DA1099">
        <v>3.8553919643163681E-2</v>
      </c>
      <c r="DB1099">
        <v>-8.4094824269413948E-3</v>
      </c>
      <c r="DC1099">
        <v>-8.3448300138115883E-3</v>
      </c>
      <c r="DD1099">
        <v>3.0940083786845207E-2</v>
      </c>
      <c r="DE1099">
        <v>2.8421066701412201E-2</v>
      </c>
      <c r="DF1099">
        <v>2.7815151959657669E-2</v>
      </c>
      <c r="DG1099">
        <v>2.913438156247139E-2</v>
      </c>
      <c r="DH1099">
        <v>3.2697912305593491E-2</v>
      </c>
      <c r="DI1099">
        <v>3.7287238985300064E-2</v>
      </c>
      <c r="DJ1099">
        <v>4.8566568642854691E-2</v>
      </c>
      <c r="DK1099">
        <v>4.5602906495332718E-2</v>
      </c>
      <c r="DL1099">
        <v>4.4787138700485229E-2</v>
      </c>
      <c r="DM1099">
        <v>4.7059755772352219E-2</v>
      </c>
      <c r="DN1099">
        <v>4.7849036753177643E-2</v>
      </c>
      <c r="DO1099">
        <v>4.8694103956222534E-2</v>
      </c>
      <c r="DP1099">
        <v>4.91914302110672E-2</v>
      </c>
      <c r="DQ1099">
        <v>4.7777175903320313E-2</v>
      </c>
      <c r="DR1099">
        <v>4.7518625855445862E-2</v>
      </c>
      <c r="DS1099">
        <v>6.7840568721294403E-2</v>
      </c>
      <c r="DT1099">
        <v>0.30434384942054749</v>
      </c>
      <c r="DU1099">
        <v>0.34256809949874878</v>
      </c>
      <c r="DV1099">
        <v>0.34289830923080444</v>
      </c>
      <c r="DW1099">
        <v>0.33205661177635193</v>
      </c>
      <c r="DX1099">
        <v>0.32518520951271057</v>
      </c>
      <c r="DY1099">
        <v>6.736939400434494E-2</v>
      </c>
      <c r="DZ1099">
        <v>9.0344026684761047E-3</v>
      </c>
      <c r="EA1099">
        <v>7.5802197679877281E-3</v>
      </c>
      <c r="EB1099">
        <v>7.512790709733963E-2</v>
      </c>
      <c r="EC1099">
        <v>6.9026276469230652E-2</v>
      </c>
      <c r="ED1099">
        <v>6.7805804312229156E-2</v>
      </c>
      <c r="EE1099">
        <v>7.1167200803756714E-2</v>
      </c>
      <c r="EF1099">
        <v>8.0221794545650482E-2</v>
      </c>
      <c r="EG1099">
        <v>9.1889798641204834E-2</v>
      </c>
      <c r="EH1099">
        <v>0.11952904611825943</v>
      </c>
      <c r="EI1099">
        <v>0.11342786252498627</v>
      </c>
      <c r="EJ1099">
        <v>0.11198901385068893</v>
      </c>
      <c r="EK1099">
        <v>0.11800051480531693</v>
      </c>
      <c r="EL1099">
        <v>0.11991818994283676</v>
      </c>
      <c r="EM1099">
        <v>0.12260982394218445</v>
      </c>
      <c r="EN1099">
        <v>0.12400928139686584</v>
      </c>
      <c r="EO1099">
        <v>0.11848841607570648</v>
      </c>
      <c r="EP1099">
        <v>0.11797038465738297</v>
      </c>
      <c r="EQ1099">
        <v>0.1082640066742897</v>
      </c>
      <c r="ER1099">
        <v>0.34943673014640808</v>
      </c>
      <c r="ES1099">
        <v>0.39492228627204895</v>
      </c>
      <c r="ET1099">
        <v>0.39562872052192688</v>
      </c>
      <c r="EU1099">
        <v>0.3811989426612854</v>
      </c>
      <c r="EV1099">
        <v>0.37270104885101318</v>
      </c>
      <c r="EW1099">
        <v>0.10897435992956161</v>
      </c>
      <c r="EX1099">
        <v>3.4220602363348007E-2</v>
      </c>
      <c r="EY1099">
        <v>3.0573463067412376E-2</v>
      </c>
      <c r="EZ1099">
        <v>49.050941467285156</v>
      </c>
      <c r="FA1099">
        <v>47.778404235839844</v>
      </c>
      <c r="FB1099">
        <v>46.832992553710937</v>
      </c>
      <c r="FC1099">
        <v>46.031703948974609</v>
      </c>
      <c r="FD1099">
        <v>45.595661163330078</v>
      </c>
      <c r="FE1099">
        <v>45.657135009765625</v>
      </c>
      <c r="FF1099">
        <v>46.489013671875</v>
      </c>
      <c r="FG1099">
        <v>46.516128540039063</v>
      </c>
      <c r="FH1099">
        <v>47.558177947998047</v>
      </c>
      <c r="FI1099">
        <v>49.195568084716797</v>
      </c>
      <c r="FJ1099">
        <v>49.123916625976562</v>
      </c>
      <c r="FK1099">
        <v>49.171417236328125</v>
      </c>
      <c r="FL1099">
        <v>50.499687194824219</v>
      </c>
      <c r="FM1099">
        <v>49.096122741699219</v>
      </c>
      <c r="FN1099">
        <v>49.702125549316406</v>
      </c>
      <c r="FO1099">
        <v>50.759059906005859</v>
      </c>
      <c r="FP1099">
        <v>48.4581298828125</v>
      </c>
      <c r="FQ1099">
        <v>47.749641418457031</v>
      </c>
      <c r="FR1099">
        <v>47.646339416503906</v>
      </c>
      <c r="FS1099">
        <v>46.965236663818359</v>
      </c>
      <c r="FT1099">
        <v>46.254337310791016</v>
      </c>
      <c r="FU1099">
        <v>46.223648071289063</v>
      </c>
      <c r="FV1099">
        <v>46.147666931152344</v>
      </c>
      <c r="FW1099">
        <v>46.861541748046875</v>
      </c>
      <c r="FX1099">
        <v>35</v>
      </c>
      <c r="FY1099">
        <v>6.0685139149427414E-2</v>
      </c>
      <c r="FZ1099">
        <v>1</v>
      </c>
      <c r="GA1099" s="57" t="s">
        <v>10</v>
      </c>
    </row>
    <row r="1100" spans="1:183" x14ac:dyDescent="0.2">
      <c r="A1100" t="s">
        <v>242</v>
      </c>
      <c r="B1100" t="s">
        <v>246</v>
      </c>
      <c r="C1100" t="s">
        <v>217</v>
      </c>
      <c r="D1100" t="s">
        <v>38</v>
      </c>
      <c r="E1100">
        <v>2014</v>
      </c>
      <c r="F1100" t="s">
        <v>220</v>
      </c>
      <c r="G1100" t="s">
        <v>244</v>
      </c>
      <c r="H1100" s="57" t="s">
        <v>234</v>
      </c>
      <c r="I1100">
        <v>23.19</v>
      </c>
      <c r="L1100">
        <v>2.8116877021433613</v>
      </c>
      <c r="M1100">
        <v>2.6829055910675508</v>
      </c>
      <c r="N1100">
        <v>2.6713253451913617</v>
      </c>
      <c r="O1100">
        <v>2.8053713503229836</v>
      </c>
      <c r="P1100">
        <v>3.0026182531118937</v>
      </c>
      <c r="Q1100">
        <v>3.3426014252781058</v>
      </c>
      <c r="R1100">
        <v>4.0367420567814447</v>
      </c>
      <c r="S1100">
        <v>3.9581953398140084</v>
      </c>
      <c r="T1100">
        <v>3.8670068260848804</v>
      </c>
      <c r="U1100">
        <v>3.9800536109079614</v>
      </c>
      <c r="V1100">
        <v>4.0013630858794373</v>
      </c>
      <c r="W1100">
        <v>3.9907696455786241</v>
      </c>
      <c r="X1100">
        <v>3.9408473798761277</v>
      </c>
      <c r="Y1100">
        <v>3.9469799521161293</v>
      </c>
      <c r="Z1100">
        <v>3.8530139710310691</v>
      </c>
      <c r="AA1100">
        <v>3.8729741433090226</v>
      </c>
      <c r="AB1100">
        <v>4.0366388651753198</v>
      </c>
      <c r="AC1100">
        <v>4.3289096047796578</v>
      </c>
      <c r="AD1100">
        <v>4.3047647540925</v>
      </c>
      <c r="AE1100">
        <v>4.2076343205323337</v>
      </c>
      <c r="AF1100">
        <v>4.1201420240948519</v>
      </c>
      <c r="AG1100">
        <v>3.9223765246786089</v>
      </c>
      <c r="AH1100">
        <v>3.3350975665709832</v>
      </c>
      <c r="AI1100">
        <v>3.1439428728507672</v>
      </c>
      <c r="AJ1100">
        <v>-0.10956605523824692</v>
      </c>
      <c r="AK1100">
        <v>-0.10112398117780685</v>
      </c>
      <c r="AL1100">
        <v>-0.10038194060325623</v>
      </c>
      <c r="AM1100">
        <v>-0.10621795058250427</v>
      </c>
      <c r="AN1100">
        <v>-0.12222261726856232</v>
      </c>
      <c r="AO1100">
        <v>-0.14169161021709442</v>
      </c>
      <c r="AP1100">
        <v>-0.18693239986896515</v>
      </c>
      <c r="AQ1100">
        <v>-0.18259730935096741</v>
      </c>
      <c r="AR1100">
        <v>-0.17825356125831604</v>
      </c>
      <c r="AS1100">
        <v>-0.18638032674789429</v>
      </c>
      <c r="AT1100">
        <v>-0.18753403425216675</v>
      </c>
      <c r="AU1100">
        <v>-0.19208182394504547</v>
      </c>
      <c r="AV1100">
        <v>-0.19374264776706696</v>
      </c>
      <c r="AW1100">
        <v>-0.1808394193649292</v>
      </c>
      <c r="AX1100">
        <v>-0.18272055685520172</v>
      </c>
      <c r="AY1100">
        <v>-1.3710723258554935E-2</v>
      </c>
      <c r="AZ1100">
        <v>0.50574290752410889</v>
      </c>
      <c r="BA1100">
        <v>0.5643007755279541</v>
      </c>
      <c r="BB1100">
        <v>0.5572822093963623</v>
      </c>
      <c r="BC1100">
        <v>0.54332572221755981</v>
      </c>
      <c r="BD1100">
        <v>0.53108829259872437</v>
      </c>
      <c r="BE1100">
        <v>-2.2307472303509712E-2</v>
      </c>
      <c r="BF1100">
        <v>-8.5210010409355164E-2</v>
      </c>
      <c r="BG1100">
        <v>-8.0555126070976257E-2</v>
      </c>
      <c r="BH1100">
        <v>-4.4382199645042419E-2</v>
      </c>
      <c r="BI1100">
        <v>-4.1033416986465454E-2</v>
      </c>
      <c r="BJ1100">
        <v>-4.0858235210180283E-2</v>
      </c>
      <c r="BK1100">
        <v>-4.3371330946683884E-2</v>
      </c>
      <c r="BL1100">
        <v>-5.0315763801336288E-2</v>
      </c>
      <c r="BM1100">
        <v>-5.8652862906455994E-2</v>
      </c>
      <c r="BN1100">
        <v>-7.7047348022460938E-2</v>
      </c>
      <c r="BO1100">
        <v>-7.6367832720279694E-2</v>
      </c>
      <c r="BP1100">
        <v>-7.5119137763977051E-2</v>
      </c>
      <c r="BQ1100">
        <v>-7.8849568963050842E-2</v>
      </c>
      <c r="BR1100">
        <v>-7.942885160446167E-2</v>
      </c>
      <c r="BS1100">
        <v>-8.1975974142551422E-2</v>
      </c>
      <c r="BT1100">
        <v>-8.2780897617340088E-2</v>
      </c>
      <c r="BU1100">
        <v>-7.5212731957435608E-2</v>
      </c>
      <c r="BV1100">
        <v>-7.785053551197052E-2</v>
      </c>
      <c r="BW1100">
        <v>4.6090707182884216E-2</v>
      </c>
      <c r="BX1100">
        <v>0.57439470291137695</v>
      </c>
      <c r="BY1100">
        <v>0.64314323663711548</v>
      </c>
      <c r="BZ1100">
        <v>0.63591772317886353</v>
      </c>
      <c r="CA1100">
        <v>0.61659210920333862</v>
      </c>
      <c r="CB1100">
        <v>0.60221052169799805</v>
      </c>
      <c r="CC1100">
        <v>3.8066897541284561E-2</v>
      </c>
      <c r="CD1100">
        <v>-4.761626198887825E-2</v>
      </c>
      <c r="CE1100">
        <v>-4.5158397406339645E-2</v>
      </c>
      <c r="CF1100">
        <v>7.6394516509026289E-4</v>
      </c>
      <c r="CG1100">
        <v>5.8512506075203419E-4</v>
      </c>
      <c r="CH1100">
        <v>3.6770501174032688E-4</v>
      </c>
      <c r="CI1100">
        <v>1.5604741929564625E-4</v>
      </c>
      <c r="CJ1100">
        <v>-5.1329156849533319E-4</v>
      </c>
      <c r="CK1100">
        <v>-1.140476786531508E-3</v>
      </c>
      <c r="CL1100">
        <v>-9.4130123034119606E-4</v>
      </c>
      <c r="CM1100">
        <v>-2.7936252299696207E-3</v>
      </c>
      <c r="CN1100">
        <v>-3.688545199111104E-3</v>
      </c>
      <c r="CO1100">
        <v>-4.3740984983742237E-3</v>
      </c>
      <c r="CP1100">
        <v>-4.5555275864899158E-3</v>
      </c>
      <c r="CQ1100">
        <v>-5.7170065119862556E-3</v>
      </c>
      <c r="CR1100">
        <v>-5.9291291981935501E-3</v>
      </c>
      <c r="CS1100">
        <v>-2.0560009870678186E-3</v>
      </c>
      <c r="CT1100">
        <v>-5.2178720943629742E-3</v>
      </c>
      <c r="CU1100">
        <v>8.7508998811244965E-2</v>
      </c>
      <c r="CV1100">
        <v>0.62194275856018066</v>
      </c>
      <c r="CW1100">
        <v>0.69774925708770752</v>
      </c>
      <c r="CX1100">
        <v>0.69038045406341553</v>
      </c>
      <c r="CY1100">
        <v>0.66733622550964355</v>
      </c>
      <c r="CZ1100">
        <v>0.65146946907043457</v>
      </c>
      <c r="DA1100">
        <v>7.9882003366947174E-2</v>
      </c>
      <c r="DB1100">
        <v>-2.1578943356871605E-2</v>
      </c>
      <c r="DC1100">
        <v>-2.0642727613449097E-2</v>
      </c>
      <c r="DD1100">
        <v>4.5910090208053589E-2</v>
      </c>
      <c r="DE1100">
        <v>4.2203668504953384E-2</v>
      </c>
      <c r="DF1100">
        <v>4.1593644767999649E-2</v>
      </c>
      <c r="DG1100">
        <v>4.3683424592018127E-2</v>
      </c>
      <c r="DH1100">
        <v>4.9289178103208542E-2</v>
      </c>
      <c r="DI1100">
        <v>5.6371908634901047E-2</v>
      </c>
      <c r="DJ1100">
        <v>7.5164742767810822E-2</v>
      </c>
      <c r="DK1100">
        <v>7.078058272600174E-2</v>
      </c>
      <c r="DL1100">
        <v>6.7742049694061279E-2</v>
      </c>
      <c r="DM1100">
        <v>7.0101372897624969E-2</v>
      </c>
      <c r="DN1100">
        <v>7.0317797362804413E-2</v>
      </c>
      <c r="DO1100">
        <v>7.054196298122406E-2</v>
      </c>
      <c r="DP1100">
        <v>7.0922642946243286E-2</v>
      </c>
      <c r="DQ1100">
        <v>7.1100726723670959E-2</v>
      </c>
      <c r="DR1100">
        <v>6.7414790391921997E-2</v>
      </c>
      <c r="DS1100">
        <v>0.12892729043960571</v>
      </c>
      <c r="DT1100">
        <v>0.6694907546043396</v>
      </c>
      <c r="DU1100">
        <v>0.75235533714294434</v>
      </c>
      <c r="DV1100">
        <v>0.74484312534332275</v>
      </c>
      <c r="DW1100">
        <v>0.71808034181594849</v>
      </c>
      <c r="DX1100">
        <v>0.70072847604751587</v>
      </c>
      <c r="DY1100">
        <v>0.12169710546731949</v>
      </c>
      <c r="DZ1100">
        <v>4.4583734124898911E-3</v>
      </c>
      <c r="EA1100">
        <v>3.8729398511350155E-3</v>
      </c>
      <c r="EB1100">
        <v>0.11109394580125809</v>
      </c>
      <c r="EC1100">
        <v>0.10229423642158508</v>
      </c>
      <c r="ED1100">
        <v>0.10111735016107559</v>
      </c>
      <c r="EE1100">
        <v>0.10653004795312881</v>
      </c>
      <c r="EF1100">
        <v>0.12119603902101517</v>
      </c>
      <c r="EG1100">
        <v>0.13941065967082977</v>
      </c>
      <c r="EH1100">
        <v>0.18504978716373444</v>
      </c>
      <c r="EI1100">
        <v>0.17701005935668945</v>
      </c>
      <c r="EJ1100">
        <v>0.17087647318840027</v>
      </c>
      <c r="EK1100">
        <v>0.17763212323188782</v>
      </c>
      <c r="EL1100">
        <v>0.17842298746109009</v>
      </c>
      <c r="EM1100">
        <v>0.18064780533313751</v>
      </c>
      <c r="EN1100">
        <v>0.18188439309597015</v>
      </c>
      <c r="EO1100">
        <v>0.17672742903232574</v>
      </c>
      <c r="EP1100">
        <v>0.1722848117351532</v>
      </c>
      <c r="EQ1100">
        <v>0.18872871994972229</v>
      </c>
      <c r="ER1100">
        <v>0.73814254999160767</v>
      </c>
      <c r="ES1100">
        <v>0.83119779825210571</v>
      </c>
      <c r="ET1100">
        <v>0.82347863912582397</v>
      </c>
      <c r="EU1100">
        <v>0.79134672880172729</v>
      </c>
      <c r="EV1100">
        <v>0.77185064554214478</v>
      </c>
      <c r="EW1100">
        <v>0.18207147717475891</v>
      </c>
      <c r="EX1100">
        <v>4.2052123695611954E-2</v>
      </c>
      <c r="EY1100">
        <v>3.9269670844078064E-2</v>
      </c>
      <c r="EZ1100">
        <v>42.306941986083984</v>
      </c>
      <c r="FA1100">
        <v>40.912700653076172</v>
      </c>
      <c r="FB1100">
        <v>39.083778381347656</v>
      </c>
      <c r="FC1100">
        <v>38.361625671386719</v>
      </c>
      <c r="FD1100">
        <v>37.894985198974609</v>
      </c>
      <c r="FE1100">
        <v>37.503173828125</v>
      </c>
      <c r="FF1100">
        <v>36.854209899902344</v>
      </c>
      <c r="FG1100">
        <v>36.217952728271484</v>
      </c>
      <c r="FH1100">
        <v>38.867454528808594</v>
      </c>
      <c r="FI1100">
        <v>41.211399078369141</v>
      </c>
      <c r="FJ1100">
        <v>42.736225128173828</v>
      </c>
      <c r="FK1100">
        <v>43.477230072021484</v>
      </c>
      <c r="FL1100">
        <v>44.572635650634766</v>
      </c>
      <c r="FM1100">
        <v>44.191341400146484</v>
      </c>
      <c r="FN1100">
        <v>45.579139709472656</v>
      </c>
      <c r="FO1100">
        <v>46.547294616699219</v>
      </c>
      <c r="FP1100">
        <v>45.132480621337891</v>
      </c>
      <c r="FQ1100">
        <v>43.056125640869141</v>
      </c>
      <c r="FR1100">
        <v>41.170330047607422</v>
      </c>
      <c r="FS1100">
        <v>39.888828277587891</v>
      </c>
      <c r="FT1100">
        <v>39.487533569335938</v>
      </c>
      <c r="FU1100">
        <v>39.864852905273438</v>
      </c>
      <c r="FV1100">
        <v>38.931102752685547</v>
      </c>
      <c r="FW1100">
        <v>37.549213409423828</v>
      </c>
      <c r="FX1100">
        <v>35</v>
      </c>
      <c r="FY1100">
        <v>6.0685139149427414E-2</v>
      </c>
      <c r="FZ1100">
        <v>1</v>
      </c>
      <c r="GA1100" s="57" t="s">
        <v>10</v>
      </c>
    </row>
    <row r="1101" spans="1:183" x14ac:dyDescent="0.2">
      <c r="A1101" t="s">
        <v>242</v>
      </c>
      <c r="B1101" t="s">
        <v>246</v>
      </c>
      <c r="C1101" t="s">
        <v>217</v>
      </c>
      <c r="D1101" t="s">
        <v>38</v>
      </c>
      <c r="E1101">
        <v>2015</v>
      </c>
      <c r="F1101" t="s">
        <v>220</v>
      </c>
      <c r="G1101" t="s">
        <v>244</v>
      </c>
      <c r="H1101" s="57" t="s">
        <v>234</v>
      </c>
      <c r="I1101">
        <v>23.19</v>
      </c>
      <c r="L1101">
        <v>2.8116877021433613</v>
      </c>
      <c r="M1101">
        <v>2.6829055910675508</v>
      </c>
      <c r="N1101">
        <v>2.6713253451913617</v>
      </c>
      <c r="O1101">
        <v>2.8053713503229836</v>
      </c>
      <c r="P1101">
        <v>3.0026182531118937</v>
      </c>
      <c r="Q1101">
        <v>3.3426014252781058</v>
      </c>
      <c r="R1101">
        <v>4.0367420567814447</v>
      </c>
      <c r="S1101">
        <v>3.9581953398140084</v>
      </c>
      <c r="T1101">
        <v>3.8670068260848804</v>
      </c>
      <c r="U1101">
        <v>3.9800536109079614</v>
      </c>
      <c r="V1101">
        <v>4.0013630858794373</v>
      </c>
      <c r="W1101">
        <v>3.9907696455786241</v>
      </c>
      <c r="X1101">
        <v>3.9408473798761277</v>
      </c>
      <c r="Y1101">
        <v>3.9469799521161293</v>
      </c>
      <c r="Z1101">
        <v>3.8530139710310691</v>
      </c>
      <c r="AA1101">
        <v>3.8729741433090226</v>
      </c>
      <c r="AB1101">
        <v>4.0366388651753198</v>
      </c>
      <c r="AC1101">
        <v>4.3289096047796578</v>
      </c>
      <c r="AD1101">
        <v>4.3047647540925</v>
      </c>
      <c r="AE1101">
        <v>4.2076343205323337</v>
      </c>
      <c r="AF1101">
        <v>4.1201420240948519</v>
      </c>
      <c r="AG1101">
        <v>3.9223765246786089</v>
      </c>
      <c r="AH1101">
        <v>3.3350975665709832</v>
      </c>
      <c r="AI1101">
        <v>3.1439428728507672</v>
      </c>
      <c r="AJ1101">
        <v>-0.10956605523824692</v>
      </c>
      <c r="AK1101">
        <v>-0.10112398117780685</v>
      </c>
      <c r="AL1101">
        <v>-0.10038194060325623</v>
      </c>
      <c r="AM1101">
        <v>-0.10621795058250427</v>
      </c>
      <c r="AN1101">
        <v>-0.12222261726856232</v>
      </c>
      <c r="AO1101">
        <v>-0.14169161021709442</v>
      </c>
      <c r="AP1101">
        <v>-0.18693239986896515</v>
      </c>
      <c r="AQ1101">
        <v>-0.18259730935096741</v>
      </c>
      <c r="AR1101">
        <v>-0.17825356125831604</v>
      </c>
      <c r="AS1101">
        <v>-0.18638032674789429</v>
      </c>
      <c r="AT1101">
        <v>-0.18753403425216675</v>
      </c>
      <c r="AU1101">
        <v>-0.19208182394504547</v>
      </c>
      <c r="AV1101">
        <v>-0.19374264776706696</v>
      </c>
      <c r="AW1101">
        <v>-0.1808394193649292</v>
      </c>
      <c r="AX1101">
        <v>-0.18272055685520172</v>
      </c>
      <c r="AY1101">
        <v>-1.3710723258554935E-2</v>
      </c>
      <c r="AZ1101">
        <v>0.50574290752410889</v>
      </c>
      <c r="BA1101">
        <v>0.5643007755279541</v>
      </c>
      <c r="BB1101">
        <v>0.5572822093963623</v>
      </c>
      <c r="BC1101">
        <v>0.54332572221755981</v>
      </c>
      <c r="BD1101">
        <v>0.53108829259872437</v>
      </c>
      <c r="BE1101">
        <v>-2.2307472303509712E-2</v>
      </c>
      <c r="BF1101">
        <v>-8.5210010409355164E-2</v>
      </c>
      <c r="BG1101">
        <v>-8.0555126070976257E-2</v>
      </c>
      <c r="BH1101">
        <v>-4.4382199645042419E-2</v>
      </c>
      <c r="BI1101">
        <v>-4.1033416986465454E-2</v>
      </c>
      <c r="BJ1101">
        <v>-4.0858235210180283E-2</v>
      </c>
      <c r="BK1101">
        <v>-4.3371330946683884E-2</v>
      </c>
      <c r="BL1101">
        <v>-5.0315763801336288E-2</v>
      </c>
      <c r="BM1101">
        <v>-5.8652862906455994E-2</v>
      </c>
      <c r="BN1101">
        <v>-7.7047348022460938E-2</v>
      </c>
      <c r="BO1101">
        <v>-7.6367832720279694E-2</v>
      </c>
      <c r="BP1101">
        <v>-7.5119137763977051E-2</v>
      </c>
      <c r="BQ1101">
        <v>-7.8849568963050842E-2</v>
      </c>
      <c r="BR1101">
        <v>-7.942885160446167E-2</v>
      </c>
      <c r="BS1101">
        <v>-8.1975974142551422E-2</v>
      </c>
      <c r="BT1101">
        <v>-8.2780897617340088E-2</v>
      </c>
      <c r="BU1101">
        <v>-7.5212731957435608E-2</v>
      </c>
      <c r="BV1101">
        <v>-7.785053551197052E-2</v>
      </c>
      <c r="BW1101">
        <v>4.6090707182884216E-2</v>
      </c>
      <c r="BX1101">
        <v>0.57439470291137695</v>
      </c>
      <c r="BY1101">
        <v>0.64314323663711548</v>
      </c>
      <c r="BZ1101">
        <v>0.63591772317886353</v>
      </c>
      <c r="CA1101">
        <v>0.61659210920333862</v>
      </c>
      <c r="CB1101">
        <v>0.60221052169799805</v>
      </c>
      <c r="CC1101">
        <v>3.8066897541284561E-2</v>
      </c>
      <c r="CD1101">
        <v>-4.761626198887825E-2</v>
      </c>
      <c r="CE1101">
        <v>-4.5158397406339645E-2</v>
      </c>
      <c r="CF1101">
        <v>7.6394516509026289E-4</v>
      </c>
      <c r="CG1101">
        <v>5.8512506075203419E-4</v>
      </c>
      <c r="CH1101">
        <v>3.6770501174032688E-4</v>
      </c>
      <c r="CI1101">
        <v>1.5604741929564625E-4</v>
      </c>
      <c r="CJ1101">
        <v>-5.1329156849533319E-4</v>
      </c>
      <c r="CK1101">
        <v>-1.140476786531508E-3</v>
      </c>
      <c r="CL1101">
        <v>-9.4130123034119606E-4</v>
      </c>
      <c r="CM1101">
        <v>-2.7936252299696207E-3</v>
      </c>
      <c r="CN1101">
        <v>-3.688545199111104E-3</v>
      </c>
      <c r="CO1101">
        <v>-4.3740984983742237E-3</v>
      </c>
      <c r="CP1101">
        <v>-4.5555275864899158E-3</v>
      </c>
      <c r="CQ1101">
        <v>-5.7170065119862556E-3</v>
      </c>
      <c r="CR1101">
        <v>-5.9291291981935501E-3</v>
      </c>
      <c r="CS1101">
        <v>-2.0560009870678186E-3</v>
      </c>
      <c r="CT1101">
        <v>-5.2178720943629742E-3</v>
      </c>
      <c r="CU1101">
        <v>8.7508998811244965E-2</v>
      </c>
      <c r="CV1101">
        <v>0.62194275856018066</v>
      </c>
      <c r="CW1101">
        <v>0.69774925708770752</v>
      </c>
      <c r="CX1101">
        <v>0.69038045406341553</v>
      </c>
      <c r="CY1101">
        <v>0.66733622550964355</v>
      </c>
      <c r="CZ1101">
        <v>0.65146946907043457</v>
      </c>
      <c r="DA1101">
        <v>7.9882003366947174E-2</v>
      </c>
      <c r="DB1101">
        <v>-2.1578943356871605E-2</v>
      </c>
      <c r="DC1101">
        <v>-2.0642727613449097E-2</v>
      </c>
      <c r="DD1101">
        <v>4.5910090208053589E-2</v>
      </c>
      <c r="DE1101">
        <v>4.2203668504953384E-2</v>
      </c>
      <c r="DF1101">
        <v>4.1593644767999649E-2</v>
      </c>
      <c r="DG1101">
        <v>4.3683424592018127E-2</v>
      </c>
      <c r="DH1101">
        <v>4.9289178103208542E-2</v>
      </c>
      <c r="DI1101">
        <v>5.6371908634901047E-2</v>
      </c>
      <c r="DJ1101">
        <v>7.5164742767810822E-2</v>
      </c>
      <c r="DK1101">
        <v>7.078058272600174E-2</v>
      </c>
      <c r="DL1101">
        <v>6.7742049694061279E-2</v>
      </c>
      <c r="DM1101">
        <v>7.0101372897624969E-2</v>
      </c>
      <c r="DN1101">
        <v>7.0317797362804413E-2</v>
      </c>
      <c r="DO1101">
        <v>7.054196298122406E-2</v>
      </c>
      <c r="DP1101">
        <v>7.0922642946243286E-2</v>
      </c>
      <c r="DQ1101">
        <v>7.1100726723670959E-2</v>
      </c>
      <c r="DR1101">
        <v>6.7414790391921997E-2</v>
      </c>
      <c r="DS1101">
        <v>0.12892729043960571</v>
      </c>
      <c r="DT1101">
        <v>0.6694907546043396</v>
      </c>
      <c r="DU1101">
        <v>0.75235533714294434</v>
      </c>
      <c r="DV1101">
        <v>0.74484312534332275</v>
      </c>
      <c r="DW1101">
        <v>0.71808034181594849</v>
      </c>
      <c r="DX1101">
        <v>0.70072847604751587</v>
      </c>
      <c r="DY1101">
        <v>0.12169710546731949</v>
      </c>
      <c r="DZ1101">
        <v>4.4583734124898911E-3</v>
      </c>
      <c r="EA1101">
        <v>3.8729398511350155E-3</v>
      </c>
      <c r="EB1101">
        <v>0.11109394580125809</v>
      </c>
      <c r="EC1101">
        <v>0.10229423642158508</v>
      </c>
      <c r="ED1101">
        <v>0.10111735016107559</v>
      </c>
      <c r="EE1101">
        <v>0.10653004795312881</v>
      </c>
      <c r="EF1101">
        <v>0.12119603902101517</v>
      </c>
      <c r="EG1101">
        <v>0.13941065967082977</v>
      </c>
      <c r="EH1101">
        <v>0.18504978716373444</v>
      </c>
      <c r="EI1101">
        <v>0.17701005935668945</v>
      </c>
      <c r="EJ1101">
        <v>0.17087647318840027</v>
      </c>
      <c r="EK1101">
        <v>0.17763212323188782</v>
      </c>
      <c r="EL1101">
        <v>0.17842298746109009</v>
      </c>
      <c r="EM1101">
        <v>0.18064780533313751</v>
      </c>
      <c r="EN1101">
        <v>0.18188439309597015</v>
      </c>
      <c r="EO1101">
        <v>0.17672742903232574</v>
      </c>
      <c r="EP1101">
        <v>0.1722848117351532</v>
      </c>
      <c r="EQ1101">
        <v>0.18872871994972229</v>
      </c>
      <c r="ER1101">
        <v>0.73814254999160767</v>
      </c>
      <c r="ES1101">
        <v>0.83119779825210571</v>
      </c>
      <c r="ET1101">
        <v>0.82347863912582397</v>
      </c>
      <c r="EU1101">
        <v>0.79134672880172729</v>
      </c>
      <c r="EV1101">
        <v>0.77185064554214478</v>
      </c>
      <c r="EW1101">
        <v>0.18207147717475891</v>
      </c>
      <c r="EX1101">
        <v>4.2052123695611954E-2</v>
      </c>
      <c r="EY1101">
        <v>3.9269670844078064E-2</v>
      </c>
      <c r="EZ1101">
        <v>42.306941986083984</v>
      </c>
      <c r="FA1101">
        <v>40.912700653076172</v>
      </c>
      <c r="FB1101">
        <v>39.083778381347656</v>
      </c>
      <c r="FC1101">
        <v>38.361625671386719</v>
      </c>
      <c r="FD1101">
        <v>37.894985198974609</v>
      </c>
      <c r="FE1101">
        <v>37.503173828125</v>
      </c>
      <c r="FF1101">
        <v>36.854209899902344</v>
      </c>
      <c r="FG1101">
        <v>36.217952728271484</v>
      </c>
      <c r="FH1101">
        <v>38.867454528808594</v>
      </c>
      <c r="FI1101">
        <v>41.211399078369141</v>
      </c>
      <c r="FJ1101">
        <v>42.736225128173828</v>
      </c>
      <c r="FK1101">
        <v>43.477230072021484</v>
      </c>
      <c r="FL1101">
        <v>44.572635650634766</v>
      </c>
      <c r="FM1101">
        <v>44.191341400146484</v>
      </c>
      <c r="FN1101">
        <v>45.579139709472656</v>
      </c>
      <c r="FO1101">
        <v>46.547294616699219</v>
      </c>
      <c r="FP1101">
        <v>45.132480621337891</v>
      </c>
      <c r="FQ1101">
        <v>43.056125640869141</v>
      </c>
      <c r="FR1101">
        <v>41.170330047607422</v>
      </c>
      <c r="FS1101">
        <v>39.888828277587891</v>
      </c>
      <c r="FT1101">
        <v>39.487533569335938</v>
      </c>
      <c r="FU1101">
        <v>39.864852905273438</v>
      </c>
      <c r="FV1101">
        <v>38.931102752685547</v>
      </c>
      <c r="FW1101">
        <v>37.549213409423828</v>
      </c>
      <c r="FX1101">
        <v>35</v>
      </c>
      <c r="FY1101">
        <v>6.0685139149427414E-2</v>
      </c>
      <c r="FZ1101">
        <v>1</v>
      </c>
      <c r="GA1101" s="57" t="s">
        <v>10</v>
      </c>
    </row>
    <row r="1102" spans="1:183" x14ac:dyDescent="0.2">
      <c r="A1102" t="s">
        <v>242</v>
      </c>
      <c r="B1102" t="s">
        <v>246</v>
      </c>
      <c r="C1102" t="s">
        <v>217</v>
      </c>
      <c r="D1102" t="s">
        <v>38</v>
      </c>
      <c r="E1102">
        <v>2016</v>
      </c>
      <c r="F1102" t="s">
        <v>220</v>
      </c>
      <c r="G1102" t="s">
        <v>244</v>
      </c>
      <c r="H1102" s="57" t="s">
        <v>234</v>
      </c>
      <c r="I1102">
        <v>23.19</v>
      </c>
      <c r="L1102">
        <v>2.8116877021433613</v>
      </c>
      <c r="M1102">
        <v>2.6829055910675508</v>
      </c>
      <c r="N1102">
        <v>2.6713253451913617</v>
      </c>
      <c r="O1102">
        <v>2.8053713503229836</v>
      </c>
      <c r="P1102">
        <v>3.0026182531118937</v>
      </c>
      <c r="Q1102">
        <v>3.3426014252781058</v>
      </c>
      <c r="R1102">
        <v>4.0367420567814447</v>
      </c>
      <c r="S1102">
        <v>3.9581953398140084</v>
      </c>
      <c r="T1102">
        <v>3.8670068260848804</v>
      </c>
      <c r="U1102">
        <v>3.9800536109079614</v>
      </c>
      <c r="V1102">
        <v>4.0013630858794373</v>
      </c>
      <c r="W1102">
        <v>3.9907696455786241</v>
      </c>
      <c r="X1102">
        <v>3.9408473798761277</v>
      </c>
      <c r="Y1102">
        <v>3.9469799521161293</v>
      </c>
      <c r="Z1102">
        <v>3.8530139710310691</v>
      </c>
      <c r="AA1102">
        <v>3.8729741433090226</v>
      </c>
      <c r="AB1102">
        <v>4.0366388651753198</v>
      </c>
      <c r="AC1102">
        <v>4.3289096047796578</v>
      </c>
      <c r="AD1102">
        <v>4.3047647540925</v>
      </c>
      <c r="AE1102">
        <v>4.2076343205323337</v>
      </c>
      <c r="AF1102">
        <v>4.1201420240948519</v>
      </c>
      <c r="AG1102">
        <v>3.9223765246786089</v>
      </c>
      <c r="AH1102">
        <v>3.3350975665709832</v>
      </c>
      <c r="AI1102">
        <v>3.1439428728507672</v>
      </c>
      <c r="AJ1102">
        <v>-0.10956605523824692</v>
      </c>
      <c r="AK1102">
        <v>-0.10112398117780685</v>
      </c>
      <c r="AL1102">
        <v>-0.10038194060325623</v>
      </c>
      <c r="AM1102">
        <v>-0.10621795058250427</v>
      </c>
      <c r="AN1102">
        <v>-0.12222261726856232</v>
      </c>
      <c r="AO1102">
        <v>-0.14169161021709442</v>
      </c>
      <c r="AP1102">
        <v>-0.18693239986896515</v>
      </c>
      <c r="AQ1102">
        <v>-0.18259730935096741</v>
      </c>
      <c r="AR1102">
        <v>-0.17825356125831604</v>
      </c>
      <c r="AS1102">
        <v>-0.18638032674789429</v>
      </c>
      <c r="AT1102">
        <v>-0.18753403425216675</v>
      </c>
      <c r="AU1102">
        <v>-0.19208182394504547</v>
      </c>
      <c r="AV1102">
        <v>-0.19374264776706696</v>
      </c>
      <c r="AW1102">
        <v>-0.1808394193649292</v>
      </c>
      <c r="AX1102">
        <v>-0.18272055685520172</v>
      </c>
      <c r="AY1102">
        <v>-1.3710723258554935E-2</v>
      </c>
      <c r="AZ1102">
        <v>0.50574290752410889</v>
      </c>
      <c r="BA1102">
        <v>0.5643007755279541</v>
      </c>
      <c r="BB1102">
        <v>0.5572822093963623</v>
      </c>
      <c r="BC1102">
        <v>0.54332572221755981</v>
      </c>
      <c r="BD1102">
        <v>0.53108829259872437</v>
      </c>
      <c r="BE1102">
        <v>-2.2307472303509712E-2</v>
      </c>
      <c r="BF1102">
        <v>-8.5210010409355164E-2</v>
      </c>
      <c r="BG1102">
        <v>-8.0555126070976257E-2</v>
      </c>
      <c r="BH1102">
        <v>-4.4382199645042419E-2</v>
      </c>
      <c r="BI1102">
        <v>-4.1033416986465454E-2</v>
      </c>
      <c r="BJ1102">
        <v>-4.0858235210180283E-2</v>
      </c>
      <c r="BK1102">
        <v>-4.3371330946683884E-2</v>
      </c>
      <c r="BL1102">
        <v>-5.0315763801336288E-2</v>
      </c>
      <c r="BM1102">
        <v>-5.8652862906455994E-2</v>
      </c>
      <c r="BN1102">
        <v>-7.7047348022460938E-2</v>
      </c>
      <c r="BO1102">
        <v>-7.6367832720279694E-2</v>
      </c>
      <c r="BP1102">
        <v>-7.5119137763977051E-2</v>
      </c>
      <c r="BQ1102">
        <v>-7.8849568963050842E-2</v>
      </c>
      <c r="BR1102">
        <v>-7.942885160446167E-2</v>
      </c>
      <c r="BS1102">
        <v>-8.1975974142551422E-2</v>
      </c>
      <c r="BT1102">
        <v>-8.2780897617340088E-2</v>
      </c>
      <c r="BU1102">
        <v>-7.5212731957435608E-2</v>
      </c>
      <c r="BV1102">
        <v>-7.785053551197052E-2</v>
      </c>
      <c r="BW1102">
        <v>4.6090707182884216E-2</v>
      </c>
      <c r="BX1102">
        <v>0.57439470291137695</v>
      </c>
      <c r="BY1102">
        <v>0.64314323663711548</v>
      </c>
      <c r="BZ1102">
        <v>0.63591772317886353</v>
      </c>
      <c r="CA1102">
        <v>0.61659210920333862</v>
      </c>
      <c r="CB1102">
        <v>0.60221052169799805</v>
      </c>
      <c r="CC1102">
        <v>3.8066897541284561E-2</v>
      </c>
      <c r="CD1102">
        <v>-4.761626198887825E-2</v>
      </c>
      <c r="CE1102">
        <v>-4.5158397406339645E-2</v>
      </c>
      <c r="CF1102">
        <v>7.6394516509026289E-4</v>
      </c>
      <c r="CG1102">
        <v>5.8512506075203419E-4</v>
      </c>
      <c r="CH1102">
        <v>3.6770501174032688E-4</v>
      </c>
      <c r="CI1102">
        <v>1.5604741929564625E-4</v>
      </c>
      <c r="CJ1102">
        <v>-5.1329156849533319E-4</v>
      </c>
      <c r="CK1102">
        <v>-1.140476786531508E-3</v>
      </c>
      <c r="CL1102">
        <v>-9.4130123034119606E-4</v>
      </c>
      <c r="CM1102">
        <v>-2.7936252299696207E-3</v>
      </c>
      <c r="CN1102">
        <v>-3.688545199111104E-3</v>
      </c>
      <c r="CO1102">
        <v>-4.3740984983742237E-3</v>
      </c>
      <c r="CP1102">
        <v>-4.5555275864899158E-3</v>
      </c>
      <c r="CQ1102">
        <v>-5.7170065119862556E-3</v>
      </c>
      <c r="CR1102">
        <v>-5.9291291981935501E-3</v>
      </c>
      <c r="CS1102">
        <v>-2.0560009870678186E-3</v>
      </c>
      <c r="CT1102">
        <v>-5.2178720943629742E-3</v>
      </c>
      <c r="CU1102">
        <v>8.7508998811244965E-2</v>
      </c>
      <c r="CV1102">
        <v>0.62194275856018066</v>
      </c>
      <c r="CW1102">
        <v>0.69774925708770752</v>
      </c>
      <c r="CX1102">
        <v>0.69038045406341553</v>
      </c>
      <c r="CY1102">
        <v>0.66733622550964355</v>
      </c>
      <c r="CZ1102">
        <v>0.65146946907043457</v>
      </c>
      <c r="DA1102">
        <v>7.9882003366947174E-2</v>
      </c>
      <c r="DB1102">
        <v>-2.1578943356871605E-2</v>
      </c>
      <c r="DC1102">
        <v>-2.0642727613449097E-2</v>
      </c>
      <c r="DD1102">
        <v>4.5910090208053589E-2</v>
      </c>
      <c r="DE1102">
        <v>4.2203668504953384E-2</v>
      </c>
      <c r="DF1102">
        <v>4.1593644767999649E-2</v>
      </c>
      <c r="DG1102">
        <v>4.3683424592018127E-2</v>
      </c>
      <c r="DH1102">
        <v>4.9289178103208542E-2</v>
      </c>
      <c r="DI1102">
        <v>5.6371908634901047E-2</v>
      </c>
      <c r="DJ1102">
        <v>7.5164742767810822E-2</v>
      </c>
      <c r="DK1102">
        <v>7.078058272600174E-2</v>
      </c>
      <c r="DL1102">
        <v>6.7742049694061279E-2</v>
      </c>
      <c r="DM1102">
        <v>7.0101372897624969E-2</v>
      </c>
      <c r="DN1102">
        <v>7.0317797362804413E-2</v>
      </c>
      <c r="DO1102">
        <v>7.054196298122406E-2</v>
      </c>
      <c r="DP1102">
        <v>7.0922642946243286E-2</v>
      </c>
      <c r="DQ1102">
        <v>7.1100726723670959E-2</v>
      </c>
      <c r="DR1102">
        <v>6.7414790391921997E-2</v>
      </c>
      <c r="DS1102">
        <v>0.12892729043960571</v>
      </c>
      <c r="DT1102">
        <v>0.6694907546043396</v>
      </c>
      <c r="DU1102">
        <v>0.75235533714294434</v>
      </c>
      <c r="DV1102">
        <v>0.74484312534332275</v>
      </c>
      <c r="DW1102">
        <v>0.71808034181594849</v>
      </c>
      <c r="DX1102">
        <v>0.70072847604751587</v>
      </c>
      <c r="DY1102">
        <v>0.12169710546731949</v>
      </c>
      <c r="DZ1102">
        <v>4.4583734124898911E-3</v>
      </c>
      <c r="EA1102">
        <v>3.8729398511350155E-3</v>
      </c>
      <c r="EB1102">
        <v>0.11109394580125809</v>
      </c>
      <c r="EC1102">
        <v>0.10229423642158508</v>
      </c>
      <c r="ED1102">
        <v>0.10111735016107559</v>
      </c>
      <c r="EE1102">
        <v>0.10653004795312881</v>
      </c>
      <c r="EF1102">
        <v>0.12119603902101517</v>
      </c>
      <c r="EG1102">
        <v>0.13941065967082977</v>
      </c>
      <c r="EH1102">
        <v>0.18504978716373444</v>
      </c>
      <c r="EI1102">
        <v>0.17701005935668945</v>
      </c>
      <c r="EJ1102">
        <v>0.17087647318840027</v>
      </c>
      <c r="EK1102">
        <v>0.17763212323188782</v>
      </c>
      <c r="EL1102">
        <v>0.17842298746109009</v>
      </c>
      <c r="EM1102">
        <v>0.18064780533313751</v>
      </c>
      <c r="EN1102">
        <v>0.18188439309597015</v>
      </c>
      <c r="EO1102">
        <v>0.17672742903232574</v>
      </c>
      <c r="EP1102">
        <v>0.1722848117351532</v>
      </c>
      <c r="EQ1102">
        <v>0.18872871994972229</v>
      </c>
      <c r="ER1102">
        <v>0.73814254999160767</v>
      </c>
      <c r="ES1102">
        <v>0.83119779825210571</v>
      </c>
      <c r="ET1102">
        <v>0.82347863912582397</v>
      </c>
      <c r="EU1102">
        <v>0.79134672880172729</v>
      </c>
      <c r="EV1102">
        <v>0.77185064554214478</v>
      </c>
      <c r="EW1102">
        <v>0.18207147717475891</v>
      </c>
      <c r="EX1102">
        <v>4.2052123695611954E-2</v>
      </c>
      <c r="EY1102">
        <v>3.9269670844078064E-2</v>
      </c>
      <c r="EZ1102">
        <v>42.306941986083984</v>
      </c>
      <c r="FA1102">
        <v>40.912700653076172</v>
      </c>
      <c r="FB1102">
        <v>39.083778381347656</v>
      </c>
      <c r="FC1102">
        <v>38.361625671386719</v>
      </c>
      <c r="FD1102">
        <v>37.894985198974609</v>
      </c>
      <c r="FE1102">
        <v>37.503173828125</v>
      </c>
      <c r="FF1102">
        <v>36.854209899902344</v>
      </c>
      <c r="FG1102">
        <v>36.217952728271484</v>
      </c>
      <c r="FH1102">
        <v>38.867454528808594</v>
      </c>
      <c r="FI1102">
        <v>41.211399078369141</v>
      </c>
      <c r="FJ1102">
        <v>42.736225128173828</v>
      </c>
      <c r="FK1102">
        <v>43.477230072021484</v>
      </c>
      <c r="FL1102">
        <v>44.572635650634766</v>
      </c>
      <c r="FM1102">
        <v>44.191341400146484</v>
      </c>
      <c r="FN1102">
        <v>45.579139709472656</v>
      </c>
      <c r="FO1102">
        <v>46.547294616699219</v>
      </c>
      <c r="FP1102">
        <v>45.132480621337891</v>
      </c>
      <c r="FQ1102">
        <v>43.056125640869141</v>
      </c>
      <c r="FR1102">
        <v>41.170330047607422</v>
      </c>
      <c r="FS1102">
        <v>39.888828277587891</v>
      </c>
      <c r="FT1102">
        <v>39.487533569335938</v>
      </c>
      <c r="FU1102">
        <v>39.864852905273438</v>
      </c>
      <c r="FV1102">
        <v>38.931102752685547</v>
      </c>
      <c r="FW1102">
        <v>37.549213409423828</v>
      </c>
      <c r="FX1102">
        <v>35</v>
      </c>
      <c r="FY1102">
        <v>6.0685139149427414E-2</v>
      </c>
      <c r="FZ1102">
        <v>1</v>
      </c>
      <c r="GA1102" s="57" t="s">
        <v>10</v>
      </c>
    </row>
    <row r="1103" spans="1:183" x14ac:dyDescent="0.2">
      <c r="A1103" t="s">
        <v>242</v>
      </c>
      <c r="B1103" t="s">
        <v>246</v>
      </c>
      <c r="C1103" t="s">
        <v>217</v>
      </c>
      <c r="D1103" t="s">
        <v>39</v>
      </c>
      <c r="E1103">
        <v>2014</v>
      </c>
      <c r="F1103" t="s">
        <v>220</v>
      </c>
      <c r="G1103" t="s">
        <v>244</v>
      </c>
      <c r="H1103" s="57" t="s">
        <v>234</v>
      </c>
      <c r="I1103">
        <v>32.54</v>
      </c>
      <c r="L1103">
        <v>4.0739995866831933</v>
      </c>
      <c r="M1103">
        <v>3.8861870240392031</v>
      </c>
      <c r="N1103">
        <v>3.8444474968689457</v>
      </c>
      <c r="O1103">
        <v>4.025977251403722</v>
      </c>
      <c r="P1103">
        <v>4.2427762508703424</v>
      </c>
      <c r="Q1103">
        <v>4.7054625061073532</v>
      </c>
      <c r="R1103">
        <v>5.5417942809941154</v>
      </c>
      <c r="S1103">
        <v>5.4135068626562184</v>
      </c>
      <c r="T1103">
        <v>5.4357687255497904</v>
      </c>
      <c r="U1103">
        <v>5.7046030196703956</v>
      </c>
      <c r="V1103">
        <v>5.8636292042403628</v>
      </c>
      <c r="W1103">
        <v>6.0725917265211882</v>
      </c>
      <c r="X1103">
        <v>6.1793314223608622</v>
      </c>
      <c r="Y1103">
        <v>6.3046100751433043</v>
      </c>
      <c r="Z1103">
        <v>6.402695620131893</v>
      </c>
      <c r="AA1103">
        <v>6.4683596075538823</v>
      </c>
      <c r="AB1103">
        <v>6.4535830713465563</v>
      </c>
      <c r="AC1103">
        <v>6.3468306842666902</v>
      </c>
      <c r="AD1103">
        <v>6.2651498668779588</v>
      </c>
      <c r="AE1103">
        <v>6.4085561134191211</v>
      </c>
      <c r="AF1103">
        <v>6.2462155914955515</v>
      </c>
      <c r="AG1103">
        <v>5.917029918315821</v>
      </c>
      <c r="AH1103">
        <v>4.8562053635438014</v>
      </c>
      <c r="AI1103">
        <v>4.4763151835787989</v>
      </c>
      <c r="AJ1103">
        <v>-0.13763432204723358</v>
      </c>
      <c r="AK1103">
        <v>-0.12696081399917603</v>
      </c>
      <c r="AL1103">
        <v>-0.12712234258651733</v>
      </c>
      <c r="AM1103">
        <v>-0.13256113231182098</v>
      </c>
      <c r="AN1103">
        <v>-0.14811782538890839</v>
      </c>
      <c r="AO1103">
        <v>-0.17246276140213013</v>
      </c>
      <c r="AP1103">
        <v>-0.22124025225639343</v>
      </c>
      <c r="AQ1103">
        <v>-0.2153002917766571</v>
      </c>
      <c r="AR1103">
        <v>-0.21598862111568451</v>
      </c>
      <c r="AS1103">
        <v>-0.23313562572002411</v>
      </c>
      <c r="AT1103">
        <v>-0.24633796513080597</v>
      </c>
      <c r="AU1103">
        <v>-0.26990008354187012</v>
      </c>
      <c r="AV1103">
        <v>1.439944002777338E-2</v>
      </c>
      <c r="AW1103">
        <v>0.82649582624435425</v>
      </c>
      <c r="AX1103">
        <v>0.83528625965118408</v>
      </c>
      <c r="AY1103">
        <v>0.83690351247787476</v>
      </c>
      <c r="AZ1103">
        <v>0.84390878677368164</v>
      </c>
      <c r="BA1103">
        <v>0.84001892805099487</v>
      </c>
      <c r="BB1103">
        <v>1.5789289027452469E-2</v>
      </c>
      <c r="BC1103">
        <v>-0.15779052674770355</v>
      </c>
      <c r="BD1103">
        <v>-0.15738596022129059</v>
      </c>
      <c r="BE1103">
        <v>-0.1356332004070282</v>
      </c>
      <c r="BF1103">
        <v>-0.10555250942707062</v>
      </c>
      <c r="BG1103">
        <v>-0.10123427957296371</v>
      </c>
      <c r="BH1103">
        <v>-5.6991178542375565E-2</v>
      </c>
      <c r="BI1103">
        <v>-5.2818614989519119E-2</v>
      </c>
      <c r="BJ1103">
        <v>-5.3423561155796051E-2</v>
      </c>
      <c r="BK1103">
        <v>-5.5657032877206802E-2</v>
      </c>
      <c r="BL1103">
        <v>-6.212925910949707E-2</v>
      </c>
      <c r="BM1103">
        <v>-7.294134795665741E-2</v>
      </c>
      <c r="BN1103">
        <v>-9.3233369290828705E-2</v>
      </c>
      <c r="BO1103">
        <v>-9.2394120991230011E-2</v>
      </c>
      <c r="BP1103">
        <v>-9.3348979949951172E-2</v>
      </c>
      <c r="BQ1103">
        <v>-0.1010897308588028</v>
      </c>
      <c r="BR1103">
        <v>-0.10799019038677216</v>
      </c>
      <c r="BS1103">
        <v>-0.11954155564308167</v>
      </c>
      <c r="BT1103">
        <v>0.11240945756435394</v>
      </c>
      <c r="BU1103">
        <v>0.92130279541015625</v>
      </c>
      <c r="BV1103">
        <v>0.92778348922729492</v>
      </c>
      <c r="BW1103">
        <v>0.92726415395736694</v>
      </c>
      <c r="BX1103">
        <v>0.93578606843948364</v>
      </c>
      <c r="BY1103">
        <v>0.93361842632293701</v>
      </c>
      <c r="BZ1103">
        <v>0.10907526314258575</v>
      </c>
      <c r="CA1103">
        <v>-8.5975900292396545E-2</v>
      </c>
      <c r="CB1103">
        <v>-8.8761985301971436E-2</v>
      </c>
      <c r="CC1103">
        <v>-7.3662027716636658E-2</v>
      </c>
      <c r="CD1103">
        <v>-5.9750106185674667E-2</v>
      </c>
      <c r="CE1103">
        <v>-5.9306565672159195E-2</v>
      </c>
      <c r="CF1103">
        <v>-1.1379794450476766E-3</v>
      </c>
      <c r="CG1103">
        <v>-1.4679523883387446E-3</v>
      </c>
      <c r="CH1103">
        <v>-2.3800123017281294E-3</v>
      </c>
      <c r="CI1103">
        <v>-2.393482718616724E-3</v>
      </c>
      <c r="CJ1103">
        <v>-2.573841717094183E-3</v>
      </c>
      <c r="CK1103">
        <v>-4.0131187997758389E-3</v>
      </c>
      <c r="CL1103">
        <v>-4.5761941000819206E-3</v>
      </c>
      <c r="CM1103">
        <v>-7.269678171724081E-3</v>
      </c>
      <c r="CN1103">
        <v>-8.4091350436210632E-3</v>
      </c>
      <c r="CO1103">
        <v>-9.6351495012640953E-3</v>
      </c>
      <c r="CP1103">
        <v>-1.2170934118330479E-2</v>
      </c>
      <c r="CQ1103">
        <v>-1.5403690747916698E-2</v>
      </c>
      <c r="CR1103">
        <v>0.18029089272022247</v>
      </c>
      <c r="CS1103">
        <v>0.98696577548980713</v>
      </c>
      <c r="CT1103">
        <v>0.99184674024581909</v>
      </c>
      <c r="CU1103">
        <v>0.98984766006469727</v>
      </c>
      <c r="CV1103">
        <v>0.99942004680633545</v>
      </c>
      <c r="CW1103">
        <v>0.99844515323638916</v>
      </c>
      <c r="CX1103">
        <v>0.17368485033512115</v>
      </c>
      <c r="CY1103">
        <v>-3.6237318068742752E-2</v>
      </c>
      <c r="CZ1103">
        <v>-4.1233234107494354E-2</v>
      </c>
      <c r="DA1103">
        <v>-3.0740972608327866E-2</v>
      </c>
      <c r="DB1103">
        <v>-2.8027502819895744E-2</v>
      </c>
      <c r="DC1103">
        <v>-3.0267558991909027E-2</v>
      </c>
      <c r="DD1103">
        <v>5.4715219885110855E-2</v>
      </c>
      <c r="DE1103">
        <v>4.9882709980010986E-2</v>
      </c>
      <c r="DF1103">
        <v>4.8663537949323654E-2</v>
      </c>
      <c r="DG1103">
        <v>5.087006464600563E-2</v>
      </c>
      <c r="DH1103">
        <v>5.6981578469276428E-2</v>
      </c>
      <c r="DI1103">
        <v>6.4915105700492859E-2</v>
      </c>
      <c r="DJ1103">
        <v>8.4080986678600311E-2</v>
      </c>
      <c r="DK1103">
        <v>7.7854767441749573E-2</v>
      </c>
      <c r="DL1103">
        <v>7.6530702412128448E-2</v>
      </c>
      <c r="DM1103">
        <v>8.1819429993629456E-2</v>
      </c>
      <c r="DN1103">
        <v>8.3648316562175751E-2</v>
      </c>
      <c r="DO1103">
        <v>8.8734172284603119E-2</v>
      </c>
      <c r="DP1103">
        <v>0.2481723427772522</v>
      </c>
      <c r="DQ1103">
        <v>1.052628755569458</v>
      </c>
      <c r="DR1103">
        <v>1.0559099912643433</v>
      </c>
      <c r="DS1103">
        <v>1.0524312257766724</v>
      </c>
      <c r="DT1103">
        <v>1.0630539655685425</v>
      </c>
      <c r="DU1103">
        <v>1.0632718801498413</v>
      </c>
      <c r="DV1103">
        <v>0.23829442262649536</v>
      </c>
      <c r="DW1103">
        <v>1.3501268811523914E-2</v>
      </c>
      <c r="DX1103">
        <v>6.2955166213214397E-3</v>
      </c>
      <c r="DY1103">
        <v>1.2180080637335777E-2</v>
      </c>
      <c r="DZ1103">
        <v>3.6950996145606041E-3</v>
      </c>
      <c r="EA1103">
        <v>-1.2285516131669283E-3</v>
      </c>
      <c r="EB1103">
        <v>0.13535836338996887</v>
      </c>
      <c r="EC1103">
        <v>0.12402491271495819</v>
      </c>
      <c r="ED1103">
        <v>0.12236231565475464</v>
      </c>
      <c r="EE1103">
        <v>0.12777416408061981</v>
      </c>
      <c r="EF1103">
        <v>0.14297014474868774</v>
      </c>
      <c r="EG1103">
        <v>0.16443651914596558</v>
      </c>
      <c r="EH1103">
        <v>0.21208786964416504</v>
      </c>
      <c r="EI1103">
        <v>0.20076094567775726</v>
      </c>
      <c r="EJ1103">
        <v>0.19917035102844238</v>
      </c>
      <c r="EK1103">
        <v>0.21386532485485077</v>
      </c>
      <c r="EL1103">
        <v>0.22199609875679016</v>
      </c>
      <c r="EM1103">
        <v>0.23909272253513336</v>
      </c>
      <c r="EN1103">
        <v>0.34618234634399414</v>
      </c>
      <c r="EO1103">
        <v>1.1474357843399048</v>
      </c>
      <c r="EP1103">
        <v>1.1484072208404541</v>
      </c>
      <c r="EQ1103">
        <v>1.1427918672561646</v>
      </c>
      <c r="ER1103">
        <v>1.1549313068389893</v>
      </c>
      <c r="ES1103">
        <v>1.1568713188171387</v>
      </c>
      <c r="ET1103">
        <v>0.33158040046691895</v>
      </c>
      <c r="EU1103">
        <v>8.5315890610218048E-2</v>
      </c>
      <c r="EV1103">
        <v>7.4919484555721283E-2</v>
      </c>
      <c r="EW1103">
        <v>7.4151262640953064E-2</v>
      </c>
      <c r="EX1103">
        <v>4.9497500061988831E-2</v>
      </c>
      <c r="EY1103">
        <v>4.0699165314435959E-2</v>
      </c>
      <c r="EZ1103">
        <v>58.901760101318359</v>
      </c>
      <c r="FA1103">
        <v>57.139358520507813</v>
      </c>
      <c r="FB1103">
        <v>57.143436431884766</v>
      </c>
      <c r="FC1103">
        <v>54.561733245849609</v>
      </c>
      <c r="FD1103">
        <v>52.652881622314453</v>
      </c>
      <c r="FE1103">
        <v>51.706825256347656</v>
      </c>
      <c r="FF1103">
        <v>51.032875061035156</v>
      </c>
      <c r="FG1103">
        <v>53.164310455322266</v>
      </c>
      <c r="FH1103">
        <v>60.048675537109375</v>
      </c>
      <c r="FI1103">
        <v>67.579185485839844</v>
      </c>
      <c r="FJ1103">
        <v>73.61444091796875</v>
      </c>
      <c r="FK1103">
        <v>78.143302917480469</v>
      </c>
      <c r="FL1103">
        <v>81.087753295898438</v>
      </c>
      <c r="FM1103">
        <v>83.151817321777344</v>
      </c>
      <c r="FN1103">
        <v>84.484405517578125</v>
      </c>
      <c r="FO1103">
        <v>84.219802856445313</v>
      </c>
      <c r="FP1103">
        <v>82.594581604003906</v>
      </c>
      <c r="FQ1103">
        <v>81.152938842773438</v>
      </c>
      <c r="FR1103">
        <v>79.151023864746094</v>
      </c>
      <c r="FS1103">
        <v>75.060989379882813</v>
      </c>
      <c r="FT1103">
        <v>71.192024230957031</v>
      </c>
      <c r="FU1103">
        <v>68.673027038574219</v>
      </c>
      <c r="FV1103">
        <v>65.897994995117188</v>
      </c>
      <c r="FW1103">
        <v>63.173816680908203</v>
      </c>
      <c r="FX1103">
        <v>35</v>
      </c>
      <c r="FY1103">
        <v>6.0685139149427414E-2</v>
      </c>
      <c r="FZ1103">
        <v>1</v>
      </c>
      <c r="GA1103" s="57" t="s">
        <v>10</v>
      </c>
    </row>
    <row r="1104" spans="1:183" x14ac:dyDescent="0.2">
      <c r="A1104" t="s">
        <v>242</v>
      </c>
      <c r="B1104" t="s">
        <v>246</v>
      </c>
      <c r="C1104" t="s">
        <v>217</v>
      </c>
      <c r="D1104" t="s">
        <v>39</v>
      </c>
      <c r="E1104">
        <v>2015</v>
      </c>
      <c r="F1104" t="s">
        <v>220</v>
      </c>
      <c r="G1104" t="s">
        <v>244</v>
      </c>
      <c r="H1104" s="57" t="s">
        <v>234</v>
      </c>
      <c r="I1104">
        <v>32.54</v>
      </c>
      <c r="L1104">
        <v>4.0739995866831933</v>
      </c>
      <c r="M1104">
        <v>3.8861870240392031</v>
      </c>
      <c r="N1104">
        <v>3.8444474968689457</v>
      </c>
      <c r="O1104">
        <v>4.025977251403722</v>
      </c>
      <c r="P1104">
        <v>4.2427762508703424</v>
      </c>
      <c r="Q1104">
        <v>4.7054625061073532</v>
      </c>
      <c r="R1104">
        <v>5.5417942809941154</v>
      </c>
      <c r="S1104">
        <v>5.4135068626562184</v>
      </c>
      <c r="T1104">
        <v>5.4357687255497904</v>
      </c>
      <c r="U1104">
        <v>5.7046030196703956</v>
      </c>
      <c r="V1104">
        <v>5.8636292042403628</v>
      </c>
      <c r="W1104">
        <v>6.0725917265211882</v>
      </c>
      <c r="X1104">
        <v>6.1793314223608622</v>
      </c>
      <c r="Y1104">
        <v>6.3046100751433043</v>
      </c>
      <c r="Z1104">
        <v>6.402695620131893</v>
      </c>
      <c r="AA1104">
        <v>6.4683596075538823</v>
      </c>
      <c r="AB1104">
        <v>6.4535830713465563</v>
      </c>
      <c r="AC1104">
        <v>6.3468306842666902</v>
      </c>
      <c r="AD1104">
        <v>6.2651498668779588</v>
      </c>
      <c r="AE1104">
        <v>6.4085561134191211</v>
      </c>
      <c r="AF1104">
        <v>6.2462155914955515</v>
      </c>
      <c r="AG1104">
        <v>5.917029918315821</v>
      </c>
      <c r="AH1104">
        <v>4.8562053635438014</v>
      </c>
      <c r="AI1104">
        <v>4.4763151835787989</v>
      </c>
      <c r="AJ1104">
        <v>-0.13763432204723358</v>
      </c>
      <c r="AK1104">
        <v>-0.12696081399917603</v>
      </c>
      <c r="AL1104">
        <v>-0.12712234258651733</v>
      </c>
      <c r="AM1104">
        <v>-0.13256113231182098</v>
      </c>
      <c r="AN1104">
        <v>-0.14811782538890839</v>
      </c>
      <c r="AO1104">
        <v>-0.17246276140213013</v>
      </c>
      <c r="AP1104">
        <v>-0.22124025225639343</v>
      </c>
      <c r="AQ1104">
        <v>-0.2153002917766571</v>
      </c>
      <c r="AR1104">
        <v>-0.21598862111568451</v>
      </c>
      <c r="AS1104">
        <v>-0.23313562572002411</v>
      </c>
      <c r="AT1104">
        <v>-0.24633796513080597</v>
      </c>
      <c r="AU1104">
        <v>-0.26990008354187012</v>
      </c>
      <c r="AV1104">
        <v>1.439944002777338E-2</v>
      </c>
      <c r="AW1104">
        <v>0.82649582624435425</v>
      </c>
      <c r="AX1104">
        <v>0.83528625965118408</v>
      </c>
      <c r="AY1104">
        <v>0.83690351247787476</v>
      </c>
      <c r="AZ1104">
        <v>0.84390878677368164</v>
      </c>
      <c r="BA1104">
        <v>0.84001892805099487</v>
      </c>
      <c r="BB1104">
        <v>1.5789289027452469E-2</v>
      </c>
      <c r="BC1104">
        <v>-0.15779052674770355</v>
      </c>
      <c r="BD1104">
        <v>-0.15738596022129059</v>
      </c>
      <c r="BE1104">
        <v>-0.1356332004070282</v>
      </c>
      <c r="BF1104">
        <v>-0.10555250942707062</v>
      </c>
      <c r="BG1104">
        <v>-0.10123427957296371</v>
      </c>
      <c r="BH1104">
        <v>-5.6991178542375565E-2</v>
      </c>
      <c r="BI1104">
        <v>-5.2818614989519119E-2</v>
      </c>
      <c r="BJ1104">
        <v>-5.3423561155796051E-2</v>
      </c>
      <c r="BK1104">
        <v>-5.5657032877206802E-2</v>
      </c>
      <c r="BL1104">
        <v>-6.212925910949707E-2</v>
      </c>
      <c r="BM1104">
        <v>-7.294134795665741E-2</v>
      </c>
      <c r="BN1104">
        <v>-9.3233369290828705E-2</v>
      </c>
      <c r="BO1104">
        <v>-9.2394120991230011E-2</v>
      </c>
      <c r="BP1104">
        <v>-9.3348979949951172E-2</v>
      </c>
      <c r="BQ1104">
        <v>-0.1010897308588028</v>
      </c>
      <c r="BR1104">
        <v>-0.10799019038677216</v>
      </c>
      <c r="BS1104">
        <v>-0.11954155564308167</v>
      </c>
      <c r="BT1104">
        <v>0.11240945756435394</v>
      </c>
      <c r="BU1104">
        <v>0.92130279541015625</v>
      </c>
      <c r="BV1104">
        <v>0.92778348922729492</v>
      </c>
      <c r="BW1104">
        <v>0.92726415395736694</v>
      </c>
      <c r="BX1104">
        <v>0.93578606843948364</v>
      </c>
      <c r="BY1104">
        <v>0.93361842632293701</v>
      </c>
      <c r="BZ1104">
        <v>0.10907526314258575</v>
      </c>
      <c r="CA1104">
        <v>-8.5975900292396545E-2</v>
      </c>
      <c r="CB1104">
        <v>-8.8761985301971436E-2</v>
      </c>
      <c r="CC1104">
        <v>-7.3662027716636658E-2</v>
      </c>
      <c r="CD1104">
        <v>-5.9750106185674667E-2</v>
      </c>
      <c r="CE1104">
        <v>-5.9306565672159195E-2</v>
      </c>
      <c r="CF1104">
        <v>-1.1379794450476766E-3</v>
      </c>
      <c r="CG1104">
        <v>-1.4679523883387446E-3</v>
      </c>
      <c r="CH1104">
        <v>-2.3800123017281294E-3</v>
      </c>
      <c r="CI1104">
        <v>-2.393482718616724E-3</v>
      </c>
      <c r="CJ1104">
        <v>-2.573841717094183E-3</v>
      </c>
      <c r="CK1104">
        <v>-4.0131187997758389E-3</v>
      </c>
      <c r="CL1104">
        <v>-4.5761941000819206E-3</v>
      </c>
      <c r="CM1104">
        <v>-7.269678171724081E-3</v>
      </c>
      <c r="CN1104">
        <v>-8.4091350436210632E-3</v>
      </c>
      <c r="CO1104">
        <v>-9.6351495012640953E-3</v>
      </c>
      <c r="CP1104">
        <v>-1.2170934118330479E-2</v>
      </c>
      <c r="CQ1104">
        <v>-1.5403690747916698E-2</v>
      </c>
      <c r="CR1104">
        <v>0.18029089272022247</v>
      </c>
      <c r="CS1104">
        <v>0.98696577548980713</v>
      </c>
      <c r="CT1104">
        <v>0.99184674024581909</v>
      </c>
      <c r="CU1104">
        <v>0.98984766006469727</v>
      </c>
      <c r="CV1104">
        <v>0.99942004680633545</v>
      </c>
      <c r="CW1104">
        <v>0.99844515323638916</v>
      </c>
      <c r="CX1104">
        <v>0.17368485033512115</v>
      </c>
      <c r="CY1104">
        <v>-3.6237318068742752E-2</v>
      </c>
      <c r="CZ1104">
        <v>-4.1233234107494354E-2</v>
      </c>
      <c r="DA1104">
        <v>-3.0740972608327866E-2</v>
      </c>
      <c r="DB1104">
        <v>-2.8027502819895744E-2</v>
      </c>
      <c r="DC1104">
        <v>-3.0267558991909027E-2</v>
      </c>
      <c r="DD1104">
        <v>5.4715219885110855E-2</v>
      </c>
      <c r="DE1104">
        <v>4.9882709980010986E-2</v>
      </c>
      <c r="DF1104">
        <v>4.8663537949323654E-2</v>
      </c>
      <c r="DG1104">
        <v>5.087006464600563E-2</v>
      </c>
      <c r="DH1104">
        <v>5.6981578469276428E-2</v>
      </c>
      <c r="DI1104">
        <v>6.4915105700492859E-2</v>
      </c>
      <c r="DJ1104">
        <v>8.4080986678600311E-2</v>
      </c>
      <c r="DK1104">
        <v>7.7854767441749573E-2</v>
      </c>
      <c r="DL1104">
        <v>7.6530702412128448E-2</v>
      </c>
      <c r="DM1104">
        <v>8.1819429993629456E-2</v>
      </c>
      <c r="DN1104">
        <v>8.3648316562175751E-2</v>
      </c>
      <c r="DO1104">
        <v>8.8734172284603119E-2</v>
      </c>
      <c r="DP1104">
        <v>0.2481723427772522</v>
      </c>
      <c r="DQ1104">
        <v>1.052628755569458</v>
      </c>
      <c r="DR1104">
        <v>1.0559099912643433</v>
      </c>
      <c r="DS1104">
        <v>1.0524312257766724</v>
      </c>
      <c r="DT1104">
        <v>1.0630539655685425</v>
      </c>
      <c r="DU1104">
        <v>1.0632718801498413</v>
      </c>
      <c r="DV1104">
        <v>0.23829442262649536</v>
      </c>
      <c r="DW1104">
        <v>1.3501268811523914E-2</v>
      </c>
      <c r="DX1104">
        <v>6.2955166213214397E-3</v>
      </c>
      <c r="DY1104">
        <v>1.2180080637335777E-2</v>
      </c>
      <c r="DZ1104">
        <v>3.6950996145606041E-3</v>
      </c>
      <c r="EA1104">
        <v>-1.2285516131669283E-3</v>
      </c>
      <c r="EB1104">
        <v>0.13535836338996887</v>
      </c>
      <c r="EC1104">
        <v>0.12402491271495819</v>
      </c>
      <c r="ED1104">
        <v>0.12236231565475464</v>
      </c>
      <c r="EE1104">
        <v>0.12777416408061981</v>
      </c>
      <c r="EF1104">
        <v>0.14297014474868774</v>
      </c>
      <c r="EG1104">
        <v>0.16443651914596558</v>
      </c>
      <c r="EH1104">
        <v>0.21208786964416504</v>
      </c>
      <c r="EI1104">
        <v>0.20076094567775726</v>
      </c>
      <c r="EJ1104">
        <v>0.19917035102844238</v>
      </c>
      <c r="EK1104">
        <v>0.21386532485485077</v>
      </c>
      <c r="EL1104">
        <v>0.22199609875679016</v>
      </c>
      <c r="EM1104">
        <v>0.23909272253513336</v>
      </c>
      <c r="EN1104">
        <v>0.34618234634399414</v>
      </c>
      <c r="EO1104">
        <v>1.1474357843399048</v>
      </c>
      <c r="EP1104">
        <v>1.1484072208404541</v>
      </c>
      <c r="EQ1104">
        <v>1.1427918672561646</v>
      </c>
      <c r="ER1104">
        <v>1.1549313068389893</v>
      </c>
      <c r="ES1104">
        <v>1.1568713188171387</v>
      </c>
      <c r="ET1104">
        <v>0.33158040046691895</v>
      </c>
      <c r="EU1104">
        <v>8.5315890610218048E-2</v>
      </c>
      <c r="EV1104">
        <v>7.4919484555721283E-2</v>
      </c>
      <c r="EW1104">
        <v>7.4151262640953064E-2</v>
      </c>
      <c r="EX1104">
        <v>4.9497500061988831E-2</v>
      </c>
      <c r="EY1104">
        <v>4.0699165314435959E-2</v>
      </c>
      <c r="EZ1104">
        <v>58.901760101318359</v>
      </c>
      <c r="FA1104">
        <v>57.139358520507813</v>
      </c>
      <c r="FB1104">
        <v>57.143436431884766</v>
      </c>
      <c r="FC1104">
        <v>54.561733245849609</v>
      </c>
      <c r="FD1104">
        <v>52.652881622314453</v>
      </c>
      <c r="FE1104">
        <v>51.706825256347656</v>
      </c>
      <c r="FF1104">
        <v>51.032875061035156</v>
      </c>
      <c r="FG1104">
        <v>53.164310455322266</v>
      </c>
      <c r="FH1104">
        <v>60.048675537109375</v>
      </c>
      <c r="FI1104">
        <v>67.579185485839844</v>
      </c>
      <c r="FJ1104">
        <v>73.61444091796875</v>
      </c>
      <c r="FK1104">
        <v>78.143302917480469</v>
      </c>
      <c r="FL1104">
        <v>81.087753295898438</v>
      </c>
      <c r="FM1104">
        <v>83.151817321777344</v>
      </c>
      <c r="FN1104">
        <v>84.484405517578125</v>
      </c>
      <c r="FO1104">
        <v>84.219802856445313</v>
      </c>
      <c r="FP1104">
        <v>82.594581604003906</v>
      </c>
      <c r="FQ1104">
        <v>81.152938842773438</v>
      </c>
      <c r="FR1104">
        <v>79.151023864746094</v>
      </c>
      <c r="FS1104">
        <v>75.060989379882813</v>
      </c>
      <c r="FT1104">
        <v>71.192024230957031</v>
      </c>
      <c r="FU1104">
        <v>68.673027038574219</v>
      </c>
      <c r="FV1104">
        <v>65.897994995117188</v>
      </c>
      <c r="FW1104">
        <v>63.173816680908203</v>
      </c>
      <c r="FX1104">
        <v>35</v>
      </c>
      <c r="FY1104">
        <v>6.0685139149427414E-2</v>
      </c>
      <c r="FZ1104">
        <v>1</v>
      </c>
      <c r="GA1104" s="57" t="s">
        <v>10</v>
      </c>
    </row>
    <row r="1105" spans="1:183" x14ac:dyDescent="0.2">
      <c r="A1105" t="s">
        <v>242</v>
      </c>
      <c r="B1105" t="s">
        <v>246</v>
      </c>
      <c r="C1105" t="s">
        <v>217</v>
      </c>
      <c r="D1105" t="s">
        <v>39</v>
      </c>
      <c r="E1105">
        <v>2016</v>
      </c>
      <c r="F1105" t="s">
        <v>220</v>
      </c>
      <c r="G1105" t="s">
        <v>244</v>
      </c>
      <c r="H1105" s="57" t="s">
        <v>234</v>
      </c>
      <c r="I1105">
        <v>32.54</v>
      </c>
      <c r="L1105">
        <v>4.0739995866831933</v>
      </c>
      <c r="M1105">
        <v>3.8861870240392031</v>
      </c>
      <c r="N1105">
        <v>3.8444474968689457</v>
      </c>
      <c r="O1105">
        <v>4.025977251403722</v>
      </c>
      <c r="P1105">
        <v>4.2427762508703424</v>
      </c>
      <c r="Q1105">
        <v>4.7054625061073532</v>
      </c>
      <c r="R1105">
        <v>5.5417942809941154</v>
      </c>
      <c r="S1105">
        <v>5.4135068626562184</v>
      </c>
      <c r="T1105">
        <v>5.4357687255497904</v>
      </c>
      <c r="U1105">
        <v>5.7046030196703956</v>
      </c>
      <c r="V1105">
        <v>5.8636292042403628</v>
      </c>
      <c r="W1105">
        <v>6.0725917265211882</v>
      </c>
      <c r="X1105">
        <v>6.1793314223608622</v>
      </c>
      <c r="Y1105">
        <v>6.3046100751433043</v>
      </c>
      <c r="Z1105">
        <v>6.402695620131893</v>
      </c>
      <c r="AA1105">
        <v>6.4683596075538823</v>
      </c>
      <c r="AB1105">
        <v>6.4535830713465563</v>
      </c>
      <c r="AC1105">
        <v>6.3468306842666902</v>
      </c>
      <c r="AD1105">
        <v>6.2651498668779588</v>
      </c>
      <c r="AE1105">
        <v>6.4085561134191211</v>
      </c>
      <c r="AF1105">
        <v>6.2462155914955515</v>
      </c>
      <c r="AG1105">
        <v>5.917029918315821</v>
      </c>
      <c r="AH1105">
        <v>4.8562053635438014</v>
      </c>
      <c r="AI1105">
        <v>4.4763151835787989</v>
      </c>
      <c r="AJ1105">
        <v>-0.13763432204723358</v>
      </c>
      <c r="AK1105">
        <v>-0.12696081399917603</v>
      </c>
      <c r="AL1105">
        <v>-0.12712234258651733</v>
      </c>
      <c r="AM1105">
        <v>-0.13256113231182098</v>
      </c>
      <c r="AN1105">
        <v>-0.14811782538890839</v>
      </c>
      <c r="AO1105">
        <v>-0.17246276140213013</v>
      </c>
      <c r="AP1105">
        <v>-0.22124025225639343</v>
      </c>
      <c r="AQ1105">
        <v>-0.2153002917766571</v>
      </c>
      <c r="AR1105">
        <v>-0.21598862111568451</v>
      </c>
      <c r="AS1105">
        <v>-0.23313562572002411</v>
      </c>
      <c r="AT1105">
        <v>-0.24633796513080597</v>
      </c>
      <c r="AU1105">
        <v>-0.26990008354187012</v>
      </c>
      <c r="AV1105">
        <v>1.439944002777338E-2</v>
      </c>
      <c r="AW1105">
        <v>0.82649582624435425</v>
      </c>
      <c r="AX1105">
        <v>0.83528625965118408</v>
      </c>
      <c r="AY1105">
        <v>0.83690351247787476</v>
      </c>
      <c r="AZ1105">
        <v>0.84390878677368164</v>
      </c>
      <c r="BA1105">
        <v>0.84001892805099487</v>
      </c>
      <c r="BB1105">
        <v>1.5789289027452469E-2</v>
      </c>
      <c r="BC1105">
        <v>-0.15779052674770355</v>
      </c>
      <c r="BD1105">
        <v>-0.15738596022129059</v>
      </c>
      <c r="BE1105">
        <v>-0.1356332004070282</v>
      </c>
      <c r="BF1105">
        <v>-0.10555250942707062</v>
      </c>
      <c r="BG1105">
        <v>-0.10123427957296371</v>
      </c>
      <c r="BH1105">
        <v>-5.6991178542375565E-2</v>
      </c>
      <c r="BI1105">
        <v>-5.2818614989519119E-2</v>
      </c>
      <c r="BJ1105">
        <v>-5.3423561155796051E-2</v>
      </c>
      <c r="BK1105">
        <v>-5.5657032877206802E-2</v>
      </c>
      <c r="BL1105">
        <v>-6.212925910949707E-2</v>
      </c>
      <c r="BM1105">
        <v>-7.294134795665741E-2</v>
      </c>
      <c r="BN1105">
        <v>-9.3233369290828705E-2</v>
      </c>
      <c r="BO1105">
        <v>-9.2394120991230011E-2</v>
      </c>
      <c r="BP1105">
        <v>-9.3348979949951172E-2</v>
      </c>
      <c r="BQ1105">
        <v>-0.1010897308588028</v>
      </c>
      <c r="BR1105">
        <v>-0.10799019038677216</v>
      </c>
      <c r="BS1105">
        <v>-0.11954155564308167</v>
      </c>
      <c r="BT1105">
        <v>0.11240945756435394</v>
      </c>
      <c r="BU1105">
        <v>0.92130279541015625</v>
      </c>
      <c r="BV1105">
        <v>0.92778348922729492</v>
      </c>
      <c r="BW1105">
        <v>0.92726415395736694</v>
      </c>
      <c r="BX1105">
        <v>0.93578606843948364</v>
      </c>
      <c r="BY1105">
        <v>0.93361842632293701</v>
      </c>
      <c r="BZ1105">
        <v>0.10907526314258575</v>
      </c>
      <c r="CA1105">
        <v>-8.5975900292396545E-2</v>
      </c>
      <c r="CB1105">
        <v>-8.8761985301971436E-2</v>
      </c>
      <c r="CC1105">
        <v>-7.3662027716636658E-2</v>
      </c>
      <c r="CD1105">
        <v>-5.9750106185674667E-2</v>
      </c>
      <c r="CE1105">
        <v>-5.9306565672159195E-2</v>
      </c>
      <c r="CF1105">
        <v>-1.1379794450476766E-3</v>
      </c>
      <c r="CG1105">
        <v>-1.4679523883387446E-3</v>
      </c>
      <c r="CH1105">
        <v>-2.3800123017281294E-3</v>
      </c>
      <c r="CI1105">
        <v>-2.393482718616724E-3</v>
      </c>
      <c r="CJ1105">
        <v>-2.573841717094183E-3</v>
      </c>
      <c r="CK1105">
        <v>-4.0131187997758389E-3</v>
      </c>
      <c r="CL1105">
        <v>-4.5761941000819206E-3</v>
      </c>
      <c r="CM1105">
        <v>-7.269678171724081E-3</v>
      </c>
      <c r="CN1105">
        <v>-8.4091350436210632E-3</v>
      </c>
      <c r="CO1105">
        <v>-9.6351495012640953E-3</v>
      </c>
      <c r="CP1105">
        <v>-1.2170934118330479E-2</v>
      </c>
      <c r="CQ1105">
        <v>-1.5403690747916698E-2</v>
      </c>
      <c r="CR1105">
        <v>0.18029089272022247</v>
      </c>
      <c r="CS1105">
        <v>0.98696577548980713</v>
      </c>
      <c r="CT1105">
        <v>0.99184674024581909</v>
      </c>
      <c r="CU1105">
        <v>0.98984766006469727</v>
      </c>
      <c r="CV1105">
        <v>0.99942004680633545</v>
      </c>
      <c r="CW1105">
        <v>0.99844515323638916</v>
      </c>
      <c r="CX1105">
        <v>0.17368485033512115</v>
      </c>
      <c r="CY1105">
        <v>-3.6237318068742752E-2</v>
      </c>
      <c r="CZ1105">
        <v>-4.1233234107494354E-2</v>
      </c>
      <c r="DA1105">
        <v>-3.0740972608327866E-2</v>
      </c>
      <c r="DB1105">
        <v>-2.8027502819895744E-2</v>
      </c>
      <c r="DC1105">
        <v>-3.0267558991909027E-2</v>
      </c>
      <c r="DD1105">
        <v>5.4715219885110855E-2</v>
      </c>
      <c r="DE1105">
        <v>4.9882709980010986E-2</v>
      </c>
      <c r="DF1105">
        <v>4.8663537949323654E-2</v>
      </c>
      <c r="DG1105">
        <v>5.087006464600563E-2</v>
      </c>
      <c r="DH1105">
        <v>5.6981578469276428E-2</v>
      </c>
      <c r="DI1105">
        <v>6.4915105700492859E-2</v>
      </c>
      <c r="DJ1105">
        <v>8.4080986678600311E-2</v>
      </c>
      <c r="DK1105">
        <v>7.7854767441749573E-2</v>
      </c>
      <c r="DL1105">
        <v>7.6530702412128448E-2</v>
      </c>
      <c r="DM1105">
        <v>8.1819429993629456E-2</v>
      </c>
      <c r="DN1105">
        <v>8.3648316562175751E-2</v>
      </c>
      <c r="DO1105">
        <v>8.8734172284603119E-2</v>
      </c>
      <c r="DP1105">
        <v>0.2481723427772522</v>
      </c>
      <c r="DQ1105">
        <v>1.052628755569458</v>
      </c>
      <c r="DR1105">
        <v>1.0559099912643433</v>
      </c>
      <c r="DS1105">
        <v>1.0524312257766724</v>
      </c>
      <c r="DT1105">
        <v>1.0630539655685425</v>
      </c>
      <c r="DU1105">
        <v>1.0632718801498413</v>
      </c>
      <c r="DV1105">
        <v>0.23829442262649536</v>
      </c>
      <c r="DW1105">
        <v>1.3501268811523914E-2</v>
      </c>
      <c r="DX1105">
        <v>6.2955166213214397E-3</v>
      </c>
      <c r="DY1105">
        <v>1.2180080637335777E-2</v>
      </c>
      <c r="DZ1105">
        <v>3.6950996145606041E-3</v>
      </c>
      <c r="EA1105">
        <v>-1.2285516131669283E-3</v>
      </c>
      <c r="EB1105">
        <v>0.13535836338996887</v>
      </c>
      <c r="EC1105">
        <v>0.12402491271495819</v>
      </c>
      <c r="ED1105">
        <v>0.12236231565475464</v>
      </c>
      <c r="EE1105">
        <v>0.12777416408061981</v>
      </c>
      <c r="EF1105">
        <v>0.14297014474868774</v>
      </c>
      <c r="EG1105">
        <v>0.16443651914596558</v>
      </c>
      <c r="EH1105">
        <v>0.21208786964416504</v>
      </c>
      <c r="EI1105">
        <v>0.20076094567775726</v>
      </c>
      <c r="EJ1105">
        <v>0.19917035102844238</v>
      </c>
      <c r="EK1105">
        <v>0.21386532485485077</v>
      </c>
      <c r="EL1105">
        <v>0.22199609875679016</v>
      </c>
      <c r="EM1105">
        <v>0.23909272253513336</v>
      </c>
      <c r="EN1105">
        <v>0.34618234634399414</v>
      </c>
      <c r="EO1105">
        <v>1.1474357843399048</v>
      </c>
      <c r="EP1105">
        <v>1.1484072208404541</v>
      </c>
      <c r="EQ1105">
        <v>1.1427918672561646</v>
      </c>
      <c r="ER1105">
        <v>1.1549313068389893</v>
      </c>
      <c r="ES1105">
        <v>1.1568713188171387</v>
      </c>
      <c r="ET1105">
        <v>0.33158040046691895</v>
      </c>
      <c r="EU1105">
        <v>8.5315890610218048E-2</v>
      </c>
      <c r="EV1105">
        <v>7.4919484555721283E-2</v>
      </c>
      <c r="EW1105">
        <v>7.4151262640953064E-2</v>
      </c>
      <c r="EX1105">
        <v>4.9497500061988831E-2</v>
      </c>
      <c r="EY1105">
        <v>4.0699165314435959E-2</v>
      </c>
      <c r="EZ1105">
        <v>58.901760101318359</v>
      </c>
      <c r="FA1105">
        <v>57.139358520507813</v>
      </c>
      <c r="FB1105">
        <v>57.143436431884766</v>
      </c>
      <c r="FC1105">
        <v>54.561733245849609</v>
      </c>
      <c r="FD1105">
        <v>52.652881622314453</v>
      </c>
      <c r="FE1105">
        <v>51.706825256347656</v>
      </c>
      <c r="FF1105">
        <v>51.032875061035156</v>
      </c>
      <c r="FG1105">
        <v>53.164310455322266</v>
      </c>
      <c r="FH1105">
        <v>60.048675537109375</v>
      </c>
      <c r="FI1105">
        <v>67.579185485839844</v>
      </c>
      <c r="FJ1105">
        <v>73.61444091796875</v>
      </c>
      <c r="FK1105">
        <v>78.143302917480469</v>
      </c>
      <c r="FL1105">
        <v>81.087753295898438</v>
      </c>
      <c r="FM1105">
        <v>83.151817321777344</v>
      </c>
      <c r="FN1105">
        <v>84.484405517578125</v>
      </c>
      <c r="FO1105">
        <v>84.219802856445313</v>
      </c>
      <c r="FP1105">
        <v>82.594581604003906</v>
      </c>
      <c r="FQ1105">
        <v>81.152938842773438</v>
      </c>
      <c r="FR1105">
        <v>79.151023864746094</v>
      </c>
      <c r="FS1105">
        <v>75.060989379882813</v>
      </c>
      <c r="FT1105">
        <v>71.192024230957031</v>
      </c>
      <c r="FU1105">
        <v>68.673027038574219</v>
      </c>
      <c r="FV1105">
        <v>65.897994995117188</v>
      </c>
      <c r="FW1105">
        <v>63.173816680908203</v>
      </c>
      <c r="FX1105">
        <v>35</v>
      </c>
      <c r="FY1105">
        <v>6.0685139149427414E-2</v>
      </c>
      <c r="FZ1105">
        <v>1</v>
      </c>
      <c r="GA1105" s="57" t="s">
        <v>10</v>
      </c>
    </row>
    <row r="1106" spans="1:183" x14ac:dyDescent="0.2">
      <c r="A1106" t="s">
        <v>242</v>
      </c>
      <c r="B1106" t="s">
        <v>246</v>
      </c>
      <c r="C1106" t="s">
        <v>217</v>
      </c>
      <c r="D1106" t="s">
        <v>40</v>
      </c>
      <c r="E1106">
        <v>2014</v>
      </c>
      <c r="F1106" t="s">
        <v>220</v>
      </c>
      <c r="G1106" t="s">
        <v>244</v>
      </c>
      <c r="H1106" s="57" t="s">
        <v>234</v>
      </c>
      <c r="I1106">
        <v>61.33</v>
      </c>
      <c r="L1106">
        <v>6.044876085090487</v>
      </c>
      <c r="M1106">
        <v>5.7229716921857614</v>
      </c>
      <c r="N1106">
        <v>5.5812107677776615</v>
      </c>
      <c r="O1106">
        <v>5.7894422025292913</v>
      </c>
      <c r="P1106">
        <v>6.2063990863342484</v>
      </c>
      <c r="Q1106">
        <v>6.69590918947506</v>
      </c>
      <c r="R1106">
        <v>7.8508518933619778</v>
      </c>
      <c r="S1106">
        <v>8.0348479698267798</v>
      </c>
      <c r="T1106">
        <v>8.8322879603402811</v>
      </c>
      <c r="U1106">
        <v>9.7131736663808006</v>
      </c>
      <c r="V1106">
        <v>10.202175047827982</v>
      </c>
      <c r="W1106">
        <v>10.63818588300361</v>
      </c>
      <c r="X1106">
        <v>10.877451848741119</v>
      </c>
      <c r="Y1106">
        <v>11.029956576408344</v>
      </c>
      <c r="Z1106">
        <v>11.045840797980754</v>
      </c>
      <c r="AA1106">
        <v>11.090596099142388</v>
      </c>
      <c r="AB1106">
        <v>11.08064401838271</v>
      </c>
      <c r="AC1106">
        <v>11.036342758883002</v>
      </c>
      <c r="AD1106">
        <v>10.86215852436449</v>
      </c>
      <c r="AE1106">
        <v>10.710982989981973</v>
      </c>
      <c r="AF1106">
        <v>10.650780733926204</v>
      </c>
      <c r="AG1106">
        <v>9.7679981194126508</v>
      </c>
      <c r="AH1106">
        <v>7.816462029295943</v>
      </c>
      <c r="AI1106">
        <v>7.0948418251367089</v>
      </c>
      <c r="AJ1106">
        <v>-0.39773651957511902</v>
      </c>
      <c r="AK1106">
        <v>-0.39183712005615234</v>
      </c>
      <c r="AL1106">
        <v>-0.39005181193351746</v>
      </c>
      <c r="AM1106">
        <v>-0.39775741100311279</v>
      </c>
      <c r="AN1106">
        <v>-0.42140954732894897</v>
      </c>
      <c r="AO1106">
        <v>-0.47135534882545471</v>
      </c>
      <c r="AP1106">
        <v>-0.58957004547119141</v>
      </c>
      <c r="AQ1106">
        <v>-0.35905316472053528</v>
      </c>
      <c r="AR1106">
        <v>-0.3535926342010498</v>
      </c>
      <c r="AS1106">
        <v>-0.37717345356941223</v>
      </c>
      <c r="AT1106">
        <v>-0.3814205527305603</v>
      </c>
      <c r="AU1106">
        <v>-0.41566506028175354</v>
      </c>
      <c r="AV1106">
        <v>8.5482127964496613E-2</v>
      </c>
      <c r="AW1106">
        <v>1.4061716794967651</v>
      </c>
      <c r="AX1106">
        <v>1.4019135236740112</v>
      </c>
      <c r="AY1106">
        <v>1.4032927751541138</v>
      </c>
      <c r="AZ1106">
        <v>1.3642311096191406</v>
      </c>
      <c r="BA1106">
        <v>1.1725835800170898</v>
      </c>
      <c r="BB1106">
        <v>-0.19907011091709137</v>
      </c>
      <c r="BC1106">
        <v>-0.26810833811759949</v>
      </c>
      <c r="BD1106">
        <v>-0.28087395429611206</v>
      </c>
      <c r="BE1106">
        <v>-0.23965509235858917</v>
      </c>
      <c r="BF1106">
        <v>-0.17741349339485168</v>
      </c>
      <c r="BG1106">
        <v>-0.15091979503631592</v>
      </c>
      <c r="BH1106">
        <v>-0.18374942243099213</v>
      </c>
      <c r="BI1106">
        <v>-0.18161670863628387</v>
      </c>
      <c r="BJ1106">
        <v>-0.18104211986064911</v>
      </c>
      <c r="BK1106">
        <v>-0.18447712063789368</v>
      </c>
      <c r="BL1106">
        <v>-0.19510175287723541</v>
      </c>
      <c r="BM1106">
        <v>-0.21848900616168976</v>
      </c>
      <c r="BN1106">
        <v>-0.27288186550140381</v>
      </c>
      <c r="BO1106">
        <v>-0.1646999716758728</v>
      </c>
      <c r="BP1106">
        <v>-0.16190554201602936</v>
      </c>
      <c r="BQ1106">
        <v>-0.17213341593742371</v>
      </c>
      <c r="BR1106">
        <v>-0.17338608205318451</v>
      </c>
      <c r="BS1106">
        <v>-0.18988153338432312</v>
      </c>
      <c r="BT1106">
        <v>0.21602623164653778</v>
      </c>
      <c r="BU1106">
        <v>1.5337207317352295</v>
      </c>
      <c r="BV1106">
        <v>1.526616096496582</v>
      </c>
      <c r="BW1106">
        <v>1.5251830816268921</v>
      </c>
      <c r="BX1106">
        <v>1.4912760257720947</v>
      </c>
      <c r="BY1106">
        <v>1.3459463119506836</v>
      </c>
      <c r="BZ1106">
        <v>-8.7806452065706253E-3</v>
      </c>
      <c r="CA1106">
        <v>-0.17392429709434509</v>
      </c>
      <c r="CB1106">
        <v>-0.18425624072551727</v>
      </c>
      <c r="CC1106">
        <v>-0.15202011168003082</v>
      </c>
      <c r="CD1106">
        <v>-0.11464789509773254</v>
      </c>
      <c r="CE1106">
        <v>-9.7273185849189758E-2</v>
      </c>
      <c r="CF1106">
        <v>-3.5542614758014679E-2</v>
      </c>
      <c r="CG1106">
        <v>-3.6018688231706619E-2</v>
      </c>
      <c r="CH1106">
        <v>-3.6282654851675034E-2</v>
      </c>
      <c r="CI1106">
        <v>-3.6759831011295319E-2</v>
      </c>
      <c r="CJ1106">
        <v>-3.8361653685569763E-2</v>
      </c>
      <c r="CK1106">
        <v>-4.335455596446991E-2</v>
      </c>
      <c r="CL1106">
        <v>-5.3544577211141586E-2</v>
      </c>
      <c r="CM1106">
        <v>-3.0091542750597E-2</v>
      </c>
      <c r="CN1106">
        <v>-2.9143644496798515E-2</v>
      </c>
      <c r="CO1106">
        <v>-3.0123306438326836E-2</v>
      </c>
      <c r="CP1106">
        <v>-2.9302045702934265E-2</v>
      </c>
      <c r="CQ1106">
        <v>-3.3504538238048553E-2</v>
      </c>
      <c r="CR1106">
        <v>0.30644068121910095</v>
      </c>
      <c r="CS1106">
        <v>1.6220608949661255</v>
      </c>
      <c r="CT1106">
        <v>1.6129847764968872</v>
      </c>
      <c r="CU1106">
        <v>1.6096038818359375</v>
      </c>
      <c r="CV1106">
        <v>1.5792669057846069</v>
      </c>
      <c r="CW1106">
        <v>1.4660167694091797</v>
      </c>
      <c r="CX1106">
        <v>0.12301325798034668</v>
      </c>
      <c r="CY1106">
        <v>-0.1086927130818367</v>
      </c>
      <c r="CZ1106">
        <v>-0.11733908951282501</v>
      </c>
      <c r="DA1106">
        <v>-9.1324396431446075E-2</v>
      </c>
      <c r="DB1106">
        <v>-7.1176633238792419E-2</v>
      </c>
      <c r="DC1106">
        <v>-6.0117699205875397E-2</v>
      </c>
      <c r="DD1106">
        <v>0.11266420036554337</v>
      </c>
      <c r="DE1106">
        <v>0.10957933217287064</v>
      </c>
      <c r="DF1106">
        <v>0.10847681015729904</v>
      </c>
      <c r="DG1106">
        <v>0.11095745861530304</v>
      </c>
      <c r="DH1106">
        <v>0.11837844550609589</v>
      </c>
      <c r="DI1106">
        <v>0.13177989423274994</v>
      </c>
      <c r="DJ1106">
        <v>0.16579270362854004</v>
      </c>
      <c r="DK1106">
        <v>0.1045168861746788</v>
      </c>
      <c r="DL1106">
        <v>0.10361824929714203</v>
      </c>
      <c r="DM1106">
        <v>0.11188680678606033</v>
      </c>
      <c r="DN1106">
        <v>0.11478199064731598</v>
      </c>
      <c r="DO1106">
        <v>0.12287244945764542</v>
      </c>
      <c r="DP1106">
        <v>0.39685511589050293</v>
      </c>
      <c r="DQ1106">
        <v>1.7104009389877319</v>
      </c>
      <c r="DR1106">
        <v>1.6993534564971924</v>
      </c>
      <c r="DS1106">
        <v>1.6940246820449829</v>
      </c>
      <c r="DT1106">
        <v>1.6672579050064087</v>
      </c>
      <c r="DU1106">
        <v>1.5860872268676758</v>
      </c>
      <c r="DV1106">
        <v>0.25480714440345764</v>
      </c>
      <c r="DW1106">
        <v>-4.3461132794618607E-2</v>
      </c>
      <c r="DX1106">
        <v>-5.042194202542305E-2</v>
      </c>
      <c r="DY1106">
        <v>-3.0628679320216179E-2</v>
      </c>
      <c r="DZ1106">
        <v>-2.7705371379852295E-2</v>
      </c>
      <c r="EA1106">
        <v>-2.2962216287851334E-2</v>
      </c>
      <c r="EB1106">
        <v>0.32665130496025085</v>
      </c>
      <c r="EC1106">
        <v>0.3197997510433197</v>
      </c>
      <c r="ED1106">
        <v>0.31748649477958679</v>
      </c>
      <c r="EE1106">
        <v>0.32423776388168335</v>
      </c>
      <c r="EF1106">
        <v>0.34468623995780945</v>
      </c>
      <c r="EG1106">
        <v>0.38464623689651489</v>
      </c>
      <c r="EH1106">
        <v>0.48248088359832764</v>
      </c>
      <c r="EI1106">
        <v>0.29887008666992188</v>
      </c>
      <c r="EJ1106">
        <v>0.29530534148216248</v>
      </c>
      <c r="EK1106">
        <v>0.31692683696746826</v>
      </c>
      <c r="EL1106">
        <v>0.32281646132469177</v>
      </c>
      <c r="EM1106">
        <v>0.34865599870681763</v>
      </c>
      <c r="EN1106">
        <v>0.52739924192428589</v>
      </c>
      <c r="EO1106">
        <v>1.8379499912261963</v>
      </c>
      <c r="EP1106">
        <v>1.8240560293197632</v>
      </c>
      <c r="EQ1106">
        <v>1.8159149885177612</v>
      </c>
      <c r="ER1106">
        <v>1.7943028211593628</v>
      </c>
      <c r="ES1106">
        <v>1.7594499588012695</v>
      </c>
      <c r="ET1106">
        <v>0.44509661197662354</v>
      </c>
      <c r="EU1106">
        <v>5.072290450334549E-2</v>
      </c>
      <c r="EV1106">
        <v>4.619579017162323E-2</v>
      </c>
      <c r="EW1106">
        <v>5.7006295770406723E-2</v>
      </c>
      <c r="EX1106">
        <v>3.5060223191976547E-2</v>
      </c>
      <c r="EY1106">
        <v>3.0684400349855423E-2</v>
      </c>
      <c r="EZ1106">
        <v>64.075553894042969</v>
      </c>
      <c r="FA1106">
        <v>61.727684020996094</v>
      </c>
      <c r="FB1106">
        <v>60.017936706542969</v>
      </c>
      <c r="FC1106">
        <v>58.212566375732422</v>
      </c>
      <c r="FD1106">
        <v>57.009799957275391</v>
      </c>
      <c r="FE1106">
        <v>55.728275299072266</v>
      </c>
      <c r="FF1106">
        <v>57.334278106689453</v>
      </c>
      <c r="FG1106">
        <v>62.442279815673828</v>
      </c>
      <c r="FH1106">
        <v>68.304603576660156</v>
      </c>
      <c r="FI1106">
        <v>74.203620910644531</v>
      </c>
      <c r="FJ1106">
        <v>79.913322448730469</v>
      </c>
      <c r="FK1106">
        <v>84.981437683105469</v>
      </c>
      <c r="FL1106">
        <v>87.997520446777344</v>
      </c>
      <c r="FM1106">
        <v>88.811233520507813</v>
      </c>
      <c r="FN1106">
        <v>88.85205078125</v>
      </c>
      <c r="FO1106">
        <v>89.033836364746094</v>
      </c>
      <c r="FP1106">
        <v>88.627067565917969</v>
      </c>
      <c r="FQ1106">
        <v>88.0006103515625</v>
      </c>
      <c r="FR1106">
        <v>86.082557678222656</v>
      </c>
      <c r="FS1106">
        <v>82.115509033203125</v>
      </c>
      <c r="FT1106">
        <v>77.1002197265625</v>
      </c>
      <c r="FU1106">
        <v>73.31689453125</v>
      </c>
      <c r="FV1106">
        <v>71.00445556640625</v>
      </c>
      <c r="FW1106">
        <v>69.453483581542969</v>
      </c>
      <c r="FX1106">
        <v>35</v>
      </c>
      <c r="FY1106">
        <v>6.0685139149427414E-2</v>
      </c>
      <c r="FZ1106">
        <v>1</v>
      </c>
      <c r="GA1106" s="57" t="s">
        <v>10</v>
      </c>
    </row>
    <row r="1107" spans="1:183" x14ac:dyDescent="0.2">
      <c r="A1107" t="s">
        <v>242</v>
      </c>
      <c r="B1107" t="s">
        <v>246</v>
      </c>
      <c r="C1107" t="s">
        <v>217</v>
      </c>
      <c r="D1107" t="s">
        <v>40</v>
      </c>
      <c r="E1107">
        <v>2015</v>
      </c>
      <c r="F1107" t="s">
        <v>220</v>
      </c>
      <c r="G1107" t="s">
        <v>244</v>
      </c>
      <c r="H1107" s="57" t="s">
        <v>234</v>
      </c>
      <c r="I1107">
        <v>61.33</v>
      </c>
      <c r="L1107">
        <v>6.044876085090487</v>
      </c>
      <c r="M1107">
        <v>5.7229716921857614</v>
      </c>
      <c r="N1107">
        <v>5.5812107677776615</v>
      </c>
      <c r="O1107">
        <v>5.7894422025292913</v>
      </c>
      <c r="P1107">
        <v>6.2063990863342484</v>
      </c>
      <c r="Q1107">
        <v>6.69590918947506</v>
      </c>
      <c r="R1107">
        <v>7.8508518933619778</v>
      </c>
      <c r="S1107">
        <v>8.0348479698267798</v>
      </c>
      <c r="T1107">
        <v>8.8322879603402811</v>
      </c>
      <c r="U1107">
        <v>9.7131736663808006</v>
      </c>
      <c r="V1107">
        <v>10.202175047827982</v>
      </c>
      <c r="W1107">
        <v>10.63818588300361</v>
      </c>
      <c r="X1107">
        <v>10.877451848741119</v>
      </c>
      <c r="Y1107">
        <v>11.029956576408344</v>
      </c>
      <c r="Z1107">
        <v>11.045840797980754</v>
      </c>
      <c r="AA1107">
        <v>11.090596099142388</v>
      </c>
      <c r="AB1107">
        <v>11.08064401838271</v>
      </c>
      <c r="AC1107">
        <v>11.036342758883002</v>
      </c>
      <c r="AD1107">
        <v>10.86215852436449</v>
      </c>
      <c r="AE1107">
        <v>10.710982989981973</v>
      </c>
      <c r="AF1107">
        <v>10.650780733926204</v>
      </c>
      <c r="AG1107">
        <v>9.7679981194126508</v>
      </c>
      <c r="AH1107">
        <v>7.816462029295943</v>
      </c>
      <c r="AI1107">
        <v>7.0948418251367089</v>
      </c>
      <c r="AJ1107">
        <v>-0.39773651957511902</v>
      </c>
      <c r="AK1107">
        <v>-0.39183712005615234</v>
      </c>
      <c r="AL1107">
        <v>-0.39005181193351746</v>
      </c>
      <c r="AM1107">
        <v>-0.39775741100311279</v>
      </c>
      <c r="AN1107">
        <v>-0.42140954732894897</v>
      </c>
      <c r="AO1107">
        <v>-0.47135534882545471</v>
      </c>
      <c r="AP1107">
        <v>-0.58957004547119141</v>
      </c>
      <c r="AQ1107">
        <v>-0.35905316472053528</v>
      </c>
      <c r="AR1107">
        <v>-0.3535926342010498</v>
      </c>
      <c r="AS1107">
        <v>-0.37717345356941223</v>
      </c>
      <c r="AT1107">
        <v>-0.3814205527305603</v>
      </c>
      <c r="AU1107">
        <v>-0.41566506028175354</v>
      </c>
      <c r="AV1107">
        <v>8.5482127964496613E-2</v>
      </c>
      <c r="AW1107">
        <v>1.4061716794967651</v>
      </c>
      <c r="AX1107">
        <v>1.4019135236740112</v>
      </c>
      <c r="AY1107">
        <v>1.4032927751541138</v>
      </c>
      <c r="AZ1107">
        <v>1.3642311096191406</v>
      </c>
      <c r="BA1107">
        <v>1.1725835800170898</v>
      </c>
      <c r="BB1107">
        <v>-0.19907011091709137</v>
      </c>
      <c r="BC1107">
        <v>-0.26810833811759949</v>
      </c>
      <c r="BD1107">
        <v>-0.28087395429611206</v>
      </c>
      <c r="BE1107">
        <v>-0.23965509235858917</v>
      </c>
      <c r="BF1107">
        <v>-0.17741349339485168</v>
      </c>
      <c r="BG1107">
        <v>-0.15091979503631592</v>
      </c>
      <c r="BH1107">
        <v>-0.18374942243099213</v>
      </c>
      <c r="BI1107">
        <v>-0.18161670863628387</v>
      </c>
      <c r="BJ1107">
        <v>-0.18104211986064911</v>
      </c>
      <c r="BK1107">
        <v>-0.18447712063789368</v>
      </c>
      <c r="BL1107">
        <v>-0.19510175287723541</v>
      </c>
      <c r="BM1107">
        <v>-0.21848900616168976</v>
      </c>
      <c r="BN1107">
        <v>-0.27288186550140381</v>
      </c>
      <c r="BO1107">
        <v>-0.1646999716758728</v>
      </c>
      <c r="BP1107">
        <v>-0.16190554201602936</v>
      </c>
      <c r="BQ1107">
        <v>-0.17213341593742371</v>
      </c>
      <c r="BR1107">
        <v>-0.17338608205318451</v>
      </c>
      <c r="BS1107">
        <v>-0.18988153338432312</v>
      </c>
      <c r="BT1107">
        <v>0.21602623164653778</v>
      </c>
      <c r="BU1107">
        <v>1.5337207317352295</v>
      </c>
      <c r="BV1107">
        <v>1.526616096496582</v>
      </c>
      <c r="BW1107">
        <v>1.5251830816268921</v>
      </c>
      <c r="BX1107">
        <v>1.4912760257720947</v>
      </c>
      <c r="BY1107">
        <v>1.3459463119506836</v>
      </c>
      <c r="BZ1107">
        <v>-8.7806452065706253E-3</v>
      </c>
      <c r="CA1107">
        <v>-0.17392429709434509</v>
      </c>
      <c r="CB1107">
        <v>-0.18425624072551727</v>
      </c>
      <c r="CC1107">
        <v>-0.15202011168003082</v>
      </c>
      <c r="CD1107">
        <v>-0.11464789509773254</v>
      </c>
      <c r="CE1107">
        <v>-9.7273185849189758E-2</v>
      </c>
      <c r="CF1107">
        <v>-3.5542614758014679E-2</v>
      </c>
      <c r="CG1107">
        <v>-3.6018688231706619E-2</v>
      </c>
      <c r="CH1107">
        <v>-3.6282654851675034E-2</v>
      </c>
      <c r="CI1107">
        <v>-3.6759831011295319E-2</v>
      </c>
      <c r="CJ1107">
        <v>-3.8361653685569763E-2</v>
      </c>
      <c r="CK1107">
        <v>-4.335455596446991E-2</v>
      </c>
      <c r="CL1107">
        <v>-5.3544577211141586E-2</v>
      </c>
      <c r="CM1107">
        <v>-3.0091542750597E-2</v>
      </c>
      <c r="CN1107">
        <v>-2.9143644496798515E-2</v>
      </c>
      <c r="CO1107">
        <v>-3.0123306438326836E-2</v>
      </c>
      <c r="CP1107">
        <v>-2.9302045702934265E-2</v>
      </c>
      <c r="CQ1107">
        <v>-3.3504538238048553E-2</v>
      </c>
      <c r="CR1107">
        <v>0.30644068121910095</v>
      </c>
      <c r="CS1107">
        <v>1.6220608949661255</v>
      </c>
      <c r="CT1107">
        <v>1.6129847764968872</v>
      </c>
      <c r="CU1107">
        <v>1.6096038818359375</v>
      </c>
      <c r="CV1107">
        <v>1.5792669057846069</v>
      </c>
      <c r="CW1107">
        <v>1.4660167694091797</v>
      </c>
      <c r="CX1107">
        <v>0.12301325798034668</v>
      </c>
      <c r="CY1107">
        <v>-0.1086927130818367</v>
      </c>
      <c r="CZ1107">
        <v>-0.11733908951282501</v>
      </c>
      <c r="DA1107">
        <v>-9.1324396431446075E-2</v>
      </c>
      <c r="DB1107">
        <v>-7.1176633238792419E-2</v>
      </c>
      <c r="DC1107">
        <v>-6.0117699205875397E-2</v>
      </c>
      <c r="DD1107">
        <v>0.11266420036554337</v>
      </c>
      <c r="DE1107">
        <v>0.10957933217287064</v>
      </c>
      <c r="DF1107">
        <v>0.10847681015729904</v>
      </c>
      <c r="DG1107">
        <v>0.11095745861530304</v>
      </c>
      <c r="DH1107">
        <v>0.11837844550609589</v>
      </c>
      <c r="DI1107">
        <v>0.13177989423274994</v>
      </c>
      <c r="DJ1107">
        <v>0.16579270362854004</v>
      </c>
      <c r="DK1107">
        <v>0.1045168861746788</v>
      </c>
      <c r="DL1107">
        <v>0.10361824929714203</v>
      </c>
      <c r="DM1107">
        <v>0.11188680678606033</v>
      </c>
      <c r="DN1107">
        <v>0.11478199064731598</v>
      </c>
      <c r="DO1107">
        <v>0.12287244945764542</v>
      </c>
      <c r="DP1107">
        <v>0.39685511589050293</v>
      </c>
      <c r="DQ1107">
        <v>1.7104009389877319</v>
      </c>
      <c r="DR1107">
        <v>1.6993534564971924</v>
      </c>
      <c r="DS1107">
        <v>1.6940246820449829</v>
      </c>
      <c r="DT1107">
        <v>1.6672579050064087</v>
      </c>
      <c r="DU1107">
        <v>1.5860872268676758</v>
      </c>
      <c r="DV1107">
        <v>0.25480714440345764</v>
      </c>
      <c r="DW1107">
        <v>-4.3461132794618607E-2</v>
      </c>
      <c r="DX1107">
        <v>-5.042194202542305E-2</v>
      </c>
      <c r="DY1107">
        <v>-3.0628679320216179E-2</v>
      </c>
      <c r="DZ1107">
        <v>-2.7705371379852295E-2</v>
      </c>
      <c r="EA1107">
        <v>-2.2962216287851334E-2</v>
      </c>
      <c r="EB1107">
        <v>0.32665130496025085</v>
      </c>
      <c r="EC1107">
        <v>0.3197997510433197</v>
      </c>
      <c r="ED1107">
        <v>0.31748649477958679</v>
      </c>
      <c r="EE1107">
        <v>0.32423776388168335</v>
      </c>
      <c r="EF1107">
        <v>0.34468623995780945</v>
      </c>
      <c r="EG1107">
        <v>0.38464623689651489</v>
      </c>
      <c r="EH1107">
        <v>0.48248088359832764</v>
      </c>
      <c r="EI1107">
        <v>0.29887008666992188</v>
      </c>
      <c r="EJ1107">
        <v>0.29530534148216248</v>
      </c>
      <c r="EK1107">
        <v>0.31692683696746826</v>
      </c>
      <c r="EL1107">
        <v>0.32281646132469177</v>
      </c>
      <c r="EM1107">
        <v>0.34865599870681763</v>
      </c>
      <c r="EN1107">
        <v>0.52739924192428589</v>
      </c>
      <c r="EO1107">
        <v>1.8379499912261963</v>
      </c>
      <c r="EP1107">
        <v>1.8240560293197632</v>
      </c>
      <c r="EQ1107">
        <v>1.8159149885177612</v>
      </c>
      <c r="ER1107">
        <v>1.7943028211593628</v>
      </c>
      <c r="ES1107">
        <v>1.7594499588012695</v>
      </c>
      <c r="ET1107">
        <v>0.44509661197662354</v>
      </c>
      <c r="EU1107">
        <v>5.072290450334549E-2</v>
      </c>
      <c r="EV1107">
        <v>4.619579017162323E-2</v>
      </c>
      <c r="EW1107">
        <v>5.7006295770406723E-2</v>
      </c>
      <c r="EX1107">
        <v>3.5060223191976547E-2</v>
      </c>
      <c r="EY1107">
        <v>3.0684400349855423E-2</v>
      </c>
      <c r="EZ1107">
        <v>64.075553894042969</v>
      </c>
      <c r="FA1107">
        <v>61.727684020996094</v>
      </c>
      <c r="FB1107">
        <v>60.017936706542969</v>
      </c>
      <c r="FC1107">
        <v>58.212566375732422</v>
      </c>
      <c r="FD1107">
        <v>57.009799957275391</v>
      </c>
      <c r="FE1107">
        <v>55.728275299072266</v>
      </c>
      <c r="FF1107">
        <v>57.334278106689453</v>
      </c>
      <c r="FG1107">
        <v>62.442279815673828</v>
      </c>
      <c r="FH1107">
        <v>68.304603576660156</v>
      </c>
      <c r="FI1107">
        <v>74.203620910644531</v>
      </c>
      <c r="FJ1107">
        <v>79.913322448730469</v>
      </c>
      <c r="FK1107">
        <v>84.981437683105469</v>
      </c>
      <c r="FL1107">
        <v>87.997520446777344</v>
      </c>
      <c r="FM1107">
        <v>88.811233520507813</v>
      </c>
      <c r="FN1107">
        <v>88.85205078125</v>
      </c>
      <c r="FO1107">
        <v>89.033836364746094</v>
      </c>
      <c r="FP1107">
        <v>88.627067565917969</v>
      </c>
      <c r="FQ1107">
        <v>88.0006103515625</v>
      </c>
      <c r="FR1107">
        <v>86.082557678222656</v>
      </c>
      <c r="FS1107">
        <v>82.115509033203125</v>
      </c>
      <c r="FT1107">
        <v>77.1002197265625</v>
      </c>
      <c r="FU1107">
        <v>73.31689453125</v>
      </c>
      <c r="FV1107">
        <v>71.00445556640625</v>
      </c>
      <c r="FW1107">
        <v>69.453483581542969</v>
      </c>
      <c r="FX1107">
        <v>35</v>
      </c>
      <c r="FY1107">
        <v>6.0685139149427414E-2</v>
      </c>
      <c r="FZ1107">
        <v>1</v>
      </c>
      <c r="GA1107" s="57" t="s">
        <v>10</v>
      </c>
    </row>
    <row r="1108" spans="1:183" x14ac:dyDescent="0.2">
      <c r="A1108" t="s">
        <v>242</v>
      </c>
      <c r="B1108" t="s">
        <v>246</v>
      </c>
      <c r="C1108" t="s">
        <v>217</v>
      </c>
      <c r="D1108" t="s">
        <v>40</v>
      </c>
      <c r="E1108">
        <v>2016</v>
      </c>
      <c r="F1108" t="s">
        <v>220</v>
      </c>
      <c r="G1108" t="s">
        <v>244</v>
      </c>
      <c r="H1108" s="57" t="s">
        <v>234</v>
      </c>
      <c r="I1108">
        <v>61.33</v>
      </c>
      <c r="L1108">
        <v>6.044876085090487</v>
      </c>
      <c r="M1108">
        <v>5.7229716921857614</v>
      </c>
      <c r="N1108">
        <v>5.5812107677776615</v>
      </c>
      <c r="O1108">
        <v>5.7894422025292913</v>
      </c>
      <c r="P1108">
        <v>6.2063990863342484</v>
      </c>
      <c r="Q1108">
        <v>6.69590918947506</v>
      </c>
      <c r="R1108">
        <v>7.8508518933619778</v>
      </c>
      <c r="S1108">
        <v>8.0348479698267798</v>
      </c>
      <c r="T1108">
        <v>8.8322879603402811</v>
      </c>
      <c r="U1108">
        <v>9.7131736663808006</v>
      </c>
      <c r="V1108">
        <v>10.202175047827982</v>
      </c>
      <c r="W1108">
        <v>10.63818588300361</v>
      </c>
      <c r="X1108">
        <v>10.877451848741119</v>
      </c>
      <c r="Y1108">
        <v>11.029956576408344</v>
      </c>
      <c r="Z1108">
        <v>11.045840797980754</v>
      </c>
      <c r="AA1108">
        <v>11.090596099142388</v>
      </c>
      <c r="AB1108">
        <v>11.08064401838271</v>
      </c>
      <c r="AC1108">
        <v>11.036342758883002</v>
      </c>
      <c r="AD1108">
        <v>10.86215852436449</v>
      </c>
      <c r="AE1108">
        <v>10.710982989981973</v>
      </c>
      <c r="AF1108">
        <v>10.650780733926204</v>
      </c>
      <c r="AG1108">
        <v>9.7679981194126508</v>
      </c>
      <c r="AH1108">
        <v>7.816462029295943</v>
      </c>
      <c r="AI1108">
        <v>7.0948418251367089</v>
      </c>
      <c r="AJ1108">
        <v>-0.39773651957511902</v>
      </c>
      <c r="AK1108">
        <v>-0.39183712005615234</v>
      </c>
      <c r="AL1108">
        <v>-0.39005181193351746</v>
      </c>
      <c r="AM1108">
        <v>-0.39775741100311279</v>
      </c>
      <c r="AN1108">
        <v>-0.42140954732894897</v>
      </c>
      <c r="AO1108">
        <v>-0.47135534882545471</v>
      </c>
      <c r="AP1108">
        <v>-0.58957004547119141</v>
      </c>
      <c r="AQ1108">
        <v>-0.35905316472053528</v>
      </c>
      <c r="AR1108">
        <v>-0.3535926342010498</v>
      </c>
      <c r="AS1108">
        <v>-0.37717345356941223</v>
      </c>
      <c r="AT1108">
        <v>-0.3814205527305603</v>
      </c>
      <c r="AU1108">
        <v>-0.41566506028175354</v>
      </c>
      <c r="AV1108">
        <v>8.5482127964496613E-2</v>
      </c>
      <c r="AW1108">
        <v>1.4061716794967651</v>
      </c>
      <c r="AX1108">
        <v>1.4019135236740112</v>
      </c>
      <c r="AY1108">
        <v>1.4032927751541138</v>
      </c>
      <c r="AZ1108">
        <v>1.3642311096191406</v>
      </c>
      <c r="BA1108">
        <v>1.1725835800170898</v>
      </c>
      <c r="BB1108">
        <v>-0.19907011091709137</v>
      </c>
      <c r="BC1108">
        <v>-0.26810833811759949</v>
      </c>
      <c r="BD1108">
        <v>-0.28087395429611206</v>
      </c>
      <c r="BE1108">
        <v>-0.23965509235858917</v>
      </c>
      <c r="BF1108">
        <v>-0.17741349339485168</v>
      </c>
      <c r="BG1108">
        <v>-0.15091979503631592</v>
      </c>
      <c r="BH1108">
        <v>-0.18374942243099213</v>
      </c>
      <c r="BI1108">
        <v>-0.18161670863628387</v>
      </c>
      <c r="BJ1108">
        <v>-0.18104211986064911</v>
      </c>
      <c r="BK1108">
        <v>-0.18447712063789368</v>
      </c>
      <c r="BL1108">
        <v>-0.19510175287723541</v>
      </c>
      <c r="BM1108">
        <v>-0.21848900616168976</v>
      </c>
      <c r="BN1108">
        <v>-0.27288186550140381</v>
      </c>
      <c r="BO1108">
        <v>-0.1646999716758728</v>
      </c>
      <c r="BP1108">
        <v>-0.16190554201602936</v>
      </c>
      <c r="BQ1108">
        <v>-0.17213341593742371</v>
      </c>
      <c r="BR1108">
        <v>-0.17338608205318451</v>
      </c>
      <c r="BS1108">
        <v>-0.18988153338432312</v>
      </c>
      <c r="BT1108">
        <v>0.21602623164653778</v>
      </c>
      <c r="BU1108">
        <v>1.5337207317352295</v>
      </c>
      <c r="BV1108">
        <v>1.526616096496582</v>
      </c>
      <c r="BW1108">
        <v>1.5251830816268921</v>
      </c>
      <c r="BX1108">
        <v>1.4912760257720947</v>
      </c>
      <c r="BY1108">
        <v>1.3459463119506836</v>
      </c>
      <c r="BZ1108">
        <v>-8.7806452065706253E-3</v>
      </c>
      <c r="CA1108">
        <v>-0.17392429709434509</v>
      </c>
      <c r="CB1108">
        <v>-0.18425624072551727</v>
      </c>
      <c r="CC1108">
        <v>-0.15202011168003082</v>
      </c>
      <c r="CD1108">
        <v>-0.11464789509773254</v>
      </c>
      <c r="CE1108">
        <v>-9.7273185849189758E-2</v>
      </c>
      <c r="CF1108">
        <v>-3.5542614758014679E-2</v>
      </c>
      <c r="CG1108">
        <v>-3.6018688231706619E-2</v>
      </c>
      <c r="CH1108">
        <v>-3.6282654851675034E-2</v>
      </c>
      <c r="CI1108">
        <v>-3.6759831011295319E-2</v>
      </c>
      <c r="CJ1108">
        <v>-3.8361653685569763E-2</v>
      </c>
      <c r="CK1108">
        <v>-4.335455596446991E-2</v>
      </c>
      <c r="CL1108">
        <v>-5.3544577211141586E-2</v>
      </c>
      <c r="CM1108">
        <v>-3.0091542750597E-2</v>
      </c>
      <c r="CN1108">
        <v>-2.9143644496798515E-2</v>
      </c>
      <c r="CO1108">
        <v>-3.0123306438326836E-2</v>
      </c>
      <c r="CP1108">
        <v>-2.9302045702934265E-2</v>
      </c>
      <c r="CQ1108">
        <v>-3.3504538238048553E-2</v>
      </c>
      <c r="CR1108">
        <v>0.30644068121910095</v>
      </c>
      <c r="CS1108">
        <v>1.6220608949661255</v>
      </c>
      <c r="CT1108">
        <v>1.6129847764968872</v>
      </c>
      <c r="CU1108">
        <v>1.6096038818359375</v>
      </c>
      <c r="CV1108">
        <v>1.5792669057846069</v>
      </c>
      <c r="CW1108">
        <v>1.4660167694091797</v>
      </c>
      <c r="CX1108">
        <v>0.12301325798034668</v>
      </c>
      <c r="CY1108">
        <v>-0.1086927130818367</v>
      </c>
      <c r="CZ1108">
        <v>-0.11733908951282501</v>
      </c>
      <c r="DA1108">
        <v>-9.1324396431446075E-2</v>
      </c>
      <c r="DB1108">
        <v>-7.1176633238792419E-2</v>
      </c>
      <c r="DC1108">
        <v>-6.0117699205875397E-2</v>
      </c>
      <c r="DD1108">
        <v>0.11266420036554337</v>
      </c>
      <c r="DE1108">
        <v>0.10957933217287064</v>
      </c>
      <c r="DF1108">
        <v>0.10847681015729904</v>
      </c>
      <c r="DG1108">
        <v>0.11095745861530304</v>
      </c>
      <c r="DH1108">
        <v>0.11837844550609589</v>
      </c>
      <c r="DI1108">
        <v>0.13177989423274994</v>
      </c>
      <c r="DJ1108">
        <v>0.16579270362854004</v>
      </c>
      <c r="DK1108">
        <v>0.1045168861746788</v>
      </c>
      <c r="DL1108">
        <v>0.10361824929714203</v>
      </c>
      <c r="DM1108">
        <v>0.11188680678606033</v>
      </c>
      <c r="DN1108">
        <v>0.11478199064731598</v>
      </c>
      <c r="DO1108">
        <v>0.12287244945764542</v>
      </c>
      <c r="DP1108">
        <v>0.39685511589050293</v>
      </c>
      <c r="DQ1108">
        <v>1.7104009389877319</v>
      </c>
      <c r="DR1108">
        <v>1.6993534564971924</v>
      </c>
      <c r="DS1108">
        <v>1.6940246820449829</v>
      </c>
      <c r="DT1108">
        <v>1.6672579050064087</v>
      </c>
      <c r="DU1108">
        <v>1.5860872268676758</v>
      </c>
      <c r="DV1108">
        <v>0.25480714440345764</v>
      </c>
      <c r="DW1108">
        <v>-4.3461132794618607E-2</v>
      </c>
      <c r="DX1108">
        <v>-5.042194202542305E-2</v>
      </c>
      <c r="DY1108">
        <v>-3.0628679320216179E-2</v>
      </c>
      <c r="DZ1108">
        <v>-2.7705371379852295E-2</v>
      </c>
      <c r="EA1108">
        <v>-2.2962216287851334E-2</v>
      </c>
      <c r="EB1108">
        <v>0.32665130496025085</v>
      </c>
      <c r="EC1108">
        <v>0.3197997510433197</v>
      </c>
      <c r="ED1108">
        <v>0.31748649477958679</v>
      </c>
      <c r="EE1108">
        <v>0.32423776388168335</v>
      </c>
      <c r="EF1108">
        <v>0.34468623995780945</v>
      </c>
      <c r="EG1108">
        <v>0.38464623689651489</v>
      </c>
      <c r="EH1108">
        <v>0.48248088359832764</v>
      </c>
      <c r="EI1108">
        <v>0.29887008666992188</v>
      </c>
      <c r="EJ1108">
        <v>0.29530534148216248</v>
      </c>
      <c r="EK1108">
        <v>0.31692683696746826</v>
      </c>
      <c r="EL1108">
        <v>0.32281646132469177</v>
      </c>
      <c r="EM1108">
        <v>0.34865599870681763</v>
      </c>
      <c r="EN1108">
        <v>0.52739924192428589</v>
      </c>
      <c r="EO1108">
        <v>1.8379499912261963</v>
      </c>
      <c r="EP1108">
        <v>1.8240560293197632</v>
      </c>
      <c r="EQ1108">
        <v>1.8159149885177612</v>
      </c>
      <c r="ER1108">
        <v>1.7943028211593628</v>
      </c>
      <c r="ES1108">
        <v>1.7594499588012695</v>
      </c>
      <c r="ET1108">
        <v>0.44509661197662354</v>
      </c>
      <c r="EU1108">
        <v>5.072290450334549E-2</v>
      </c>
      <c r="EV1108">
        <v>4.619579017162323E-2</v>
      </c>
      <c r="EW1108">
        <v>5.7006295770406723E-2</v>
      </c>
      <c r="EX1108">
        <v>3.5060223191976547E-2</v>
      </c>
      <c r="EY1108">
        <v>3.0684400349855423E-2</v>
      </c>
      <c r="EZ1108">
        <v>64.075553894042969</v>
      </c>
      <c r="FA1108">
        <v>61.727684020996094</v>
      </c>
      <c r="FB1108">
        <v>60.017936706542969</v>
      </c>
      <c r="FC1108">
        <v>58.212566375732422</v>
      </c>
      <c r="FD1108">
        <v>57.009799957275391</v>
      </c>
      <c r="FE1108">
        <v>55.728275299072266</v>
      </c>
      <c r="FF1108">
        <v>57.334278106689453</v>
      </c>
      <c r="FG1108">
        <v>62.442279815673828</v>
      </c>
      <c r="FH1108">
        <v>68.304603576660156</v>
      </c>
      <c r="FI1108">
        <v>74.203620910644531</v>
      </c>
      <c r="FJ1108">
        <v>79.913322448730469</v>
      </c>
      <c r="FK1108">
        <v>84.981437683105469</v>
      </c>
      <c r="FL1108">
        <v>87.997520446777344</v>
      </c>
      <c r="FM1108">
        <v>88.811233520507813</v>
      </c>
      <c r="FN1108">
        <v>88.85205078125</v>
      </c>
      <c r="FO1108">
        <v>89.033836364746094</v>
      </c>
      <c r="FP1108">
        <v>88.627067565917969</v>
      </c>
      <c r="FQ1108">
        <v>88.0006103515625</v>
      </c>
      <c r="FR1108">
        <v>86.082557678222656</v>
      </c>
      <c r="FS1108">
        <v>82.115509033203125</v>
      </c>
      <c r="FT1108">
        <v>77.1002197265625</v>
      </c>
      <c r="FU1108">
        <v>73.31689453125</v>
      </c>
      <c r="FV1108">
        <v>71.00445556640625</v>
      </c>
      <c r="FW1108">
        <v>69.453483581542969</v>
      </c>
      <c r="FX1108">
        <v>35</v>
      </c>
      <c r="FY1108">
        <v>6.0685139149427414E-2</v>
      </c>
      <c r="FZ1108">
        <v>1</v>
      </c>
      <c r="GA1108" s="57" t="s">
        <v>10</v>
      </c>
    </row>
    <row r="1109" spans="1:183" x14ac:dyDescent="0.2">
      <c r="A1109" t="s">
        <v>242</v>
      </c>
      <c r="B1109" t="s">
        <v>246</v>
      </c>
      <c r="C1109" t="s">
        <v>217</v>
      </c>
      <c r="D1109" t="s">
        <v>41</v>
      </c>
      <c r="E1109">
        <v>2014</v>
      </c>
      <c r="F1109" t="s">
        <v>220</v>
      </c>
      <c r="G1109" t="s">
        <v>244</v>
      </c>
      <c r="H1109" s="57" t="s">
        <v>234</v>
      </c>
      <c r="I1109">
        <v>63.43</v>
      </c>
      <c r="L1109">
        <v>6.4388672967531884</v>
      </c>
      <c r="M1109">
        <v>6.0876981904874663</v>
      </c>
      <c r="N1109">
        <v>5.9556349988358175</v>
      </c>
      <c r="O1109">
        <v>6.1762493107224197</v>
      </c>
      <c r="P1109">
        <v>6.5822210995562029</v>
      </c>
      <c r="Q1109">
        <v>7.1029890556598065</v>
      </c>
      <c r="R1109">
        <v>8.3003766530685219</v>
      </c>
      <c r="S1109">
        <v>8.8090521697127695</v>
      </c>
      <c r="T1109">
        <v>9.7812836217247607</v>
      </c>
      <c r="U1109">
        <v>10.598146979917344</v>
      </c>
      <c r="V1109">
        <v>11.066036651687638</v>
      </c>
      <c r="W1109">
        <v>11.417012475496518</v>
      </c>
      <c r="X1109">
        <v>11.714934337096784</v>
      </c>
      <c r="Y1109">
        <v>11.919080544832854</v>
      </c>
      <c r="Z1109">
        <v>12.013239123029518</v>
      </c>
      <c r="AA1109">
        <v>12.018556974190123</v>
      </c>
      <c r="AB1109">
        <v>12.008392734731483</v>
      </c>
      <c r="AC1109">
        <v>11.877297346109952</v>
      </c>
      <c r="AD1109">
        <v>11.588648370612047</v>
      </c>
      <c r="AE1109">
        <v>11.322146373885303</v>
      </c>
      <c r="AF1109">
        <v>11.38453122626855</v>
      </c>
      <c r="AG1109">
        <v>10.460455217236277</v>
      </c>
      <c r="AH1109">
        <v>8.237855590089918</v>
      </c>
      <c r="AI1109">
        <v>7.3985037380843153</v>
      </c>
      <c r="AJ1109">
        <v>-0.39430269598960876</v>
      </c>
      <c r="AK1109">
        <v>-0.37840473651885986</v>
      </c>
      <c r="AL1109">
        <v>-0.37225466966629028</v>
      </c>
      <c r="AM1109">
        <v>-0.39731034636497498</v>
      </c>
      <c r="AN1109">
        <v>-0.42172291874885559</v>
      </c>
      <c r="AO1109">
        <v>-0.49225917458534241</v>
      </c>
      <c r="AP1109">
        <v>-0.61694133281707764</v>
      </c>
      <c r="AQ1109">
        <v>-0.4351208508014679</v>
      </c>
      <c r="AR1109">
        <v>-0.44634485244750977</v>
      </c>
      <c r="AS1109">
        <v>-0.41969409584999084</v>
      </c>
      <c r="AT1109">
        <v>-0.40980085730552673</v>
      </c>
      <c r="AU1109">
        <v>-0.43273130059242249</v>
      </c>
      <c r="AV1109">
        <v>0.10062071681022644</v>
      </c>
      <c r="AW1109">
        <v>1.5340149402618408</v>
      </c>
      <c r="AX1109">
        <v>1.535373330116272</v>
      </c>
      <c r="AY1109">
        <v>1.5318272113800049</v>
      </c>
      <c r="AZ1109">
        <v>1.4867688417434692</v>
      </c>
      <c r="BA1109">
        <v>1.2475895881652832</v>
      </c>
      <c r="BB1109">
        <v>-0.22073753178119659</v>
      </c>
      <c r="BC1109">
        <v>-0.28193575143814087</v>
      </c>
      <c r="BD1109">
        <v>-0.30152317881584167</v>
      </c>
      <c r="BE1109">
        <v>-0.25905543565750122</v>
      </c>
      <c r="BF1109">
        <v>-0.18794044852256775</v>
      </c>
      <c r="BG1109">
        <v>-0.15923696756362915</v>
      </c>
      <c r="BH1109">
        <v>-0.18226133286952972</v>
      </c>
      <c r="BI1109">
        <v>-0.1755090057849884</v>
      </c>
      <c r="BJ1109">
        <v>-0.1728399246931076</v>
      </c>
      <c r="BK1109">
        <v>-0.18436925113201141</v>
      </c>
      <c r="BL1109">
        <v>-0.19547553360462189</v>
      </c>
      <c r="BM1109">
        <v>-0.22886145114898682</v>
      </c>
      <c r="BN1109">
        <v>-0.28647109866142273</v>
      </c>
      <c r="BO1109">
        <v>-0.20219656825065613</v>
      </c>
      <c r="BP1109">
        <v>-0.20777365565299988</v>
      </c>
      <c r="BQ1109">
        <v>-0.19345180690288544</v>
      </c>
      <c r="BR1109">
        <v>-0.18743064999580383</v>
      </c>
      <c r="BS1109">
        <v>-0.19808796048164368</v>
      </c>
      <c r="BT1109">
        <v>0.23266339302062988</v>
      </c>
      <c r="BU1109">
        <v>1.6659138202667236</v>
      </c>
      <c r="BV1109">
        <v>1.6658272743225098</v>
      </c>
      <c r="BW1109">
        <v>1.6582902669906616</v>
      </c>
      <c r="BX1109">
        <v>1.6183518171310425</v>
      </c>
      <c r="BY1109">
        <v>1.4305459260940552</v>
      </c>
      <c r="BZ1109">
        <v>-1.935831643640995E-2</v>
      </c>
      <c r="CA1109">
        <v>-0.18616953492164612</v>
      </c>
      <c r="CB1109">
        <v>-0.20091362297534943</v>
      </c>
      <c r="CC1109">
        <v>-0.1675458550453186</v>
      </c>
      <c r="CD1109">
        <v>-0.12448336184024811</v>
      </c>
      <c r="CE1109">
        <v>-0.10601188987493515</v>
      </c>
      <c r="CF1109">
        <v>-3.5402130335569382E-2</v>
      </c>
      <c r="CG1109">
        <v>-3.4984041005373001E-2</v>
      </c>
      <c r="CH1109">
        <v>-3.4725885838270187E-2</v>
      </c>
      <c r="CI1109">
        <v>-3.6886908113956451E-2</v>
      </c>
      <c r="CJ1109">
        <v>-3.8777288049459457E-2</v>
      </c>
      <c r="CK1109">
        <v>-4.64329794049263E-2</v>
      </c>
      <c r="CL1109">
        <v>-5.7588420808315277E-2</v>
      </c>
      <c r="CM1109">
        <v>-4.0873922407627106E-2</v>
      </c>
      <c r="CN1109">
        <v>-4.2539972811937332E-2</v>
      </c>
      <c r="CO1109">
        <v>-3.6757096648216248E-2</v>
      </c>
      <c r="CP1109">
        <v>-3.3417735248804092E-2</v>
      </c>
      <c r="CQ1109">
        <v>-3.5574696958065033E-2</v>
      </c>
      <c r="CR1109">
        <v>0.32411575317382813</v>
      </c>
      <c r="CS1109">
        <v>1.757266640663147</v>
      </c>
      <c r="CT1109">
        <v>1.7561792135238647</v>
      </c>
      <c r="CU1109">
        <v>1.7458782196044922</v>
      </c>
      <c r="CV1109">
        <v>1.7094857692718506</v>
      </c>
      <c r="CW1109">
        <v>1.5572609901428223</v>
      </c>
      <c r="CX1109">
        <v>0.12011630833148956</v>
      </c>
      <c r="CY1109">
        <v>-0.11984213441610336</v>
      </c>
      <c r="CZ1109">
        <v>-0.13123175501823425</v>
      </c>
      <c r="DA1109">
        <v>-0.10416660457849503</v>
      </c>
      <c r="DB1109">
        <v>-8.053317666053772E-2</v>
      </c>
      <c r="DC1109">
        <v>-6.9148361682891846E-2</v>
      </c>
      <c r="DD1109">
        <v>0.11145706474781036</v>
      </c>
      <c r="DE1109">
        <v>0.1055409237742424</v>
      </c>
      <c r="DF1109">
        <v>0.10338815301656723</v>
      </c>
      <c r="DG1109">
        <v>0.11059543490409851</v>
      </c>
      <c r="DH1109">
        <v>0.11792095750570297</v>
      </c>
      <c r="DI1109">
        <v>0.13599549233913422</v>
      </c>
      <c r="DJ1109">
        <v>0.17129427194595337</v>
      </c>
      <c r="DK1109">
        <v>0.12044872343540192</v>
      </c>
      <c r="DL1109">
        <v>0.12269371002912521</v>
      </c>
      <c r="DM1109">
        <v>0.11993761360645294</v>
      </c>
      <c r="DN1109">
        <v>0.12059517949819565</v>
      </c>
      <c r="DO1109">
        <v>0.12693856656551361</v>
      </c>
      <c r="DP1109">
        <v>0.41556811332702637</v>
      </c>
      <c r="DQ1109">
        <v>1.8486194610595703</v>
      </c>
      <c r="DR1109">
        <v>1.8465312719345093</v>
      </c>
      <c r="DS1109">
        <v>1.8334661722183228</v>
      </c>
      <c r="DT1109">
        <v>1.8006197214126587</v>
      </c>
      <c r="DU1109">
        <v>1.6839759349822998</v>
      </c>
      <c r="DV1109">
        <v>0.25959095358848572</v>
      </c>
      <c r="DW1109">
        <v>-5.3514737635850906E-2</v>
      </c>
      <c r="DX1109">
        <v>-6.1549890786409378E-2</v>
      </c>
      <c r="DY1109">
        <v>-4.0787346661090851E-2</v>
      </c>
      <c r="DZ1109">
        <v>-3.6582987755537033E-2</v>
      </c>
      <c r="EA1109">
        <v>-3.2284833490848541E-2</v>
      </c>
      <c r="EB1109">
        <v>0.3234984278678894</v>
      </c>
      <c r="EC1109">
        <v>0.30843666195869446</v>
      </c>
      <c r="ED1109">
        <v>0.30280289053916931</v>
      </c>
      <c r="EE1109">
        <v>0.32353651523590088</v>
      </c>
      <c r="EF1109">
        <v>0.34416833519935608</v>
      </c>
      <c r="EG1109">
        <v>0.399393230676651</v>
      </c>
      <c r="EH1109">
        <v>0.50176453590393066</v>
      </c>
      <c r="EI1109">
        <v>0.35337299108505249</v>
      </c>
      <c r="EJ1109">
        <v>0.3612649142742157</v>
      </c>
      <c r="EK1109">
        <v>0.34617990255355835</v>
      </c>
      <c r="EL1109">
        <v>0.34296536445617676</v>
      </c>
      <c r="EM1109">
        <v>0.36158189177513123</v>
      </c>
      <c r="EN1109">
        <v>0.54761075973510742</v>
      </c>
      <c r="EO1109">
        <v>1.9805183410644531</v>
      </c>
      <c r="EP1109">
        <v>1.9769852161407471</v>
      </c>
      <c r="EQ1109">
        <v>1.959929347038269</v>
      </c>
      <c r="ER1109">
        <v>1.9322026968002319</v>
      </c>
      <c r="ES1109">
        <v>1.8669322729110718</v>
      </c>
      <c r="ET1109">
        <v>0.46097016334533691</v>
      </c>
      <c r="EU1109">
        <v>4.2251486331224442E-2</v>
      </c>
      <c r="EV1109">
        <v>3.9059653878211975E-2</v>
      </c>
      <c r="EW1109">
        <v>5.0722237676382065E-2</v>
      </c>
      <c r="EX1109">
        <v>2.6874104514718056E-2</v>
      </c>
      <c r="EY1109">
        <v>2.094024233520031E-2</v>
      </c>
      <c r="EZ1109">
        <v>70.642738342285156</v>
      </c>
      <c r="FA1109">
        <v>67.452110290527344</v>
      </c>
      <c r="FB1109">
        <v>66.129524230957031</v>
      </c>
      <c r="FC1109">
        <v>64.244636535644531</v>
      </c>
      <c r="FD1109">
        <v>63.065841674804688</v>
      </c>
      <c r="FE1109">
        <v>62.267055511474609</v>
      </c>
      <c r="FF1109">
        <v>63.503852844238281</v>
      </c>
      <c r="FG1109">
        <v>68.144683837890625</v>
      </c>
      <c r="FH1109">
        <v>74.50067138671875</v>
      </c>
      <c r="FI1109">
        <v>80.307754516601563</v>
      </c>
      <c r="FJ1109">
        <v>86.1015625</v>
      </c>
      <c r="FK1109">
        <v>89.841415405273438</v>
      </c>
      <c r="FL1109">
        <v>93.223861694335937</v>
      </c>
      <c r="FM1109">
        <v>94.55877685546875</v>
      </c>
      <c r="FN1109">
        <v>95.379440307617188</v>
      </c>
      <c r="FO1109">
        <v>95.330772399902344</v>
      </c>
      <c r="FP1109">
        <v>94.865333557128906</v>
      </c>
      <c r="FQ1109">
        <v>93.505378723144531</v>
      </c>
      <c r="FR1109">
        <v>91.144683837890625</v>
      </c>
      <c r="FS1109">
        <v>86.613471984863281</v>
      </c>
      <c r="FT1109">
        <v>82.172416687011719</v>
      </c>
      <c r="FU1109">
        <v>78.552291870117188</v>
      </c>
      <c r="FV1109">
        <v>74.923057556152344</v>
      </c>
      <c r="FW1109">
        <v>71.789169311523438</v>
      </c>
      <c r="FX1109">
        <v>35</v>
      </c>
      <c r="FY1109">
        <v>6.0685139149427414E-2</v>
      </c>
      <c r="FZ1109">
        <v>1</v>
      </c>
      <c r="GA1109" s="57" t="s">
        <v>10</v>
      </c>
    </row>
    <row r="1110" spans="1:183" x14ac:dyDescent="0.2">
      <c r="A1110" t="s">
        <v>242</v>
      </c>
      <c r="B1110" t="s">
        <v>246</v>
      </c>
      <c r="C1110" t="s">
        <v>217</v>
      </c>
      <c r="D1110" t="s">
        <v>41</v>
      </c>
      <c r="E1110">
        <v>2015</v>
      </c>
      <c r="F1110" t="s">
        <v>220</v>
      </c>
      <c r="G1110" t="s">
        <v>244</v>
      </c>
      <c r="H1110" s="57" t="s">
        <v>234</v>
      </c>
      <c r="I1110">
        <v>63.43</v>
      </c>
      <c r="L1110">
        <v>6.4388672967531884</v>
      </c>
      <c r="M1110">
        <v>6.0876981904874663</v>
      </c>
      <c r="N1110">
        <v>5.9556349988358175</v>
      </c>
      <c r="O1110">
        <v>6.1762493107224197</v>
      </c>
      <c r="P1110">
        <v>6.5822210995562029</v>
      </c>
      <c r="Q1110">
        <v>7.1029890556598065</v>
      </c>
      <c r="R1110">
        <v>8.3003766530685219</v>
      </c>
      <c r="S1110">
        <v>8.8090521697127695</v>
      </c>
      <c r="T1110">
        <v>9.7812836217247607</v>
      </c>
      <c r="U1110">
        <v>10.598146979917344</v>
      </c>
      <c r="V1110">
        <v>11.066036651687638</v>
      </c>
      <c r="W1110">
        <v>11.417012475496518</v>
      </c>
      <c r="X1110">
        <v>11.714934337096784</v>
      </c>
      <c r="Y1110">
        <v>11.919080544832854</v>
      </c>
      <c r="Z1110">
        <v>12.013239123029518</v>
      </c>
      <c r="AA1110">
        <v>12.018556974190123</v>
      </c>
      <c r="AB1110">
        <v>12.008392734731483</v>
      </c>
      <c r="AC1110">
        <v>11.877297346109952</v>
      </c>
      <c r="AD1110">
        <v>11.588648370612047</v>
      </c>
      <c r="AE1110">
        <v>11.322146373885303</v>
      </c>
      <c r="AF1110">
        <v>11.38453122626855</v>
      </c>
      <c r="AG1110">
        <v>10.460455217236277</v>
      </c>
      <c r="AH1110">
        <v>8.237855590089918</v>
      </c>
      <c r="AI1110">
        <v>7.3985037380843153</v>
      </c>
      <c r="AJ1110">
        <v>-0.39430269598960876</v>
      </c>
      <c r="AK1110">
        <v>-0.37840473651885986</v>
      </c>
      <c r="AL1110">
        <v>-0.37225466966629028</v>
      </c>
      <c r="AM1110">
        <v>-0.39731034636497498</v>
      </c>
      <c r="AN1110">
        <v>-0.42172291874885559</v>
      </c>
      <c r="AO1110">
        <v>-0.49225917458534241</v>
      </c>
      <c r="AP1110">
        <v>-0.61694133281707764</v>
      </c>
      <c r="AQ1110">
        <v>-0.4351208508014679</v>
      </c>
      <c r="AR1110">
        <v>-0.44634485244750977</v>
      </c>
      <c r="AS1110">
        <v>-0.41969409584999084</v>
      </c>
      <c r="AT1110">
        <v>-0.40980085730552673</v>
      </c>
      <c r="AU1110">
        <v>-0.43273130059242249</v>
      </c>
      <c r="AV1110">
        <v>0.10062071681022644</v>
      </c>
      <c r="AW1110">
        <v>1.5340149402618408</v>
      </c>
      <c r="AX1110">
        <v>1.535373330116272</v>
      </c>
      <c r="AY1110">
        <v>1.5318272113800049</v>
      </c>
      <c r="AZ1110">
        <v>1.4867688417434692</v>
      </c>
      <c r="BA1110">
        <v>1.2475895881652832</v>
      </c>
      <c r="BB1110">
        <v>-0.22073753178119659</v>
      </c>
      <c r="BC1110">
        <v>-0.28193575143814087</v>
      </c>
      <c r="BD1110">
        <v>-0.30152317881584167</v>
      </c>
      <c r="BE1110">
        <v>-0.25905543565750122</v>
      </c>
      <c r="BF1110">
        <v>-0.18794044852256775</v>
      </c>
      <c r="BG1110">
        <v>-0.15923696756362915</v>
      </c>
      <c r="BH1110">
        <v>-0.18226133286952972</v>
      </c>
      <c r="BI1110">
        <v>-0.1755090057849884</v>
      </c>
      <c r="BJ1110">
        <v>-0.1728399246931076</v>
      </c>
      <c r="BK1110">
        <v>-0.18436925113201141</v>
      </c>
      <c r="BL1110">
        <v>-0.19547553360462189</v>
      </c>
      <c r="BM1110">
        <v>-0.22886145114898682</v>
      </c>
      <c r="BN1110">
        <v>-0.28647109866142273</v>
      </c>
      <c r="BO1110">
        <v>-0.20219656825065613</v>
      </c>
      <c r="BP1110">
        <v>-0.20777365565299988</v>
      </c>
      <c r="BQ1110">
        <v>-0.19345180690288544</v>
      </c>
      <c r="BR1110">
        <v>-0.18743064999580383</v>
      </c>
      <c r="BS1110">
        <v>-0.19808796048164368</v>
      </c>
      <c r="BT1110">
        <v>0.23266339302062988</v>
      </c>
      <c r="BU1110">
        <v>1.6659138202667236</v>
      </c>
      <c r="BV1110">
        <v>1.6658272743225098</v>
      </c>
      <c r="BW1110">
        <v>1.6582902669906616</v>
      </c>
      <c r="BX1110">
        <v>1.6183518171310425</v>
      </c>
      <c r="BY1110">
        <v>1.4305459260940552</v>
      </c>
      <c r="BZ1110">
        <v>-1.935831643640995E-2</v>
      </c>
      <c r="CA1110">
        <v>-0.18616953492164612</v>
      </c>
      <c r="CB1110">
        <v>-0.20091362297534943</v>
      </c>
      <c r="CC1110">
        <v>-0.1675458550453186</v>
      </c>
      <c r="CD1110">
        <v>-0.12448336184024811</v>
      </c>
      <c r="CE1110">
        <v>-0.10601188987493515</v>
      </c>
      <c r="CF1110">
        <v>-3.5402130335569382E-2</v>
      </c>
      <c r="CG1110">
        <v>-3.4984041005373001E-2</v>
      </c>
      <c r="CH1110">
        <v>-3.4725885838270187E-2</v>
      </c>
      <c r="CI1110">
        <v>-3.6886908113956451E-2</v>
      </c>
      <c r="CJ1110">
        <v>-3.8777288049459457E-2</v>
      </c>
      <c r="CK1110">
        <v>-4.64329794049263E-2</v>
      </c>
      <c r="CL1110">
        <v>-5.7588420808315277E-2</v>
      </c>
      <c r="CM1110">
        <v>-4.0873922407627106E-2</v>
      </c>
      <c r="CN1110">
        <v>-4.2539972811937332E-2</v>
      </c>
      <c r="CO1110">
        <v>-3.6757096648216248E-2</v>
      </c>
      <c r="CP1110">
        <v>-3.3417735248804092E-2</v>
      </c>
      <c r="CQ1110">
        <v>-3.5574696958065033E-2</v>
      </c>
      <c r="CR1110">
        <v>0.32411575317382813</v>
      </c>
      <c r="CS1110">
        <v>1.757266640663147</v>
      </c>
      <c r="CT1110">
        <v>1.7561792135238647</v>
      </c>
      <c r="CU1110">
        <v>1.7458782196044922</v>
      </c>
      <c r="CV1110">
        <v>1.7094857692718506</v>
      </c>
      <c r="CW1110">
        <v>1.5572609901428223</v>
      </c>
      <c r="CX1110">
        <v>0.12011630833148956</v>
      </c>
      <c r="CY1110">
        <v>-0.11984213441610336</v>
      </c>
      <c r="CZ1110">
        <v>-0.13123175501823425</v>
      </c>
      <c r="DA1110">
        <v>-0.10416660457849503</v>
      </c>
      <c r="DB1110">
        <v>-8.053317666053772E-2</v>
      </c>
      <c r="DC1110">
        <v>-6.9148361682891846E-2</v>
      </c>
      <c r="DD1110">
        <v>0.11145706474781036</v>
      </c>
      <c r="DE1110">
        <v>0.1055409237742424</v>
      </c>
      <c r="DF1110">
        <v>0.10338815301656723</v>
      </c>
      <c r="DG1110">
        <v>0.11059543490409851</v>
      </c>
      <c r="DH1110">
        <v>0.11792095750570297</v>
      </c>
      <c r="DI1110">
        <v>0.13599549233913422</v>
      </c>
      <c r="DJ1110">
        <v>0.17129427194595337</v>
      </c>
      <c r="DK1110">
        <v>0.12044872343540192</v>
      </c>
      <c r="DL1110">
        <v>0.12269371002912521</v>
      </c>
      <c r="DM1110">
        <v>0.11993761360645294</v>
      </c>
      <c r="DN1110">
        <v>0.12059517949819565</v>
      </c>
      <c r="DO1110">
        <v>0.12693856656551361</v>
      </c>
      <c r="DP1110">
        <v>0.41556811332702637</v>
      </c>
      <c r="DQ1110">
        <v>1.8486194610595703</v>
      </c>
      <c r="DR1110">
        <v>1.8465312719345093</v>
      </c>
      <c r="DS1110">
        <v>1.8334661722183228</v>
      </c>
      <c r="DT1110">
        <v>1.8006197214126587</v>
      </c>
      <c r="DU1110">
        <v>1.6839759349822998</v>
      </c>
      <c r="DV1110">
        <v>0.25959095358848572</v>
      </c>
      <c r="DW1110">
        <v>-5.3514737635850906E-2</v>
      </c>
      <c r="DX1110">
        <v>-6.1549890786409378E-2</v>
      </c>
      <c r="DY1110">
        <v>-4.0787346661090851E-2</v>
      </c>
      <c r="DZ1110">
        <v>-3.6582987755537033E-2</v>
      </c>
      <c r="EA1110">
        <v>-3.2284833490848541E-2</v>
      </c>
      <c r="EB1110">
        <v>0.3234984278678894</v>
      </c>
      <c r="EC1110">
        <v>0.30843666195869446</v>
      </c>
      <c r="ED1110">
        <v>0.30280289053916931</v>
      </c>
      <c r="EE1110">
        <v>0.32353651523590088</v>
      </c>
      <c r="EF1110">
        <v>0.34416833519935608</v>
      </c>
      <c r="EG1110">
        <v>0.399393230676651</v>
      </c>
      <c r="EH1110">
        <v>0.50176453590393066</v>
      </c>
      <c r="EI1110">
        <v>0.35337299108505249</v>
      </c>
      <c r="EJ1110">
        <v>0.3612649142742157</v>
      </c>
      <c r="EK1110">
        <v>0.34617990255355835</v>
      </c>
      <c r="EL1110">
        <v>0.34296536445617676</v>
      </c>
      <c r="EM1110">
        <v>0.36158189177513123</v>
      </c>
      <c r="EN1110">
        <v>0.54761075973510742</v>
      </c>
      <c r="EO1110">
        <v>1.9805183410644531</v>
      </c>
      <c r="EP1110">
        <v>1.9769852161407471</v>
      </c>
      <c r="EQ1110">
        <v>1.959929347038269</v>
      </c>
      <c r="ER1110">
        <v>1.9322026968002319</v>
      </c>
      <c r="ES1110">
        <v>1.8669322729110718</v>
      </c>
      <c r="ET1110">
        <v>0.46097016334533691</v>
      </c>
      <c r="EU1110">
        <v>4.2251486331224442E-2</v>
      </c>
      <c r="EV1110">
        <v>3.9059653878211975E-2</v>
      </c>
      <c r="EW1110">
        <v>5.0722237676382065E-2</v>
      </c>
      <c r="EX1110">
        <v>2.6874104514718056E-2</v>
      </c>
      <c r="EY1110">
        <v>2.094024233520031E-2</v>
      </c>
      <c r="EZ1110">
        <v>70.642738342285156</v>
      </c>
      <c r="FA1110">
        <v>67.452110290527344</v>
      </c>
      <c r="FB1110">
        <v>66.129524230957031</v>
      </c>
      <c r="FC1110">
        <v>64.244636535644531</v>
      </c>
      <c r="FD1110">
        <v>63.065841674804688</v>
      </c>
      <c r="FE1110">
        <v>62.267055511474609</v>
      </c>
      <c r="FF1110">
        <v>63.503852844238281</v>
      </c>
      <c r="FG1110">
        <v>68.144683837890625</v>
      </c>
      <c r="FH1110">
        <v>74.50067138671875</v>
      </c>
      <c r="FI1110">
        <v>80.307754516601563</v>
      </c>
      <c r="FJ1110">
        <v>86.1015625</v>
      </c>
      <c r="FK1110">
        <v>89.841415405273438</v>
      </c>
      <c r="FL1110">
        <v>93.223861694335937</v>
      </c>
      <c r="FM1110">
        <v>94.55877685546875</v>
      </c>
      <c r="FN1110">
        <v>95.379440307617188</v>
      </c>
      <c r="FO1110">
        <v>95.330772399902344</v>
      </c>
      <c r="FP1110">
        <v>94.865333557128906</v>
      </c>
      <c r="FQ1110">
        <v>93.505378723144531</v>
      </c>
      <c r="FR1110">
        <v>91.144683837890625</v>
      </c>
      <c r="FS1110">
        <v>86.613471984863281</v>
      </c>
      <c r="FT1110">
        <v>82.172416687011719</v>
      </c>
      <c r="FU1110">
        <v>78.552291870117188</v>
      </c>
      <c r="FV1110">
        <v>74.923057556152344</v>
      </c>
      <c r="FW1110">
        <v>71.789169311523438</v>
      </c>
      <c r="FX1110">
        <v>35</v>
      </c>
      <c r="FY1110">
        <v>6.0685139149427414E-2</v>
      </c>
      <c r="FZ1110">
        <v>1</v>
      </c>
      <c r="GA1110" s="57" t="s">
        <v>10</v>
      </c>
    </row>
    <row r="1111" spans="1:183" x14ac:dyDescent="0.2">
      <c r="A1111" t="s">
        <v>242</v>
      </c>
      <c r="B1111" t="s">
        <v>246</v>
      </c>
      <c r="C1111" t="s">
        <v>217</v>
      </c>
      <c r="D1111" t="s">
        <v>41</v>
      </c>
      <c r="E1111">
        <v>2016</v>
      </c>
      <c r="F1111" t="s">
        <v>220</v>
      </c>
      <c r="G1111" t="s">
        <v>244</v>
      </c>
      <c r="H1111" s="57" t="s">
        <v>234</v>
      </c>
      <c r="I1111">
        <v>63.43</v>
      </c>
      <c r="L1111">
        <v>6.4388672967531884</v>
      </c>
      <c r="M1111">
        <v>6.0876981904874663</v>
      </c>
      <c r="N1111">
        <v>5.9556349988358175</v>
      </c>
      <c r="O1111">
        <v>6.1762493107224197</v>
      </c>
      <c r="P1111">
        <v>6.5822210995562029</v>
      </c>
      <c r="Q1111">
        <v>7.1029890556598065</v>
      </c>
      <c r="R1111">
        <v>8.3003766530685219</v>
      </c>
      <c r="S1111">
        <v>8.8090521697127695</v>
      </c>
      <c r="T1111">
        <v>9.7812836217247607</v>
      </c>
      <c r="U1111">
        <v>10.598146979917344</v>
      </c>
      <c r="V1111">
        <v>11.066036651687638</v>
      </c>
      <c r="W1111">
        <v>11.417012475496518</v>
      </c>
      <c r="X1111">
        <v>11.714934337096784</v>
      </c>
      <c r="Y1111">
        <v>11.919080544832854</v>
      </c>
      <c r="Z1111">
        <v>12.013239123029518</v>
      </c>
      <c r="AA1111">
        <v>12.018556974190123</v>
      </c>
      <c r="AB1111">
        <v>12.008392734731483</v>
      </c>
      <c r="AC1111">
        <v>11.877297346109952</v>
      </c>
      <c r="AD1111">
        <v>11.588648370612047</v>
      </c>
      <c r="AE1111">
        <v>11.322146373885303</v>
      </c>
      <c r="AF1111">
        <v>11.38453122626855</v>
      </c>
      <c r="AG1111">
        <v>10.460455217236277</v>
      </c>
      <c r="AH1111">
        <v>8.237855590089918</v>
      </c>
      <c r="AI1111">
        <v>7.3985037380843153</v>
      </c>
      <c r="AJ1111">
        <v>-0.39430269598960876</v>
      </c>
      <c r="AK1111">
        <v>-0.37840473651885986</v>
      </c>
      <c r="AL1111">
        <v>-0.37225466966629028</v>
      </c>
      <c r="AM1111">
        <v>-0.39731034636497498</v>
      </c>
      <c r="AN1111">
        <v>-0.42172291874885559</v>
      </c>
      <c r="AO1111">
        <v>-0.49225917458534241</v>
      </c>
      <c r="AP1111">
        <v>-0.61694133281707764</v>
      </c>
      <c r="AQ1111">
        <v>-0.4351208508014679</v>
      </c>
      <c r="AR1111">
        <v>-0.44634485244750977</v>
      </c>
      <c r="AS1111">
        <v>-0.41969409584999084</v>
      </c>
      <c r="AT1111">
        <v>-0.40980085730552673</v>
      </c>
      <c r="AU1111">
        <v>-0.43273130059242249</v>
      </c>
      <c r="AV1111">
        <v>0.10062071681022644</v>
      </c>
      <c r="AW1111">
        <v>1.5340149402618408</v>
      </c>
      <c r="AX1111">
        <v>1.535373330116272</v>
      </c>
      <c r="AY1111">
        <v>1.5318272113800049</v>
      </c>
      <c r="AZ1111">
        <v>1.4867688417434692</v>
      </c>
      <c r="BA1111">
        <v>1.2475895881652832</v>
      </c>
      <c r="BB1111">
        <v>-0.22073753178119659</v>
      </c>
      <c r="BC1111">
        <v>-0.28193575143814087</v>
      </c>
      <c r="BD1111">
        <v>-0.30152317881584167</v>
      </c>
      <c r="BE1111">
        <v>-0.25905543565750122</v>
      </c>
      <c r="BF1111">
        <v>-0.18794044852256775</v>
      </c>
      <c r="BG1111">
        <v>-0.15923696756362915</v>
      </c>
      <c r="BH1111">
        <v>-0.18226133286952972</v>
      </c>
      <c r="BI1111">
        <v>-0.1755090057849884</v>
      </c>
      <c r="BJ1111">
        <v>-0.1728399246931076</v>
      </c>
      <c r="BK1111">
        <v>-0.18436925113201141</v>
      </c>
      <c r="BL1111">
        <v>-0.19547553360462189</v>
      </c>
      <c r="BM1111">
        <v>-0.22886145114898682</v>
      </c>
      <c r="BN1111">
        <v>-0.28647109866142273</v>
      </c>
      <c r="BO1111">
        <v>-0.20219656825065613</v>
      </c>
      <c r="BP1111">
        <v>-0.20777365565299988</v>
      </c>
      <c r="BQ1111">
        <v>-0.19345180690288544</v>
      </c>
      <c r="BR1111">
        <v>-0.18743064999580383</v>
      </c>
      <c r="BS1111">
        <v>-0.19808796048164368</v>
      </c>
      <c r="BT1111">
        <v>0.23266339302062988</v>
      </c>
      <c r="BU1111">
        <v>1.6659138202667236</v>
      </c>
      <c r="BV1111">
        <v>1.6658272743225098</v>
      </c>
      <c r="BW1111">
        <v>1.6582902669906616</v>
      </c>
      <c r="BX1111">
        <v>1.6183518171310425</v>
      </c>
      <c r="BY1111">
        <v>1.4305459260940552</v>
      </c>
      <c r="BZ1111">
        <v>-1.935831643640995E-2</v>
      </c>
      <c r="CA1111">
        <v>-0.18616953492164612</v>
      </c>
      <c r="CB1111">
        <v>-0.20091362297534943</v>
      </c>
      <c r="CC1111">
        <v>-0.1675458550453186</v>
      </c>
      <c r="CD1111">
        <v>-0.12448336184024811</v>
      </c>
      <c r="CE1111">
        <v>-0.10601188987493515</v>
      </c>
      <c r="CF1111">
        <v>-3.5402130335569382E-2</v>
      </c>
      <c r="CG1111">
        <v>-3.4984041005373001E-2</v>
      </c>
      <c r="CH1111">
        <v>-3.4725885838270187E-2</v>
      </c>
      <c r="CI1111">
        <v>-3.6886908113956451E-2</v>
      </c>
      <c r="CJ1111">
        <v>-3.8777288049459457E-2</v>
      </c>
      <c r="CK1111">
        <v>-4.64329794049263E-2</v>
      </c>
      <c r="CL1111">
        <v>-5.7588420808315277E-2</v>
      </c>
      <c r="CM1111">
        <v>-4.0873922407627106E-2</v>
      </c>
      <c r="CN1111">
        <v>-4.2539972811937332E-2</v>
      </c>
      <c r="CO1111">
        <v>-3.6757096648216248E-2</v>
      </c>
      <c r="CP1111">
        <v>-3.3417735248804092E-2</v>
      </c>
      <c r="CQ1111">
        <v>-3.5574696958065033E-2</v>
      </c>
      <c r="CR1111">
        <v>0.32411575317382813</v>
      </c>
      <c r="CS1111">
        <v>1.757266640663147</v>
      </c>
      <c r="CT1111">
        <v>1.7561792135238647</v>
      </c>
      <c r="CU1111">
        <v>1.7458782196044922</v>
      </c>
      <c r="CV1111">
        <v>1.7094857692718506</v>
      </c>
      <c r="CW1111">
        <v>1.5572609901428223</v>
      </c>
      <c r="CX1111">
        <v>0.12011630833148956</v>
      </c>
      <c r="CY1111">
        <v>-0.11984213441610336</v>
      </c>
      <c r="CZ1111">
        <v>-0.13123175501823425</v>
      </c>
      <c r="DA1111">
        <v>-0.10416660457849503</v>
      </c>
      <c r="DB1111">
        <v>-8.053317666053772E-2</v>
      </c>
      <c r="DC1111">
        <v>-6.9148361682891846E-2</v>
      </c>
      <c r="DD1111">
        <v>0.11145706474781036</v>
      </c>
      <c r="DE1111">
        <v>0.1055409237742424</v>
      </c>
      <c r="DF1111">
        <v>0.10338815301656723</v>
      </c>
      <c r="DG1111">
        <v>0.11059543490409851</v>
      </c>
      <c r="DH1111">
        <v>0.11792095750570297</v>
      </c>
      <c r="DI1111">
        <v>0.13599549233913422</v>
      </c>
      <c r="DJ1111">
        <v>0.17129427194595337</v>
      </c>
      <c r="DK1111">
        <v>0.12044872343540192</v>
      </c>
      <c r="DL1111">
        <v>0.12269371002912521</v>
      </c>
      <c r="DM1111">
        <v>0.11993761360645294</v>
      </c>
      <c r="DN1111">
        <v>0.12059517949819565</v>
      </c>
      <c r="DO1111">
        <v>0.12693856656551361</v>
      </c>
      <c r="DP1111">
        <v>0.41556811332702637</v>
      </c>
      <c r="DQ1111">
        <v>1.8486194610595703</v>
      </c>
      <c r="DR1111">
        <v>1.8465312719345093</v>
      </c>
      <c r="DS1111">
        <v>1.8334661722183228</v>
      </c>
      <c r="DT1111">
        <v>1.8006197214126587</v>
      </c>
      <c r="DU1111">
        <v>1.6839759349822998</v>
      </c>
      <c r="DV1111">
        <v>0.25959095358848572</v>
      </c>
      <c r="DW1111">
        <v>-5.3514737635850906E-2</v>
      </c>
      <c r="DX1111">
        <v>-6.1549890786409378E-2</v>
      </c>
      <c r="DY1111">
        <v>-4.0787346661090851E-2</v>
      </c>
      <c r="DZ1111">
        <v>-3.6582987755537033E-2</v>
      </c>
      <c r="EA1111">
        <v>-3.2284833490848541E-2</v>
      </c>
      <c r="EB1111">
        <v>0.3234984278678894</v>
      </c>
      <c r="EC1111">
        <v>0.30843666195869446</v>
      </c>
      <c r="ED1111">
        <v>0.30280289053916931</v>
      </c>
      <c r="EE1111">
        <v>0.32353651523590088</v>
      </c>
      <c r="EF1111">
        <v>0.34416833519935608</v>
      </c>
      <c r="EG1111">
        <v>0.399393230676651</v>
      </c>
      <c r="EH1111">
        <v>0.50176453590393066</v>
      </c>
      <c r="EI1111">
        <v>0.35337299108505249</v>
      </c>
      <c r="EJ1111">
        <v>0.3612649142742157</v>
      </c>
      <c r="EK1111">
        <v>0.34617990255355835</v>
      </c>
      <c r="EL1111">
        <v>0.34296536445617676</v>
      </c>
      <c r="EM1111">
        <v>0.36158189177513123</v>
      </c>
      <c r="EN1111">
        <v>0.54761075973510742</v>
      </c>
      <c r="EO1111">
        <v>1.9805183410644531</v>
      </c>
      <c r="EP1111">
        <v>1.9769852161407471</v>
      </c>
      <c r="EQ1111">
        <v>1.959929347038269</v>
      </c>
      <c r="ER1111">
        <v>1.9322026968002319</v>
      </c>
      <c r="ES1111">
        <v>1.8669322729110718</v>
      </c>
      <c r="ET1111">
        <v>0.46097016334533691</v>
      </c>
      <c r="EU1111">
        <v>4.2251486331224442E-2</v>
      </c>
      <c r="EV1111">
        <v>3.9059653878211975E-2</v>
      </c>
      <c r="EW1111">
        <v>5.0722237676382065E-2</v>
      </c>
      <c r="EX1111">
        <v>2.6874104514718056E-2</v>
      </c>
      <c r="EY1111">
        <v>2.094024233520031E-2</v>
      </c>
      <c r="EZ1111">
        <v>70.642738342285156</v>
      </c>
      <c r="FA1111">
        <v>67.452110290527344</v>
      </c>
      <c r="FB1111">
        <v>66.129524230957031</v>
      </c>
      <c r="FC1111">
        <v>64.244636535644531</v>
      </c>
      <c r="FD1111">
        <v>63.065841674804688</v>
      </c>
      <c r="FE1111">
        <v>62.267055511474609</v>
      </c>
      <c r="FF1111">
        <v>63.503852844238281</v>
      </c>
      <c r="FG1111">
        <v>68.144683837890625</v>
      </c>
      <c r="FH1111">
        <v>74.50067138671875</v>
      </c>
      <c r="FI1111">
        <v>80.307754516601563</v>
      </c>
      <c r="FJ1111">
        <v>86.1015625</v>
      </c>
      <c r="FK1111">
        <v>89.841415405273438</v>
      </c>
      <c r="FL1111">
        <v>93.223861694335937</v>
      </c>
      <c r="FM1111">
        <v>94.55877685546875</v>
      </c>
      <c r="FN1111">
        <v>95.379440307617188</v>
      </c>
      <c r="FO1111">
        <v>95.330772399902344</v>
      </c>
      <c r="FP1111">
        <v>94.865333557128906</v>
      </c>
      <c r="FQ1111">
        <v>93.505378723144531</v>
      </c>
      <c r="FR1111">
        <v>91.144683837890625</v>
      </c>
      <c r="FS1111">
        <v>86.613471984863281</v>
      </c>
      <c r="FT1111">
        <v>82.172416687011719</v>
      </c>
      <c r="FU1111">
        <v>78.552291870117188</v>
      </c>
      <c r="FV1111">
        <v>74.923057556152344</v>
      </c>
      <c r="FW1111">
        <v>71.789169311523438</v>
      </c>
      <c r="FX1111">
        <v>35</v>
      </c>
      <c r="FY1111">
        <v>6.0685139149427414E-2</v>
      </c>
      <c r="FZ1111">
        <v>1</v>
      </c>
      <c r="GA1111" s="57" t="s">
        <v>10</v>
      </c>
    </row>
    <row r="1112" spans="1:183" x14ac:dyDescent="0.2">
      <c r="A1112" t="s">
        <v>242</v>
      </c>
      <c r="B1112" t="s">
        <v>246</v>
      </c>
      <c r="C1112" t="s">
        <v>217</v>
      </c>
      <c r="D1112" t="s">
        <v>42</v>
      </c>
      <c r="E1112">
        <v>2014</v>
      </c>
      <c r="F1112" t="s">
        <v>220</v>
      </c>
      <c r="G1112" t="s">
        <v>244</v>
      </c>
      <c r="H1112" s="57" t="s">
        <v>234</v>
      </c>
      <c r="I1112">
        <v>62.61</v>
      </c>
      <c r="L1112">
        <v>6.6306566055337504</v>
      </c>
      <c r="M1112">
        <v>6.3187265690588799</v>
      </c>
      <c r="N1112">
        <v>6.1365968984548873</v>
      </c>
      <c r="O1112">
        <v>6.3848610154608583</v>
      </c>
      <c r="P1112">
        <v>6.8066106270360383</v>
      </c>
      <c r="Q1112">
        <v>7.4392125830041271</v>
      </c>
      <c r="R1112">
        <v>8.9627687218116989</v>
      </c>
      <c r="S1112">
        <v>9.5278463336688457</v>
      </c>
      <c r="T1112">
        <v>10.544572157285186</v>
      </c>
      <c r="U1112">
        <v>11.389372555385636</v>
      </c>
      <c r="V1112">
        <v>11.82406812821448</v>
      </c>
      <c r="W1112">
        <v>12.171272332366287</v>
      </c>
      <c r="X1112">
        <v>12.397696391376893</v>
      </c>
      <c r="Y1112">
        <v>12.665356192566174</v>
      </c>
      <c r="Z1112">
        <v>12.836271629967179</v>
      </c>
      <c r="AA1112">
        <v>12.929004454968505</v>
      </c>
      <c r="AB1112">
        <v>12.989285800595161</v>
      </c>
      <c r="AC1112">
        <v>12.924254980319112</v>
      </c>
      <c r="AD1112">
        <v>12.525993905361382</v>
      </c>
      <c r="AE1112">
        <v>12.40543800218024</v>
      </c>
      <c r="AF1112">
        <v>12.276165621666211</v>
      </c>
      <c r="AG1112">
        <v>11.242977152977991</v>
      </c>
      <c r="AH1112">
        <v>8.6478121241417281</v>
      </c>
      <c r="AI1112">
        <v>7.7730490264700487</v>
      </c>
      <c r="AJ1112">
        <v>-0.27143830060958862</v>
      </c>
      <c r="AK1112">
        <v>-0.24954728782176971</v>
      </c>
      <c r="AL1112">
        <v>-0.25397059321403503</v>
      </c>
      <c r="AM1112">
        <v>-0.26127862930297852</v>
      </c>
      <c r="AN1112">
        <v>-0.29823514819145203</v>
      </c>
      <c r="AO1112">
        <v>-0.4094829261302948</v>
      </c>
      <c r="AP1112">
        <v>-0.69713127613067627</v>
      </c>
      <c r="AQ1112">
        <v>-0.50018179416656494</v>
      </c>
      <c r="AR1112">
        <v>-0.46764901280403137</v>
      </c>
      <c r="AS1112">
        <v>-0.55136942863464355</v>
      </c>
      <c r="AT1112">
        <v>-0.56423062086105347</v>
      </c>
      <c r="AU1112">
        <v>-0.60509717464447021</v>
      </c>
      <c r="AV1112">
        <v>5.5774610489606857E-2</v>
      </c>
      <c r="AW1112">
        <v>1.5467187166213989</v>
      </c>
      <c r="AX1112">
        <v>1.5578926801681519</v>
      </c>
      <c r="AY1112">
        <v>1.5637307167053223</v>
      </c>
      <c r="AZ1112">
        <v>1.5552393198013306</v>
      </c>
      <c r="BA1112">
        <v>1.4058915376663208</v>
      </c>
      <c r="BB1112">
        <v>-0.17355456948280334</v>
      </c>
      <c r="BC1112">
        <v>-0.31312283873558044</v>
      </c>
      <c r="BD1112">
        <v>-0.32281351089477539</v>
      </c>
      <c r="BE1112">
        <v>-0.27845117449760437</v>
      </c>
      <c r="BF1112">
        <v>-0.19285376369953156</v>
      </c>
      <c r="BG1112">
        <v>-0.16124999523162842</v>
      </c>
      <c r="BH1112">
        <v>-0.12263616919517517</v>
      </c>
      <c r="BI1112">
        <v>-0.11299215257167816</v>
      </c>
      <c r="BJ1112">
        <v>-0.11564949154853821</v>
      </c>
      <c r="BK1112">
        <v>-0.1188325360417366</v>
      </c>
      <c r="BL1112">
        <v>-0.13609084486961365</v>
      </c>
      <c r="BM1112">
        <v>-0.18965557217597961</v>
      </c>
      <c r="BN1112">
        <v>-0.32408469915390015</v>
      </c>
      <c r="BO1112">
        <v>-0.23314739763736725</v>
      </c>
      <c r="BP1112">
        <v>-0.2167387455701828</v>
      </c>
      <c r="BQ1112">
        <v>-0.25685751438140869</v>
      </c>
      <c r="BR1112">
        <v>-0.26348057389259338</v>
      </c>
      <c r="BS1112">
        <v>-0.28274297714233398</v>
      </c>
      <c r="BT1112">
        <v>0.211467444896698</v>
      </c>
      <c r="BU1112">
        <v>1.7099143266677856</v>
      </c>
      <c r="BV1112">
        <v>1.7218971252441406</v>
      </c>
      <c r="BW1112">
        <v>1.726456880569458</v>
      </c>
      <c r="BX1112">
        <v>1.7246845960617065</v>
      </c>
      <c r="BY1112">
        <v>1.6101658344268799</v>
      </c>
      <c r="BZ1112">
        <v>3.1694691628217697E-2</v>
      </c>
      <c r="CA1112">
        <v>-0.20353694260120392</v>
      </c>
      <c r="CB1112">
        <v>-0.21212266385555267</v>
      </c>
      <c r="CC1112">
        <v>-0.17813253402709961</v>
      </c>
      <c r="CD1112">
        <v>-0.12574447691440582</v>
      </c>
      <c r="CE1112">
        <v>-0.1043650209903717</v>
      </c>
      <c r="CF1112">
        <v>-1.957627572119236E-2</v>
      </c>
      <c r="CG1112">
        <v>-1.8414488062262535E-2</v>
      </c>
      <c r="CH1112">
        <v>-1.9848713651299477E-2</v>
      </c>
      <c r="CI1112">
        <v>-2.0174814388155937E-2</v>
      </c>
      <c r="CJ1112">
        <v>-2.3790208622813225E-2</v>
      </c>
      <c r="CK1112">
        <v>-3.7403829395771027E-2</v>
      </c>
      <c r="CL1112">
        <v>-6.5713770687580109E-2</v>
      </c>
      <c r="CM1112">
        <v>-4.8200186342000961E-2</v>
      </c>
      <c r="CN1112">
        <v>-4.2959049344062805E-2</v>
      </c>
      <c r="CO1112">
        <v>-5.2879467606544495E-2</v>
      </c>
      <c r="CP1112">
        <v>-5.518200621008873E-2</v>
      </c>
      <c r="CQ1112">
        <v>-5.9481453150510788E-2</v>
      </c>
      <c r="CR1112">
        <v>0.3192998468875885</v>
      </c>
      <c r="CS1112">
        <v>1.8229429721832275</v>
      </c>
      <c r="CT1112">
        <v>1.8354860544204712</v>
      </c>
      <c r="CU1112">
        <v>1.8391604423522949</v>
      </c>
      <c r="CV1112">
        <v>1.8420419692993164</v>
      </c>
      <c r="CW1112">
        <v>1.7516454458236694</v>
      </c>
      <c r="CX1112">
        <v>0.17384970188140869</v>
      </c>
      <c r="CY1112">
        <v>-0.1276380717754364</v>
      </c>
      <c r="CZ1112">
        <v>-0.13545852899551392</v>
      </c>
      <c r="DA1112">
        <v>-0.10865214467048645</v>
      </c>
      <c r="DB1112">
        <v>-7.926478236913681E-2</v>
      </c>
      <c r="DC1112">
        <v>-6.4966663718223572E-2</v>
      </c>
      <c r="DD1112">
        <v>8.3483614027500153E-2</v>
      </c>
      <c r="DE1112">
        <v>7.616318017244339E-2</v>
      </c>
      <c r="DF1112">
        <v>7.5952067971229553E-2</v>
      </c>
      <c r="DG1112">
        <v>7.848290354013443E-2</v>
      </c>
      <c r="DH1112">
        <v>8.8510431349277496E-2</v>
      </c>
      <c r="DI1112">
        <v>0.11484791338443756</v>
      </c>
      <c r="DJ1112">
        <v>0.19265715777873993</v>
      </c>
      <c r="DK1112">
        <v>0.13674701750278473</v>
      </c>
      <c r="DL1112">
        <v>0.13082064688205719</v>
      </c>
      <c r="DM1112">
        <v>0.1510985791683197</v>
      </c>
      <c r="DN1112">
        <v>0.15311655402183533</v>
      </c>
      <c r="DO1112">
        <v>0.16378007829189301</v>
      </c>
      <c r="DP1112">
        <v>0.42713221907615662</v>
      </c>
      <c r="DQ1112">
        <v>1.935971736907959</v>
      </c>
      <c r="DR1112">
        <v>1.9490751028060913</v>
      </c>
      <c r="DS1112">
        <v>1.9518640041351318</v>
      </c>
      <c r="DT1112">
        <v>1.9593992233276367</v>
      </c>
      <c r="DU1112">
        <v>1.8931251764297485</v>
      </c>
      <c r="DV1112">
        <v>0.31600472331047058</v>
      </c>
      <c r="DW1112">
        <v>-5.1739215850830078E-2</v>
      </c>
      <c r="DX1112">
        <v>-5.8794379234313965E-2</v>
      </c>
      <c r="DY1112">
        <v>-3.9171762764453888E-2</v>
      </c>
      <c r="DZ1112">
        <v>-3.2785091549158096E-2</v>
      </c>
      <c r="EA1112">
        <v>-2.5568300858139992E-2</v>
      </c>
      <c r="EB1112">
        <v>0.23228573799133301</v>
      </c>
      <c r="EC1112">
        <v>0.21271830797195435</v>
      </c>
      <c r="ED1112">
        <v>0.21427318453788757</v>
      </c>
      <c r="EE1112">
        <v>0.22092898190021515</v>
      </c>
      <c r="EF1112">
        <v>0.25065472722053528</v>
      </c>
      <c r="EG1112">
        <v>0.33467525243759155</v>
      </c>
      <c r="EH1112">
        <v>0.56570374965667725</v>
      </c>
      <c r="EI1112">
        <v>0.40378141403198242</v>
      </c>
      <c r="EJ1112">
        <v>0.38173091411590576</v>
      </c>
      <c r="EK1112">
        <v>0.44561049342155457</v>
      </c>
      <c r="EL1112">
        <v>0.45386660099029541</v>
      </c>
      <c r="EM1112">
        <v>0.48613426089286804</v>
      </c>
      <c r="EN1112">
        <v>0.58282506465911865</v>
      </c>
      <c r="EO1112">
        <v>2.0991673469543457</v>
      </c>
      <c r="EP1112">
        <v>2.1130795478820801</v>
      </c>
      <c r="EQ1112">
        <v>2.1145901679992676</v>
      </c>
      <c r="ER1112">
        <v>2.1288444995880127</v>
      </c>
      <c r="ES1112">
        <v>2.0973994731903076</v>
      </c>
      <c r="ET1112">
        <v>0.52125400304794312</v>
      </c>
      <c r="EU1112">
        <v>5.7846687734127045E-2</v>
      </c>
      <c r="EV1112">
        <v>5.1896467804908752E-2</v>
      </c>
      <c r="EW1112">
        <v>6.1146873980760574E-2</v>
      </c>
      <c r="EX1112">
        <v>3.4324198961257935E-2</v>
      </c>
      <c r="EY1112">
        <v>3.1316671520471573E-2</v>
      </c>
      <c r="EZ1112">
        <v>75.613815307617188</v>
      </c>
      <c r="FA1112">
        <v>71.991226196289063</v>
      </c>
      <c r="FB1112">
        <v>69.237228393554688</v>
      </c>
      <c r="FC1112">
        <v>67.74261474609375</v>
      </c>
      <c r="FD1112">
        <v>66.744819641113281</v>
      </c>
      <c r="FE1112">
        <v>65.964561462402344</v>
      </c>
      <c r="FF1112">
        <v>67.939208984375</v>
      </c>
      <c r="FG1112">
        <v>72.822257995605469</v>
      </c>
      <c r="FH1112">
        <v>78.831283569335938</v>
      </c>
      <c r="FI1112">
        <v>84.952430725097656</v>
      </c>
      <c r="FJ1112">
        <v>90.078903198242188</v>
      </c>
      <c r="FK1112">
        <v>93.17987060546875</v>
      </c>
      <c r="FL1112">
        <v>95.198928833007812</v>
      </c>
      <c r="FM1112">
        <v>96.53070068359375</v>
      </c>
      <c r="FN1112">
        <v>97.807304382324219</v>
      </c>
      <c r="FO1112">
        <v>98.385261535644531</v>
      </c>
      <c r="FP1112">
        <v>98.574371337890625</v>
      </c>
      <c r="FQ1112">
        <v>98.457786560058594</v>
      </c>
      <c r="FR1112">
        <v>96.982276916503906</v>
      </c>
      <c r="FS1112">
        <v>93.0479736328125</v>
      </c>
      <c r="FT1112">
        <v>88.129051208496094</v>
      </c>
      <c r="FU1112">
        <v>83.723876953125</v>
      </c>
      <c r="FV1112">
        <v>79.63751220703125</v>
      </c>
      <c r="FW1112">
        <v>77.527015686035156</v>
      </c>
      <c r="FX1112">
        <v>35</v>
      </c>
      <c r="FY1112">
        <v>6.0685139149427414E-2</v>
      </c>
      <c r="FZ1112">
        <v>1</v>
      </c>
      <c r="GA1112" s="57" t="s">
        <v>10</v>
      </c>
    </row>
    <row r="1113" spans="1:183" x14ac:dyDescent="0.2">
      <c r="A1113" t="s">
        <v>242</v>
      </c>
      <c r="B1113" t="s">
        <v>246</v>
      </c>
      <c r="C1113" t="s">
        <v>217</v>
      </c>
      <c r="D1113" t="s">
        <v>42</v>
      </c>
      <c r="E1113">
        <v>2015</v>
      </c>
      <c r="F1113" t="s">
        <v>220</v>
      </c>
      <c r="G1113" t="s">
        <v>244</v>
      </c>
      <c r="H1113" s="57" t="s">
        <v>234</v>
      </c>
      <c r="I1113">
        <v>62.61</v>
      </c>
      <c r="L1113">
        <v>6.6306566055337504</v>
      </c>
      <c r="M1113">
        <v>6.3187265690588799</v>
      </c>
      <c r="N1113">
        <v>6.1365968984548873</v>
      </c>
      <c r="O1113">
        <v>6.3848610154608583</v>
      </c>
      <c r="P1113">
        <v>6.8066106270360383</v>
      </c>
      <c r="Q1113">
        <v>7.4392125830041271</v>
      </c>
      <c r="R1113">
        <v>8.9627687218116989</v>
      </c>
      <c r="S1113">
        <v>9.5278463336688457</v>
      </c>
      <c r="T1113">
        <v>10.544572157285186</v>
      </c>
      <c r="U1113">
        <v>11.389372555385636</v>
      </c>
      <c r="V1113">
        <v>11.82406812821448</v>
      </c>
      <c r="W1113">
        <v>12.171272332366287</v>
      </c>
      <c r="X1113">
        <v>12.397696391376893</v>
      </c>
      <c r="Y1113">
        <v>12.665356192566174</v>
      </c>
      <c r="Z1113">
        <v>12.836271629967179</v>
      </c>
      <c r="AA1113">
        <v>12.929004454968505</v>
      </c>
      <c r="AB1113">
        <v>12.989285800595161</v>
      </c>
      <c r="AC1113">
        <v>12.924254980319112</v>
      </c>
      <c r="AD1113">
        <v>12.525993905361382</v>
      </c>
      <c r="AE1113">
        <v>12.40543800218024</v>
      </c>
      <c r="AF1113">
        <v>12.276165621666211</v>
      </c>
      <c r="AG1113">
        <v>11.242977152977991</v>
      </c>
      <c r="AH1113">
        <v>8.6478121241417281</v>
      </c>
      <c r="AI1113">
        <v>7.7730490264700487</v>
      </c>
      <c r="AJ1113">
        <v>-0.27143830060958862</v>
      </c>
      <c r="AK1113">
        <v>-0.24954728782176971</v>
      </c>
      <c r="AL1113">
        <v>-0.25397059321403503</v>
      </c>
      <c r="AM1113">
        <v>-0.26127862930297852</v>
      </c>
      <c r="AN1113">
        <v>-0.29823514819145203</v>
      </c>
      <c r="AO1113">
        <v>-0.4094829261302948</v>
      </c>
      <c r="AP1113">
        <v>-0.69713127613067627</v>
      </c>
      <c r="AQ1113">
        <v>-0.50018179416656494</v>
      </c>
      <c r="AR1113">
        <v>-0.46764901280403137</v>
      </c>
      <c r="AS1113">
        <v>-0.55136942863464355</v>
      </c>
      <c r="AT1113">
        <v>-0.56423062086105347</v>
      </c>
      <c r="AU1113">
        <v>-0.60509717464447021</v>
      </c>
      <c r="AV1113">
        <v>5.5774610489606857E-2</v>
      </c>
      <c r="AW1113">
        <v>1.5467187166213989</v>
      </c>
      <c r="AX1113">
        <v>1.5578926801681519</v>
      </c>
      <c r="AY1113">
        <v>1.5637307167053223</v>
      </c>
      <c r="AZ1113">
        <v>1.5552393198013306</v>
      </c>
      <c r="BA1113">
        <v>1.4058915376663208</v>
      </c>
      <c r="BB1113">
        <v>-0.17355456948280334</v>
      </c>
      <c r="BC1113">
        <v>-0.31312283873558044</v>
      </c>
      <c r="BD1113">
        <v>-0.32281351089477539</v>
      </c>
      <c r="BE1113">
        <v>-0.27845117449760437</v>
      </c>
      <c r="BF1113">
        <v>-0.19285376369953156</v>
      </c>
      <c r="BG1113">
        <v>-0.16124999523162842</v>
      </c>
      <c r="BH1113">
        <v>-0.12263616919517517</v>
      </c>
      <c r="BI1113">
        <v>-0.11299215257167816</v>
      </c>
      <c r="BJ1113">
        <v>-0.11564949154853821</v>
      </c>
      <c r="BK1113">
        <v>-0.1188325360417366</v>
      </c>
      <c r="BL1113">
        <v>-0.13609084486961365</v>
      </c>
      <c r="BM1113">
        <v>-0.18965557217597961</v>
      </c>
      <c r="BN1113">
        <v>-0.32408469915390015</v>
      </c>
      <c r="BO1113">
        <v>-0.23314739763736725</v>
      </c>
      <c r="BP1113">
        <v>-0.2167387455701828</v>
      </c>
      <c r="BQ1113">
        <v>-0.25685751438140869</v>
      </c>
      <c r="BR1113">
        <v>-0.26348057389259338</v>
      </c>
      <c r="BS1113">
        <v>-0.28274297714233398</v>
      </c>
      <c r="BT1113">
        <v>0.211467444896698</v>
      </c>
      <c r="BU1113">
        <v>1.7099143266677856</v>
      </c>
      <c r="BV1113">
        <v>1.7218971252441406</v>
      </c>
      <c r="BW1113">
        <v>1.726456880569458</v>
      </c>
      <c r="BX1113">
        <v>1.7246845960617065</v>
      </c>
      <c r="BY1113">
        <v>1.6101658344268799</v>
      </c>
      <c r="BZ1113">
        <v>3.1694691628217697E-2</v>
      </c>
      <c r="CA1113">
        <v>-0.20353694260120392</v>
      </c>
      <c r="CB1113">
        <v>-0.21212266385555267</v>
      </c>
      <c r="CC1113">
        <v>-0.17813253402709961</v>
      </c>
      <c r="CD1113">
        <v>-0.12574447691440582</v>
      </c>
      <c r="CE1113">
        <v>-0.1043650209903717</v>
      </c>
      <c r="CF1113">
        <v>-1.957627572119236E-2</v>
      </c>
      <c r="CG1113">
        <v>-1.8414488062262535E-2</v>
      </c>
      <c r="CH1113">
        <v>-1.9848713651299477E-2</v>
      </c>
      <c r="CI1113">
        <v>-2.0174814388155937E-2</v>
      </c>
      <c r="CJ1113">
        <v>-2.3790208622813225E-2</v>
      </c>
      <c r="CK1113">
        <v>-3.7403829395771027E-2</v>
      </c>
      <c r="CL1113">
        <v>-6.5713770687580109E-2</v>
      </c>
      <c r="CM1113">
        <v>-4.8200186342000961E-2</v>
      </c>
      <c r="CN1113">
        <v>-4.2959049344062805E-2</v>
      </c>
      <c r="CO1113">
        <v>-5.2879467606544495E-2</v>
      </c>
      <c r="CP1113">
        <v>-5.518200621008873E-2</v>
      </c>
      <c r="CQ1113">
        <v>-5.9481453150510788E-2</v>
      </c>
      <c r="CR1113">
        <v>0.3192998468875885</v>
      </c>
      <c r="CS1113">
        <v>1.8229429721832275</v>
      </c>
      <c r="CT1113">
        <v>1.8354860544204712</v>
      </c>
      <c r="CU1113">
        <v>1.8391604423522949</v>
      </c>
      <c r="CV1113">
        <v>1.8420419692993164</v>
      </c>
      <c r="CW1113">
        <v>1.7516454458236694</v>
      </c>
      <c r="CX1113">
        <v>0.17384970188140869</v>
      </c>
      <c r="CY1113">
        <v>-0.1276380717754364</v>
      </c>
      <c r="CZ1113">
        <v>-0.13545852899551392</v>
      </c>
      <c r="DA1113">
        <v>-0.10865214467048645</v>
      </c>
      <c r="DB1113">
        <v>-7.926478236913681E-2</v>
      </c>
      <c r="DC1113">
        <v>-6.4966663718223572E-2</v>
      </c>
      <c r="DD1113">
        <v>8.3483614027500153E-2</v>
      </c>
      <c r="DE1113">
        <v>7.616318017244339E-2</v>
      </c>
      <c r="DF1113">
        <v>7.5952067971229553E-2</v>
      </c>
      <c r="DG1113">
        <v>7.848290354013443E-2</v>
      </c>
      <c r="DH1113">
        <v>8.8510431349277496E-2</v>
      </c>
      <c r="DI1113">
        <v>0.11484791338443756</v>
      </c>
      <c r="DJ1113">
        <v>0.19265715777873993</v>
      </c>
      <c r="DK1113">
        <v>0.13674701750278473</v>
      </c>
      <c r="DL1113">
        <v>0.13082064688205719</v>
      </c>
      <c r="DM1113">
        <v>0.1510985791683197</v>
      </c>
      <c r="DN1113">
        <v>0.15311655402183533</v>
      </c>
      <c r="DO1113">
        <v>0.16378007829189301</v>
      </c>
      <c r="DP1113">
        <v>0.42713221907615662</v>
      </c>
      <c r="DQ1113">
        <v>1.935971736907959</v>
      </c>
      <c r="DR1113">
        <v>1.9490751028060913</v>
      </c>
      <c r="DS1113">
        <v>1.9518640041351318</v>
      </c>
      <c r="DT1113">
        <v>1.9593992233276367</v>
      </c>
      <c r="DU1113">
        <v>1.8931251764297485</v>
      </c>
      <c r="DV1113">
        <v>0.31600472331047058</v>
      </c>
      <c r="DW1113">
        <v>-5.1739215850830078E-2</v>
      </c>
      <c r="DX1113">
        <v>-5.8794379234313965E-2</v>
      </c>
      <c r="DY1113">
        <v>-3.9171762764453888E-2</v>
      </c>
      <c r="DZ1113">
        <v>-3.2785091549158096E-2</v>
      </c>
      <c r="EA1113">
        <v>-2.5568300858139992E-2</v>
      </c>
      <c r="EB1113">
        <v>0.23228573799133301</v>
      </c>
      <c r="EC1113">
        <v>0.21271830797195435</v>
      </c>
      <c r="ED1113">
        <v>0.21427318453788757</v>
      </c>
      <c r="EE1113">
        <v>0.22092898190021515</v>
      </c>
      <c r="EF1113">
        <v>0.25065472722053528</v>
      </c>
      <c r="EG1113">
        <v>0.33467525243759155</v>
      </c>
      <c r="EH1113">
        <v>0.56570374965667725</v>
      </c>
      <c r="EI1113">
        <v>0.40378141403198242</v>
      </c>
      <c r="EJ1113">
        <v>0.38173091411590576</v>
      </c>
      <c r="EK1113">
        <v>0.44561049342155457</v>
      </c>
      <c r="EL1113">
        <v>0.45386660099029541</v>
      </c>
      <c r="EM1113">
        <v>0.48613426089286804</v>
      </c>
      <c r="EN1113">
        <v>0.58282506465911865</v>
      </c>
      <c r="EO1113">
        <v>2.0991673469543457</v>
      </c>
      <c r="EP1113">
        <v>2.1130795478820801</v>
      </c>
      <c r="EQ1113">
        <v>2.1145901679992676</v>
      </c>
      <c r="ER1113">
        <v>2.1288444995880127</v>
      </c>
      <c r="ES1113">
        <v>2.0973994731903076</v>
      </c>
      <c r="ET1113">
        <v>0.52125400304794312</v>
      </c>
      <c r="EU1113">
        <v>5.7846687734127045E-2</v>
      </c>
      <c r="EV1113">
        <v>5.1896467804908752E-2</v>
      </c>
      <c r="EW1113">
        <v>6.1146873980760574E-2</v>
      </c>
      <c r="EX1113">
        <v>3.4324198961257935E-2</v>
      </c>
      <c r="EY1113">
        <v>3.1316671520471573E-2</v>
      </c>
      <c r="EZ1113">
        <v>75.613815307617188</v>
      </c>
      <c r="FA1113">
        <v>71.991226196289063</v>
      </c>
      <c r="FB1113">
        <v>69.237228393554688</v>
      </c>
      <c r="FC1113">
        <v>67.74261474609375</v>
      </c>
      <c r="FD1113">
        <v>66.744819641113281</v>
      </c>
      <c r="FE1113">
        <v>65.964561462402344</v>
      </c>
      <c r="FF1113">
        <v>67.939208984375</v>
      </c>
      <c r="FG1113">
        <v>72.822257995605469</v>
      </c>
      <c r="FH1113">
        <v>78.831283569335938</v>
      </c>
      <c r="FI1113">
        <v>84.952430725097656</v>
      </c>
      <c r="FJ1113">
        <v>90.078903198242188</v>
      </c>
      <c r="FK1113">
        <v>93.17987060546875</v>
      </c>
      <c r="FL1113">
        <v>95.198928833007812</v>
      </c>
      <c r="FM1113">
        <v>96.53070068359375</v>
      </c>
      <c r="FN1113">
        <v>97.807304382324219</v>
      </c>
      <c r="FO1113">
        <v>98.385261535644531</v>
      </c>
      <c r="FP1113">
        <v>98.574371337890625</v>
      </c>
      <c r="FQ1113">
        <v>98.457786560058594</v>
      </c>
      <c r="FR1113">
        <v>96.982276916503906</v>
      </c>
      <c r="FS1113">
        <v>93.0479736328125</v>
      </c>
      <c r="FT1113">
        <v>88.129051208496094</v>
      </c>
      <c r="FU1113">
        <v>83.723876953125</v>
      </c>
      <c r="FV1113">
        <v>79.63751220703125</v>
      </c>
      <c r="FW1113">
        <v>77.527015686035156</v>
      </c>
      <c r="FX1113">
        <v>35</v>
      </c>
      <c r="FY1113">
        <v>6.0685139149427414E-2</v>
      </c>
      <c r="FZ1113">
        <v>1</v>
      </c>
      <c r="GA1113" s="57" t="s">
        <v>10</v>
      </c>
    </row>
    <row r="1114" spans="1:183" x14ac:dyDescent="0.2">
      <c r="A1114" t="s">
        <v>242</v>
      </c>
      <c r="B1114" t="s">
        <v>246</v>
      </c>
      <c r="C1114" t="s">
        <v>217</v>
      </c>
      <c r="D1114" t="s">
        <v>42</v>
      </c>
      <c r="E1114">
        <v>2016</v>
      </c>
      <c r="F1114" t="s">
        <v>220</v>
      </c>
      <c r="G1114" t="s">
        <v>244</v>
      </c>
      <c r="H1114" s="57" t="s">
        <v>234</v>
      </c>
      <c r="I1114">
        <v>62.61</v>
      </c>
      <c r="L1114">
        <v>6.6306566055337504</v>
      </c>
      <c r="M1114">
        <v>6.3187265690588799</v>
      </c>
      <c r="N1114">
        <v>6.1365968984548873</v>
      </c>
      <c r="O1114">
        <v>6.3848610154608583</v>
      </c>
      <c r="P1114">
        <v>6.8066106270360383</v>
      </c>
      <c r="Q1114">
        <v>7.4392125830041271</v>
      </c>
      <c r="R1114">
        <v>8.9627687218116989</v>
      </c>
      <c r="S1114">
        <v>9.5278463336688457</v>
      </c>
      <c r="T1114">
        <v>10.544572157285186</v>
      </c>
      <c r="U1114">
        <v>11.389372555385636</v>
      </c>
      <c r="V1114">
        <v>11.82406812821448</v>
      </c>
      <c r="W1114">
        <v>12.171272332366287</v>
      </c>
      <c r="X1114">
        <v>12.397696391376893</v>
      </c>
      <c r="Y1114">
        <v>12.665356192566174</v>
      </c>
      <c r="Z1114">
        <v>12.836271629967179</v>
      </c>
      <c r="AA1114">
        <v>12.929004454968505</v>
      </c>
      <c r="AB1114">
        <v>12.989285800595161</v>
      </c>
      <c r="AC1114">
        <v>12.924254980319112</v>
      </c>
      <c r="AD1114">
        <v>12.525993905361382</v>
      </c>
      <c r="AE1114">
        <v>12.40543800218024</v>
      </c>
      <c r="AF1114">
        <v>12.276165621666211</v>
      </c>
      <c r="AG1114">
        <v>11.242977152977991</v>
      </c>
      <c r="AH1114">
        <v>8.6478121241417281</v>
      </c>
      <c r="AI1114">
        <v>7.7730490264700487</v>
      </c>
      <c r="AJ1114">
        <v>-0.27143830060958862</v>
      </c>
      <c r="AK1114">
        <v>-0.24954728782176971</v>
      </c>
      <c r="AL1114">
        <v>-0.25397059321403503</v>
      </c>
      <c r="AM1114">
        <v>-0.26127862930297852</v>
      </c>
      <c r="AN1114">
        <v>-0.29823514819145203</v>
      </c>
      <c r="AO1114">
        <v>-0.4094829261302948</v>
      </c>
      <c r="AP1114">
        <v>-0.69713127613067627</v>
      </c>
      <c r="AQ1114">
        <v>-0.50018179416656494</v>
      </c>
      <c r="AR1114">
        <v>-0.46764901280403137</v>
      </c>
      <c r="AS1114">
        <v>-0.55136942863464355</v>
      </c>
      <c r="AT1114">
        <v>-0.56423062086105347</v>
      </c>
      <c r="AU1114">
        <v>-0.60509717464447021</v>
      </c>
      <c r="AV1114">
        <v>5.5774610489606857E-2</v>
      </c>
      <c r="AW1114">
        <v>1.5467187166213989</v>
      </c>
      <c r="AX1114">
        <v>1.5578926801681519</v>
      </c>
      <c r="AY1114">
        <v>1.5637307167053223</v>
      </c>
      <c r="AZ1114">
        <v>1.5552393198013306</v>
      </c>
      <c r="BA1114">
        <v>1.4058915376663208</v>
      </c>
      <c r="BB1114">
        <v>-0.17355456948280334</v>
      </c>
      <c r="BC1114">
        <v>-0.31312283873558044</v>
      </c>
      <c r="BD1114">
        <v>-0.32281351089477539</v>
      </c>
      <c r="BE1114">
        <v>-0.27845117449760437</v>
      </c>
      <c r="BF1114">
        <v>-0.19285376369953156</v>
      </c>
      <c r="BG1114">
        <v>-0.16124999523162842</v>
      </c>
      <c r="BH1114">
        <v>-0.12263616919517517</v>
      </c>
      <c r="BI1114">
        <v>-0.11299215257167816</v>
      </c>
      <c r="BJ1114">
        <v>-0.11564949154853821</v>
      </c>
      <c r="BK1114">
        <v>-0.1188325360417366</v>
      </c>
      <c r="BL1114">
        <v>-0.13609084486961365</v>
      </c>
      <c r="BM1114">
        <v>-0.18965557217597961</v>
      </c>
      <c r="BN1114">
        <v>-0.32408469915390015</v>
      </c>
      <c r="BO1114">
        <v>-0.23314739763736725</v>
      </c>
      <c r="BP1114">
        <v>-0.2167387455701828</v>
      </c>
      <c r="BQ1114">
        <v>-0.25685751438140869</v>
      </c>
      <c r="BR1114">
        <v>-0.26348057389259338</v>
      </c>
      <c r="BS1114">
        <v>-0.28274297714233398</v>
      </c>
      <c r="BT1114">
        <v>0.211467444896698</v>
      </c>
      <c r="BU1114">
        <v>1.7099143266677856</v>
      </c>
      <c r="BV1114">
        <v>1.7218971252441406</v>
      </c>
      <c r="BW1114">
        <v>1.726456880569458</v>
      </c>
      <c r="BX1114">
        <v>1.7246845960617065</v>
      </c>
      <c r="BY1114">
        <v>1.6101658344268799</v>
      </c>
      <c r="BZ1114">
        <v>3.1694691628217697E-2</v>
      </c>
      <c r="CA1114">
        <v>-0.20353694260120392</v>
      </c>
      <c r="CB1114">
        <v>-0.21212266385555267</v>
      </c>
      <c r="CC1114">
        <v>-0.17813253402709961</v>
      </c>
      <c r="CD1114">
        <v>-0.12574447691440582</v>
      </c>
      <c r="CE1114">
        <v>-0.1043650209903717</v>
      </c>
      <c r="CF1114">
        <v>-1.957627572119236E-2</v>
      </c>
      <c r="CG1114">
        <v>-1.8414488062262535E-2</v>
      </c>
      <c r="CH1114">
        <v>-1.9848713651299477E-2</v>
      </c>
      <c r="CI1114">
        <v>-2.0174814388155937E-2</v>
      </c>
      <c r="CJ1114">
        <v>-2.3790208622813225E-2</v>
      </c>
      <c r="CK1114">
        <v>-3.7403829395771027E-2</v>
      </c>
      <c r="CL1114">
        <v>-6.5713770687580109E-2</v>
      </c>
      <c r="CM1114">
        <v>-4.8200186342000961E-2</v>
      </c>
      <c r="CN1114">
        <v>-4.2959049344062805E-2</v>
      </c>
      <c r="CO1114">
        <v>-5.2879467606544495E-2</v>
      </c>
      <c r="CP1114">
        <v>-5.518200621008873E-2</v>
      </c>
      <c r="CQ1114">
        <v>-5.9481453150510788E-2</v>
      </c>
      <c r="CR1114">
        <v>0.3192998468875885</v>
      </c>
      <c r="CS1114">
        <v>1.8229429721832275</v>
      </c>
      <c r="CT1114">
        <v>1.8354860544204712</v>
      </c>
      <c r="CU1114">
        <v>1.8391604423522949</v>
      </c>
      <c r="CV1114">
        <v>1.8420419692993164</v>
      </c>
      <c r="CW1114">
        <v>1.7516454458236694</v>
      </c>
      <c r="CX1114">
        <v>0.17384970188140869</v>
      </c>
      <c r="CY1114">
        <v>-0.1276380717754364</v>
      </c>
      <c r="CZ1114">
        <v>-0.13545852899551392</v>
      </c>
      <c r="DA1114">
        <v>-0.10865214467048645</v>
      </c>
      <c r="DB1114">
        <v>-7.926478236913681E-2</v>
      </c>
      <c r="DC1114">
        <v>-6.4966663718223572E-2</v>
      </c>
      <c r="DD1114">
        <v>8.3483614027500153E-2</v>
      </c>
      <c r="DE1114">
        <v>7.616318017244339E-2</v>
      </c>
      <c r="DF1114">
        <v>7.5952067971229553E-2</v>
      </c>
      <c r="DG1114">
        <v>7.848290354013443E-2</v>
      </c>
      <c r="DH1114">
        <v>8.8510431349277496E-2</v>
      </c>
      <c r="DI1114">
        <v>0.11484791338443756</v>
      </c>
      <c r="DJ1114">
        <v>0.19265715777873993</v>
      </c>
      <c r="DK1114">
        <v>0.13674701750278473</v>
      </c>
      <c r="DL1114">
        <v>0.13082064688205719</v>
      </c>
      <c r="DM1114">
        <v>0.1510985791683197</v>
      </c>
      <c r="DN1114">
        <v>0.15311655402183533</v>
      </c>
      <c r="DO1114">
        <v>0.16378007829189301</v>
      </c>
      <c r="DP1114">
        <v>0.42713221907615662</v>
      </c>
      <c r="DQ1114">
        <v>1.935971736907959</v>
      </c>
      <c r="DR1114">
        <v>1.9490751028060913</v>
      </c>
      <c r="DS1114">
        <v>1.9518640041351318</v>
      </c>
      <c r="DT1114">
        <v>1.9593992233276367</v>
      </c>
      <c r="DU1114">
        <v>1.8931251764297485</v>
      </c>
      <c r="DV1114">
        <v>0.31600472331047058</v>
      </c>
      <c r="DW1114">
        <v>-5.1739215850830078E-2</v>
      </c>
      <c r="DX1114">
        <v>-5.8794379234313965E-2</v>
      </c>
      <c r="DY1114">
        <v>-3.9171762764453888E-2</v>
      </c>
      <c r="DZ1114">
        <v>-3.2785091549158096E-2</v>
      </c>
      <c r="EA1114">
        <v>-2.5568300858139992E-2</v>
      </c>
      <c r="EB1114">
        <v>0.23228573799133301</v>
      </c>
      <c r="EC1114">
        <v>0.21271830797195435</v>
      </c>
      <c r="ED1114">
        <v>0.21427318453788757</v>
      </c>
      <c r="EE1114">
        <v>0.22092898190021515</v>
      </c>
      <c r="EF1114">
        <v>0.25065472722053528</v>
      </c>
      <c r="EG1114">
        <v>0.33467525243759155</v>
      </c>
      <c r="EH1114">
        <v>0.56570374965667725</v>
      </c>
      <c r="EI1114">
        <v>0.40378141403198242</v>
      </c>
      <c r="EJ1114">
        <v>0.38173091411590576</v>
      </c>
      <c r="EK1114">
        <v>0.44561049342155457</v>
      </c>
      <c r="EL1114">
        <v>0.45386660099029541</v>
      </c>
      <c r="EM1114">
        <v>0.48613426089286804</v>
      </c>
      <c r="EN1114">
        <v>0.58282506465911865</v>
      </c>
      <c r="EO1114">
        <v>2.0991673469543457</v>
      </c>
      <c r="EP1114">
        <v>2.1130795478820801</v>
      </c>
      <c r="EQ1114">
        <v>2.1145901679992676</v>
      </c>
      <c r="ER1114">
        <v>2.1288444995880127</v>
      </c>
      <c r="ES1114">
        <v>2.0973994731903076</v>
      </c>
      <c r="ET1114">
        <v>0.52125400304794312</v>
      </c>
      <c r="EU1114">
        <v>5.7846687734127045E-2</v>
      </c>
      <c r="EV1114">
        <v>5.1896467804908752E-2</v>
      </c>
      <c r="EW1114">
        <v>6.1146873980760574E-2</v>
      </c>
      <c r="EX1114">
        <v>3.4324198961257935E-2</v>
      </c>
      <c r="EY1114">
        <v>3.1316671520471573E-2</v>
      </c>
      <c r="EZ1114">
        <v>75.613815307617188</v>
      </c>
      <c r="FA1114">
        <v>71.991226196289063</v>
      </c>
      <c r="FB1114">
        <v>69.237228393554688</v>
      </c>
      <c r="FC1114">
        <v>67.74261474609375</v>
      </c>
      <c r="FD1114">
        <v>66.744819641113281</v>
      </c>
      <c r="FE1114">
        <v>65.964561462402344</v>
      </c>
      <c r="FF1114">
        <v>67.939208984375</v>
      </c>
      <c r="FG1114">
        <v>72.822257995605469</v>
      </c>
      <c r="FH1114">
        <v>78.831283569335938</v>
      </c>
      <c r="FI1114">
        <v>84.952430725097656</v>
      </c>
      <c r="FJ1114">
        <v>90.078903198242188</v>
      </c>
      <c r="FK1114">
        <v>93.17987060546875</v>
      </c>
      <c r="FL1114">
        <v>95.198928833007812</v>
      </c>
      <c r="FM1114">
        <v>96.53070068359375</v>
      </c>
      <c r="FN1114">
        <v>97.807304382324219</v>
      </c>
      <c r="FO1114">
        <v>98.385261535644531</v>
      </c>
      <c r="FP1114">
        <v>98.574371337890625</v>
      </c>
      <c r="FQ1114">
        <v>98.457786560058594</v>
      </c>
      <c r="FR1114">
        <v>96.982276916503906</v>
      </c>
      <c r="FS1114">
        <v>93.0479736328125</v>
      </c>
      <c r="FT1114">
        <v>88.129051208496094</v>
      </c>
      <c r="FU1114">
        <v>83.723876953125</v>
      </c>
      <c r="FV1114">
        <v>79.63751220703125</v>
      </c>
      <c r="FW1114">
        <v>77.527015686035156</v>
      </c>
      <c r="FX1114">
        <v>35</v>
      </c>
      <c r="FY1114">
        <v>6.0685139149427414E-2</v>
      </c>
      <c r="FZ1114">
        <v>1</v>
      </c>
      <c r="GA1114" s="57" t="s">
        <v>10</v>
      </c>
    </row>
    <row r="1115" spans="1:183" x14ac:dyDescent="0.2">
      <c r="A1115" t="s">
        <v>242</v>
      </c>
      <c r="B1115" t="s">
        <v>246</v>
      </c>
      <c r="C1115" t="s">
        <v>217</v>
      </c>
      <c r="D1115" t="s">
        <v>43</v>
      </c>
      <c r="E1115">
        <v>2014</v>
      </c>
      <c r="F1115" t="s">
        <v>220</v>
      </c>
      <c r="G1115" t="s">
        <v>244</v>
      </c>
      <c r="H1115" s="57" t="s">
        <v>234</v>
      </c>
      <c r="I1115">
        <v>64.25</v>
      </c>
      <c r="L1115">
        <v>6.7262447538918568</v>
      </c>
      <c r="M1115">
        <v>6.4538824040473122</v>
      </c>
      <c r="N1115">
        <v>6.3188868231932256</v>
      </c>
      <c r="O1115">
        <v>6.577127001359206</v>
      </c>
      <c r="P1115">
        <v>6.9259877854710279</v>
      </c>
      <c r="Q1115">
        <v>7.5884735769246667</v>
      </c>
      <c r="R1115">
        <v>8.973044257650546</v>
      </c>
      <c r="S1115">
        <v>9.3535478169293107</v>
      </c>
      <c r="T1115">
        <v>10.350669120402097</v>
      </c>
      <c r="U1115">
        <v>11.250665048356177</v>
      </c>
      <c r="V1115">
        <v>11.814091332425274</v>
      </c>
      <c r="W1115">
        <v>12.352133066468943</v>
      </c>
      <c r="X1115">
        <v>12.738005705026005</v>
      </c>
      <c r="Y1115">
        <v>13.128923480671228</v>
      </c>
      <c r="Z1115">
        <v>13.329865891138105</v>
      </c>
      <c r="AA1115">
        <v>13.341939626924772</v>
      </c>
      <c r="AB1115">
        <v>13.271832193337904</v>
      </c>
      <c r="AC1115">
        <v>13.070733838440409</v>
      </c>
      <c r="AD1115">
        <v>12.674098093500463</v>
      </c>
      <c r="AE1115">
        <v>12.56611499241385</v>
      </c>
      <c r="AF1115">
        <v>12.366193124884733</v>
      </c>
      <c r="AG1115">
        <v>11.357486152317897</v>
      </c>
      <c r="AH1115">
        <v>8.7588652577918236</v>
      </c>
      <c r="AI1115">
        <v>7.8603894817751012</v>
      </c>
      <c r="AJ1115">
        <v>-0.39287135004997253</v>
      </c>
      <c r="AK1115">
        <v>-0.37076056003570557</v>
      </c>
      <c r="AL1115">
        <v>-0.37832841277122498</v>
      </c>
      <c r="AM1115">
        <v>-0.38505148887634277</v>
      </c>
      <c r="AN1115">
        <v>-0.4202808141708374</v>
      </c>
      <c r="AO1115">
        <v>-0.52355688810348511</v>
      </c>
      <c r="AP1115">
        <v>-0.79911750555038452</v>
      </c>
      <c r="AQ1115">
        <v>-0.55670350790023804</v>
      </c>
      <c r="AR1115">
        <v>-0.50568240880966187</v>
      </c>
      <c r="AS1115">
        <v>-0.6272042989730835</v>
      </c>
      <c r="AT1115">
        <v>-0.6507076621055603</v>
      </c>
      <c r="AU1115">
        <v>-0.71153205633163452</v>
      </c>
      <c r="AV1115">
        <v>3.1686961650848389E-2</v>
      </c>
      <c r="AW1115">
        <v>1.552789568901062</v>
      </c>
      <c r="AX1115">
        <v>1.5683121681213379</v>
      </c>
      <c r="AY1115">
        <v>1.5643278360366821</v>
      </c>
      <c r="AZ1115">
        <v>1.5328124761581421</v>
      </c>
      <c r="BA1115">
        <v>1.3551110029220581</v>
      </c>
      <c r="BB1115">
        <v>-0.21506163477897644</v>
      </c>
      <c r="BC1115">
        <v>-0.31163248419761658</v>
      </c>
      <c r="BD1115">
        <v>-0.31833714246749878</v>
      </c>
      <c r="BE1115">
        <v>-0.27615064382553101</v>
      </c>
      <c r="BF1115">
        <v>-0.19111649692058563</v>
      </c>
      <c r="BG1115">
        <v>-0.15817849338054657</v>
      </c>
      <c r="BH1115">
        <v>-0.17944341897964478</v>
      </c>
      <c r="BI1115">
        <v>-0.16966454684734344</v>
      </c>
      <c r="BJ1115">
        <v>-0.17350770533084869</v>
      </c>
      <c r="BK1115">
        <v>-0.17634867131710052</v>
      </c>
      <c r="BL1115">
        <v>-0.19306306540966034</v>
      </c>
      <c r="BM1115">
        <v>-0.24239212274551392</v>
      </c>
      <c r="BN1115">
        <v>-0.37078380584716797</v>
      </c>
      <c r="BO1115">
        <v>-0.25894016027450562</v>
      </c>
      <c r="BP1115">
        <v>-0.23463940620422363</v>
      </c>
      <c r="BQ1115">
        <v>-0.29281839728355408</v>
      </c>
      <c r="BR1115">
        <v>-0.30463480949401855</v>
      </c>
      <c r="BS1115">
        <v>-0.33364522457122803</v>
      </c>
      <c r="BT1115">
        <v>0.19750003516674042</v>
      </c>
      <c r="BU1115">
        <v>1.7281426191329956</v>
      </c>
      <c r="BV1115">
        <v>1.7449681758880615</v>
      </c>
      <c r="BW1115">
        <v>1.7373390197753906</v>
      </c>
      <c r="BX1115">
        <v>1.7122061252593994</v>
      </c>
      <c r="BY1115">
        <v>1.5729707479476929</v>
      </c>
      <c r="BZ1115">
        <v>4.4641867280006409E-3</v>
      </c>
      <c r="CA1115">
        <v>-0.20112483203411102</v>
      </c>
      <c r="CB1115">
        <v>-0.20805439352989197</v>
      </c>
      <c r="CC1115">
        <v>-0.17549437284469604</v>
      </c>
      <c r="CD1115">
        <v>-0.12349908053874969</v>
      </c>
      <c r="CE1115">
        <v>-0.10159929096698761</v>
      </c>
      <c r="CF1115">
        <v>-3.1623870134353638E-2</v>
      </c>
      <c r="CG1115">
        <v>-3.0386073514819145E-2</v>
      </c>
      <c r="CH1115">
        <v>-3.1649526208639145E-2</v>
      </c>
      <c r="CI1115">
        <v>-3.1801734119653702E-2</v>
      </c>
      <c r="CJ1115">
        <v>-3.5692740231752396E-2</v>
      </c>
      <c r="CK1115">
        <v>-4.7658253461122513E-2</v>
      </c>
      <c r="CL1115">
        <v>-7.4121177196502686E-2</v>
      </c>
      <c r="CM1115">
        <v>-5.2710149437189102E-2</v>
      </c>
      <c r="CN1115">
        <v>-4.6915840357542038E-2</v>
      </c>
      <c r="CO1115">
        <v>-6.1223730444908142E-2</v>
      </c>
      <c r="CP1115">
        <v>-6.4945794641971588E-2</v>
      </c>
      <c r="CQ1115">
        <v>-7.1921989321708679E-2</v>
      </c>
      <c r="CR1115">
        <v>0.31234166026115417</v>
      </c>
      <c r="CS1115">
        <v>1.8495917320251465</v>
      </c>
      <c r="CT1115">
        <v>1.8673195838928223</v>
      </c>
      <c r="CU1115">
        <v>1.857166051864624</v>
      </c>
      <c r="CV1115">
        <v>1.8364535570144653</v>
      </c>
      <c r="CW1115">
        <v>1.7238597869873047</v>
      </c>
      <c r="CX1115">
        <v>0.15650710463523865</v>
      </c>
      <c r="CY1115">
        <v>-0.12458757311105728</v>
      </c>
      <c r="CZ1115">
        <v>-0.13167290389537811</v>
      </c>
      <c r="DA1115">
        <v>-0.10578013956546783</v>
      </c>
      <c r="DB1115">
        <v>-7.6667472720146179E-2</v>
      </c>
      <c r="DC1115">
        <v>-6.2412705272436142E-2</v>
      </c>
      <c r="DD1115">
        <v>0.1161956712603569</v>
      </c>
      <c r="DE1115">
        <v>0.10889240354299545</v>
      </c>
      <c r="DF1115">
        <v>0.110208660364151</v>
      </c>
      <c r="DG1115">
        <v>0.11274520307779312</v>
      </c>
      <c r="DH1115">
        <v>0.12167759239673615</v>
      </c>
      <c r="DI1115">
        <v>0.14707562327384949</v>
      </c>
      <c r="DJ1115">
        <v>0.2225414365530014</v>
      </c>
      <c r="DK1115">
        <v>0.15351985394954681</v>
      </c>
      <c r="DL1115">
        <v>0.14080771803855896</v>
      </c>
      <c r="DM1115">
        <v>0.1703709214925766</v>
      </c>
      <c r="DN1115">
        <v>0.17474320530891418</v>
      </c>
      <c r="DO1115">
        <v>0.18980126082897186</v>
      </c>
      <c r="DP1115">
        <v>0.42718330025672913</v>
      </c>
      <c r="DQ1115">
        <v>1.9710407257080078</v>
      </c>
      <c r="DR1115">
        <v>1.989670991897583</v>
      </c>
      <c r="DS1115">
        <v>1.9769930839538574</v>
      </c>
      <c r="DT1115">
        <v>1.9607009887695313</v>
      </c>
      <c r="DU1115">
        <v>1.874748706817627</v>
      </c>
      <c r="DV1115">
        <v>0.30855002999305725</v>
      </c>
      <c r="DW1115">
        <v>-4.805031418800354E-2</v>
      </c>
      <c r="DX1115">
        <v>-5.5291414260864258E-2</v>
      </c>
      <c r="DY1115">
        <v>-3.6065906286239624E-2</v>
      </c>
      <c r="DZ1115">
        <v>-2.9835863038897514E-2</v>
      </c>
      <c r="EA1115">
        <v>-2.3226121440529823E-2</v>
      </c>
      <c r="EB1115">
        <v>0.32962360978126526</v>
      </c>
      <c r="EC1115">
        <v>0.30998840928077698</v>
      </c>
      <c r="ED1115">
        <v>0.31502935290336609</v>
      </c>
      <c r="EE1115">
        <v>0.32144802808761597</v>
      </c>
      <c r="EF1115">
        <v>0.34889534115791321</v>
      </c>
      <c r="EG1115">
        <v>0.42824041843414307</v>
      </c>
      <c r="EH1115">
        <v>0.65087515115737915</v>
      </c>
      <c r="EI1115">
        <v>0.45128321647644043</v>
      </c>
      <c r="EJ1115">
        <v>0.41185072064399719</v>
      </c>
      <c r="EK1115">
        <v>0.50475680828094482</v>
      </c>
      <c r="EL1115">
        <v>0.52081608772277832</v>
      </c>
      <c r="EM1115">
        <v>0.56768804788589478</v>
      </c>
      <c r="EN1115">
        <v>0.59299635887145996</v>
      </c>
      <c r="EO1115">
        <v>2.1463937759399414</v>
      </c>
      <c r="EP1115">
        <v>2.1663269996643066</v>
      </c>
      <c r="EQ1115">
        <v>2.1500041484832764</v>
      </c>
      <c r="ER1115">
        <v>2.140094518661499</v>
      </c>
      <c r="ES1115">
        <v>2.0926084518432617</v>
      </c>
      <c r="ET1115">
        <v>0.52807587385177612</v>
      </c>
      <c r="EU1115">
        <v>6.2457330524921417E-2</v>
      </c>
      <c r="EV1115">
        <v>5.4991323500871658E-2</v>
      </c>
      <c r="EW1115">
        <v>6.4590372145175934E-2</v>
      </c>
      <c r="EX1115">
        <v>3.7781544029712677E-2</v>
      </c>
      <c r="EY1115">
        <v>3.3353082835674286E-2</v>
      </c>
      <c r="EZ1115">
        <v>72.834205627441406</v>
      </c>
      <c r="FA1115">
        <v>70.370704650878906</v>
      </c>
      <c r="FB1115">
        <v>68.544326782226562</v>
      </c>
      <c r="FC1115">
        <v>66.863822937011719</v>
      </c>
      <c r="FD1115">
        <v>64.128265380859375</v>
      </c>
      <c r="FE1115">
        <v>63.46142578125</v>
      </c>
      <c r="FF1115">
        <v>63.501411437988281</v>
      </c>
      <c r="FG1115">
        <v>67.885429382324219</v>
      </c>
      <c r="FH1115">
        <v>74.092086791992188</v>
      </c>
      <c r="FI1115">
        <v>80.207916259765625</v>
      </c>
      <c r="FJ1115">
        <v>85.854301452636719</v>
      </c>
      <c r="FK1115">
        <v>91.254524230957031</v>
      </c>
      <c r="FL1115">
        <v>95.057075500488281</v>
      </c>
      <c r="FM1115">
        <v>97.534187316894531</v>
      </c>
      <c r="FN1115">
        <v>98.936851501464844</v>
      </c>
      <c r="FO1115">
        <v>98.503791809082031</v>
      </c>
      <c r="FP1115">
        <v>97.379623413085938</v>
      </c>
      <c r="FQ1115">
        <v>95.932174682617188</v>
      </c>
      <c r="FR1115">
        <v>93.985740661621094</v>
      </c>
      <c r="FS1115">
        <v>89.658576965332031</v>
      </c>
      <c r="FT1115">
        <v>85.060951232910156</v>
      </c>
      <c r="FU1115">
        <v>81.1439208984375</v>
      </c>
      <c r="FV1115">
        <v>77.071784973144531</v>
      </c>
      <c r="FW1115">
        <v>74.825286865234375</v>
      </c>
      <c r="FX1115">
        <v>35</v>
      </c>
      <c r="FY1115">
        <v>6.0685139149427414E-2</v>
      </c>
      <c r="FZ1115">
        <v>1</v>
      </c>
      <c r="GA1115" s="57" t="s">
        <v>10</v>
      </c>
    </row>
    <row r="1116" spans="1:183" x14ac:dyDescent="0.2">
      <c r="A1116" t="s">
        <v>242</v>
      </c>
      <c r="B1116" t="s">
        <v>246</v>
      </c>
      <c r="C1116" t="s">
        <v>217</v>
      </c>
      <c r="D1116" t="s">
        <v>43</v>
      </c>
      <c r="E1116">
        <v>2015</v>
      </c>
      <c r="F1116" t="s">
        <v>220</v>
      </c>
      <c r="G1116" t="s">
        <v>244</v>
      </c>
      <c r="H1116" s="57" t="s">
        <v>234</v>
      </c>
      <c r="I1116">
        <v>64.25</v>
      </c>
      <c r="L1116">
        <v>6.7262447538918568</v>
      </c>
      <c r="M1116">
        <v>6.4538824040473122</v>
      </c>
      <c r="N1116">
        <v>6.3188868231932256</v>
      </c>
      <c r="O1116">
        <v>6.577127001359206</v>
      </c>
      <c r="P1116">
        <v>6.9259877854710279</v>
      </c>
      <c r="Q1116">
        <v>7.5884735769246667</v>
      </c>
      <c r="R1116">
        <v>8.973044257650546</v>
      </c>
      <c r="S1116">
        <v>9.3535478169293107</v>
      </c>
      <c r="T1116">
        <v>10.350669120402097</v>
      </c>
      <c r="U1116">
        <v>11.250665048356177</v>
      </c>
      <c r="V1116">
        <v>11.814091332425274</v>
      </c>
      <c r="W1116">
        <v>12.352133066468943</v>
      </c>
      <c r="X1116">
        <v>12.738005705026005</v>
      </c>
      <c r="Y1116">
        <v>13.128923480671228</v>
      </c>
      <c r="Z1116">
        <v>13.329865891138105</v>
      </c>
      <c r="AA1116">
        <v>13.341939626924772</v>
      </c>
      <c r="AB1116">
        <v>13.271832193337904</v>
      </c>
      <c r="AC1116">
        <v>13.070733838440409</v>
      </c>
      <c r="AD1116">
        <v>12.674098093500463</v>
      </c>
      <c r="AE1116">
        <v>12.56611499241385</v>
      </c>
      <c r="AF1116">
        <v>12.366193124884733</v>
      </c>
      <c r="AG1116">
        <v>11.357486152317897</v>
      </c>
      <c r="AH1116">
        <v>8.7588652577918236</v>
      </c>
      <c r="AI1116">
        <v>7.8603894817751012</v>
      </c>
      <c r="AJ1116">
        <v>-0.39287135004997253</v>
      </c>
      <c r="AK1116">
        <v>-0.37076056003570557</v>
      </c>
      <c r="AL1116">
        <v>-0.37832841277122498</v>
      </c>
      <c r="AM1116">
        <v>-0.38505148887634277</v>
      </c>
      <c r="AN1116">
        <v>-0.4202808141708374</v>
      </c>
      <c r="AO1116">
        <v>-0.52355688810348511</v>
      </c>
      <c r="AP1116">
        <v>-0.79911750555038452</v>
      </c>
      <c r="AQ1116">
        <v>-0.55670350790023804</v>
      </c>
      <c r="AR1116">
        <v>-0.50568240880966187</v>
      </c>
      <c r="AS1116">
        <v>-0.6272042989730835</v>
      </c>
      <c r="AT1116">
        <v>-0.6507076621055603</v>
      </c>
      <c r="AU1116">
        <v>-0.71153205633163452</v>
      </c>
      <c r="AV1116">
        <v>3.1686961650848389E-2</v>
      </c>
      <c r="AW1116">
        <v>1.552789568901062</v>
      </c>
      <c r="AX1116">
        <v>1.5683121681213379</v>
      </c>
      <c r="AY1116">
        <v>1.5643278360366821</v>
      </c>
      <c r="AZ1116">
        <v>1.5328124761581421</v>
      </c>
      <c r="BA1116">
        <v>1.3551110029220581</v>
      </c>
      <c r="BB1116">
        <v>-0.21506163477897644</v>
      </c>
      <c r="BC1116">
        <v>-0.31163248419761658</v>
      </c>
      <c r="BD1116">
        <v>-0.31833714246749878</v>
      </c>
      <c r="BE1116">
        <v>-0.27615064382553101</v>
      </c>
      <c r="BF1116">
        <v>-0.19111649692058563</v>
      </c>
      <c r="BG1116">
        <v>-0.15817849338054657</v>
      </c>
      <c r="BH1116">
        <v>-0.17944341897964478</v>
      </c>
      <c r="BI1116">
        <v>-0.16966454684734344</v>
      </c>
      <c r="BJ1116">
        <v>-0.17350770533084869</v>
      </c>
      <c r="BK1116">
        <v>-0.17634867131710052</v>
      </c>
      <c r="BL1116">
        <v>-0.19306306540966034</v>
      </c>
      <c r="BM1116">
        <v>-0.24239212274551392</v>
      </c>
      <c r="BN1116">
        <v>-0.37078380584716797</v>
      </c>
      <c r="BO1116">
        <v>-0.25894016027450562</v>
      </c>
      <c r="BP1116">
        <v>-0.23463940620422363</v>
      </c>
      <c r="BQ1116">
        <v>-0.29281839728355408</v>
      </c>
      <c r="BR1116">
        <v>-0.30463480949401855</v>
      </c>
      <c r="BS1116">
        <v>-0.33364522457122803</v>
      </c>
      <c r="BT1116">
        <v>0.19750003516674042</v>
      </c>
      <c r="BU1116">
        <v>1.7281426191329956</v>
      </c>
      <c r="BV1116">
        <v>1.7449681758880615</v>
      </c>
      <c r="BW1116">
        <v>1.7373390197753906</v>
      </c>
      <c r="BX1116">
        <v>1.7122061252593994</v>
      </c>
      <c r="BY1116">
        <v>1.5729707479476929</v>
      </c>
      <c r="BZ1116">
        <v>4.4641867280006409E-3</v>
      </c>
      <c r="CA1116">
        <v>-0.20112483203411102</v>
      </c>
      <c r="CB1116">
        <v>-0.20805439352989197</v>
      </c>
      <c r="CC1116">
        <v>-0.17549437284469604</v>
      </c>
      <c r="CD1116">
        <v>-0.12349908053874969</v>
      </c>
      <c r="CE1116">
        <v>-0.10159929096698761</v>
      </c>
      <c r="CF1116">
        <v>-3.1623870134353638E-2</v>
      </c>
      <c r="CG1116">
        <v>-3.0386073514819145E-2</v>
      </c>
      <c r="CH1116">
        <v>-3.1649526208639145E-2</v>
      </c>
      <c r="CI1116">
        <v>-3.1801734119653702E-2</v>
      </c>
      <c r="CJ1116">
        <v>-3.5692740231752396E-2</v>
      </c>
      <c r="CK1116">
        <v>-4.7658253461122513E-2</v>
      </c>
      <c r="CL1116">
        <v>-7.4121177196502686E-2</v>
      </c>
      <c r="CM1116">
        <v>-5.2710149437189102E-2</v>
      </c>
      <c r="CN1116">
        <v>-4.6915840357542038E-2</v>
      </c>
      <c r="CO1116">
        <v>-6.1223730444908142E-2</v>
      </c>
      <c r="CP1116">
        <v>-6.4945794641971588E-2</v>
      </c>
      <c r="CQ1116">
        <v>-7.1921989321708679E-2</v>
      </c>
      <c r="CR1116">
        <v>0.31234166026115417</v>
      </c>
      <c r="CS1116">
        <v>1.8495917320251465</v>
      </c>
      <c r="CT1116">
        <v>1.8673195838928223</v>
      </c>
      <c r="CU1116">
        <v>1.857166051864624</v>
      </c>
      <c r="CV1116">
        <v>1.8364535570144653</v>
      </c>
      <c r="CW1116">
        <v>1.7238597869873047</v>
      </c>
      <c r="CX1116">
        <v>0.15650710463523865</v>
      </c>
      <c r="CY1116">
        <v>-0.12458757311105728</v>
      </c>
      <c r="CZ1116">
        <v>-0.13167290389537811</v>
      </c>
      <c r="DA1116">
        <v>-0.10578013956546783</v>
      </c>
      <c r="DB1116">
        <v>-7.6667472720146179E-2</v>
      </c>
      <c r="DC1116">
        <v>-6.2412705272436142E-2</v>
      </c>
      <c r="DD1116">
        <v>0.1161956712603569</v>
      </c>
      <c r="DE1116">
        <v>0.10889240354299545</v>
      </c>
      <c r="DF1116">
        <v>0.110208660364151</v>
      </c>
      <c r="DG1116">
        <v>0.11274520307779312</v>
      </c>
      <c r="DH1116">
        <v>0.12167759239673615</v>
      </c>
      <c r="DI1116">
        <v>0.14707562327384949</v>
      </c>
      <c r="DJ1116">
        <v>0.2225414365530014</v>
      </c>
      <c r="DK1116">
        <v>0.15351985394954681</v>
      </c>
      <c r="DL1116">
        <v>0.14080771803855896</v>
      </c>
      <c r="DM1116">
        <v>0.1703709214925766</v>
      </c>
      <c r="DN1116">
        <v>0.17474320530891418</v>
      </c>
      <c r="DO1116">
        <v>0.18980126082897186</v>
      </c>
      <c r="DP1116">
        <v>0.42718330025672913</v>
      </c>
      <c r="DQ1116">
        <v>1.9710407257080078</v>
      </c>
      <c r="DR1116">
        <v>1.989670991897583</v>
      </c>
      <c r="DS1116">
        <v>1.9769930839538574</v>
      </c>
      <c r="DT1116">
        <v>1.9607009887695313</v>
      </c>
      <c r="DU1116">
        <v>1.874748706817627</v>
      </c>
      <c r="DV1116">
        <v>0.30855002999305725</v>
      </c>
      <c r="DW1116">
        <v>-4.805031418800354E-2</v>
      </c>
      <c r="DX1116">
        <v>-5.5291414260864258E-2</v>
      </c>
      <c r="DY1116">
        <v>-3.6065906286239624E-2</v>
      </c>
      <c r="DZ1116">
        <v>-2.9835863038897514E-2</v>
      </c>
      <c r="EA1116">
        <v>-2.3226121440529823E-2</v>
      </c>
      <c r="EB1116">
        <v>0.32962360978126526</v>
      </c>
      <c r="EC1116">
        <v>0.30998840928077698</v>
      </c>
      <c r="ED1116">
        <v>0.31502935290336609</v>
      </c>
      <c r="EE1116">
        <v>0.32144802808761597</v>
      </c>
      <c r="EF1116">
        <v>0.34889534115791321</v>
      </c>
      <c r="EG1116">
        <v>0.42824041843414307</v>
      </c>
      <c r="EH1116">
        <v>0.65087515115737915</v>
      </c>
      <c r="EI1116">
        <v>0.45128321647644043</v>
      </c>
      <c r="EJ1116">
        <v>0.41185072064399719</v>
      </c>
      <c r="EK1116">
        <v>0.50475680828094482</v>
      </c>
      <c r="EL1116">
        <v>0.52081608772277832</v>
      </c>
      <c r="EM1116">
        <v>0.56768804788589478</v>
      </c>
      <c r="EN1116">
        <v>0.59299635887145996</v>
      </c>
      <c r="EO1116">
        <v>2.1463937759399414</v>
      </c>
      <c r="EP1116">
        <v>2.1663269996643066</v>
      </c>
      <c r="EQ1116">
        <v>2.1500041484832764</v>
      </c>
      <c r="ER1116">
        <v>2.140094518661499</v>
      </c>
      <c r="ES1116">
        <v>2.0926084518432617</v>
      </c>
      <c r="ET1116">
        <v>0.52807587385177612</v>
      </c>
      <c r="EU1116">
        <v>6.2457330524921417E-2</v>
      </c>
      <c r="EV1116">
        <v>5.4991323500871658E-2</v>
      </c>
      <c r="EW1116">
        <v>6.4590372145175934E-2</v>
      </c>
      <c r="EX1116">
        <v>3.7781544029712677E-2</v>
      </c>
      <c r="EY1116">
        <v>3.3353082835674286E-2</v>
      </c>
      <c r="EZ1116">
        <v>72.834205627441406</v>
      </c>
      <c r="FA1116">
        <v>70.370704650878906</v>
      </c>
      <c r="FB1116">
        <v>68.544326782226562</v>
      </c>
      <c r="FC1116">
        <v>66.863822937011719</v>
      </c>
      <c r="FD1116">
        <v>64.128265380859375</v>
      </c>
      <c r="FE1116">
        <v>63.46142578125</v>
      </c>
      <c r="FF1116">
        <v>63.501411437988281</v>
      </c>
      <c r="FG1116">
        <v>67.885429382324219</v>
      </c>
      <c r="FH1116">
        <v>74.092086791992188</v>
      </c>
      <c r="FI1116">
        <v>80.207916259765625</v>
      </c>
      <c r="FJ1116">
        <v>85.854301452636719</v>
      </c>
      <c r="FK1116">
        <v>91.254524230957031</v>
      </c>
      <c r="FL1116">
        <v>95.057075500488281</v>
      </c>
      <c r="FM1116">
        <v>97.534187316894531</v>
      </c>
      <c r="FN1116">
        <v>98.936851501464844</v>
      </c>
      <c r="FO1116">
        <v>98.503791809082031</v>
      </c>
      <c r="FP1116">
        <v>97.379623413085938</v>
      </c>
      <c r="FQ1116">
        <v>95.932174682617188</v>
      </c>
      <c r="FR1116">
        <v>93.985740661621094</v>
      </c>
      <c r="FS1116">
        <v>89.658576965332031</v>
      </c>
      <c r="FT1116">
        <v>85.060951232910156</v>
      </c>
      <c r="FU1116">
        <v>81.1439208984375</v>
      </c>
      <c r="FV1116">
        <v>77.071784973144531</v>
      </c>
      <c r="FW1116">
        <v>74.825286865234375</v>
      </c>
      <c r="FX1116">
        <v>35</v>
      </c>
      <c r="FY1116">
        <v>6.0685139149427414E-2</v>
      </c>
      <c r="FZ1116">
        <v>1</v>
      </c>
      <c r="GA1116" s="57" t="s">
        <v>10</v>
      </c>
    </row>
    <row r="1117" spans="1:183" x14ac:dyDescent="0.2">
      <c r="A1117" t="s">
        <v>242</v>
      </c>
      <c r="B1117" t="s">
        <v>246</v>
      </c>
      <c r="C1117" t="s">
        <v>217</v>
      </c>
      <c r="D1117" t="s">
        <v>43</v>
      </c>
      <c r="E1117">
        <v>2016</v>
      </c>
      <c r="F1117" t="s">
        <v>220</v>
      </c>
      <c r="G1117" t="s">
        <v>244</v>
      </c>
      <c r="H1117" s="57" t="s">
        <v>234</v>
      </c>
      <c r="I1117">
        <v>64.25</v>
      </c>
      <c r="L1117">
        <v>6.7262447538918568</v>
      </c>
      <c r="M1117">
        <v>6.4538824040473122</v>
      </c>
      <c r="N1117">
        <v>6.3188868231932256</v>
      </c>
      <c r="O1117">
        <v>6.577127001359206</v>
      </c>
      <c r="P1117">
        <v>6.9259877854710279</v>
      </c>
      <c r="Q1117">
        <v>7.5884735769246667</v>
      </c>
      <c r="R1117">
        <v>8.973044257650546</v>
      </c>
      <c r="S1117">
        <v>9.3535478169293107</v>
      </c>
      <c r="T1117">
        <v>10.350669120402097</v>
      </c>
      <c r="U1117">
        <v>11.250665048356177</v>
      </c>
      <c r="V1117">
        <v>11.814091332425274</v>
      </c>
      <c r="W1117">
        <v>12.352133066468943</v>
      </c>
      <c r="X1117">
        <v>12.738005705026005</v>
      </c>
      <c r="Y1117">
        <v>13.128923480671228</v>
      </c>
      <c r="Z1117">
        <v>13.329865891138105</v>
      </c>
      <c r="AA1117">
        <v>13.341939626924772</v>
      </c>
      <c r="AB1117">
        <v>13.271832193337904</v>
      </c>
      <c r="AC1117">
        <v>13.070733838440409</v>
      </c>
      <c r="AD1117">
        <v>12.674098093500463</v>
      </c>
      <c r="AE1117">
        <v>12.56611499241385</v>
      </c>
      <c r="AF1117">
        <v>12.366193124884733</v>
      </c>
      <c r="AG1117">
        <v>11.357486152317897</v>
      </c>
      <c r="AH1117">
        <v>8.7588652577918236</v>
      </c>
      <c r="AI1117">
        <v>7.8603894817751012</v>
      </c>
      <c r="AJ1117">
        <v>-0.39287135004997253</v>
      </c>
      <c r="AK1117">
        <v>-0.37076056003570557</v>
      </c>
      <c r="AL1117">
        <v>-0.37832841277122498</v>
      </c>
      <c r="AM1117">
        <v>-0.38505148887634277</v>
      </c>
      <c r="AN1117">
        <v>-0.4202808141708374</v>
      </c>
      <c r="AO1117">
        <v>-0.52355688810348511</v>
      </c>
      <c r="AP1117">
        <v>-0.79911750555038452</v>
      </c>
      <c r="AQ1117">
        <v>-0.55670350790023804</v>
      </c>
      <c r="AR1117">
        <v>-0.50568240880966187</v>
      </c>
      <c r="AS1117">
        <v>-0.6272042989730835</v>
      </c>
      <c r="AT1117">
        <v>-0.6507076621055603</v>
      </c>
      <c r="AU1117">
        <v>-0.71153205633163452</v>
      </c>
      <c r="AV1117">
        <v>3.1686961650848389E-2</v>
      </c>
      <c r="AW1117">
        <v>1.552789568901062</v>
      </c>
      <c r="AX1117">
        <v>1.5683121681213379</v>
      </c>
      <c r="AY1117">
        <v>1.5643278360366821</v>
      </c>
      <c r="AZ1117">
        <v>1.5328124761581421</v>
      </c>
      <c r="BA1117">
        <v>1.3551110029220581</v>
      </c>
      <c r="BB1117">
        <v>-0.21506163477897644</v>
      </c>
      <c r="BC1117">
        <v>-0.31163248419761658</v>
      </c>
      <c r="BD1117">
        <v>-0.31833714246749878</v>
      </c>
      <c r="BE1117">
        <v>-0.27615064382553101</v>
      </c>
      <c r="BF1117">
        <v>-0.19111649692058563</v>
      </c>
      <c r="BG1117">
        <v>-0.15817849338054657</v>
      </c>
      <c r="BH1117">
        <v>-0.17944341897964478</v>
      </c>
      <c r="BI1117">
        <v>-0.16966454684734344</v>
      </c>
      <c r="BJ1117">
        <v>-0.17350770533084869</v>
      </c>
      <c r="BK1117">
        <v>-0.17634867131710052</v>
      </c>
      <c r="BL1117">
        <v>-0.19306306540966034</v>
      </c>
      <c r="BM1117">
        <v>-0.24239212274551392</v>
      </c>
      <c r="BN1117">
        <v>-0.37078380584716797</v>
      </c>
      <c r="BO1117">
        <v>-0.25894016027450562</v>
      </c>
      <c r="BP1117">
        <v>-0.23463940620422363</v>
      </c>
      <c r="BQ1117">
        <v>-0.29281839728355408</v>
      </c>
      <c r="BR1117">
        <v>-0.30463480949401855</v>
      </c>
      <c r="BS1117">
        <v>-0.33364522457122803</v>
      </c>
      <c r="BT1117">
        <v>0.19750003516674042</v>
      </c>
      <c r="BU1117">
        <v>1.7281426191329956</v>
      </c>
      <c r="BV1117">
        <v>1.7449681758880615</v>
      </c>
      <c r="BW1117">
        <v>1.7373390197753906</v>
      </c>
      <c r="BX1117">
        <v>1.7122061252593994</v>
      </c>
      <c r="BY1117">
        <v>1.5729707479476929</v>
      </c>
      <c r="BZ1117">
        <v>4.4641867280006409E-3</v>
      </c>
      <c r="CA1117">
        <v>-0.20112483203411102</v>
      </c>
      <c r="CB1117">
        <v>-0.20805439352989197</v>
      </c>
      <c r="CC1117">
        <v>-0.17549437284469604</v>
      </c>
      <c r="CD1117">
        <v>-0.12349908053874969</v>
      </c>
      <c r="CE1117">
        <v>-0.10159929096698761</v>
      </c>
      <c r="CF1117">
        <v>-3.1623870134353638E-2</v>
      </c>
      <c r="CG1117">
        <v>-3.0386073514819145E-2</v>
      </c>
      <c r="CH1117">
        <v>-3.1649526208639145E-2</v>
      </c>
      <c r="CI1117">
        <v>-3.1801734119653702E-2</v>
      </c>
      <c r="CJ1117">
        <v>-3.5692740231752396E-2</v>
      </c>
      <c r="CK1117">
        <v>-4.7658253461122513E-2</v>
      </c>
      <c r="CL1117">
        <v>-7.4121177196502686E-2</v>
      </c>
      <c r="CM1117">
        <v>-5.2710149437189102E-2</v>
      </c>
      <c r="CN1117">
        <v>-4.6915840357542038E-2</v>
      </c>
      <c r="CO1117">
        <v>-6.1223730444908142E-2</v>
      </c>
      <c r="CP1117">
        <v>-6.4945794641971588E-2</v>
      </c>
      <c r="CQ1117">
        <v>-7.1921989321708679E-2</v>
      </c>
      <c r="CR1117">
        <v>0.31234166026115417</v>
      </c>
      <c r="CS1117">
        <v>1.8495917320251465</v>
      </c>
      <c r="CT1117">
        <v>1.8673195838928223</v>
      </c>
      <c r="CU1117">
        <v>1.857166051864624</v>
      </c>
      <c r="CV1117">
        <v>1.8364535570144653</v>
      </c>
      <c r="CW1117">
        <v>1.7238597869873047</v>
      </c>
      <c r="CX1117">
        <v>0.15650710463523865</v>
      </c>
      <c r="CY1117">
        <v>-0.12458757311105728</v>
      </c>
      <c r="CZ1117">
        <v>-0.13167290389537811</v>
      </c>
      <c r="DA1117">
        <v>-0.10578013956546783</v>
      </c>
      <c r="DB1117">
        <v>-7.6667472720146179E-2</v>
      </c>
      <c r="DC1117">
        <v>-6.2412705272436142E-2</v>
      </c>
      <c r="DD1117">
        <v>0.1161956712603569</v>
      </c>
      <c r="DE1117">
        <v>0.10889240354299545</v>
      </c>
      <c r="DF1117">
        <v>0.110208660364151</v>
      </c>
      <c r="DG1117">
        <v>0.11274520307779312</v>
      </c>
      <c r="DH1117">
        <v>0.12167759239673615</v>
      </c>
      <c r="DI1117">
        <v>0.14707562327384949</v>
      </c>
      <c r="DJ1117">
        <v>0.2225414365530014</v>
      </c>
      <c r="DK1117">
        <v>0.15351985394954681</v>
      </c>
      <c r="DL1117">
        <v>0.14080771803855896</v>
      </c>
      <c r="DM1117">
        <v>0.1703709214925766</v>
      </c>
      <c r="DN1117">
        <v>0.17474320530891418</v>
      </c>
      <c r="DO1117">
        <v>0.18980126082897186</v>
      </c>
      <c r="DP1117">
        <v>0.42718330025672913</v>
      </c>
      <c r="DQ1117">
        <v>1.9710407257080078</v>
      </c>
      <c r="DR1117">
        <v>1.989670991897583</v>
      </c>
      <c r="DS1117">
        <v>1.9769930839538574</v>
      </c>
      <c r="DT1117">
        <v>1.9607009887695313</v>
      </c>
      <c r="DU1117">
        <v>1.874748706817627</v>
      </c>
      <c r="DV1117">
        <v>0.30855002999305725</v>
      </c>
      <c r="DW1117">
        <v>-4.805031418800354E-2</v>
      </c>
      <c r="DX1117">
        <v>-5.5291414260864258E-2</v>
      </c>
      <c r="DY1117">
        <v>-3.6065906286239624E-2</v>
      </c>
      <c r="DZ1117">
        <v>-2.9835863038897514E-2</v>
      </c>
      <c r="EA1117">
        <v>-2.3226121440529823E-2</v>
      </c>
      <c r="EB1117">
        <v>0.32962360978126526</v>
      </c>
      <c r="EC1117">
        <v>0.30998840928077698</v>
      </c>
      <c r="ED1117">
        <v>0.31502935290336609</v>
      </c>
      <c r="EE1117">
        <v>0.32144802808761597</v>
      </c>
      <c r="EF1117">
        <v>0.34889534115791321</v>
      </c>
      <c r="EG1117">
        <v>0.42824041843414307</v>
      </c>
      <c r="EH1117">
        <v>0.65087515115737915</v>
      </c>
      <c r="EI1117">
        <v>0.45128321647644043</v>
      </c>
      <c r="EJ1117">
        <v>0.41185072064399719</v>
      </c>
      <c r="EK1117">
        <v>0.50475680828094482</v>
      </c>
      <c r="EL1117">
        <v>0.52081608772277832</v>
      </c>
      <c r="EM1117">
        <v>0.56768804788589478</v>
      </c>
      <c r="EN1117">
        <v>0.59299635887145996</v>
      </c>
      <c r="EO1117">
        <v>2.1463937759399414</v>
      </c>
      <c r="EP1117">
        <v>2.1663269996643066</v>
      </c>
      <c r="EQ1117">
        <v>2.1500041484832764</v>
      </c>
      <c r="ER1117">
        <v>2.140094518661499</v>
      </c>
      <c r="ES1117">
        <v>2.0926084518432617</v>
      </c>
      <c r="ET1117">
        <v>0.52807587385177612</v>
      </c>
      <c r="EU1117">
        <v>6.2457330524921417E-2</v>
      </c>
      <c r="EV1117">
        <v>5.4991323500871658E-2</v>
      </c>
      <c r="EW1117">
        <v>6.4590372145175934E-2</v>
      </c>
      <c r="EX1117">
        <v>3.7781544029712677E-2</v>
      </c>
      <c r="EY1117">
        <v>3.3353082835674286E-2</v>
      </c>
      <c r="EZ1117">
        <v>72.834205627441406</v>
      </c>
      <c r="FA1117">
        <v>70.370704650878906</v>
      </c>
      <c r="FB1117">
        <v>68.544326782226562</v>
      </c>
      <c r="FC1117">
        <v>66.863822937011719</v>
      </c>
      <c r="FD1117">
        <v>64.128265380859375</v>
      </c>
      <c r="FE1117">
        <v>63.46142578125</v>
      </c>
      <c r="FF1117">
        <v>63.501411437988281</v>
      </c>
      <c r="FG1117">
        <v>67.885429382324219</v>
      </c>
      <c r="FH1117">
        <v>74.092086791992188</v>
      </c>
      <c r="FI1117">
        <v>80.207916259765625</v>
      </c>
      <c r="FJ1117">
        <v>85.854301452636719</v>
      </c>
      <c r="FK1117">
        <v>91.254524230957031</v>
      </c>
      <c r="FL1117">
        <v>95.057075500488281</v>
      </c>
      <c r="FM1117">
        <v>97.534187316894531</v>
      </c>
      <c r="FN1117">
        <v>98.936851501464844</v>
      </c>
      <c r="FO1117">
        <v>98.503791809082031</v>
      </c>
      <c r="FP1117">
        <v>97.379623413085938</v>
      </c>
      <c r="FQ1117">
        <v>95.932174682617188</v>
      </c>
      <c r="FR1117">
        <v>93.985740661621094</v>
      </c>
      <c r="FS1117">
        <v>89.658576965332031</v>
      </c>
      <c r="FT1117">
        <v>85.060951232910156</v>
      </c>
      <c r="FU1117">
        <v>81.1439208984375</v>
      </c>
      <c r="FV1117">
        <v>77.071784973144531</v>
      </c>
      <c r="FW1117">
        <v>74.825286865234375</v>
      </c>
      <c r="FX1117">
        <v>35</v>
      </c>
      <c r="FY1117">
        <v>6.0685139149427414E-2</v>
      </c>
      <c r="FZ1117">
        <v>1</v>
      </c>
      <c r="GA1117" s="57" t="s">
        <v>10</v>
      </c>
    </row>
    <row r="1118" spans="1:183" x14ac:dyDescent="0.2">
      <c r="A1118" t="s">
        <v>242</v>
      </c>
      <c r="B1118" t="s">
        <v>246</v>
      </c>
      <c r="C1118" t="s">
        <v>217</v>
      </c>
      <c r="D1118" t="s">
        <v>44</v>
      </c>
      <c r="E1118">
        <v>2014</v>
      </c>
      <c r="F1118" t="s">
        <v>220</v>
      </c>
      <c r="G1118" t="s">
        <v>244</v>
      </c>
      <c r="H1118" s="57" t="s">
        <v>234</v>
      </c>
      <c r="I1118">
        <v>63.800000000000004</v>
      </c>
      <c r="L1118">
        <v>6.5790414587478061</v>
      </c>
      <c r="M1118">
        <v>6.271249886400823</v>
      </c>
      <c r="N1118">
        <v>6.16609485545517</v>
      </c>
      <c r="O1118">
        <v>6.4282553089582803</v>
      </c>
      <c r="P1118">
        <v>6.7870572236343891</v>
      </c>
      <c r="Q1118">
        <v>7.4078619947675932</v>
      </c>
      <c r="R1118">
        <v>8.81770848971302</v>
      </c>
      <c r="S1118">
        <v>8.8143368769108097</v>
      </c>
      <c r="T1118">
        <v>9.8268461823864364</v>
      </c>
      <c r="U1118">
        <v>10.96792886142196</v>
      </c>
      <c r="V1118">
        <v>11.676911532881654</v>
      </c>
      <c r="W1118">
        <v>12.317927856497219</v>
      </c>
      <c r="X1118">
        <v>12.688215432410043</v>
      </c>
      <c r="Y1118">
        <v>12.969334003098716</v>
      </c>
      <c r="Z1118">
        <v>13.133528064480961</v>
      </c>
      <c r="AA1118">
        <v>13.178170898390041</v>
      </c>
      <c r="AB1118">
        <v>13.19791374876541</v>
      </c>
      <c r="AC1118">
        <v>12.951312881818245</v>
      </c>
      <c r="AD1118">
        <v>12.468432232404901</v>
      </c>
      <c r="AE1118">
        <v>12.463739351001333</v>
      </c>
      <c r="AF1118">
        <v>12.392673776977212</v>
      </c>
      <c r="AG1118">
        <v>11.441374861814161</v>
      </c>
      <c r="AH1118">
        <v>8.9042652694141964</v>
      </c>
      <c r="AI1118">
        <v>7.9904531829380669</v>
      </c>
      <c r="AJ1118">
        <v>-0.75000280141830444</v>
      </c>
      <c r="AK1118">
        <v>-0.74277967214584351</v>
      </c>
      <c r="AL1118">
        <v>-0.75283783674240112</v>
      </c>
      <c r="AM1118">
        <v>-0.73660868406295776</v>
      </c>
      <c r="AN1118">
        <v>-0.76837712526321411</v>
      </c>
      <c r="AO1118">
        <v>-0.84561872482299805</v>
      </c>
      <c r="AP1118">
        <v>-1.12871253490448</v>
      </c>
      <c r="AQ1118">
        <v>-0.81133979558944702</v>
      </c>
      <c r="AR1118">
        <v>-0.71591013669967651</v>
      </c>
      <c r="AS1118">
        <v>-0.91677463054656982</v>
      </c>
      <c r="AT1118">
        <v>-0.95668148994445801</v>
      </c>
      <c r="AU1118">
        <v>-1.0267254114151001</v>
      </c>
      <c r="AV1118">
        <v>-4.2152982205152512E-2</v>
      </c>
      <c r="AW1118">
        <v>1.3933089971542358</v>
      </c>
      <c r="AX1118">
        <v>1.3977478742599487</v>
      </c>
      <c r="AY1118">
        <v>1.3994308710098267</v>
      </c>
      <c r="AZ1118">
        <v>1.3786164522171021</v>
      </c>
      <c r="BA1118">
        <v>1.1870896816253662</v>
      </c>
      <c r="BB1118">
        <v>-0.29533857107162476</v>
      </c>
      <c r="BC1118">
        <v>-0.31522133946418762</v>
      </c>
      <c r="BD1118">
        <v>-0.32221099734306335</v>
      </c>
      <c r="BE1118">
        <v>-0.28086113929748535</v>
      </c>
      <c r="BF1118">
        <v>-0.1995602548122406</v>
      </c>
      <c r="BG1118">
        <v>-0.16221539676189423</v>
      </c>
      <c r="BH1118">
        <v>-0.3492300808429718</v>
      </c>
      <c r="BI1118">
        <v>-0.34639540314674377</v>
      </c>
      <c r="BJ1118">
        <v>-0.35126844048500061</v>
      </c>
      <c r="BK1118">
        <v>-0.34346118569374084</v>
      </c>
      <c r="BL1118">
        <v>-0.35858258605003357</v>
      </c>
      <c r="BM1118">
        <v>-0.39540931582450867</v>
      </c>
      <c r="BN1118">
        <v>-0.52711522579193115</v>
      </c>
      <c r="BO1118">
        <v>-0.38050189614295959</v>
      </c>
      <c r="BP1118">
        <v>-0.33611410856246948</v>
      </c>
      <c r="BQ1118">
        <v>-0.43131107091903687</v>
      </c>
      <c r="BR1118">
        <v>-0.45136663317680359</v>
      </c>
      <c r="BS1118">
        <v>-0.48500293493270874</v>
      </c>
      <c r="BT1118">
        <v>0.15213592350482941</v>
      </c>
      <c r="BU1118">
        <v>1.5996394157409668</v>
      </c>
      <c r="BV1118">
        <v>1.605191707611084</v>
      </c>
      <c r="BW1118">
        <v>1.6035004854202271</v>
      </c>
      <c r="BX1118">
        <v>1.5926144123077393</v>
      </c>
      <c r="BY1118">
        <v>1.4464032649993896</v>
      </c>
      <c r="BZ1118">
        <v>-4.2209547013044357E-2</v>
      </c>
      <c r="CA1118">
        <v>-0.19686248898506165</v>
      </c>
      <c r="CB1118">
        <v>-0.20374433696269989</v>
      </c>
      <c r="CC1118">
        <v>-0.17170262336730957</v>
      </c>
      <c r="CD1118">
        <v>-0.12119477242231369</v>
      </c>
      <c r="CE1118">
        <v>-9.7195371985435486E-2</v>
      </c>
      <c r="CF1118">
        <v>-7.1656130254268646E-2</v>
      </c>
      <c r="CG1118">
        <v>-7.1860864758491516E-2</v>
      </c>
      <c r="CH1118">
        <v>-7.3142707347869873E-2</v>
      </c>
      <c r="CI1118">
        <v>-7.1168430149555206E-2</v>
      </c>
      <c r="CJ1118">
        <v>-7.4760176241397858E-2</v>
      </c>
      <c r="CK1118">
        <v>-8.359566330909729E-2</v>
      </c>
      <c r="CL1118">
        <v>-0.11045072227716446</v>
      </c>
      <c r="CM1118">
        <v>-8.2104876637458801E-2</v>
      </c>
      <c r="CN1118">
        <v>-7.3068544268608093E-2</v>
      </c>
      <c r="CO1118">
        <v>-9.508049488067627E-2</v>
      </c>
      <c r="CP1118">
        <v>-0.10138710588216782</v>
      </c>
      <c r="CQ1118">
        <v>-0.10980761051177979</v>
      </c>
      <c r="CR1118">
        <v>0.28669983148574829</v>
      </c>
      <c r="CS1118">
        <v>1.7425433397293091</v>
      </c>
      <c r="CT1118">
        <v>1.7488666772842407</v>
      </c>
      <c r="CU1118">
        <v>1.7448384761810303</v>
      </c>
      <c r="CV1118">
        <v>1.7408288717269897</v>
      </c>
      <c r="CW1118">
        <v>1.6260031461715698</v>
      </c>
      <c r="CX1118">
        <v>0.13310684263706207</v>
      </c>
      <c r="CY1118">
        <v>-0.11488751322031021</v>
      </c>
      <c r="CZ1118">
        <v>-0.12169470638036728</v>
      </c>
      <c r="DA1118">
        <v>-9.6099779009819031E-2</v>
      </c>
      <c r="DB1118">
        <v>-6.6919080913066864E-2</v>
      </c>
      <c r="DC1118">
        <v>-5.2162706851959229E-2</v>
      </c>
      <c r="DD1118">
        <v>0.2059178352355957</v>
      </c>
      <c r="DE1118">
        <v>0.20267365872859955</v>
      </c>
      <c r="DF1118">
        <v>0.20498302578926086</v>
      </c>
      <c r="DG1118">
        <v>0.20112432539463043</v>
      </c>
      <c r="DH1118">
        <v>0.20906224846839905</v>
      </c>
      <c r="DI1118">
        <v>0.22821798920631409</v>
      </c>
      <c r="DJ1118">
        <v>0.30621376633644104</v>
      </c>
      <c r="DK1118">
        <v>0.21629214286804199</v>
      </c>
      <c r="DL1118">
        <v>0.1899770200252533</v>
      </c>
      <c r="DM1118">
        <v>0.24115008115768433</v>
      </c>
      <c r="DN1118">
        <v>0.24859242141246796</v>
      </c>
      <c r="DO1118">
        <v>0.26538771390914917</v>
      </c>
      <c r="DP1118">
        <v>0.42126372456550598</v>
      </c>
      <c r="DQ1118">
        <v>1.8854472637176514</v>
      </c>
      <c r="DR1118">
        <v>1.8925416469573975</v>
      </c>
      <c r="DS1118">
        <v>1.8861764669418335</v>
      </c>
      <c r="DT1118">
        <v>1.8890433311462402</v>
      </c>
      <c r="DU1118">
        <v>1.80560302734375</v>
      </c>
      <c r="DV1118">
        <v>0.30842325091362</v>
      </c>
      <c r="DW1118">
        <v>-3.2912533730268478E-2</v>
      </c>
      <c r="DX1118">
        <v>-3.964507207274437E-2</v>
      </c>
      <c r="DY1118">
        <v>-2.0496934652328491E-2</v>
      </c>
      <c r="DZ1118">
        <v>-1.2643389403820038E-2</v>
      </c>
      <c r="EA1118">
        <v>-7.1300417184829712E-3</v>
      </c>
      <c r="EB1118">
        <v>0.60669052600860596</v>
      </c>
      <c r="EC1118">
        <v>0.59905791282653809</v>
      </c>
      <c r="ED1118">
        <v>0.60655242204666138</v>
      </c>
      <c r="EE1118">
        <v>0.59427183866500854</v>
      </c>
      <c r="EF1118">
        <v>0.61885678768157959</v>
      </c>
      <c r="EG1118">
        <v>0.67842739820480347</v>
      </c>
      <c r="EH1118">
        <v>0.90781110525131226</v>
      </c>
      <c r="EI1118">
        <v>0.64713007211685181</v>
      </c>
      <c r="EJ1118">
        <v>0.56977301836013794</v>
      </c>
      <c r="EK1118">
        <v>0.72661364078521729</v>
      </c>
      <c r="EL1118">
        <v>0.75390726327896118</v>
      </c>
      <c r="EM1118">
        <v>0.80711013078689575</v>
      </c>
      <c r="EN1118">
        <v>0.61555260419845581</v>
      </c>
      <c r="EO1118">
        <v>2.0917778015136719</v>
      </c>
      <c r="EP1118">
        <v>2.0999855995178223</v>
      </c>
      <c r="EQ1118">
        <v>2.0902462005615234</v>
      </c>
      <c r="ER1118">
        <v>2.103041410446167</v>
      </c>
      <c r="ES1118">
        <v>2.0649166107177734</v>
      </c>
      <c r="ET1118">
        <v>0.56155228614807129</v>
      </c>
      <c r="EU1118">
        <v>8.54463130235672E-2</v>
      </c>
      <c r="EV1118">
        <v>7.8821569681167603E-2</v>
      </c>
      <c r="EW1118">
        <v>8.8661566376686096E-2</v>
      </c>
      <c r="EX1118">
        <v>6.5722092986106873E-2</v>
      </c>
      <c r="EY1118">
        <v>5.7889975607395172E-2</v>
      </c>
      <c r="EZ1118">
        <v>66.550376892089844</v>
      </c>
      <c r="FA1118">
        <v>64.008514404296875</v>
      </c>
      <c r="FB1118">
        <v>63.131519317626953</v>
      </c>
      <c r="FC1118">
        <v>62.503032684326172</v>
      </c>
      <c r="FD1118">
        <v>60.713592529296875</v>
      </c>
      <c r="FE1118">
        <v>59.838703155517578</v>
      </c>
      <c r="FF1118">
        <v>60.113338470458984</v>
      </c>
      <c r="FG1118">
        <v>62.369243621826172</v>
      </c>
      <c r="FH1118">
        <v>69.407981872558594</v>
      </c>
      <c r="FI1118">
        <v>77.266029357910156</v>
      </c>
      <c r="FJ1118">
        <v>84.370079040527344</v>
      </c>
      <c r="FK1118">
        <v>90.741111755371094</v>
      </c>
      <c r="FL1118">
        <v>94.340690612792969</v>
      </c>
      <c r="FM1118">
        <v>95.679191589355469</v>
      </c>
      <c r="FN1118">
        <v>96.897262573242188</v>
      </c>
      <c r="FO1118">
        <v>96.66400146484375</v>
      </c>
      <c r="FP1118">
        <v>96.385368347167969</v>
      </c>
      <c r="FQ1118">
        <v>94.445846557617188</v>
      </c>
      <c r="FR1118">
        <v>91.144325256347656</v>
      </c>
      <c r="FS1118">
        <v>87.637153625488281</v>
      </c>
      <c r="FT1118">
        <v>85.078903198242188</v>
      </c>
      <c r="FU1118">
        <v>81.575973510742187</v>
      </c>
      <c r="FV1118">
        <v>78.467880249023438</v>
      </c>
      <c r="FW1118">
        <v>75.912261962890625</v>
      </c>
      <c r="FX1118">
        <v>35</v>
      </c>
      <c r="FY1118">
        <v>6.0685139149427414E-2</v>
      </c>
      <c r="FZ1118">
        <v>1</v>
      </c>
      <c r="GA1118" s="57" t="s">
        <v>10</v>
      </c>
    </row>
    <row r="1119" spans="1:183" x14ac:dyDescent="0.2">
      <c r="A1119" t="s">
        <v>242</v>
      </c>
      <c r="B1119" t="s">
        <v>246</v>
      </c>
      <c r="C1119" t="s">
        <v>217</v>
      </c>
      <c r="D1119" t="s">
        <v>44</v>
      </c>
      <c r="E1119">
        <v>2015</v>
      </c>
      <c r="F1119" t="s">
        <v>220</v>
      </c>
      <c r="G1119" t="s">
        <v>244</v>
      </c>
      <c r="H1119" s="57" t="s">
        <v>234</v>
      </c>
      <c r="I1119">
        <v>63.800000000000004</v>
      </c>
      <c r="L1119">
        <v>6.5790414587478061</v>
      </c>
      <c r="M1119">
        <v>6.271249886400823</v>
      </c>
      <c r="N1119">
        <v>6.16609485545517</v>
      </c>
      <c r="O1119">
        <v>6.4282553089582803</v>
      </c>
      <c r="P1119">
        <v>6.7870572236343891</v>
      </c>
      <c r="Q1119">
        <v>7.4078619947675932</v>
      </c>
      <c r="R1119">
        <v>8.81770848971302</v>
      </c>
      <c r="S1119">
        <v>8.8143368769108097</v>
      </c>
      <c r="T1119">
        <v>9.8268461823864364</v>
      </c>
      <c r="U1119">
        <v>10.96792886142196</v>
      </c>
      <c r="V1119">
        <v>11.676911532881654</v>
      </c>
      <c r="W1119">
        <v>12.317927856497219</v>
      </c>
      <c r="X1119">
        <v>12.688215432410043</v>
      </c>
      <c r="Y1119">
        <v>12.969334003098716</v>
      </c>
      <c r="Z1119">
        <v>13.133528064480961</v>
      </c>
      <c r="AA1119">
        <v>13.178170898390041</v>
      </c>
      <c r="AB1119">
        <v>13.19791374876541</v>
      </c>
      <c r="AC1119">
        <v>12.951312881818245</v>
      </c>
      <c r="AD1119">
        <v>12.468432232404901</v>
      </c>
      <c r="AE1119">
        <v>12.463739351001333</v>
      </c>
      <c r="AF1119">
        <v>12.392673776977212</v>
      </c>
      <c r="AG1119">
        <v>11.441374861814161</v>
      </c>
      <c r="AH1119">
        <v>8.9042652694141964</v>
      </c>
      <c r="AI1119">
        <v>7.9904531829380669</v>
      </c>
      <c r="AJ1119">
        <v>-0.75000280141830444</v>
      </c>
      <c r="AK1119">
        <v>-0.74277967214584351</v>
      </c>
      <c r="AL1119">
        <v>-0.75283783674240112</v>
      </c>
      <c r="AM1119">
        <v>-0.73660868406295776</v>
      </c>
      <c r="AN1119">
        <v>-0.76837712526321411</v>
      </c>
      <c r="AO1119">
        <v>-0.84561872482299805</v>
      </c>
      <c r="AP1119">
        <v>-1.12871253490448</v>
      </c>
      <c r="AQ1119">
        <v>-0.81133979558944702</v>
      </c>
      <c r="AR1119">
        <v>-0.71591013669967651</v>
      </c>
      <c r="AS1119">
        <v>-0.91677463054656982</v>
      </c>
      <c r="AT1119">
        <v>-0.95668148994445801</v>
      </c>
      <c r="AU1119">
        <v>-1.0267254114151001</v>
      </c>
      <c r="AV1119">
        <v>-4.2152982205152512E-2</v>
      </c>
      <c r="AW1119">
        <v>1.3933089971542358</v>
      </c>
      <c r="AX1119">
        <v>1.3977478742599487</v>
      </c>
      <c r="AY1119">
        <v>1.3994308710098267</v>
      </c>
      <c r="AZ1119">
        <v>1.3786164522171021</v>
      </c>
      <c r="BA1119">
        <v>1.1870896816253662</v>
      </c>
      <c r="BB1119">
        <v>-0.29533857107162476</v>
      </c>
      <c r="BC1119">
        <v>-0.31522133946418762</v>
      </c>
      <c r="BD1119">
        <v>-0.32221099734306335</v>
      </c>
      <c r="BE1119">
        <v>-0.28086113929748535</v>
      </c>
      <c r="BF1119">
        <v>-0.1995602548122406</v>
      </c>
      <c r="BG1119">
        <v>-0.16221539676189423</v>
      </c>
      <c r="BH1119">
        <v>-0.3492300808429718</v>
      </c>
      <c r="BI1119">
        <v>-0.34639540314674377</v>
      </c>
      <c r="BJ1119">
        <v>-0.35126844048500061</v>
      </c>
      <c r="BK1119">
        <v>-0.34346118569374084</v>
      </c>
      <c r="BL1119">
        <v>-0.35858258605003357</v>
      </c>
      <c r="BM1119">
        <v>-0.39540931582450867</v>
      </c>
      <c r="BN1119">
        <v>-0.52711522579193115</v>
      </c>
      <c r="BO1119">
        <v>-0.38050189614295959</v>
      </c>
      <c r="BP1119">
        <v>-0.33611410856246948</v>
      </c>
      <c r="BQ1119">
        <v>-0.43131107091903687</v>
      </c>
      <c r="BR1119">
        <v>-0.45136663317680359</v>
      </c>
      <c r="BS1119">
        <v>-0.48500293493270874</v>
      </c>
      <c r="BT1119">
        <v>0.15213592350482941</v>
      </c>
      <c r="BU1119">
        <v>1.5996394157409668</v>
      </c>
      <c r="BV1119">
        <v>1.605191707611084</v>
      </c>
      <c r="BW1119">
        <v>1.6035004854202271</v>
      </c>
      <c r="BX1119">
        <v>1.5926144123077393</v>
      </c>
      <c r="BY1119">
        <v>1.4464032649993896</v>
      </c>
      <c r="BZ1119">
        <v>-4.2209547013044357E-2</v>
      </c>
      <c r="CA1119">
        <v>-0.19686248898506165</v>
      </c>
      <c r="CB1119">
        <v>-0.20374433696269989</v>
      </c>
      <c r="CC1119">
        <v>-0.17170262336730957</v>
      </c>
      <c r="CD1119">
        <v>-0.12119477242231369</v>
      </c>
      <c r="CE1119">
        <v>-9.7195371985435486E-2</v>
      </c>
      <c r="CF1119">
        <v>-7.1656130254268646E-2</v>
      </c>
      <c r="CG1119">
        <v>-7.1860864758491516E-2</v>
      </c>
      <c r="CH1119">
        <v>-7.3142707347869873E-2</v>
      </c>
      <c r="CI1119">
        <v>-7.1168430149555206E-2</v>
      </c>
      <c r="CJ1119">
        <v>-7.4760176241397858E-2</v>
      </c>
      <c r="CK1119">
        <v>-8.359566330909729E-2</v>
      </c>
      <c r="CL1119">
        <v>-0.11045072227716446</v>
      </c>
      <c r="CM1119">
        <v>-8.2104876637458801E-2</v>
      </c>
      <c r="CN1119">
        <v>-7.3068544268608093E-2</v>
      </c>
      <c r="CO1119">
        <v>-9.508049488067627E-2</v>
      </c>
      <c r="CP1119">
        <v>-0.10138710588216782</v>
      </c>
      <c r="CQ1119">
        <v>-0.10980761051177979</v>
      </c>
      <c r="CR1119">
        <v>0.28669983148574829</v>
      </c>
      <c r="CS1119">
        <v>1.7425433397293091</v>
      </c>
      <c r="CT1119">
        <v>1.7488666772842407</v>
      </c>
      <c r="CU1119">
        <v>1.7448384761810303</v>
      </c>
      <c r="CV1119">
        <v>1.7408288717269897</v>
      </c>
      <c r="CW1119">
        <v>1.6260031461715698</v>
      </c>
      <c r="CX1119">
        <v>0.13310684263706207</v>
      </c>
      <c r="CY1119">
        <v>-0.11488751322031021</v>
      </c>
      <c r="CZ1119">
        <v>-0.12169470638036728</v>
      </c>
      <c r="DA1119">
        <v>-9.6099779009819031E-2</v>
      </c>
      <c r="DB1119">
        <v>-6.6919080913066864E-2</v>
      </c>
      <c r="DC1119">
        <v>-5.2162706851959229E-2</v>
      </c>
      <c r="DD1119">
        <v>0.2059178352355957</v>
      </c>
      <c r="DE1119">
        <v>0.20267365872859955</v>
      </c>
      <c r="DF1119">
        <v>0.20498302578926086</v>
      </c>
      <c r="DG1119">
        <v>0.20112432539463043</v>
      </c>
      <c r="DH1119">
        <v>0.20906224846839905</v>
      </c>
      <c r="DI1119">
        <v>0.22821798920631409</v>
      </c>
      <c r="DJ1119">
        <v>0.30621376633644104</v>
      </c>
      <c r="DK1119">
        <v>0.21629214286804199</v>
      </c>
      <c r="DL1119">
        <v>0.1899770200252533</v>
      </c>
      <c r="DM1119">
        <v>0.24115008115768433</v>
      </c>
      <c r="DN1119">
        <v>0.24859242141246796</v>
      </c>
      <c r="DO1119">
        <v>0.26538771390914917</v>
      </c>
      <c r="DP1119">
        <v>0.42126372456550598</v>
      </c>
      <c r="DQ1119">
        <v>1.8854472637176514</v>
      </c>
      <c r="DR1119">
        <v>1.8925416469573975</v>
      </c>
      <c r="DS1119">
        <v>1.8861764669418335</v>
      </c>
      <c r="DT1119">
        <v>1.8890433311462402</v>
      </c>
      <c r="DU1119">
        <v>1.80560302734375</v>
      </c>
      <c r="DV1119">
        <v>0.30842325091362</v>
      </c>
      <c r="DW1119">
        <v>-3.2912533730268478E-2</v>
      </c>
      <c r="DX1119">
        <v>-3.964507207274437E-2</v>
      </c>
      <c r="DY1119">
        <v>-2.0496934652328491E-2</v>
      </c>
      <c r="DZ1119">
        <v>-1.2643389403820038E-2</v>
      </c>
      <c r="EA1119">
        <v>-7.1300417184829712E-3</v>
      </c>
      <c r="EB1119">
        <v>0.60669052600860596</v>
      </c>
      <c r="EC1119">
        <v>0.59905791282653809</v>
      </c>
      <c r="ED1119">
        <v>0.60655242204666138</v>
      </c>
      <c r="EE1119">
        <v>0.59427183866500854</v>
      </c>
      <c r="EF1119">
        <v>0.61885678768157959</v>
      </c>
      <c r="EG1119">
        <v>0.67842739820480347</v>
      </c>
      <c r="EH1119">
        <v>0.90781110525131226</v>
      </c>
      <c r="EI1119">
        <v>0.64713007211685181</v>
      </c>
      <c r="EJ1119">
        <v>0.56977301836013794</v>
      </c>
      <c r="EK1119">
        <v>0.72661364078521729</v>
      </c>
      <c r="EL1119">
        <v>0.75390726327896118</v>
      </c>
      <c r="EM1119">
        <v>0.80711013078689575</v>
      </c>
      <c r="EN1119">
        <v>0.61555260419845581</v>
      </c>
      <c r="EO1119">
        <v>2.0917778015136719</v>
      </c>
      <c r="EP1119">
        <v>2.0999855995178223</v>
      </c>
      <c r="EQ1119">
        <v>2.0902462005615234</v>
      </c>
      <c r="ER1119">
        <v>2.103041410446167</v>
      </c>
      <c r="ES1119">
        <v>2.0649166107177734</v>
      </c>
      <c r="ET1119">
        <v>0.56155228614807129</v>
      </c>
      <c r="EU1119">
        <v>8.54463130235672E-2</v>
      </c>
      <c r="EV1119">
        <v>7.8821569681167603E-2</v>
      </c>
      <c r="EW1119">
        <v>8.8661566376686096E-2</v>
      </c>
      <c r="EX1119">
        <v>6.5722092986106873E-2</v>
      </c>
      <c r="EY1119">
        <v>5.7889975607395172E-2</v>
      </c>
      <c r="EZ1119">
        <v>66.550376892089844</v>
      </c>
      <c r="FA1119">
        <v>64.008514404296875</v>
      </c>
      <c r="FB1119">
        <v>63.131519317626953</v>
      </c>
      <c r="FC1119">
        <v>62.503032684326172</v>
      </c>
      <c r="FD1119">
        <v>60.713592529296875</v>
      </c>
      <c r="FE1119">
        <v>59.838703155517578</v>
      </c>
      <c r="FF1119">
        <v>60.113338470458984</v>
      </c>
      <c r="FG1119">
        <v>62.369243621826172</v>
      </c>
      <c r="FH1119">
        <v>69.407981872558594</v>
      </c>
      <c r="FI1119">
        <v>77.266029357910156</v>
      </c>
      <c r="FJ1119">
        <v>84.370079040527344</v>
      </c>
      <c r="FK1119">
        <v>90.741111755371094</v>
      </c>
      <c r="FL1119">
        <v>94.340690612792969</v>
      </c>
      <c r="FM1119">
        <v>95.679191589355469</v>
      </c>
      <c r="FN1119">
        <v>96.897262573242188</v>
      </c>
      <c r="FO1119">
        <v>96.66400146484375</v>
      </c>
      <c r="FP1119">
        <v>96.385368347167969</v>
      </c>
      <c r="FQ1119">
        <v>94.445846557617188</v>
      </c>
      <c r="FR1119">
        <v>91.144325256347656</v>
      </c>
      <c r="FS1119">
        <v>87.637153625488281</v>
      </c>
      <c r="FT1119">
        <v>85.078903198242188</v>
      </c>
      <c r="FU1119">
        <v>81.575973510742187</v>
      </c>
      <c r="FV1119">
        <v>78.467880249023438</v>
      </c>
      <c r="FW1119">
        <v>75.912261962890625</v>
      </c>
      <c r="FX1119">
        <v>35</v>
      </c>
      <c r="FY1119">
        <v>6.0685139149427414E-2</v>
      </c>
      <c r="FZ1119">
        <v>1</v>
      </c>
      <c r="GA1119" s="57" t="s">
        <v>10</v>
      </c>
    </row>
    <row r="1120" spans="1:183" x14ac:dyDescent="0.2">
      <c r="A1120" t="s">
        <v>242</v>
      </c>
      <c r="B1120" t="s">
        <v>246</v>
      </c>
      <c r="C1120" t="s">
        <v>217</v>
      </c>
      <c r="D1120" t="s">
        <v>44</v>
      </c>
      <c r="E1120">
        <v>2016</v>
      </c>
      <c r="F1120" t="s">
        <v>220</v>
      </c>
      <c r="G1120" t="s">
        <v>244</v>
      </c>
      <c r="H1120" s="57" t="s">
        <v>234</v>
      </c>
      <c r="I1120">
        <v>63.800000000000004</v>
      </c>
      <c r="L1120">
        <v>6.5790414587478061</v>
      </c>
      <c r="M1120">
        <v>6.271249886400823</v>
      </c>
      <c r="N1120">
        <v>6.16609485545517</v>
      </c>
      <c r="O1120">
        <v>6.4282553089582803</v>
      </c>
      <c r="P1120">
        <v>6.7870572236343891</v>
      </c>
      <c r="Q1120">
        <v>7.4078619947675932</v>
      </c>
      <c r="R1120">
        <v>8.81770848971302</v>
      </c>
      <c r="S1120">
        <v>8.8143368769108097</v>
      </c>
      <c r="T1120">
        <v>9.8268461823864364</v>
      </c>
      <c r="U1120">
        <v>10.96792886142196</v>
      </c>
      <c r="V1120">
        <v>11.676911532881654</v>
      </c>
      <c r="W1120">
        <v>12.317927856497219</v>
      </c>
      <c r="X1120">
        <v>12.688215432410043</v>
      </c>
      <c r="Y1120">
        <v>12.969334003098716</v>
      </c>
      <c r="Z1120">
        <v>13.133528064480961</v>
      </c>
      <c r="AA1120">
        <v>13.178170898390041</v>
      </c>
      <c r="AB1120">
        <v>13.19791374876541</v>
      </c>
      <c r="AC1120">
        <v>12.951312881818245</v>
      </c>
      <c r="AD1120">
        <v>12.468432232404901</v>
      </c>
      <c r="AE1120">
        <v>12.463739351001333</v>
      </c>
      <c r="AF1120">
        <v>12.392673776977212</v>
      </c>
      <c r="AG1120">
        <v>11.441374861814161</v>
      </c>
      <c r="AH1120">
        <v>8.9042652694141964</v>
      </c>
      <c r="AI1120">
        <v>7.9904531829380669</v>
      </c>
      <c r="AJ1120">
        <v>-0.75000280141830444</v>
      </c>
      <c r="AK1120">
        <v>-0.74277967214584351</v>
      </c>
      <c r="AL1120">
        <v>-0.75283783674240112</v>
      </c>
      <c r="AM1120">
        <v>-0.73660868406295776</v>
      </c>
      <c r="AN1120">
        <v>-0.76837712526321411</v>
      </c>
      <c r="AO1120">
        <v>-0.84561872482299805</v>
      </c>
      <c r="AP1120">
        <v>-1.12871253490448</v>
      </c>
      <c r="AQ1120">
        <v>-0.81133979558944702</v>
      </c>
      <c r="AR1120">
        <v>-0.71591013669967651</v>
      </c>
      <c r="AS1120">
        <v>-0.91677463054656982</v>
      </c>
      <c r="AT1120">
        <v>-0.95668148994445801</v>
      </c>
      <c r="AU1120">
        <v>-1.0267254114151001</v>
      </c>
      <c r="AV1120">
        <v>-4.2152982205152512E-2</v>
      </c>
      <c r="AW1120">
        <v>1.3933089971542358</v>
      </c>
      <c r="AX1120">
        <v>1.3977478742599487</v>
      </c>
      <c r="AY1120">
        <v>1.3994308710098267</v>
      </c>
      <c r="AZ1120">
        <v>1.3786164522171021</v>
      </c>
      <c r="BA1120">
        <v>1.1870896816253662</v>
      </c>
      <c r="BB1120">
        <v>-0.29533857107162476</v>
      </c>
      <c r="BC1120">
        <v>-0.31522133946418762</v>
      </c>
      <c r="BD1120">
        <v>-0.32221099734306335</v>
      </c>
      <c r="BE1120">
        <v>-0.28086113929748535</v>
      </c>
      <c r="BF1120">
        <v>-0.1995602548122406</v>
      </c>
      <c r="BG1120">
        <v>-0.16221539676189423</v>
      </c>
      <c r="BH1120">
        <v>-0.3492300808429718</v>
      </c>
      <c r="BI1120">
        <v>-0.34639540314674377</v>
      </c>
      <c r="BJ1120">
        <v>-0.35126844048500061</v>
      </c>
      <c r="BK1120">
        <v>-0.34346118569374084</v>
      </c>
      <c r="BL1120">
        <v>-0.35858258605003357</v>
      </c>
      <c r="BM1120">
        <v>-0.39540931582450867</v>
      </c>
      <c r="BN1120">
        <v>-0.52711522579193115</v>
      </c>
      <c r="BO1120">
        <v>-0.38050189614295959</v>
      </c>
      <c r="BP1120">
        <v>-0.33611410856246948</v>
      </c>
      <c r="BQ1120">
        <v>-0.43131107091903687</v>
      </c>
      <c r="BR1120">
        <v>-0.45136663317680359</v>
      </c>
      <c r="BS1120">
        <v>-0.48500293493270874</v>
      </c>
      <c r="BT1120">
        <v>0.15213592350482941</v>
      </c>
      <c r="BU1120">
        <v>1.5996394157409668</v>
      </c>
      <c r="BV1120">
        <v>1.605191707611084</v>
      </c>
      <c r="BW1120">
        <v>1.6035004854202271</v>
      </c>
      <c r="BX1120">
        <v>1.5926144123077393</v>
      </c>
      <c r="BY1120">
        <v>1.4464032649993896</v>
      </c>
      <c r="BZ1120">
        <v>-4.2209547013044357E-2</v>
      </c>
      <c r="CA1120">
        <v>-0.19686248898506165</v>
      </c>
      <c r="CB1120">
        <v>-0.20374433696269989</v>
      </c>
      <c r="CC1120">
        <v>-0.17170262336730957</v>
      </c>
      <c r="CD1120">
        <v>-0.12119477242231369</v>
      </c>
      <c r="CE1120">
        <v>-9.7195371985435486E-2</v>
      </c>
      <c r="CF1120">
        <v>-7.1656130254268646E-2</v>
      </c>
      <c r="CG1120">
        <v>-7.1860864758491516E-2</v>
      </c>
      <c r="CH1120">
        <v>-7.3142707347869873E-2</v>
      </c>
      <c r="CI1120">
        <v>-7.1168430149555206E-2</v>
      </c>
      <c r="CJ1120">
        <v>-7.4760176241397858E-2</v>
      </c>
      <c r="CK1120">
        <v>-8.359566330909729E-2</v>
      </c>
      <c r="CL1120">
        <v>-0.11045072227716446</v>
      </c>
      <c r="CM1120">
        <v>-8.2104876637458801E-2</v>
      </c>
      <c r="CN1120">
        <v>-7.3068544268608093E-2</v>
      </c>
      <c r="CO1120">
        <v>-9.508049488067627E-2</v>
      </c>
      <c r="CP1120">
        <v>-0.10138710588216782</v>
      </c>
      <c r="CQ1120">
        <v>-0.10980761051177979</v>
      </c>
      <c r="CR1120">
        <v>0.28669983148574829</v>
      </c>
      <c r="CS1120">
        <v>1.7425433397293091</v>
      </c>
      <c r="CT1120">
        <v>1.7488666772842407</v>
      </c>
      <c r="CU1120">
        <v>1.7448384761810303</v>
      </c>
      <c r="CV1120">
        <v>1.7408288717269897</v>
      </c>
      <c r="CW1120">
        <v>1.6260031461715698</v>
      </c>
      <c r="CX1120">
        <v>0.13310684263706207</v>
      </c>
      <c r="CY1120">
        <v>-0.11488751322031021</v>
      </c>
      <c r="CZ1120">
        <v>-0.12169470638036728</v>
      </c>
      <c r="DA1120">
        <v>-9.6099779009819031E-2</v>
      </c>
      <c r="DB1120">
        <v>-6.6919080913066864E-2</v>
      </c>
      <c r="DC1120">
        <v>-5.2162706851959229E-2</v>
      </c>
      <c r="DD1120">
        <v>0.2059178352355957</v>
      </c>
      <c r="DE1120">
        <v>0.20267365872859955</v>
      </c>
      <c r="DF1120">
        <v>0.20498302578926086</v>
      </c>
      <c r="DG1120">
        <v>0.20112432539463043</v>
      </c>
      <c r="DH1120">
        <v>0.20906224846839905</v>
      </c>
      <c r="DI1120">
        <v>0.22821798920631409</v>
      </c>
      <c r="DJ1120">
        <v>0.30621376633644104</v>
      </c>
      <c r="DK1120">
        <v>0.21629214286804199</v>
      </c>
      <c r="DL1120">
        <v>0.1899770200252533</v>
      </c>
      <c r="DM1120">
        <v>0.24115008115768433</v>
      </c>
      <c r="DN1120">
        <v>0.24859242141246796</v>
      </c>
      <c r="DO1120">
        <v>0.26538771390914917</v>
      </c>
      <c r="DP1120">
        <v>0.42126372456550598</v>
      </c>
      <c r="DQ1120">
        <v>1.8854472637176514</v>
      </c>
      <c r="DR1120">
        <v>1.8925416469573975</v>
      </c>
      <c r="DS1120">
        <v>1.8861764669418335</v>
      </c>
      <c r="DT1120">
        <v>1.8890433311462402</v>
      </c>
      <c r="DU1120">
        <v>1.80560302734375</v>
      </c>
      <c r="DV1120">
        <v>0.30842325091362</v>
      </c>
      <c r="DW1120">
        <v>-3.2912533730268478E-2</v>
      </c>
      <c r="DX1120">
        <v>-3.964507207274437E-2</v>
      </c>
      <c r="DY1120">
        <v>-2.0496934652328491E-2</v>
      </c>
      <c r="DZ1120">
        <v>-1.2643389403820038E-2</v>
      </c>
      <c r="EA1120">
        <v>-7.1300417184829712E-3</v>
      </c>
      <c r="EB1120">
        <v>0.60669052600860596</v>
      </c>
      <c r="EC1120">
        <v>0.59905791282653809</v>
      </c>
      <c r="ED1120">
        <v>0.60655242204666138</v>
      </c>
      <c r="EE1120">
        <v>0.59427183866500854</v>
      </c>
      <c r="EF1120">
        <v>0.61885678768157959</v>
      </c>
      <c r="EG1120">
        <v>0.67842739820480347</v>
      </c>
      <c r="EH1120">
        <v>0.90781110525131226</v>
      </c>
      <c r="EI1120">
        <v>0.64713007211685181</v>
      </c>
      <c r="EJ1120">
        <v>0.56977301836013794</v>
      </c>
      <c r="EK1120">
        <v>0.72661364078521729</v>
      </c>
      <c r="EL1120">
        <v>0.75390726327896118</v>
      </c>
      <c r="EM1120">
        <v>0.80711013078689575</v>
      </c>
      <c r="EN1120">
        <v>0.61555260419845581</v>
      </c>
      <c r="EO1120">
        <v>2.0917778015136719</v>
      </c>
      <c r="EP1120">
        <v>2.0999855995178223</v>
      </c>
      <c r="EQ1120">
        <v>2.0902462005615234</v>
      </c>
      <c r="ER1120">
        <v>2.103041410446167</v>
      </c>
      <c r="ES1120">
        <v>2.0649166107177734</v>
      </c>
      <c r="ET1120">
        <v>0.56155228614807129</v>
      </c>
      <c r="EU1120">
        <v>8.54463130235672E-2</v>
      </c>
      <c r="EV1120">
        <v>7.8821569681167603E-2</v>
      </c>
      <c r="EW1120">
        <v>8.8661566376686096E-2</v>
      </c>
      <c r="EX1120">
        <v>6.5722092986106873E-2</v>
      </c>
      <c r="EY1120">
        <v>5.7889975607395172E-2</v>
      </c>
      <c r="EZ1120">
        <v>66.550376892089844</v>
      </c>
      <c r="FA1120">
        <v>64.008514404296875</v>
      </c>
      <c r="FB1120">
        <v>63.131519317626953</v>
      </c>
      <c r="FC1120">
        <v>62.503032684326172</v>
      </c>
      <c r="FD1120">
        <v>60.713592529296875</v>
      </c>
      <c r="FE1120">
        <v>59.838703155517578</v>
      </c>
      <c r="FF1120">
        <v>60.113338470458984</v>
      </c>
      <c r="FG1120">
        <v>62.369243621826172</v>
      </c>
      <c r="FH1120">
        <v>69.407981872558594</v>
      </c>
      <c r="FI1120">
        <v>77.266029357910156</v>
      </c>
      <c r="FJ1120">
        <v>84.370079040527344</v>
      </c>
      <c r="FK1120">
        <v>90.741111755371094</v>
      </c>
      <c r="FL1120">
        <v>94.340690612792969</v>
      </c>
      <c r="FM1120">
        <v>95.679191589355469</v>
      </c>
      <c r="FN1120">
        <v>96.897262573242188</v>
      </c>
      <c r="FO1120">
        <v>96.66400146484375</v>
      </c>
      <c r="FP1120">
        <v>96.385368347167969</v>
      </c>
      <c r="FQ1120">
        <v>94.445846557617188</v>
      </c>
      <c r="FR1120">
        <v>91.144325256347656</v>
      </c>
      <c r="FS1120">
        <v>87.637153625488281</v>
      </c>
      <c r="FT1120">
        <v>85.078903198242188</v>
      </c>
      <c r="FU1120">
        <v>81.575973510742187</v>
      </c>
      <c r="FV1120">
        <v>78.467880249023438</v>
      </c>
      <c r="FW1120">
        <v>75.912261962890625</v>
      </c>
      <c r="FX1120">
        <v>35</v>
      </c>
      <c r="FY1120">
        <v>6.0685139149427414E-2</v>
      </c>
      <c r="FZ1120">
        <v>1</v>
      </c>
      <c r="GA1120" s="57" t="s">
        <v>10</v>
      </c>
    </row>
    <row r="1121" spans="1:183" x14ac:dyDescent="0.2">
      <c r="A1121" t="s">
        <v>242</v>
      </c>
      <c r="B1121" t="s">
        <v>246</v>
      </c>
      <c r="C1121" t="s">
        <v>217</v>
      </c>
      <c r="D1121" t="s">
        <v>45</v>
      </c>
      <c r="E1121">
        <v>2014</v>
      </c>
      <c r="F1121" t="s">
        <v>220</v>
      </c>
      <c r="G1121" t="s">
        <v>244</v>
      </c>
      <c r="H1121" s="57" t="s">
        <v>234</v>
      </c>
      <c r="I1121">
        <v>50.11</v>
      </c>
      <c r="L1121">
        <v>5.013741504290004</v>
      </c>
      <c r="M1121">
        <v>4.8091621665354412</v>
      </c>
      <c r="N1121">
        <v>4.7186677519800444</v>
      </c>
      <c r="O1121">
        <v>4.9701578218568372</v>
      </c>
      <c r="P1121">
        <v>5.3394561000831642</v>
      </c>
      <c r="Q1121">
        <v>5.7699555093337649</v>
      </c>
      <c r="R1121">
        <v>6.7567079236382996</v>
      </c>
      <c r="S1121">
        <v>6.8579149183063803</v>
      </c>
      <c r="T1121">
        <v>7.2064751718194282</v>
      </c>
      <c r="U1121">
        <v>7.6204919193156906</v>
      </c>
      <c r="V1121">
        <v>7.8902382251950325</v>
      </c>
      <c r="W1121">
        <v>8.1150375731560853</v>
      </c>
      <c r="X1121">
        <v>8.2326094750963428</v>
      </c>
      <c r="Y1121">
        <v>8.4107725753549065</v>
      </c>
      <c r="Z1121">
        <v>8.5011262488773678</v>
      </c>
      <c r="AA1121">
        <v>8.6102380493190047</v>
      </c>
      <c r="AB1121">
        <v>8.6484806074852614</v>
      </c>
      <c r="AC1121">
        <v>8.5943791468726154</v>
      </c>
      <c r="AD1121">
        <v>8.4624696380892601</v>
      </c>
      <c r="AE1121">
        <v>8.4033229450180098</v>
      </c>
      <c r="AF1121">
        <v>8.2194389482375527</v>
      </c>
      <c r="AG1121">
        <v>7.5358426464375574</v>
      </c>
      <c r="AH1121">
        <v>6.0534813374113652</v>
      </c>
      <c r="AI1121">
        <v>5.4777548453873282</v>
      </c>
      <c r="AJ1121">
        <v>-0.45503053069114685</v>
      </c>
      <c r="AK1121">
        <v>-0.43659380078315735</v>
      </c>
      <c r="AL1121">
        <v>-0.42820277810096741</v>
      </c>
      <c r="AM1121">
        <v>-0.45490476489067078</v>
      </c>
      <c r="AN1121">
        <v>-0.47596505284309387</v>
      </c>
      <c r="AO1121">
        <v>-0.57953375577926636</v>
      </c>
      <c r="AP1121">
        <v>-0.69165366888046265</v>
      </c>
      <c r="AQ1121">
        <v>-0.51837855577468872</v>
      </c>
      <c r="AR1121">
        <v>-0.4749031662940979</v>
      </c>
      <c r="AS1121">
        <v>-0.41875836253166199</v>
      </c>
      <c r="AT1121">
        <v>-0.39451196789741516</v>
      </c>
      <c r="AU1121">
        <v>-0.41053652763366699</v>
      </c>
      <c r="AV1121">
        <v>2.7153914794325829E-2</v>
      </c>
      <c r="AW1121">
        <v>1.011854887008667</v>
      </c>
      <c r="AX1121">
        <v>1.0125222206115723</v>
      </c>
      <c r="AY1121">
        <v>1.0217715501785278</v>
      </c>
      <c r="AZ1121">
        <v>0.99068033695220947</v>
      </c>
      <c r="BA1121">
        <v>0.81948339939117432</v>
      </c>
      <c r="BB1121">
        <v>-0.21467159688472748</v>
      </c>
      <c r="BC1121">
        <v>-0.22117392718791962</v>
      </c>
      <c r="BD1121">
        <v>-0.22114516794681549</v>
      </c>
      <c r="BE1121">
        <v>-0.18887344002723694</v>
      </c>
      <c r="BF1121">
        <v>-0.14068450033664703</v>
      </c>
      <c r="BG1121">
        <v>-0.11938205361366272</v>
      </c>
      <c r="BH1121">
        <v>-0.20961372554302216</v>
      </c>
      <c r="BI1121">
        <v>-0.20139691233634949</v>
      </c>
      <c r="BJ1121">
        <v>-0.19750712811946869</v>
      </c>
      <c r="BK1121">
        <v>-0.20965415239334106</v>
      </c>
      <c r="BL1121">
        <v>-0.21912871301174164</v>
      </c>
      <c r="BM1121">
        <v>-0.26750677824020386</v>
      </c>
      <c r="BN1121">
        <v>-0.31892433762550354</v>
      </c>
      <c r="BO1121">
        <v>-0.23977693915367126</v>
      </c>
      <c r="BP1121">
        <v>-0.21975177526473999</v>
      </c>
      <c r="BQ1121">
        <v>-0.19303692877292633</v>
      </c>
      <c r="BR1121">
        <v>-0.18124794960021973</v>
      </c>
      <c r="BS1121">
        <v>-0.18885156512260437</v>
      </c>
      <c r="BT1121">
        <v>0.14717705547809601</v>
      </c>
      <c r="BU1121">
        <v>1.1288837194442749</v>
      </c>
      <c r="BV1121">
        <v>1.1278990507125854</v>
      </c>
      <c r="BW1121">
        <v>1.1357079744338989</v>
      </c>
      <c r="BX1121">
        <v>1.1120457649230957</v>
      </c>
      <c r="BY1121">
        <v>0.98663300275802612</v>
      </c>
      <c r="BZ1121">
        <v>-3.2136373221874237E-2</v>
      </c>
      <c r="CA1121">
        <v>-0.13439778983592987</v>
      </c>
      <c r="CB1121">
        <v>-0.13615222275257111</v>
      </c>
      <c r="CC1121">
        <v>-0.11142389476299286</v>
      </c>
      <c r="CD1121">
        <v>-8.3416067063808441E-2</v>
      </c>
      <c r="CE1121">
        <v>-7.0654936134815216E-2</v>
      </c>
      <c r="CF1121">
        <v>-3.9638780057430267E-2</v>
      </c>
      <c r="CG1121">
        <v>-3.8500256836414337E-2</v>
      </c>
      <c r="CH1121">
        <v>-3.7728026509284973E-2</v>
      </c>
      <c r="CI1121">
        <v>-3.9794322103261948E-2</v>
      </c>
      <c r="CJ1121">
        <v>-4.1244637221097946E-2</v>
      </c>
      <c r="CK1121">
        <v>-5.139787495136261E-2</v>
      </c>
      <c r="CL1121">
        <v>-6.0773149132728577E-2</v>
      </c>
      <c r="CM1121">
        <v>-4.6818308532238007E-2</v>
      </c>
      <c r="CN1121">
        <v>-4.3034709990024567E-2</v>
      </c>
      <c r="CO1121">
        <v>-3.6702968180179596E-2</v>
      </c>
      <c r="CP1121">
        <v>-3.3541925251483917E-2</v>
      </c>
      <c r="CQ1121">
        <v>-3.5313233733177185E-2</v>
      </c>
      <c r="CR1121">
        <v>0.23030471801757813</v>
      </c>
      <c r="CS1121">
        <v>1.2099374532699585</v>
      </c>
      <c r="CT1121">
        <v>1.2078086137771606</v>
      </c>
      <c r="CU1121">
        <v>1.2146201133728027</v>
      </c>
      <c r="CV1121">
        <v>1.1961029767990112</v>
      </c>
      <c r="CW1121">
        <v>1.1024003028869629</v>
      </c>
      <c r="CX1121">
        <v>9.4286970794200897E-2</v>
      </c>
      <c r="CY1121">
        <v>-7.4296899139881134E-2</v>
      </c>
      <c r="CZ1121">
        <v>-7.7286370098590851E-2</v>
      </c>
      <c r="DA1121">
        <v>-5.7782571762800217E-2</v>
      </c>
      <c r="DB1121">
        <v>-4.3752118945121765E-2</v>
      </c>
      <c r="DC1121">
        <v>-3.6906681954860687E-2</v>
      </c>
      <c r="DD1121">
        <v>0.13033615052700043</v>
      </c>
      <c r="DE1121">
        <v>0.12439639866352081</v>
      </c>
      <c r="DF1121">
        <v>0.12205108255147934</v>
      </c>
      <c r="DG1121">
        <v>0.13006551563739777</v>
      </c>
      <c r="DH1121">
        <v>0.13663943111896515</v>
      </c>
      <c r="DI1121">
        <v>0.16471104323863983</v>
      </c>
      <c r="DJ1121">
        <v>0.19737803936004639</v>
      </c>
      <c r="DK1121">
        <v>0.14614032208919525</v>
      </c>
      <c r="DL1121">
        <v>0.13368237018585205</v>
      </c>
      <c r="DM1121">
        <v>0.11963099241256714</v>
      </c>
      <c r="DN1121">
        <v>0.1141640916466713</v>
      </c>
      <c r="DO1121">
        <v>0.11822509765625</v>
      </c>
      <c r="DP1121">
        <v>0.31343239545822144</v>
      </c>
      <c r="DQ1121">
        <v>1.2909911870956421</v>
      </c>
      <c r="DR1121">
        <v>1.2877182960510254</v>
      </c>
      <c r="DS1121">
        <v>1.293532133102417</v>
      </c>
      <c r="DT1121">
        <v>1.2801603078842163</v>
      </c>
      <c r="DU1121">
        <v>1.2181675434112549</v>
      </c>
      <c r="DV1121">
        <v>0.22071030735969543</v>
      </c>
      <c r="DW1121">
        <v>-1.4196007512509823E-2</v>
      </c>
      <c r="DX1121">
        <v>-1.8420521169900894E-2</v>
      </c>
      <c r="DY1121">
        <v>-4.141251090914011E-3</v>
      </c>
      <c r="DZ1121">
        <v>-4.0881703607738018E-3</v>
      </c>
      <c r="EA1121">
        <v>-3.1584298703819513E-3</v>
      </c>
      <c r="EB1121">
        <v>0.37575298547744751</v>
      </c>
      <c r="EC1121">
        <v>0.35959330201148987</v>
      </c>
      <c r="ED1121">
        <v>0.35274675488471985</v>
      </c>
      <c r="EE1121">
        <v>0.37531614303588867</v>
      </c>
      <c r="EF1121">
        <v>0.39347577095031738</v>
      </c>
      <c r="EG1121">
        <v>0.47673797607421875</v>
      </c>
      <c r="EH1121">
        <v>0.57010734081268311</v>
      </c>
      <c r="EI1121">
        <v>0.4247419536113739</v>
      </c>
      <c r="EJ1121">
        <v>0.38883376121520996</v>
      </c>
      <c r="EK1121">
        <v>0.3453524112701416</v>
      </c>
      <c r="EL1121">
        <v>0.32742813229560852</v>
      </c>
      <c r="EM1121">
        <v>0.33991006016731262</v>
      </c>
      <c r="EN1121">
        <v>0.43345552682876587</v>
      </c>
      <c r="EO1121">
        <v>1.40802001953125</v>
      </c>
      <c r="EP1121">
        <v>1.4030951261520386</v>
      </c>
      <c r="EQ1121">
        <v>1.4074685573577881</v>
      </c>
      <c r="ER1121">
        <v>1.4015257358551025</v>
      </c>
      <c r="ES1121">
        <v>1.3853170871734619</v>
      </c>
      <c r="ET1121">
        <v>0.40324553847312927</v>
      </c>
      <c r="EU1121">
        <v>7.2580136358737946E-2</v>
      </c>
      <c r="EV1121">
        <v>6.6572420299053192E-2</v>
      </c>
      <c r="EW1121">
        <v>7.3308296501636505E-2</v>
      </c>
      <c r="EX1121">
        <v>5.31802698969841E-2</v>
      </c>
      <c r="EY1121">
        <v>4.5568685978651047E-2</v>
      </c>
      <c r="EZ1121">
        <v>62.891212463378906</v>
      </c>
      <c r="FA1121">
        <v>62.926006317138672</v>
      </c>
      <c r="FB1121">
        <v>62.642627716064453</v>
      </c>
      <c r="FC1121">
        <v>61.938400268554687</v>
      </c>
      <c r="FD1121">
        <v>61.437149047851562</v>
      </c>
      <c r="FE1121">
        <v>60.829074859619141</v>
      </c>
      <c r="FF1121">
        <v>60.342479705810547</v>
      </c>
      <c r="FG1121">
        <v>61.848960876464844</v>
      </c>
      <c r="FH1121">
        <v>66.550628662109375</v>
      </c>
      <c r="FI1121">
        <v>70.878715515136719</v>
      </c>
      <c r="FJ1121">
        <v>74.555366516113281</v>
      </c>
      <c r="FK1121">
        <v>77.898597717285156</v>
      </c>
      <c r="FL1121">
        <v>80.004425048828125</v>
      </c>
      <c r="FM1121">
        <v>81.6484375</v>
      </c>
      <c r="FN1121">
        <v>82.957618713378906</v>
      </c>
      <c r="FO1121">
        <v>83.96002197265625</v>
      </c>
      <c r="FP1121">
        <v>83.845451354980469</v>
      </c>
      <c r="FQ1121">
        <v>82.769500732421875</v>
      </c>
      <c r="FR1121">
        <v>79.384193420410156</v>
      </c>
      <c r="FS1121">
        <v>74.252693176269531</v>
      </c>
      <c r="FT1121">
        <v>69.377975463867188</v>
      </c>
      <c r="FU1121">
        <v>65.616889953613281</v>
      </c>
      <c r="FV1121">
        <v>62.371509552001953</v>
      </c>
      <c r="FW1121">
        <v>59.681568145751953</v>
      </c>
      <c r="FX1121">
        <v>35</v>
      </c>
      <c r="FY1121">
        <v>6.0685139149427414E-2</v>
      </c>
      <c r="FZ1121">
        <v>1</v>
      </c>
      <c r="GA1121" s="57" t="s">
        <v>10</v>
      </c>
    </row>
    <row r="1122" spans="1:183" x14ac:dyDescent="0.2">
      <c r="A1122" t="s">
        <v>242</v>
      </c>
      <c r="B1122" t="s">
        <v>246</v>
      </c>
      <c r="C1122" t="s">
        <v>217</v>
      </c>
      <c r="D1122" t="s">
        <v>45</v>
      </c>
      <c r="E1122">
        <v>2015</v>
      </c>
      <c r="F1122" t="s">
        <v>220</v>
      </c>
      <c r="G1122" t="s">
        <v>244</v>
      </c>
      <c r="H1122" s="57" t="s">
        <v>234</v>
      </c>
      <c r="I1122">
        <v>50.11</v>
      </c>
      <c r="L1122">
        <v>5.013741504290004</v>
      </c>
      <c r="M1122">
        <v>4.8091621665354412</v>
      </c>
      <c r="N1122">
        <v>4.7186677519800444</v>
      </c>
      <c r="O1122">
        <v>4.9701578218568372</v>
      </c>
      <c r="P1122">
        <v>5.3394561000831642</v>
      </c>
      <c r="Q1122">
        <v>5.7699555093337649</v>
      </c>
      <c r="R1122">
        <v>6.7567079236382996</v>
      </c>
      <c r="S1122">
        <v>6.8579149183063803</v>
      </c>
      <c r="T1122">
        <v>7.2064751718194282</v>
      </c>
      <c r="U1122">
        <v>7.6204919193156906</v>
      </c>
      <c r="V1122">
        <v>7.8902382251950325</v>
      </c>
      <c r="W1122">
        <v>8.1150375731560853</v>
      </c>
      <c r="X1122">
        <v>8.2326094750963428</v>
      </c>
      <c r="Y1122">
        <v>8.4107725753549065</v>
      </c>
      <c r="Z1122">
        <v>8.5011262488773678</v>
      </c>
      <c r="AA1122">
        <v>8.6102380493190047</v>
      </c>
      <c r="AB1122">
        <v>8.6484806074852614</v>
      </c>
      <c r="AC1122">
        <v>8.5943791468726154</v>
      </c>
      <c r="AD1122">
        <v>8.4624696380892601</v>
      </c>
      <c r="AE1122">
        <v>8.4033229450180098</v>
      </c>
      <c r="AF1122">
        <v>8.2194389482375527</v>
      </c>
      <c r="AG1122">
        <v>7.5358426464375574</v>
      </c>
      <c r="AH1122">
        <v>6.0534813374113652</v>
      </c>
      <c r="AI1122">
        <v>5.4777548453873282</v>
      </c>
      <c r="AJ1122">
        <v>-0.45503053069114685</v>
      </c>
      <c r="AK1122">
        <v>-0.43659380078315735</v>
      </c>
      <c r="AL1122">
        <v>-0.42820277810096741</v>
      </c>
      <c r="AM1122">
        <v>-0.45490476489067078</v>
      </c>
      <c r="AN1122">
        <v>-0.47596505284309387</v>
      </c>
      <c r="AO1122">
        <v>-0.57953375577926636</v>
      </c>
      <c r="AP1122">
        <v>-0.69165366888046265</v>
      </c>
      <c r="AQ1122">
        <v>-0.51837855577468872</v>
      </c>
      <c r="AR1122">
        <v>-0.4749031662940979</v>
      </c>
      <c r="AS1122">
        <v>-0.41875836253166199</v>
      </c>
      <c r="AT1122">
        <v>-0.39451196789741516</v>
      </c>
      <c r="AU1122">
        <v>-0.41053652763366699</v>
      </c>
      <c r="AV1122">
        <v>2.7153914794325829E-2</v>
      </c>
      <c r="AW1122">
        <v>1.011854887008667</v>
      </c>
      <c r="AX1122">
        <v>1.0125222206115723</v>
      </c>
      <c r="AY1122">
        <v>1.0217715501785278</v>
      </c>
      <c r="AZ1122">
        <v>0.99068033695220947</v>
      </c>
      <c r="BA1122">
        <v>0.81948339939117432</v>
      </c>
      <c r="BB1122">
        <v>-0.21467159688472748</v>
      </c>
      <c r="BC1122">
        <v>-0.22117392718791962</v>
      </c>
      <c r="BD1122">
        <v>-0.22114516794681549</v>
      </c>
      <c r="BE1122">
        <v>-0.18887344002723694</v>
      </c>
      <c r="BF1122">
        <v>-0.14068450033664703</v>
      </c>
      <c r="BG1122">
        <v>-0.11938205361366272</v>
      </c>
      <c r="BH1122">
        <v>-0.20961372554302216</v>
      </c>
      <c r="BI1122">
        <v>-0.20139691233634949</v>
      </c>
      <c r="BJ1122">
        <v>-0.19750712811946869</v>
      </c>
      <c r="BK1122">
        <v>-0.20965415239334106</v>
      </c>
      <c r="BL1122">
        <v>-0.21912871301174164</v>
      </c>
      <c r="BM1122">
        <v>-0.26750677824020386</v>
      </c>
      <c r="BN1122">
        <v>-0.31892433762550354</v>
      </c>
      <c r="BO1122">
        <v>-0.23977693915367126</v>
      </c>
      <c r="BP1122">
        <v>-0.21975177526473999</v>
      </c>
      <c r="BQ1122">
        <v>-0.19303692877292633</v>
      </c>
      <c r="BR1122">
        <v>-0.18124794960021973</v>
      </c>
      <c r="BS1122">
        <v>-0.18885156512260437</v>
      </c>
      <c r="BT1122">
        <v>0.14717705547809601</v>
      </c>
      <c r="BU1122">
        <v>1.1288837194442749</v>
      </c>
      <c r="BV1122">
        <v>1.1278990507125854</v>
      </c>
      <c r="BW1122">
        <v>1.1357079744338989</v>
      </c>
      <c r="BX1122">
        <v>1.1120457649230957</v>
      </c>
      <c r="BY1122">
        <v>0.98663300275802612</v>
      </c>
      <c r="BZ1122">
        <v>-3.2136373221874237E-2</v>
      </c>
      <c r="CA1122">
        <v>-0.13439778983592987</v>
      </c>
      <c r="CB1122">
        <v>-0.13615222275257111</v>
      </c>
      <c r="CC1122">
        <v>-0.11142389476299286</v>
      </c>
      <c r="CD1122">
        <v>-8.3416067063808441E-2</v>
      </c>
      <c r="CE1122">
        <v>-7.0654936134815216E-2</v>
      </c>
      <c r="CF1122">
        <v>-3.9638780057430267E-2</v>
      </c>
      <c r="CG1122">
        <v>-3.8500256836414337E-2</v>
      </c>
      <c r="CH1122">
        <v>-3.7728026509284973E-2</v>
      </c>
      <c r="CI1122">
        <v>-3.9794322103261948E-2</v>
      </c>
      <c r="CJ1122">
        <v>-4.1244637221097946E-2</v>
      </c>
      <c r="CK1122">
        <v>-5.139787495136261E-2</v>
      </c>
      <c r="CL1122">
        <v>-6.0773149132728577E-2</v>
      </c>
      <c r="CM1122">
        <v>-4.6818308532238007E-2</v>
      </c>
      <c r="CN1122">
        <v>-4.3034709990024567E-2</v>
      </c>
      <c r="CO1122">
        <v>-3.6702968180179596E-2</v>
      </c>
      <c r="CP1122">
        <v>-3.3541925251483917E-2</v>
      </c>
      <c r="CQ1122">
        <v>-3.5313233733177185E-2</v>
      </c>
      <c r="CR1122">
        <v>0.23030471801757813</v>
      </c>
      <c r="CS1122">
        <v>1.2099374532699585</v>
      </c>
      <c r="CT1122">
        <v>1.2078086137771606</v>
      </c>
      <c r="CU1122">
        <v>1.2146201133728027</v>
      </c>
      <c r="CV1122">
        <v>1.1961029767990112</v>
      </c>
      <c r="CW1122">
        <v>1.1024003028869629</v>
      </c>
      <c r="CX1122">
        <v>9.4286970794200897E-2</v>
      </c>
      <c r="CY1122">
        <v>-7.4296899139881134E-2</v>
      </c>
      <c r="CZ1122">
        <v>-7.7286370098590851E-2</v>
      </c>
      <c r="DA1122">
        <v>-5.7782571762800217E-2</v>
      </c>
      <c r="DB1122">
        <v>-4.3752118945121765E-2</v>
      </c>
      <c r="DC1122">
        <v>-3.6906681954860687E-2</v>
      </c>
      <c r="DD1122">
        <v>0.13033615052700043</v>
      </c>
      <c r="DE1122">
        <v>0.12439639866352081</v>
      </c>
      <c r="DF1122">
        <v>0.12205108255147934</v>
      </c>
      <c r="DG1122">
        <v>0.13006551563739777</v>
      </c>
      <c r="DH1122">
        <v>0.13663943111896515</v>
      </c>
      <c r="DI1122">
        <v>0.16471104323863983</v>
      </c>
      <c r="DJ1122">
        <v>0.19737803936004639</v>
      </c>
      <c r="DK1122">
        <v>0.14614032208919525</v>
      </c>
      <c r="DL1122">
        <v>0.13368237018585205</v>
      </c>
      <c r="DM1122">
        <v>0.11963099241256714</v>
      </c>
      <c r="DN1122">
        <v>0.1141640916466713</v>
      </c>
      <c r="DO1122">
        <v>0.11822509765625</v>
      </c>
      <c r="DP1122">
        <v>0.31343239545822144</v>
      </c>
      <c r="DQ1122">
        <v>1.2909911870956421</v>
      </c>
      <c r="DR1122">
        <v>1.2877182960510254</v>
      </c>
      <c r="DS1122">
        <v>1.293532133102417</v>
      </c>
      <c r="DT1122">
        <v>1.2801603078842163</v>
      </c>
      <c r="DU1122">
        <v>1.2181675434112549</v>
      </c>
      <c r="DV1122">
        <v>0.22071030735969543</v>
      </c>
      <c r="DW1122">
        <v>-1.4196007512509823E-2</v>
      </c>
      <c r="DX1122">
        <v>-1.8420521169900894E-2</v>
      </c>
      <c r="DY1122">
        <v>-4.141251090914011E-3</v>
      </c>
      <c r="DZ1122">
        <v>-4.0881703607738018E-3</v>
      </c>
      <c r="EA1122">
        <v>-3.1584298703819513E-3</v>
      </c>
      <c r="EB1122">
        <v>0.37575298547744751</v>
      </c>
      <c r="EC1122">
        <v>0.35959330201148987</v>
      </c>
      <c r="ED1122">
        <v>0.35274675488471985</v>
      </c>
      <c r="EE1122">
        <v>0.37531614303588867</v>
      </c>
      <c r="EF1122">
        <v>0.39347577095031738</v>
      </c>
      <c r="EG1122">
        <v>0.47673797607421875</v>
      </c>
      <c r="EH1122">
        <v>0.57010734081268311</v>
      </c>
      <c r="EI1122">
        <v>0.4247419536113739</v>
      </c>
      <c r="EJ1122">
        <v>0.38883376121520996</v>
      </c>
      <c r="EK1122">
        <v>0.3453524112701416</v>
      </c>
      <c r="EL1122">
        <v>0.32742813229560852</v>
      </c>
      <c r="EM1122">
        <v>0.33991006016731262</v>
      </c>
      <c r="EN1122">
        <v>0.43345552682876587</v>
      </c>
      <c r="EO1122">
        <v>1.40802001953125</v>
      </c>
      <c r="EP1122">
        <v>1.4030951261520386</v>
      </c>
      <c r="EQ1122">
        <v>1.4074685573577881</v>
      </c>
      <c r="ER1122">
        <v>1.4015257358551025</v>
      </c>
      <c r="ES1122">
        <v>1.3853170871734619</v>
      </c>
      <c r="ET1122">
        <v>0.40324553847312927</v>
      </c>
      <c r="EU1122">
        <v>7.2580136358737946E-2</v>
      </c>
      <c r="EV1122">
        <v>6.6572420299053192E-2</v>
      </c>
      <c r="EW1122">
        <v>7.3308296501636505E-2</v>
      </c>
      <c r="EX1122">
        <v>5.31802698969841E-2</v>
      </c>
      <c r="EY1122">
        <v>4.5568685978651047E-2</v>
      </c>
      <c r="EZ1122">
        <v>62.891212463378906</v>
      </c>
      <c r="FA1122">
        <v>62.926006317138672</v>
      </c>
      <c r="FB1122">
        <v>62.642627716064453</v>
      </c>
      <c r="FC1122">
        <v>61.938400268554687</v>
      </c>
      <c r="FD1122">
        <v>61.437149047851562</v>
      </c>
      <c r="FE1122">
        <v>60.829074859619141</v>
      </c>
      <c r="FF1122">
        <v>60.342479705810547</v>
      </c>
      <c r="FG1122">
        <v>61.848960876464844</v>
      </c>
      <c r="FH1122">
        <v>66.550628662109375</v>
      </c>
      <c r="FI1122">
        <v>70.878715515136719</v>
      </c>
      <c r="FJ1122">
        <v>74.555366516113281</v>
      </c>
      <c r="FK1122">
        <v>77.898597717285156</v>
      </c>
      <c r="FL1122">
        <v>80.004425048828125</v>
      </c>
      <c r="FM1122">
        <v>81.6484375</v>
      </c>
      <c r="FN1122">
        <v>82.957618713378906</v>
      </c>
      <c r="FO1122">
        <v>83.96002197265625</v>
      </c>
      <c r="FP1122">
        <v>83.845451354980469</v>
      </c>
      <c r="FQ1122">
        <v>82.769500732421875</v>
      </c>
      <c r="FR1122">
        <v>79.384193420410156</v>
      </c>
      <c r="FS1122">
        <v>74.252693176269531</v>
      </c>
      <c r="FT1122">
        <v>69.377975463867188</v>
      </c>
      <c r="FU1122">
        <v>65.616889953613281</v>
      </c>
      <c r="FV1122">
        <v>62.371509552001953</v>
      </c>
      <c r="FW1122">
        <v>59.681568145751953</v>
      </c>
      <c r="FX1122">
        <v>35</v>
      </c>
      <c r="FY1122">
        <v>6.0685139149427414E-2</v>
      </c>
      <c r="FZ1122">
        <v>1</v>
      </c>
      <c r="GA1122" s="57" t="s">
        <v>10</v>
      </c>
    </row>
    <row r="1123" spans="1:183" x14ac:dyDescent="0.2">
      <c r="A1123" t="s">
        <v>242</v>
      </c>
      <c r="B1123" t="s">
        <v>246</v>
      </c>
      <c r="C1123" t="s">
        <v>217</v>
      </c>
      <c r="D1123" t="s">
        <v>45</v>
      </c>
      <c r="E1123">
        <v>2016</v>
      </c>
      <c r="F1123" t="s">
        <v>220</v>
      </c>
      <c r="G1123" t="s">
        <v>244</v>
      </c>
      <c r="H1123" s="57" t="s">
        <v>234</v>
      </c>
      <c r="I1123">
        <v>50.11</v>
      </c>
      <c r="L1123">
        <v>5.013741504290004</v>
      </c>
      <c r="M1123">
        <v>4.8091621665354412</v>
      </c>
      <c r="N1123">
        <v>4.7186677519800444</v>
      </c>
      <c r="O1123">
        <v>4.9701578218568372</v>
      </c>
      <c r="P1123">
        <v>5.3394561000831642</v>
      </c>
      <c r="Q1123">
        <v>5.7699555093337649</v>
      </c>
      <c r="R1123">
        <v>6.7567079236382996</v>
      </c>
      <c r="S1123">
        <v>6.8579149183063803</v>
      </c>
      <c r="T1123">
        <v>7.2064751718194282</v>
      </c>
      <c r="U1123">
        <v>7.6204919193156906</v>
      </c>
      <c r="V1123">
        <v>7.8902382251950325</v>
      </c>
      <c r="W1123">
        <v>8.1150375731560853</v>
      </c>
      <c r="X1123">
        <v>8.2326094750963428</v>
      </c>
      <c r="Y1123">
        <v>8.4107725753549065</v>
      </c>
      <c r="Z1123">
        <v>8.5011262488773678</v>
      </c>
      <c r="AA1123">
        <v>8.6102380493190047</v>
      </c>
      <c r="AB1123">
        <v>8.6484806074852614</v>
      </c>
      <c r="AC1123">
        <v>8.5943791468726154</v>
      </c>
      <c r="AD1123">
        <v>8.4624696380892601</v>
      </c>
      <c r="AE1123">
        <v>8.4033229450180098</v>
      </c>
      <c r="AF1123">
        <v>8.2194389482375527</v>
      </c>
      <c r="AG1123">
        <v>7.5358426464375574</v>
      </c>
      <c r="AH1123">
        <v>6.0534813374113652</v>
      </c>
      <c r="AI1123">
        <v>5.4777548453873282</v>
      </c>
      <c r="AJ1123">
        <v>-0.45503053069114685</v>
      </c>
      <c r="AK1123">
        <v>-0.43659380078315735</v>
      </c>
      <c r="AL1123">
        <v>-0.42820277810096741</v>
      </c>
      <c r="AM1123">
        <v>-0.45490476489067078</v>
      </c>
      <c r="AN1123">
        <v>-0.47596505284309387</v>
      </c>
      <c r="AO1123">
        <v>-0.57953375577926636</v>
      </c>
      <c r="AP1123">
        <v>-0.69165366888046265</v>
      </c>
      <c r="AQ1123">
        <v>-0.51837855577468872</v>
      </c>
      <c r="AR1123">
        <v>-0.4749031662940979</v>
      </c>
      <c r="AS1123">
        <v>-0.41875836253166199</v>
      </c>
      <c r="AT1123">
        <v>-0.39451196789741516</v>
      </c>
      <c r="AU1123">
        <v>-0.41053652763366699</v>
      </c>
      <c r="AV1123">
        <v>2.7153914794325829E-2</v>
      </c>
      <c r="AW1123">
        <v>1.011854887008667</v>
      </c>
      <c r="AX1123">
        <v>1.0125222206115723</v>
      </c>
      <c r="AY1123">
        <v>1.0217715501785278</v>
      </c>
      <c r="AZ1123">
        <v>0.99068033695220947</v>
      </c>
      <c r="BA1123">
        <v>0.81948339939117432</v>
      </c>
      <c r="BB1123">
        <v>-0.21467159688472748</v>
      </c>
      <c r="BC1123">
        <v>-0.22117392718791962</v>
      </c>
      <c r="BD1123">
        <v>-0.22114516794681549</v>
      </c>
      <c r="BE1123">
        <v>-0.18887344002723694</v>
      </c>
      <c r="BF1123">
        <v>-0.14068450033664703</v>
      </c>
      <c r="BG1123">
        <v>-0.11938205361366272</v>
      </c>
      <c r="BH1123">
        <v>-0.20961372554302216</v>
      </c>
      <c r="BI1123">
        <v>-0.20139691233634949</v>
      </c>
      <c r="BJ1123">
        <v>-0.19750712811946869</v>
      </c>
      <c r="BK1123">
        <v>-0.20965415239334106</v>
      </c>
      <c r="BL1123">
        <v>-0.21912871301174164</v>
      </c>
      <c r="BM1123">
        <v>-0.26750677824020386</v>
      </c>
      <c r="BN1123">
        <v>-0.31892433762550354</v>
      </c>
      <c r="BO1123">
        <v>-0.23977693915367126</v>
      </c>
      <c r="BP1123">
        <v>-0.21975177526473999</v>
      </c>
      <c r="BQ1123">
        <v>-0.19303692877292633</v>
      </c>
      <c r="BR1123">
        <v>-0.18124794960021973</v>
      </c>
      <c r="BS1123">
        <v>-0.18885156512260437</v>
      </c>
      <c r="BT1123">
        <v>0.14717705547809601</v>
      </c>
      <c r="BU1123">
        <v>1.1288837194442749</v>
      </c>
      <c r="BV1123">
        <v>1.1278990507125854</v>
      </c>
      <c r="BW1123">
        <v>1.1357079744338989</v>
      </c>
      <c r="BX1123">
        <v>1.1120457649230957</v>
      </c>
      <c r="BY1123">
        <v>0.98663300275802612</v>
      </c>
      <c r="BZ1123">
        <v>-3.2136373221874237E-2</v>
      </c>
      <c r="CA1123">
        <v>-0.13439778983592987</v>
      </c>
      <c r="CB1123">
        <v>-0.13615222275257111</v>
      </c>
      <c r="CC1123">
        <v>-0.11142389476299286</v>
      </c>
      <c r="CD1123">
        <v>-8.3416067063808441E-2</v>
      </c>
      <c r="CE1123">
        <v>-7.0654936134815216E-2</v>
      </c>
      <c r="CF1123">
        <v>-3.9638780057430267E-2</v>
      </c>
      <c r="CG1123">
        <v>-3.8500256836414337E-2</v>
      </c>
      <c r="CH1123">
        <v>-3.7728026509284973E-2</v>
      </c>
      <c r="CI1123">
        <v>-3.9794322103261948E-2</v>
      </c>
      <c r="CJ1123">
        <v>-4.1244637221097946E-2</v>
      </c>
      <c r="CK1123">
        <v>-5.139787495136261E-2</v>
      </c>
      <c r="CL1123">
        <v>-6.0773149132728577E-2</v>
      </c>
      <c r="CM1123">
        <v>-4.6818308532238007E-2</v>
      </c>
      <c r="CN1123">
        <v>-4.3034709990024567E-2</v>
      </c>
      <c r="CO1123">
        <v>-3.6702968180179596E-2</v>
      </c>
      <c r="CP1123">
        <v>-3.3541925251483917E-2</v>
      </c>
      <c r="CQ1123">
        <v>-3.5313233733177185E-2</v>
      </c>
      <c r="CR1123">
        <v>0.23030471801757813</v>
      </c>
      <c r="CS1123">
        <v>1.2099374532699585</v>
      </c>
      <c r="CT1123">
        <v>1.2078086137771606</v>
      </c>
      <c r="CU1123">
        <v>1.2146201133728027</v>
      </c>
      <c r="CV1123">
        <v>1.1961029767990112</v>
      </c>
      <c r="CW1123">
        <v>1.1024003028869629</v>
      </c>
      <c r="CX1123">
        <v>9.4286970794200897E-2</v>
      </c>
      <c r="CY1123">
        <v>-7.4296899139881134E-2</v>
      </c>
      <c r="CZ1123">
        <v>-7.7286370098590851E-2</v>
      </c>
      <c r="DA1123">
        <v>-5.7782571762800217E-2</v>
      </c>
      <c r="DB1123">
        <v>-4.3752118945121765E-2</v>
      </c>
      <c r="DC1123">
        <v>-3.6906681954860687E-2</v>
      </c>
      <c r="DD1123">
        <v>0.13033615052700043</v>
      </c>
      <c r="DE1123">
        <v>0.12439639866352081</v>
      </c>
      <c r="DF1123">
        <v>0.12205108255147934</v>
      </c>
      <c r="DG1123">
        <v>0.13006551563739777</v>
      </c>
      <c r="DH1123">
        <v>0.13663943111896515</v>
      </c>
      <c r="DI1123">
        <v>0.16471104323863983</v>
      </c>
      <c r="DJ1123">
        <v>0.19737803936004639</v>
      </c>
      <c r="DK1123">
        <v>0.14614032208919525</v>
      </c>
      <c r="DL1123">
        <v>0.13368237018585205</v>
      </c>
      <c r="DM1123">
        <v>0.11963099241256714</v>
      </c>
      <c r="DN1123">
        <v>0.1141640916466713</v>
      </c>
      <c r="DO1123">
        <v>0.11822509765625</v>
      </c>
      <c r="DP1123">
        <v>0.31343239545822144</v>
      </c>
      <c r="DQ1123">
        <v>1.2909911870956421</v>
      </c>
      <c r="DR1123">
        <v>1.2877182960510254</v>
      </c>
      <c r="DS1123">
        <v>1.293532133102417</v>
      </c>
      <c r="DT1123">
        <v>1.2801603078842163</v>
      </c>
      <c r="DU1123">
        <v>1.2181675434112549</v>
      </c>
      <c r="DV1123">
        <v>0.22071030735969543</v>
      </c>
      <c r="DW1123">
        <v>-1.4196007512509823E-2</v>
      </c>
      <c r="DX1123">
        <v>-1.8420521169900894E-2</v>
      </c>
      <c r="DY1123">
        <v>-4.141251090914011E-3</v>
      </c>
      <c r="DZ1123">
        <v>-4.0881703607738018E-3</v>
      </c>
      <c r="EA1123">
        <v>-3.1584298703819513E-3</v>
      </c>
      <c r="EB1123">
        <v>0.37575298547744751</v>
      </c>
      <c r="EC1123">
        <v>0.35959330201148987</v>
      </c>
      <c r="ED1123">
        <v>0.35274675488471985</v>
      </c>
      <c r="EE1123">
        <v>0.37531614303588867</v>
      </c>
      <c r="EF1123">
        <v>0.39347577095031738</v>
      </c>
      <c r="EG1123">
        <v>0.47673797607421875</v>
      </c>
      <c r="EH1123">
        <v>0.57010734081268311</v>
      </c>
      <c r="EI1123">
        <v>0.4247419536113739</v>
      </c>
      <c r="EJ1123">
        <v>0.38883376121520996</v>
      </c>
      <c r="EK1123">
        <v>0.3453524112701416</v>
      </c>
      <c r="EL1123">
        <v>0.32742813229560852</v>
      </c>
      <c r="EM1123">
        <v>0.33991006016731262</v>
      </c>
      <c r="EN1123">
        <v>0.43345552682876587</v>
      </c>
      <c r="EO1123">
        <v>1.40802001953125</v>
      </c>
      <c r="EP1123">
        <v>1.4030951261520386</v>
      </c>
      <c r="EQ1123">
        <v>1.4074685573577881</v>
      </c>
      <c r="ER1123">
        <v>1.4015257358551025</v>
      </c>
      <c r="ES1123">
        <v>1.3853170871734619</v>
      </c>
      <c r="ET1123">
        <v>0.40324553847312927</v>
      </c>
      <c r="EU1123">
        <v>7.2580136358737946E-2</v>
      </c>
      <c r="EV1123">
        <v>6.6572420299053192E-2</v>
      </c>
      <c r="EW1123">
        <v>7.3308296501636505E-2</v>
      </c>
      <c r="EX1123">
        <v>5.31802698969841E-2</v>
      </c>
      <c r="EY1123">
        <v>4.5568685978651047E-2</v>
      </c>
      <c r="EZ1123">
        <v>62.891212463378906</v>
      </c>
      <c r="FA1123">
        <v>62.926006317138672</v>
      </c>
      <c r="FB1123">
        <v>62.642627716064453</v>
      </c>
      <c r="FC1123">
        <v>61.938400268554687</v>
      </c>
      <c r="FD1123">
        <v>61.437149047851562</v>
      </c>
      <c r="FE1123">
        <v>60.829074859619141</v>
      </c>
      <c r="FF1123">
        <v>60.342479705810547</v>
      </c>
      <c r="FG1123">
        <v>61.848960876464844</v>
      </c>
      <c r="FH1123">
        <v>66.550628662109375</v>
      </c>
      <c r="FI1123">
        <v>70.878715515136719</v>
      </c>
      <c r="FJ1123">
        <v>74.555366516113281</v>
      </c>
      <c r="FK1123">
        <v>77.898597717285156</v>
      </c>
      <c r="FL1123">
        <v>80.004425048828125</v>
      </c>
      <c r="FM1123">
        <v>81.6484375</v>
      </c>
      <c r="FN1123">
        <v>82.957618713378906</v>
      </c>
      <c r="FO1123">
        <v>83.96002197265625</v>
      </c>
      <c r="FP1123">
        <v>83.845451354980469</v>
      </c>
      <c r="FQ1123">
        <v>82.769500732421875</v>
      </c>
      <c r="FR1123">
        <v>79.384193420410156</v>
      </c>
      <c r="FS1123">
        <v>74.252693176269531</v>
      </c>
      <c r="FT1123">
        <v>69.377975463867188</v>
      </c>
      <c r="FU1123">
        <v>65.616889953613281</v>
      </c>
      <c r="FV1123">
        <v>62.371509552001953</v>
      </c>
      <c r="FW1123">
        <v>59.681568145751953</v>
      </c>
      <c r="FX1123">
        <v>35</v>
      </c>
      <c r="FY1123">
        <v>6.0685139149427414E-2</v>
      </c>
      <c r="FZ1123">
        <v>1</v>
      </c>
      <c r="GA1123" s="57" t="s">
        <v>10</v>
      </c>
    </row>
    <row r="1124" spans="1:183" x14ac:dyDescent="0.2">
      <c r="A1124" t="s">
        <v>242</v>
      </c>
      <c r="B1124" t="s">
        <v>246</v>
      </c>
      <c r="C1124" t="s">
        <v>217</v>
      </c>
      <c r="D1124" t="s">
        <v>46</v>
      </c>
      <c r="E1124">
        <v>2014</v>
      </c>
      <c r="F1124" t="s">
        <v>220</v>
      </c>
      <c r="G1124" t="s">
        <v>244</v>
      </c>
      <c r="H1124" s="57" t="s">
        <v>234</v>
      </c>
      <c r="I1124">
        <v>46.230000000000004</v>
      </c>
      <c r="L1124">
        <v>6.258904682599927</v>
      </c>
      <c r="M1124">
        <v>5.981975564514558</v>
      </c>
      <c r="N1124">
        <v>5.9247404672308077</v>
      </c>
      <c r="O1124">
        <v>6.1946894263457342</v>
      </c>
      <c r="P1124">
        <v>6.5514487642411483</v>
      </c>
      <c r="Q1124">
        <v>7.2239393696332357</v>
      </c>
      <c r="R1124">
        <v>8.4859928968623137</v>
      </c>
      <c r="S1124">
        <v>8.2249456596966919</v>
      </c>
      <c r="T1124">
        <v>8.1862423126731336</v>
      </c>
      <c r="U1124">
        <v>8.6192656248564692</v>
      </c>
      <c r="V1124">
        <v>8.810598258854748</v>
      </c>
      <c r="W1124">
        <v>9.0883108345679666</v>
      </c>
      <c r="X1124">
        <v>9.2538095210004609</v>
      </c>
      <c r="Y1124">
        <v>9.4250125343617643</v>
      </c>
      <c r="Z1124">
        <v>9.5553571859773836</v>
      </c>
      <c r="AA1124">
        <v>9.6714761816148673</v>
      </c>
      <c r="AB1124">
        <v>9.6813956221309123</v>
      </c>
      <c r="AC1124">
        <v>9.5480908675290426</v>
      </c>
      <c r="AD1124">
        <v>9.417307474029279</v>
      </c>
      <c r="AE1124">
        <v>9.470929920215335</v>
      </c>
      <c r="AF1124">
        <v>9.2451960504791337</v>
      </c>
      <c r="AG1124">
        <v>8.820875974522643</v>
      </c>
      <c r="AH1124">
        <v>7.4155145901171657</v>
      </c>
      <c r="AI1124">
        <v>6.956112437962048</v>
      </c>
      <c r="AJ1124">
        <v>-0.16818119585514069</v>
      </c>
      <c r="AK1124">
        <v>-0.15545301139354706</v>
      </c>
      <c r="AL1124">
        <v>-0.15423811972141266</v>
      </c>
      <c r="AM1124">
        <v>-0.16218429803848267</v>
      </c>
      <c r="AN1124">
        <v>-0.18177540600299835</v>
      </c>
      <c r="AO1124">
        <v>-0.21011407673358917</v>
      </c>
      <c r="AP1124">
        <v>-0.27081888914108276</v>
      </c>
      <c r="AQ1124">
        <v>-0.2603747546672821</v>
      </c>
      <c r="AR1124">
        <v>-0.25952929258346558</v>
      </c>
      <c r="AS1124">
        <v>-0.27964043617248535</v>
      </c>
      <c r="AT1124">
        <v>-0.29159832000732422</v>
      </c>
      <c r="AU1124">
        <v>-0.32038953900337219</v>
      </c>
      <c r="AV1124">
        <v>-0.33558890223503113</v>
      </c>
      <c r="AW1124">
        <v>-0.33833786845207214</v>
      </c>
      <c r="AX1124">
        <v>-0.33324438333511353</v>
      </c>
      <c r="AY1124">
        <v>4.9879573285579681E-2</v>
      </c>
      <c r="AZ1124">
        <v>1.2857024669647217</v>
      </c>
      <c r="BA1124">
        <v>1.2916842699050903</v>
      </c>
      <c r="BB1124">
        <v>1.2919203042984009</v>
      </c>
      <c r="BC1124">
        <v>1.3238064050674438</v>
      </c>
      <c r="BD1124">
        <v>1.2926734685897827</v>
      </c>
      <c r="BE1124">
        <v>2.803385816514492E-2</v>
      </c>
      <c r="BF1124">
        <v>-0.14001862704753876</v>
      </c>
      <c r="BG1124">
        <v>-0.13329556584358215</v>
      </c>
      <c r="BH1124">
        <v>-6.8526692688465118E-2</v>
      </c>
      <c r="BI1124">
        <v>-6.3663303852081299E-2</v>
      </c>
      <c r="BJ1124">
        <v>-6.3477620482444763E-2</v>
      </c>
      <c r="BK1124">
        <v>-6.6756978631019592E-2</v>
      </c>
      <c r="BL1124">
        <v>-7.4953280389308929E-2</v>
      </c>
      <c r="BM1124">
        <v>-8.7773047387599945E-2</v>
      </c>
      <c r="BN1124">
        <v>-0.11288876086473465</v>
      </c>
      <c r="BO1124">
        <v>-0.11065857112407684</v>
      </c>
      <c r="BP1124">
        <v>-0.11160372197628021</v>
      </c>
      <c r="BQ1124">
        <v>-0.12073938548564911</v>
      </c>
      <c r="BR1124">
        <v>-0.12724517285823822</v>
      </c>
      <c r="BS1124">
        <v>-0.14215992391109467</v>
      </c>
      <c r="BT1124">
        <v>-0.14935712516307831</v>
      </c>
      <c r="BU1124">
        <v>-0.15033535659313202</v>
      </c>
      <c r="BV1124">
        <v>-0.14714361727237701</v>
      </c>
      <c r="BW1124">
        <v>0.15538635849952698</v>
      </c>
      <c r="BX1124">
        <v>1.396601676940918</v>
      </c>
      <c r="BY1124">
        <v>1.4054701328277588</v>
      </c>
      <c r="BZ1124">
        <v>1.4062343835830688</v>
      </c>
      <c r="CA1124">
        <v>1.4376866817474365</v>
      </c>
      <c r="CB1124">
        <v>1.4036366939544678</v>
      </c>
      <c r="CC1124">
        <v>0.12330994009971619</v>
      </c>
      <c r="CD1124">
        <v>-8.4381714463233948E-2</v>
      </c>
      <c r="CE1124">
        <v>-8.214452862739563E-2</v>
      </c>
      <c r="CF1124">
        <v>4.9371726345270872E-4</v>
      </c>
      <c r="CG1124">
        <v>-9.003347804537043E-5</v>
      </c>
      <c r="CH1124">
        <v>-6.1717181233689189E-4</v>
      </c>
      <c r="CI1124">
        <v>-6.6430831793695688E-4</v>
      </c>
      <c r="CJ1124">
        <v>-9.6859934274107218E-4</v>
      </c>
      <c r="CK1124">
        <v>-3.0400238465517759E-3</v>
      </c>
      <c r="CL1124">
        <v>-3.5068353172391653E-3</v>
      </c>
      <c r="CM1124">
        <v>-6.9655971601605415E-3</v>
      </c>
      <c r="CN1124">
        <v>-9.1509120538830757E-3</v>
      </c>
      <c r="CO1124">
        <v>-1.0685000568628311E-2</v>
      </c>
      <c r="CP1124">
        <v>-1.341467909514904E-2</v>
      </c>
      <c r="CQ1124">
        <v>-1.8718646839261055E-2</v>
      </c>
      <c r="CR1124">
        <v>-2.0373564213514328E-2</v>
      </c>
      <c r="CS1124">
        <v>-2.0125396549701691E-2</v>
      </c>
      <c r="CT1124">
        <v>-1.825079508125782E-2</v>
      </c>
      <c r="CU1124">
        <v>0.22846002876758575</v>
      </c>
      <c r="CV1124">
        <v>1.4734101295471191</v>
      </c>
      <c r="CW1124">
        <v>1.4842778444290161</v>
      </c>
      <c r="CX1124">
        <v>1.4854079484939575</v>
      </c>
      <c r="CY1124">
        <v>1.5165597200393677</v>
      </c>
      <c r="CZ1124">
        <v>1.4804893732070923</v>
      </c>
      <c r="DA1124">
        <v>0.1892978698015213</v>
      </c>
      <c r="DB1124">
        <v>-4.5847754925489426E-2</v>
      </c>
      <c r="DC1124">
        <v>-4.6717483550310135E-2</v>
      </c>
      <c r="DD1124">
        <v>6.951412558555603E-2</v>
      </c>
      <c r="DE1124">
        <v>6.3483238220214844E-2</v>
      </c>
      <c r="DF1124">
        <v>6.2243275344371796E-2</v>
      </c>
      <c r="DG1124">
        <v>6.5428361296653748E-2</v>
      </c>
      <c r="DH1124">
        <v>7.3016077280044556E-2</v>
      </c>
      <c r="DI1124">
        <v>8.1693001091480255E-2</v>
      </c>
      <c r="DJ1124">
        <v>0.10587509721517563</v>
      </c>
      <c r="DK1124">
        <v>9.6727378666400909E-2</v>
      </c>
      <c r="DL1124">
        <v>9.330189973115921E-2</v>
      </c>
      <c r="DM1124">
        <v>9.9369384348392487E-2</v>
      </c>
      <c r="DN1124">
        <v>0.10041581094264984</v>
      </c>
      <c r="DO1124">
        <v>0.10472263395786285</v>
      </c>
      <c r="DP1124">
        <v>0.10861000418663025</v>
      </c>
      <c r="DQ1124">
        <v>0.11008456349372864</v>
      </c>
      <c r="DR1124">
        <v>0.11064203083515167</v>
      </c>
      <c r="DS1124">
        <v>0.30153372883796692</v>
      </c>
      <c r="DT1124">
        <v>1.5502185821533203</v>
      </c>
      <c r="DU1124">
        <v>1.563085675239563</v>
      </c>
      <c r="DV1124">
        <v>1.5645815134048462</v>
      </c>
      <c r="DW1124">
        <v>1.5954328775405884</v>
      </c>
      <c r="DX1124">
        <v>1.5573421716690063</v>
      </c>
      <c r="DY1124">
        <v>0.25528579950332642</v>
      </c>
      <c r="DZ1124">
        <v>-7.3137944564223289E-3</v>
      </c>
      <c r="EA1124">
        <v>-1.129043847322464E-2</v>
      </c>
      <c r="EB1124">
        <v>0.16916863620281219</v>
      </c>
      <c r="EC1124">
        <v>0.1552729457616806</v>
      </c>
      <c r="ED1124">
        <v>0.15300378203392029</v>
      </c>
      <c r="EE1124">
        <v>0.16085568070411682</v>
      </c>
      <c r="EF1124">
        <v>0.17983821034431458</v>
      </c>
      <c r="EG1124">
        <v>0.20403403043746948</v>
      </c>
      <c r="EH1124">
        <v>0.26380524039268494</v>
      </c>
      <c r="EI1124">
        <v>0.24644356966018677</v>
      </c>
      <c r="EJ1124">
        <v>0.24122747778892517</v>
      </c>
      <c r="EK1124">
        <v>0.25827044248580933</v>
      </c>
      <c r="EL1124">
        <v>0.26476895809173584</v>
      </c>
      <c r="EM1124">
        <v>0.28295224905014038</v>
      </c>
      <c r="EN1124">
        <v>0.29484179615974426</v>
      </c>
      <c r="EO1124">
        <v>0.29808706045150757</v>
      </c>
      <c r="EP1124">
        <v>0.29674279689788818</v>
      </c>
      <c r="EQ1124">
        <v>0.40704050660133362</v>
      </c>
      <c r="ER1124">
        <v>1.6611177921295166</v>
      </c>
      <c r="ES1124">
        <v>1.6768715381622314</v>
      </c>
      <c r="ET1124">
        <v>1.6788954734802246</v>
      </c>
      <c r="EU1124">
        <v>1.7093131542205811</v>
      </c>
      <c r="EV1124">
        <v>1.6683052778244019</v>
      </c>
      <c r="EW1124">
        <v>0.35056185722351074</v>
      </c>
      <c r="EX1124">
        <v>4.8323120921850204E-2</v>
      </c>
      <c r="EY1124">
        <v>3.9860587567090988E-2</v>
      </c>
      <c r="EZ1124">
        <v>53.696994781494141</v>
      </c>
      <c r="FA1124">
        <v>52.562850952148438</v>
      </c>
      <c r="FB1124">
        <v>50.865215301513672</v>
      </c>
      <c r="FC1124">
        <v>49.957351684570313</v>
      </c>
      <c r="FD1124">
        <v>49.256481170654297</v>
      </c>
      <c r="FE1124">
        <v>49.127765655517578</v>
      </c>
      <c r="FF1124">
        <v>48.238857269287109</v>
      </c>
      <c r="FG1124">
        <v>48.651702880859375</v>
      </c>
      <c r="FH1124">
        <v>53.720634460449219</v>
      </c>
      <c r="FI1124">
        <v>60.226310729980469</v>
      </c>
      <c r="FJ1124">
        <v>67.393447875976563</v>
      </c>
      <c r="FK1124">
        <v>74.412376403808594</v>
      </c>
      <c r="FL1124">
        <v>78.44622802734375</v>
      </c>
      <c r="FM1124">
        <v>81.090690612792969</v>
      </c>
      <c r="FN1124">
        <v>82.442581176757812</v>
      </c>
      <c r="FO1124">
        <v>82.577560424804688</v>
      </c>
      <c r="FP1124">
        <v>80.573257446289063</v>
      </c>
      <c r="FQ1124">
        <v>76.263458251953125</v>
      </c>
      <c r="FR1124">
        <v>71.089439392089844</v>
      </c>
      <c r="FS1124">
        <v>66.347305297851563</v>
      </c>
      <c r="FT1124">
        <v>62.553550720214844</v>
      </c>
      <c r="FU1124">
        <v>59.519191741943359</v>
      </c>
      <c r="FV1124">
        <v>57.021465301513672</v>
      </c>
      <c r="FW1124">
        <v>54.904132843017578</v>
      </c>
      <c r="FX1124">
        <v>35</v>
      </c>
      <c r="FY1124">
        <v>6.0685139149427414E-2</v>
      </c>
      <c r="FZ1124">
        <v>1</v>
      </c>
      <c r="GA1124" s="57" t="s">
        <v>10</v>
      </c>
    </row>
    <row r="1125" spans="1:183" x14ac:dyDescent="0.2">
      <c r="A1125" t="s">
        <v>242</v>
      </c>
      <c r="B1125" t="s">
        <v>246</v>
      </c>
      <c r="C1125" t="s">
        <v>217</v>
      </c>
      <c r="D1125" t="s">
        <v>46</v>
      </c>
      <c r="E1125">
        <v>2015</v>
      </c>
      <c r="F1125" t="s">
        <v>220</v>
      </c>
      <c r="G1125" t="s">
        <v>244</v>
      </c>
      <c r="H1125" s="57" t="s">
        <v>234</v>
      </c>
      <c r="I1125">
        <v>46.230000000000004</v>
      </c>
      <c r="L1125">
        <v>6.258904682599927</v>
      </c>
      <c r="M1125">
        <v>5.981975564514558</v>
      </c>
      <c r="N1125">
        <v>5.9247404672308077</v>
      </c>
      <c r="O1125">
        <v>6.1946894263457342</v>
      </c>
      <c r="P1125">
        <v>6.5514487642411483</v>
      </c>
      <c r="Q1125">
        <v>7.2239393696332357</v>
      </c>
      <c r="R1125">
        <v>8.4859928968623137</v>
      </c>
      <c r="S1125">
        <v>8.2249456596966919</v>
      </c>
      <c r="T1125">
        <v>8.1862423126731336</v>
      </c>
      <c r="U1125">
        <v>8.6192656248564692</v>
      </c>
      <c r="V1125">
        <v>8.810598258854748</v>
      </c>
      <c r="W1125">
        <v>9.0883108345679666</v>
      </c>
      <c r="X1125">
        <v>9.2538095210004609</v>
      </c>
      <c r="Y1125">
        <v>9.4250125343617643</v>
      </c>
      <c r="Z1125">
        <v>9.5553571859773836</v>
      </c>
      <c r="AA1125">
        <v>9.6714761816148673</v>
      </c>
      <c r="AB1125">
        <v>9.6813956221309123</v>
      </c>
      <c r="AC1125">
        <v>9.5480908675290426</v>
      </c>
      <c r="AD1125">
        <v>9.417307474029279</v>
      </c>
      <c r="AE1125">
        <v>9.470929920215335</v>
      </c>
      <c r="AF1125">
        <v>9.2451960504791337</v>
      </c>
      <c r="AG1125">
        <v>8.820875974522643</v>
      </c>
      <c r="AH1125">
        <v>7.4155145901171657</v>
      </c>
      <c r="AI1125">
        <v>6.956112437962048</v>
      </c>
      <c r="AJ1125">
        <v>-0.16818119585514069</v>
      </c>
      <c r="AK1125">
        <v>-0.15545301139354706</v>
      </c>
      <c r="AL1125">
        <v>-0.15423811972141266</v>
      </c>
      <c r="AM1125">
        <v>-0.16218429803848267</v>
      </c>
      <c r="AN1125">
        <v>-0.18177540600299835</v>
      </c>
      <c r="AO1125">
        <v>-0.21011407673358917</v>
      </c>
      <c r="AP1125">
        <v>-0.27081888914108276</v>
      </c>
      <c r="AQ1125">
        <v>-0.2603747546672821</v>
      </c>
      <c r="AR1125">
        <v>-0.25952929258346558</v>
      </c>
      <c r="AS1125">
        <v>-0.27964043617248535</v>
      </c>
      <c r="AT1125">
        <v>-0.29159832000732422</v>
      </c>
      <c r="AU1125">
        <v>-0.32038953900337219</v>
      </c>
      <c r="AV1125">
        <v>-0.33558890223503113</v>
      </c>
      <c r="AW1125">
        <v>-0.33833786845207214</v>
      </c>
      <c r="AX1125">
        <v>-0.33324438333511353</v>
      </c>
      <c r="AY1125">
        <v>4.9879573285579681E-2</v>
      </c>
      <c r="AZ1125">
        <v>1.2857024669647217</v>
      </c>
      <c r="BA1125">
        <v>1.2916842699050903</v>
      </c>
      <c r="BB1125">
        <v>1.2919203042984009</v>
      </c>
      <c r="BC1125">
        <v>1.3238064050674438</v>
      </c>
      <c r="BD1125">
        <v>1.2926734685897827</v>
      </c>
      <c r="BE1125">
        <v>2.803385816514492E-2</v>
      </c>
      <c r="BF1125">
        <v>-0.14001862704753876</v>
      </c>
      <c r="BG1125">
        <v>-0.13329556584358215</v>
      </c>
      <c r="BH1125">
        <v>-6.8526692688465118E-2</v>
      </c>
      <c r="BI1125">
        <v>-6.3663303852081299E-2</v>
      </c>
      <c r="BJ1125">
        <v>-6.3477620482444763E-2</v>
      </c>
      <c r="BK1125">
        <v>-6.6756978631019592E-2</v>
      </c>
      <c r="BL1125">
        <v>-7.4953280389308929E-2</v>
      </c>
      <c r="BM1125">
        <v>-8.7773047387599945E-2</v>
      </c>
      <c r="BN1125">
        <v>-0.11288876086473465</v>
      </c>
      <c r="BO1125">
        <v>-0.11065857112407684</v>
      </c>
      <c r="BP1125">
        <v>-0.11160372197628021</v>
      </c>
      <c r="BQ1125">
        <v>-0.12073938548564911</v>
      </c>
      <c r="BR1125">
        <v>-0.12724517285823822</v>
      </c>
      <c r="BS1125">
        <v>-0.14215992391109467</v>
      </c>
      <c r="BT1125">
        <v>-0.14935712516307831</v>
      </c>
      <c r="BU1125">
        <v>-0.15033535659313202</v>
      </c>
      <c r="BV1125">
        <v>-0.14714361727237701</v>
      </c>
      <c r="BW1125">
        <v>0.15538635849952698</v>
      </c>
      <c r="BX1125">
        <v>1.396601676940918</v>
      </c>
      <c r="BY1125">
        <v>1.4054701328277588</v>
      </c>
      <c r="BZ1125">
        <v>1.4062343835830688</v>
      </c>
      <c r="CA1125">
        <v>1.4376866817474365</v>
      </c>
      <c r="CB1125">
        <v>1.4036366939544678</v>
      </c>
      <c r="CC1125">
        <v>0.12330994009971619</v>
      </c>
      <c r="CD1125">
        <v>-8.4381714463233948E-2</v>
      </c>
      <c r="CE1125">
        <v>-8.214452862739563E-2</v>
      </c>
      <c r="CF1125">
        <v>4.9371726345270872E-4</v>
      </c>
      <c r="CG1125">
        <v>-9.003347804537043E-5</v>
      </c>
      <c r="CH1125">
        <v>-6.1717181233689189E-4</v>
      </c>
      <c r="CI1125">
        <v>-6.6430831793695688E-4</v>
      </c>
      <c r="CJ1125">
        <v>-9.6859934274107218E-4</v>
      </c>
      <c r="CK1125">
        <v>-3.0400238465517759E-3</v>
      </c>
      <c r="CL1125">
        <v>-3.5068353172391653E-3</v>
      </c>
      <c r="CM1125">
        <v>-6.9655971601605415E-3</v>
      </c>
      <c r="CN1125">
        <v>-9.1509120538830757E-3</v>
      </c>
      <c r="CO1125">
        <v>-1.0685000568628311E-2</v>
      </c>
      <c r="CP1125">
        <v>-1.341467909514904E-2</v>
      </c>
      <c r="CQ1125">
        <v>-1.8718646839261055E-2</v>
      </c>
      <c r="CR1125">
        <v>-2.0373564213514328E-2</v>
      </c>
      <c r="CS1125">
        <v>-2.0125396549701691E-2</v>
      </c>
      <c r="CT1125">
        <v>-1.825079508125782E-2</v>
      </c>
      <c r="CU1125">
        <v>0.22846002876758575</v>
      </c>
      <c r="CV1125">
        <v>1.4734101295471191</v>
      </c>
      <c r="CW1125">
        <v>1.4842778444290161</v>
      </c>
      <c r="CX1125">
        <v>1.4854079484939575</v>
      </c>
      <c r="CY1125">
        <v>1.5165597200393677</v>
      </c>
      <c r="CZ1125">
        <v>1.4804893732070923</v>
      </c>
      <c r="DA1125">
        <v>0.1892978698015213</v>
      </c>
      <c r="DB1125">
        <v>-4.5847754925489426E-2</v>
      </c>
      <c r="DC1125">
        <v>-4.6717483550310135E-2</v>
      </c>
      <c r="DD1125">
        <v>6.951412558555603E-2</v>
      </c>
      <c r="DE1125">
        <v>6.3483238220214844E-2</v>
      </c>
      <c r="DF1125">
        <v>6.2243275344371796E-2</v>
      </c>
      <c r="DG1125">
        <v>6.5428361296653748E-2</v>
      </c>
      <c r="DH1125">
        <v>7.3016077280044556E-2</v>
      </c>
      <c r="DI1125">
        <v>8.1693001091480255E-2</v>
      </c>
      <c r="DJ1125">
        <v>0.10587509721517563</v>
      </c>
      <c r="DK1125">
        <v>9.6727378666400909E-2</v>
      </c>
      <c r="DL1125">
        <v>9.330189973115921E-2</v>
      </c>
      <c r="DM1125">
        <v>9.9369384348392487E-2</v>
      </c>
      <c r="DN1125">
        <v>0.10041581094264984</v>
      </c>
      <c r="DO1125">
        <v>0.10472263395786285</v>
      </c>
      <c r="DP1125">
        <v>0.10861000418663025</v>
      </c>
      <c r="DQ1125">
        <v>0.11008456349372864</v>
      </c>
      <c r="DR1125">
        <v>0.11064203083515167</v>
      </c>
      <c r="DS1125">
        <v>0.30153372883796692</v>
      </c>
      <c r="DT1125">
        <v>1.5502185821533203</v>
      </c>
      <c r="DU1125">
        <v>1.563085675239563</v>
      </c>
      <c r="DV1125">
        <v>1.5645815134048462</v>
      </c>
      <c r="DW1125">
        <v>1.5954328775405884</v>
      </c>
      <c r="DX1125">
        <v>1.5573421716690063</v>
      </c>
      <c r="DY1125">
        <v>0.25528579950332642</v>
      </c>
      <c r="DZ1125">
        <v>-7.3137944564223289E-3</v>
      </c>
      <c r="EA1125">
        <v>-1.129043847322464E-2</v>
      </c>
      <c r="EB1125">
        <v>0.16916863620281219</v>
      </c>
      <c r="EC1125">
        <v>0.1552729457616806</v>
      </c>
      <c r="ED1125">
        <v>0.15300378203392029</v>
      </c>
      <c r="EE1125">
        <v>0.16085568070411682</v>
      </c>
      <c r="EF1125">
        <v>0.17983821034431458</v>
      </c>
      <c r="EG1125">
        <v>0.20403403043746948</v>
      </c>
      <c r="EH1125">
        <v>0.26380524039268494</v>
      </c>
      <c r="EI1125">
        <v>0.24644356966018677</v>
      </c>
      <c r="EJ1125">
        <v>0.24122747778892517</v>
      </c>
      <c r="EK1125">
        <v>0.25827044248580933</v>
      </c>
      <c r="EL1125">
        <v>0.26476895809173584</v>
      </c>
      <c r="EM1125">
        <v>0.28295224905014038</v>
      </c>
      <c r="EN1125">
        <v>0.29484179615974426</v>
      </c>
      <c r="EO1125">
        <v>0.29808706045150757</v>
      </c>
      <c r="EP1125">
        <v>0.29674279689788818</v>
      </c>
      <c r="EQ1125">
        <v>0.40704050660133362</v>
      </c>
      <c r="ER1125">
        <v>1.6611177921295166</v>
      </c>
      <c r="ES1125">
        <v>1.6768715381622314</v>
      </c>
      <c r="ET1125">
        <v>1.6788954734802246</v>
      </c>
      <c r="EU1125">
        <v>1.7093131542205811</v>
      </c>
      <c r="EV1125">
        <v>1.6683052778244019</v>
      </c>
      <c r="EW1125">
        <v>0.35056185722351074</v>
      </c>
      <c r="EX1125">
        <v>4.8323120921850204E-2</v>
      </c>
      <c r="EY1125">
        <v>3.9860587567090988E-2</v>
      </c>
      <c r="EZ1125">
        <v>53.696994781494141</v>
      </c>
      <c r="FA1125">
        <v>52.562850952148438</v>
      </c>
      <c r="FB1125">
        <v>50.865215301513672</v>
      </c>
      <c r="FC1125">
        <v>49.957351684570313</v>
      </c>
      <c r="FD1125">
        <v>49.256481170654297</v>
      </c>
      <c r="FE1125">
        <v>49.127765655517578</v>
      </c>
      <c r="FF1125">
        <v>48.238857269287109</v>
      </c>
      <c r="FG1125">
        <v>48.651702880859375</v>
      </c>
      <c r="FH1125">
        <v>53.720634460449219</v>
      </c>
      <c r="FI1125">
        <v>60.226310729980469</v>
      </c>
      <c r="FJ1125">
        <v>67.393447875976563</v>
      </c>
      <c r="FK1125">
        <v>74.412376403808594</v>
      </c>
      <c r="FL1125">
        <v>78.44622802734375</v>
      </c>
      <c r="FM1125">
        <v>81.090690612792969</v>
      </c>
      <c r="FN1125">
        <v>82.442581176757812</v>
      </c>
      <c r="FO1125">
        <v>82.577560424804688</v>
      </c>
      <c r="FP1125">
        <v>80.573257446289063</v>
      </c>
      <c r="FQ1125">
        <v>76.263458251953125</v>
      </c>
      <c r="FR1125">
        <v>71.089439392089844</v>
      </c>
      <c r="FS1125">
        <v>66.347305297851563</v>
      </c>
      <c r="FT1125">
        <v>62.553550720214844</v>
      </c>
      <c r="FU1125">
        <v>59.519191741943359</v>
      </c>
      <c r="FV1125">
        <v>57.021465301513672</v>
      </c>
      <c r="FW1125">
        <v>54.904132843017578</v>
      </c>
      <c r="FX1125">
        <v>35</v>
      </c>
      <c r="FY1125">
        <v>6.0685139149427414E-2</v>
      </c>
      <c r="FZ1125">
        <v>1</v>
      </c>
      <c r="GA1125" s="57" t="s">
        <v>10</v>
      </c>
    </row>
    <row r="1126" spans="1:183" x14ac:dyDescent="0.2">
      <c r="A1126" t="s">
        <v>242</v>
      </c>
      <c r="B1126" t="s">
        <v>246</v>
      </c>
      <c r="C1126" t="s">
        <v>217</v>
      </c>
      <c r="D1126" t="s">
        <v>46</v>
      </c>
      <c r="E1126">
        <v>2016</v>
      </c>
      <c r="F1126" t="s">
        <v>220</v>
      </c>
      <c r="G1126" t="s">
        <v>244</v>
      </c>
      <c r="H1126" s="57" t="s">
        <v>234</v>
      </c>
      <c r="I1126">
        <v>46.230000000000004</v>
      </c>
      <c r="L1126">
        <v>6.258904682599927</v>
      </c>
      <c r="M1126">
        <v>5.981975564514558</v>
      </c>
      <c r="N1126">
        <v>5.9247404672308077</v>
      </c>
      <c r="O1126">
        <v>6.1946894263457342</v>
      </c>
      <c r="P1126">
        <v>6.5514487642411483</v>
      </c>
      <c r="Q1126">
        <v>7.2239393696332357</v>
      </c>
      <c r="R1126">
        <v>8.4859928968623137</v>
      </c>
      <c r="S1126">
        <v>8.2249456596966919</v>
      </c>
      <c r="T1126">
        <v>8.1862423126731336</v>
      </c>
      <c r="U1126">
        <v>8.6192656248564692</v>
      </c>
      <c r="V1126">
        <v>8.810598258854748</v>
      </c>
      <c r="W1126">
        <v>9.0883108345679666</v>
      </c>
      <c r="X1126">
        <v>9.2538095210004609</v>
      </c>
      <c r="Y1126">
        <v>9.4250125343617643</v>
      </c>
      <c r="Z1126">
        <v>9.5553571859773836</v>
      </c>
      <c r="AA1126">
        <v>9.6714761816148673</v>
      </c>
      <c r="AB1126">
        <v>9.6813956221309123</v>
      </c>
      <c r="AC1126">
        <v>9.5480908675290426</v>
      </c>
      <c r="AD1126">
        <v>9.417307474029279</v>
      </c>
      <c r="AE1126">
        <v>9.470929920215335</v>
      </c>
      <c r="AF1126">
        <v>9.2451960504791337</v>
      </c>
      <c r="AG1126">
        <v>8.820875974522643</v>
      </c>
      <c r="AH1126">
        <v>7.4155145901171657</v>
      </c>
      <c r="AI1126">
        <v>6.956112437962048</v>
      </c>
      <c r="AJ1126">
        <v>-0.16818119585514069</v>
      </c>
      <c r="AK1126">
        <v>-0.15545301139354706</v>
      </c>
      <c r="AL1126">
        <v>-0.15423811972141266</v>
      </c>
      <c r="AM1126">
        <v>-0.16218429803848267</v>
      </c>
      <c r="AN1126">
        <v>-0.18177540600299835</v>
      </c>
      <c r="AO1126">
        <v>-0.21011407673358917</v>
      </c>
      <c r="AP1126">
        <v>-0.27081888914108276</v>
      </c>
      <c r="AQ1126">
        <v>-0.2603747546672821</v>
      </c>
      <c r="AR1126">
        <v>-0.25952929258346558</v>
      </c>
      <c r="AS1126">
        <v>-0.27964043617248535</v>
      </c>
      <c r="AT1126">
        <v>-0.29159832000732422</v>
      </c>
      <c r="AU1126">
        <v>-0.32038953900337219</v>
      </c>
      <c r="AV1126">
        <v>-0.33558890223503113</v>
      </c>
      <c r="AW1126">
        <v>-0.33833786845207214</v>
      </c>
      <c r="AX1126">
        <v>-0.33324438333511353</v>
      </c>
      <c r="AY1126">
        <v>4.9879573285579681E-2</v>
      </c>
      <c r="AZ1126">
        <v>1.2857024669647217</v>
      </c>
      <c r="BA1126">
        <v>1.2916842699050903</v>
      </c>
      <c r="BB1126">
        <v>1.2919203042984009</v>
      </c>
      <c r="BC1126">
        <v>1.3238064050674438</v>
      </c>
      <c r="BD1126">
        <v>1.2926734685897827</v>
      </c>
      <c r="BE1126">
        <v>2.803385816514492E-2</v>
      </c>
      <c r="BF1126">
        <v>-0.14001862704753876</v>
      </c>
      <c r="BG1126">
        <v>-0.13329556584358215</v>
      </c>
      <c r="BH1126">
        <v>-6.8526692688465118E-2</v>
      </c>
      <c r="BI1126">
        <v>-6.3663303852081299E-2</v>
      </c>
      <c r="BJ1126">
        <v>-6.3477620482444763E-2</v>
      </c>
      <c r="BK1126">
        <v>-6.6756978631019592E-2</v>
      </c>
      <c r="BL1126">
        <v>-7.4953280389308929E-2</v>
      </c>
      <c r="BM1126">
        <v>-8.7773047387599945E-2</v>
      </c>
      <c r="BN1126">
        <v>-0.11288876086473465</v>
      </c>
      <c r="BO1126">
        <v>-0.11065857112407684</v>
      </c>
      <c r="BP1126">
        <v>-0.11160372197628021</v>
      </c>
      <c r="BQ1126">
        <v>-0.12073938548564911</v>
      </c>
      <c r="BR1126">
        <v>-0.12724517285823822</v>
      </c>
      <c r="BS1126">
        <v>-0.14215992391109467</v>
      </c>
      <c r="BT1126">
        <v>-0.14935712516307831</v>
      </c>
      <c r="BU1126">
        <v>-0.15033535659313202</v>
      </c>
      <c r="BV1126">
        <v>-0.14714361727237701</v>
      </c>
      <c r="BW1126">
        <v>0.15538635849952698</v>
      </c>
      <c r="BX1126">
        <v>1.396601676940918</v>
      </c>
      <c r="BY1126">
        <v>1.4054701328277588</v>
      </c>
      <c r="BZ1126">
        <v>1.4062343835830688</v>
      </c>
      <c r="CA1126">
        <v>1.4376866817474365</v>
      </c>
      <c r="CB1126">
        <v>1.4036366939544678</v>
      </c>
      <c r="CC1126">
        <v>0.12330994009971619</v>
      </c>
      <c r="CD1126">
        <v>-8.4381714463233948E-2</v>
      </c>
      <c r="CE1126">
        <v>-8.214452862739563E-2</v>
      </c>
      <c r="CF1126">
        <v>4.9371726345270872E-4</v>
      </c>
      <c r="CG1126">
        <v>-9.003347804537043E-5</v>
      </c>
      <c r="CH1126">
        <v>-6.1717181233689189E-4</v>
      </c>
      <c r="CI1126">
        <v>-6.6430831793695688E-4</v>
      </c>
      <c r="CJ1126">
        <v>-9.6859934274107218E-4</v>
      </c>
      <c r="CK1126">
        <v>-3.0400238465517759E-3</v>
      </c>
      <c r="CL1126">
        <v>-3.5068353172391653E-3</v>
      </c>
      <c r="CM1126">
        <v>-6.9655971601605415E-3</v>
      </c>
      <c r="CN1126">
        <v>-9.1509120538830757E-3</v>
      </c>
      <c r="CO1126">
        <v>-1.0685000568628311E-2</v>
      </c>
      <c r="CP1126">
        <v>-1.341467909514904E-2</v>
      </c>
      <c r="CQ1126">
        <v>-1.8718646839261055E-2</v>
      </c>
      <c r="CR1126">
        <v>-2.0373564213514328E-2</v>
      </c>
      <c r="CS1126">
        <v>-2.0125396549701691E-2</v>
      </c>
      <c r="CT1126">
        <v>-1.825079508125782E-2</v>
      </c>
      <c r="CU1126">
        <v>0.22846002876758575</v>
      </c>
      <c r="CV1126">
        <v>1.4734101295471191</v>
      </c>
      <c r="CW1126">
        <v>1.4842778444290161</v>
      </c>
      <c r="CX1126">
        <v>1.4854079484939575</v>
      </c>
      <c r="CY1126">
        <v>1.5165597200393677</v>
      </c>
      <c r="CZ1126">
        <v>1.4804893732070923</v>
      </c>
      <c r="DA1126">
        <v>0.1892978698015213</v>
      </c>
      <c r="DB1126">
        <v>-4.5847754925489426E-2</v>
      </c>
      <c r="DC1126">
        <v>-4.6717483550310135E-2</v>
      </c>
      <c r="DD1126">
        <v>6.951412558555603E-2</v>
      </c>
      <c r="DE1126">
        <v>6.3483238220214844E-2</v>
      </c>
      <c r="DF1126">
        <v>6.2243275344371796E-2</v>
      </c>
      <c r="DG1126">
        <v>6.5428361296653748E-2</v>
      </c>
      <c r="DH1126">
        <v>7.3016077280044556E-2</v>
      </c>
      <c r="DI1126">
        <v>8.1693001091480255E-2</v>
      </c>
      <c r="DJ1126">
        <v>0.10587509721517563</v>
      </c>
      <c r="DK1126">
        <v>9.6727378666400909E-2</v>
      </c>
      <c r="DL1126">
        <v>9.330189973115921E-2</v>
      </c>
      <c r="DM1126">
        <v>9.9369384348392487E-2</v>
      </c>
      <c r="DN1126">
        <v>0.10041581094264984</v>
      </c>
      <c r="DO1126">
        <v>0.10472263395786285</v>
      </c>
      <c r="DP1126">
        <v>0.10861000418663025</v>
      </c>
      <c r="DQ1126">
        <v>0.11008456349372864</v>
      </c>
      <c r="DR1126">
        <v>0.11064203083515167</v>
      </c>
      <c r="DS1126">
        <v>0.30153372883796692</v>
      </c>
      <c r="DT1126">
        <v>1.5502185821533203</v>
      </c>
      <c r="DU1126">
        <v>1.563085675239563</v>
      </c>
      <c r="DV1126">
        <v>1.5645815134048462</v>
      </c>
      <c r="DW1126">
        <v>1.5954328775405884</v>
      </c>
      <c r="DX1126">
        <v>1.5573421716690063</v>
      </c>
      <c r="DY1126">
        <v>0.25528579950332642</v>
      </c>
      <c r="DZ1126">
        <v>-7.3137944564223289E-3</v>
      </c>
      <c r="EA1126">
        <v>-1.129043847322464E-2</v>
      </c>
      <c r="EB1126">
        <v>0.16916863620281219</v>
      </c>
      <c r="EC1126">
        <v>0.1552729457616806</v>
      </c>
      <c r="ED1126">
        <v>0.15300378203392029</v>
      </c>
      <c r="EE1126">
        <v>0.16085568070411682</v>
      </c>
      <c r="EF1126">
        <v>0.17983821034431458</v>
      </c>
      <c r="EG1126">
        <v>0.20403403043746948</v>
      </c>
      <c r="EH1126">
        <v>0.26380524039268494</v>
      </c>
      <c r="EI1126">
        <v>0.24644356966018677</v>
      </c>
      <c r="EJ1126">
        <v>0.24122747778892517</v>
      </c>
      <c r="EK1126">
        <v>0.25827044248580933</v>
      </c>
      <c r="EL1126">
        <v>0.26476895809173584</v>
      </c>
      <c r="EM1126">
        <v>0.28295224905014038</v>
      </c>
      <c r="EN1126">
        <v>0.29484179615974426</v>
      </c>
      <c r="EO1126">
        <v>0.29808706045150757</v>
      </c>
      <c r="EP1126">
        <v>0.29674279689788818</v>
      </c>
      <c r="EQ1126">
        <v>0.40704050660133362</v>
      </c>
      <c r="ER1126">
        <v>1.6611177921295166</v>
      </c>
      <c r="ES1126">
        <v>1.6768715381622314</v>
      </c>
      <c r="ET1126">
        <v>1.6788954734802246</v>
      </c>
      <c r="EU1126">
        <v>1.7093131542205811</v>
      </c>
      <c r="EV1126">
        <v>1.6683052778244019</v>
      </c>
      <c r="EW1126">
        <v>0.35056185722351074</v>
      </c>
      <c r="EX1126">
        <v>4.8323120921850204E-2</v>
      </c>
      <c r="EY1126">
        <v>3.9860587567090988E-2</v>
      </c>
      <c r="EZ1126">
        <v>53.696994781494141</v>
      </c>
      <c r="FA1126">
        <v>52.562850952148438</v>
      </c>
      <c r="FB1126">
        <v>50.865215301513672</v>
      </c>
      <c r="FC1126">
        <v>49.957351684570313</v>
      </c>
      <c r="FD1126">
        <v>49.256481170654297</v>
      </c>
      <c r="FE1126">
        <v>49.127765655517578</v>
      </c>
      <c r="FF1126">
        <v>48.238857269287109</v>
      </c>
      <c r="FG1126">
        <v>48.651702880859375</v>
      </c>
      <c r="FH1126">
        <v>53.720634460449219</v>
      </c>
      <c r="FI1126">
        <v>60.226310729980469</v>
      </c>
      <c r="FJ1126">
        <v>67.393447875976563</v>
      </c>
      <c r="FK1126">
        <v>74.412376403808594</v>
      </c>
      <c r="FL1126">
        <v>78.44622802734375</v>
      </c>
      <c r="FM1126">
        <v>81.090690612792969</v>
      </c>
      <c r="FN1126">
        <v>82.442581176757812</v>
      </c>
      <c r="FO1126">
        <v>82.577560424804688</v>
      </c>
      <c r="FP1126">
        <v>80.573257446289063</v>
      </c>
      <c r="FQ1126">
        <v>76.263458251953125</v>
      </c>
      <c r="FR1126">
        <v>71.089439392089844</v>
      </c>
      <c r="FS1126">
        <v>66.347305297851563</v>
      </c>
      <c r="FT1126">
        <v>62.553550720214844</v>
      </c>
      <c r="FU1126">
        <v>59.519191741943359</v>
      </c>
      <c r="FV1126">
        <v>57.021465301513672</v>
      </c>
      <c r="FW1126">
        <v>54.904132843017578</v>
      </c>
      <c r="FX1126">
        <v>35</v>
      </c>
      <c r="FY1126">
        <v>6.0685139149427414E-2</v>
      </c>
      <c r="FZ1126">
        <v>1</v>
      </c>
      <c r="GA1126" s="57" t="s">
        <v>10</v>
      </c>
    </row>
    <row r="1127" spans="1:183" x14ac:dyDescent="0.2">
      <c r="A1127" t="s">
        <v>242</v>
      </c>
      <c r="B1127" t="s">
        <v>246</v>
      </c>
      <c r="C1127" t="s">
        <v>217</v>
      </c>
      <c r="D1127" t="s">
        <v>47</v>
      </c>
      <c r="E1127">
        <v>2014</v>
      </c>
      <c r="F1127" t="s">
        <v>220</v>
      </c>
      <c r="G1127" t="s">
        <v>244</v>
      </c>
      <c r="H1127" s="57" t="s">
        <v>234</v>
      </c>
      <c r="I1127">
        <v>42.26</v>
      </c>
      <c r="L1127">
        <v>5.2578056540783882</v>
      </c>
      <c r="M1127">
        <v>5.0274596550104826</v>
      </c>
      <c r="N1127">
        <v>4.994943779421793</v>
      </c>
      <c r="O1127">
        <v>5.2357233205885718</v>
      </c>
      <c r="P1127">
        <v>5.6071171357808955</v>
      </c>
      <c r="Q1127">
        <v>6.2435019295381595</v>
      </c>
      <c r="R1127">
        <v>7.4790857062110572</v>
      </c>
      <c r="S1127">
        <v>7.247263534167109</v>
      </c>
      <c r="T1127">
        <v>7.1775397835170658</v>
      </c>
      <c r="U1127">
        <v>7.3846147275957987</v>
      </c>
      <c r="V1127">
        <v>7.4151200944571469</v>
      </c>
      <c r="W1127">
        <v>7.3973093011937463</v>
      </c>
      <c r="X1127">
        <v>7.3154108068137003</v>
      </c>
      <c r="Y1127">
        <v>7.2971840062151925</v>
      </c>
      <c r="Z1127">
        <v>7.2249474709691963</v>
      </c>
      <c r="AA1127">
        <v>7.3199121000574472</v>
      </c>
      <c r="AB1127">
        <v>7.5766062527042823</v>
      </c>
      <c r="AC1127">
        <v>7.9831183114955451</v>
      </c>
      <c r="AD1127">
        <v>7.9145120051192039</v>
      </c>
      <c r="AE1127">
        <v>7.7683711151856167</v>
      </c>
      <c r="AF1127">
        <v>7.6250564220599397</v>
      </c>
      <c r="AG1127">
        <v>7.3202321945093081</v>
      </c>
      <c r="AH1127">
        <v>6.2411585872458399</v>
      </c>
      <c r="AI1127">
        <v>5.8943969821101376</v>
      </c>
      <c r="AJ1127">
        <v>-0.14758977293968201</v>
      </c>
      <c r="AK1127">
        <v>-0.13656526803970337</v>
      </c>
      <c r="AL1127">
        <v>-0.13545311987400055</v>
      </c>
      <c r="AM1127">
        <v>-0.14289797842502594</v>
      </c>
      <c r="AN1127">
        <v>-0.16395695507526398</v>
      </c>
      <c r="AO1127">
        <v>-0.19299958646297455</v>
      </c>
      <c r="AP1127">
        <v>-0.25375989079475403</v>
      </c>
      <c r="AQ1127">
        <v>-0.24499589204788208</v>
      </c>
      <c r="AR1127">
        <v>-0.24370095133781433</v>
      </c>
      <c r="AS1127">
        <v>-0.25489562749862671</v>
      </c>
      <c r="AT1127">
        <v>-0.25521206855773926</v>
      </c>
      <c r="AU1127">
        <v>-0.26626205444335938</v>
      </c>
      <c r="AV1127">
        <v>-0.27873605489730835</v>
      </c>
      <c r="AW1127">
        <v>-0.27560409903526306</v>
      </c>
      <c r="AX1127">
        <v>-0.25446906685829163</v>
      </c>
      <c r="AY1127">
        <v>2.2504154592752457E-2</v>
      </c>
      <c r="AZ1127">
        <v>0.98801875114440918</v>
      </c>
      <c r="BA1127">
        <v>1.0893741846084595</v>
      </c>
      <c r="BB1127">
        <v>1.0807712078094482</v>
      </c>
      <c r="BC1127">
        <v>1.0560073852539062</v>
      </c>
      <c r="BD1127">
        <v>1.0347275733947754</v>
      </c>
      <c r="BE1127">
        <v>1.1942477896809578E-2</v>
      </c>
      <c r="BF1127">
        <v>-0.12473000586032867</v>
      </c>
      <c r="BG1127">
        <v>-0.11809267103672028</v>
      </c>
      <c r="BH1127">
        <v>-5.9697002172470093E-2</v>
      </c>
      <c r="BI1127">
        <v>-5.5326621979475021E-2</v>
      </c>
      <c r="BJ1127">
        <v>-5.513082817196846E-2</v>
      </c>
      <c r="BK1127">
        <v>-5.8288309723138809E-2</v>
      </c>
      <c r="BL1127">
        <v>-6.7389398813247681E-2</v>
      </c>
      <c r="BM1127">
        <v>-8.0246411263942719E-2</v>
      </c>
      <c r="BN1127">
        <v>-0.10516439378261566</v>
      </c>
      <c r="BO1127">
        <v>-0.10352788120508194</v>
      </c>
      <c r="BP1127">
        <v>-0.10376033186912537</v>
      </c>
      <c r="BQ1127">
        <v>-0.10912581533193588</v>
      </c>
      <c r="BR1127">
        <v>-0.10946034640073776</v>
      </c>
      <c r="BS1127">
        <v>-0.11574118584394455</v>
      </c>
      <c r="BT1127">
        <v>-0.122663713991642</v>
      </c>
      <c r="BU1127">
        <v>-0.12137314677238464</v>
      </c>
      <c r="BV1127">
        <v>-0.11044295132160187</v>
      </c>
      <c r="BW1127">
        <v>0.10544852912425995</v>
      </c>
      <c r="BX1127">
        <v>1.0801600217819214</v>
      </c>
      <c r="BY1127">
        <v>1.195465087890625</v>
      </c>
      <c r="BZ1127">
        <v>1.1871424913406372</v>
      </c>
      <c r="CA1127">
        <v>1.1547731161117554</v>
      </c>
      <c r="CB1127">
        <v>1.1298149824142456</v>
      </c>
      <c r="CC1127">
        <v>9.4811476767063141E-2</v>
      </c>
      <c r="CD1127">
        <v>-7.3399275541305542E-2</v>
      </c>
      <c r="CE1127">
        <v>-7.0196859538555145E-2</v>
      </c>
      <c r="CF1127">
        <v>1.1772636789828539E-3</v>
      </c>
      <c r="CG1127">
        <v>9.390167542733252E-4</v>
      </c>
      <c r="CH1127">
        <v>5.0014245789498091E-4</v>
      </c>
      <c r="CI1127">
        <v>3.120827313978225E-4</v>
      </c>
      <c r="CJ1127">
        <v>-5.0700019346550107E-4</v>
      </c>
      <c r="CK1127">
        <v>-2.1539083682000637E-3</v>
      </c>
      <c r="CL1127">
        <v>-2.247603377327323E-3</v>
      </c>
      <c r="CM1127">
        <v>-5.5475691333413124E-3</v>
      </c>
      <c r="CN1127">
        <v>-6.837878841906786E-3</v>
      </c>
      <c r="CO1127">
        <v>-8.1660887226462364E-3</v>
      </c>
      <c r="CP1127">
        <v>-8.5131414234638214E-3</v>
      </c>
      <c r="CQ1127">
        <v>-1.1490888893604279E-2</v>
      </c>
      <c r="CR1127">
        <v>-1.4568472281098366E-2</v>
      </c>
      <c r="CS1127">
        <v>-1.455326285213232E-2</v>
      </c>
      <c r="CT1127">
        <v>-1.06909004971385E-2</v>
      </c>
      <c r="CU1127">
        <v>0.16289554536342621</v>
      </c>
      <c r="CV1127">
        <v>1.1439768075942993</v>
      </c>
      <c r="CW1127">
        <v>1.268943190574646</v>
      </c>
      <c r="CX1127">
        <v>1.2608147859573364</v>
      </c>
      <c r="CY1127">
        <v>1.2231780290603638</v>
      </c>
      <c r="CZ1127">
        <v>1.1956722736358643</v>
      </c>
      <c r="DA1127">
        <v>0.15220630168914795</v>
      </c>
      <c r="DB1127">
        <v>-3.7847764790058136E-2</v>
      </c>
      <c r="DC1127">
        <v>-3.7024371325969696E-2</v>
      </c>
      <c r="DD1127">
        <v>6.2051527202129364E-2</v>
      </c>
      <c r="DE1127">
        <v>5.7204656302928925E-2</v>
      </c>
      <c r="DF1127">
        <v>5.6131113320589066E-2</v>
      </c>
      <c r="DG1127">
        <v>5.8912474662065506E-2</v>
      </c>
      <c r="DH1127">
        <v>6.6375397145748138E-2</v>
      </c>
      <c r="DI1127">
        <v>7.5938597321510315E-2</v>
      </c>
      <c r="DJ1127">
        <v>0.10066919028759003</v>
      </c>
      <c r="DK1127">
        <v>9.2432744801044464E-2</v>
      </c>
      <c r="DL1127">
        <v>9.0084575116634369E-2</v>
      </c>
      <c r="DM1127">
        <v>9.279363602399826E-2</v>
      </c>
      <c r="DN1127">
        <v>9.243406355381012E-2</v>
      </c>
      <c r="DO1127">
        <v>9.2759408056735992E-2</v>
      </c>
      <c r="DP1127">
        <v>9.3526765704154968E-2</v>
      </c>
      <c r="DQ1127">
        <v>9.226662665605545E-2</v>
      </c>
      <c r="DR1127">
        <v>8.9061148464679718E-2</v>
      </c>
      <c r="DS1127">
        <v>0.22034257650375366</v>
      </c>
      <c r="DT1127">
        <v>1.2077935934066772</v>
      </c>
      <c r="DU1127">
        <v>1.3424214124679565</v>
      </c>
      <c r="DV1127">
        <v>1.3344871997833252</v>
      </c>
      <c r="DW1127">
        <v>1.2915829420089722</v>
      </c>
      <c r="DX1127">
        <v>1.2615294456481934</v>
      </c>
      <c r="DY1127">
        <v>0.20960111916065216</v>
      </c>
      <c r="DZ1127">
        <v>-2.2962528746575117E-3</v>
      </c>
      <c r="EA1127">
        <v>-3.8518777582794428E-3</v>
      </c>
      <c r="EB1127">
        <v>0.14994429051876068</v>
      </c>
      <c r="EC1127">
        <v>0.13844330608844757</v>
      </c>
      <c r="ED1127">
        <v>0.13645340502262115</v>
      </c>
      <c r="EE1127">
        <v>0.14352214336395264</v>
      </c>
      <c r="EF1127">
        <v>0.16294296085834503</v>
      </c>
      <c r="EG1127">
        <v>0.18869176506996155</v>
      </c>
      <c r="EH1127">
        <v>0.24926468729972839</v>
      </c>
      <c r="EI1127">
        <v>0.2339007556438446</v>
      </c>
      <c r="EJ1127">
        <v>0.23002520203590393</v>
      </c>
      <c r="EK1127">
        <v>0.23856344819068909</v>
      </c>
      <c r="EL1127">
        <v>0.23818579316139221</v>
      </c>
      <c r="EM1127">
        <v>0.24328027665615082</v>
      </c>
      <c r="EN1127">
        <v>0.24959912896156311</v>
      </c>
      <c r="EO1127">
        <v>0.24649757146835327</v>
      </c>
      <c r="EP1127">
        <v>0.23308727145195007</v>
      </c>
      <c r="EQ1127">
        <v>0.30328693985939026</v>
      </c>
      <c r="ER1127">
        <v>1.2999348640441895</v>
      </c>
      <c r="ES1127">
        <v>1.4485121965408325</v>
      </c>
      <c r="ET1127">
        <v>1.4408583641052246</v>
      </c>
      <c r="EU1127">
        <v>1.3903486728668213</v>
      </c>
      <c r="EV1127">
        <v>1.3566168546676636</v>
      </c>
      <c r="EW1127">
        <v>0.29247012734413147</v>
      </c>
      <c r="EX1127">
        <v>4.9034483730792999E-2</v>
      </c>
      <c r="EY1127">
        <v>4.4043932110071182E-2</v>
      </c>
      <c r="EZ1127">
        <v>40.733985900878906</v>
      </c>
      <c r="FA1127">
        <v>40.61431884765625</v>
      </c>
      <c r="FB1127">
        <v>40.076011657714844</v>
      </c>
      <c r="FC1127">
        <v>39.827308654785156</v>
      </c>
      <c r="FD1127">
        <v>38.479053497314453</v>
      </c>
      <c r="FE1127">
        <v>37.465076446533203</v>
      </c>
      <c r="FF1127">
        <v>37.373008728027344</v>
      </c>
      <c r="FG1127">
        <v>37.087120056152344</v>
      </c>
      <c r="FH1127">
        <v>37.202136993408203</v>
      </c>
      <c r="FI1127">
        <v>40.192337036132812</v>
      </c>
      <c r="FJ1127">
        <v>42.723346710205078</v>
      </c>
      <c r="FK1127">
        <v>44.260017395019531</v>
      </c>
      <c r="FL1127">
        <v>45.541122436523438</v>
      </c>
      <c r="FM1127">
        <v>46.489143371582031</v>
      </c>
      <c r="FN1127">
        <v>47.471809387207031</v>
      </c>
      <c r="FO1127">
        <v>48.228363037109375</v>
      </c>
      <c r="FP1127">
        <v>48.489707946777344</v>
      </c>
      <c r="FQ1127">
        <v>47.045875549316406</v>
      </c>
      <c r="FR1127">
        <v>44.424110412597656</v>
      </c>
      <c r="FS1127">
        <v>42.681674957275391</v>
      </c>
      <c r="FT1127">
        <v>41.923446655273438</v>
      </c>
      <c r="FU1127">
        <v>40.423404693603516</v>
      </c>
      <c r="FV1127">
        <v>38.726367950439453</v>
      </c>
      <c r="FW1127">
        <v>37.608161926269531</v>
      </c>
      <c r="FX1127">
        <v>35</v>
      </c>
      <c r="FY1127">
        <v>6.0685139149427414E-2</v>
      </c>
      <c r="FZ1127">
        <v>1</v>
      </c>
      <c r="GA1127" s="57" t="s">
        <v>10</v>
      </c>
    </row>
    <row r="1128" spans="1:183" x14ac:dyDescent="0.2">
      <c r="A1128" t="s">
        <v>242</v>
      </c>
      <c r="B1128" t="s">
        <v>246</v>
      </c>
      <c r="C1128" t="s">
        <v>217</v>
      </c>
      <c r="D1128" t="s">
        <v>47</v>
      </c>
      <c r="E1128">
        <v>2015</v>
      </c>
      <c r="F1128" t="s">
        <v>220</v>
      </c>
      <c r="G1128" t="s">
        <v>244</v>
      </c>
      <c r="H1128" s="57" t="s">
        <v>234</v>
      </c>
      <c r="I1128">
        <v>42.26</v>
      </c>
      <c r="L1128">
        <v>5.2578056540783882</v>
      </c>
      <c r="M1128">
        <v>5.0274596550104826</v>
      </c>
      <c r="N1128">
        <v>4.994943779421793</v>
      </c>
      <c r="O1128">
        <v>5.2357233205885718</v>
      </c>
      <c r="P1128">
        <v>5.6071171357808955</v>
      </c>
      <c r="Q1128">
        <v>6.2435019295381595</v>
      </c>
      <c r="R1128">
        <v>7.4790857062110572</v>
      </c>
      <c r="S1128">
        <v>7.247263534167109</v>
      </c>
      <c r="T1128">
        <v>7.1775397835170658</v>
      </c>
      <c r="U1128">
        <v>7.3846147275957987</v>
      </c>
      <c r="V1128">
        <v>7.4151200944571469</v>
      </c>
      <c r="W1128">
        <v>7.3973093011937463</v>
      </c>
      <c r="X1128">
        <v>7.3154108068137003</v>
      </c>
      <c r="Y1128">
        <v>7.2971840062151925</v>
      </c>
      <c r="Z1128">
        <v>7.2249474709691963</v>
      </c>
      <c r="AA1128">
        <v>7.3199121000574472</v>
      </c>
      <c r="AB1128">
        <v>7.5766062527042823</v>
      </c>
      <c r="AC1128">
        <v>7.9831183114955451</v>
      </c>
      <c r="AD1128">
        <v>7.9145120051192039</v>
      </c>
      <c r="AE1128">
        <v>7.7683711151856167</v>
      </c>
      <c r="AF1128">
        <v>7.6250564220599397</v>
      </c>
      <c r="AG1128">
        <v>7.3202321945093081</v>
      </c>
      <c r="AH1128">
        <v>6.2411585872458399</v>
      </c>
      <c r="AI1128">
        <v>5.8943969821101376</v>
      </c>
      <c r="AJ1128">
        <v>-0.14758977293968201</v>
      </c>
      <c r="AK1128">
        <v>-0.13656526803970337</v>
      </c>
      <c r="AL1128">
        <v>-0.13545311987400055</v>
      </c>
      <c r="AM1128">
        <v>-0.14289797842502594</v>
      </c>
      <c r="AN1128">
        <v>-0.16395695507526398</v>
      </c>
      <c r="AO1128">
        <v>-0.19299958646297455</v>
      </c>
      <c r="AP1128">
        <v>-0.25375989079475403</v>
      </c>
      <c r="AQ1128">
        <v>-0.24499589204788208</v>
      </c>
      <c r="AR1128">
        <v>-0.24370095133781433</v>
      </c>
      <c r="AS1128">
        <v>-0.25489562749862671</v>
      </c>
      <c r="AT1128">
        <v>-0.25521206855773926</v>
      </c>
      <c r="AU1128">
        <v>-0.26626205444335938</v>
      </c>
      <c r="AV1128">
        <v>-0.27873605489730835</v>
      </c>
      <c r="AW1128">
        <v>-0.27560409903526306</v>
      </c>
      <c r="AX1128">
        <v>-0.25446906685829163</v>
      </c>
      <c r="AY1128">
        <v>2.2504154592752457E-2</v>
      </c>
      <c r="AZ1128">
        <v>0.98801875114440918</v>
      </c>
      <c r="BA1128">
        <v>1.0893741846084595</v>
      </c>
      <c r="BB1128">
        <v>1.0807712078094482</v>
      </c>
      <c r="BC1128">
        <v>1.0560073852539062</v>
      </c>
      <c r="BD1128">
        <v>1.0347275733947754</v>
      </c>
      <c r="BE1128">
        <v>1.1942477896809578E-2</v>
      </c>
      <c r="BF1128">
        <v>-0.12473000586032867</v>
      </c>
      <c r="BG1128">
        <v>-0.11809267103672028</v>
      </c>
      <c r="BH1128">
        <v>-5.9697002172470093E-2</v>
      </c>
      <c r="BI1128">
        <v>-5.5326621979475021E-2</v>
      </c>
      <c r="BJ1128">
        <v>-5.513082817196846E-2</v>
      </c>
      <c r="BK1128">
        <v>-5.8288309723138809E-2</v>
      </c>
      <c r="BL1128">
        <v>-6.7389398813247681E-2</v>
      </c>
      <c r="BM1128">
        <v>-8.0246411263942719E-2</v>
      </c>
      <c r="BN1128">
        <v>-0.10516439378261566</v>
      </c>
      <c r="BO1128">
        <v>-0.10352788120508194</v>
      </c>
      <c r="BP1128">
        <v>-0.10376033186912537</v>
      </c>
      <c r="BQ1128">
        <v>-0.10912581533193588</v>
      </c>
      <c r="BR1128">
        <v>-0.10946034640073776</v>
      </c>
      <c r="BS1128">
        <v>-0.11574118584394455</v>
      </c>
      <c r="BT1128">
        <v>-0.122663713991642</v>
      </c>
      <c r="BU1128">
        <v>-0.12137314677238464</v>
      </c>
      <c r="BV1128">
        <v>-0.11044295132160187</v>
      </c>
      <c r="BW1128">
        <v>0.10544852912425995</v>
      </c>
      <c r="BX1128">
        <v>1.0801600217819214</v>
      </c>
      <c r="BY1128">
        <v>1.195465087890625</v>
      </c>
      <c r="BZ1128">
        <v>1.1871424913406372</v>
      </c>
      <c r="CA1128">
        <v>1.1547731161117554</v>
      </c>
      <c r="CB1128">
        <v>1.1298149824142456</v>
      </c>
      <c r="CC1128">
        <v>9.4811476767063141E-2</v>
      </c>
      <c r="CD1128">
        <v>-7.3399275541305542E-2</v>
      </c>
      <c r="CE1128">
        <v>-7.0196859538555145E-2</v>
      </c>
      <c r="CF1128">
        <v>1.1772636789828539E-3</v>
      </c>
      <c r="CG1128">
        <v>9.390167542733252E-4</v>
      </c>
      <c r="CH1128">
        <v>5.0014245789498091E-4</v>
      </c>
      <c r="CI1128">
        <v>3.120827313978225E-4</v>
      </c>
      <c r="CJ1128">
        <v>-5.0700019346550107E-4</v>
      </c>
      <c r="CK1128">
        <v>-2.1539083682000637E-3</v>
      </c>
      <c r="CL1128">
        <v>-2.247603377327323E-3</v>
      </c>
      <c r="CM1128">
        <v>-5.5475691333413124E-3</v>
      </c>
      <c r="CN1128">
        <v>-6.837878841906786E-3</v>
      </c>
      <c r="CO1128">
        <v>-8.1660887226462364E-3</v>
      </c>
      <c r="CP1128">
        <v>-8.5131414234638214E-3</v>
      </c>
      <c r="CQ1128">
        <v>-1.1490888893604279E-2</v>
      </c>
      <c r="CR1128">
        <v>-1.4568472281098366E-2</v>
      </c>
      <c r="CS1128">
        <v>-1.455326285213232E-2</v>
      </c>
      <c r="CT1128">
        <v>-1.06909004971385E-2</v>
      </c>
      <c r="CU1128">
        <v>0.16289554536342621</v>
      </c>
      <c r="CV1128">
        <v>1.1439768075942993</v>
      </c>
      <c r="CW1128">
        <v>1.268943190574646</v>
      </c>
      <c r="CX1128">
        <v>1.2608147859573364</v>
      </c>
      <c r="CY1128">
        <v>1.2231780290603638</v>
      </c>
      <c r="CZ1128">
        <v>1.1956722736358643</v>
      </c>
      <c r="DA1128">
        <v>0.15220630168914795</v>
      </c>
      <c r="DB1128">
        <v>-3.7847764790058136E-2</v>
      </c>
      <c r="DC1128">
        <v>-3.7024371325969696E-2</v>
      </c>
      <c r="DD1128">
        <v>6.2051527202129364E-2</v>
      </c>
      <c r="DE1128">
        <v>5.7204656302928925E-2</v>
      </c>
      <c r="DF1128">
        <v>5.6131113320589066E-2</v>
      </c>
      <c r="DG1128">
        <v>5.8912474662065506E-2</v>
      </c>
      <c r="DH1128">
        <v>6.6375397145748138E-2</v>
      </c>
      <c r="DI1128">
        <v>7.5938597321510315E-2</v>
      </c>
      <c r="DJ1128">
        <v>0.10066919028759003</v>
      </c>
      <c r="DK1128">
        <v>9.2432744801044464E-2</v>
      </c>
      <c r="DL1128">
        <v>9.0084575116634369E-2</v>
      </c>
      <c r="DM1128">
        <v>9.279363602399826E-2</v>
      </c>
      <c r="DN1128">
        <v>9.243406355381012E-2</v>
      </c>
      <c r="DO1128">
        <v>9.2759408056735992E-2</v>
      </c>
      <c r="DP1128">
        <v>9.3526765704154968E-2</v>
      </c>
      <c r="DQ1128">
        <v>9.226662665605545E-2</v>
      </c>
      <c r="DR1128">
        <v>8.9061148464679718E-2</v>
      </c>
      <c r="DS1128">
        <v>0.22034257650375366</v>
      </c>
      <c r="DT1128">
        <v>1.2077935934066772</v>
      </c>
      <c r="DU1128">
        <v>1.3424214124679565</v>
      </c>
      <c r="DV1128">
        <v>1.3344871997833252</v>
      </c>
      <c r="DW1128">
        <v>1.2915829420089722</v>
      </c>
      <c r="DX1128">
        <v>1.2615294456481934</v>
      </c>
      <c r="DY1128">
        <v>0.20960111916065216</v>
      </c>
      <c r="DZ1128">
        <v>-2.2962528746575117E-3</v>
      </c>
      <c r="EA1128">
        <v>-3.8518777582794428E-3</v>
      </c>
      <c r="EB1128">
        <v>0.14994429051876068</v>
      </c>
      <c r="EC1128">
        <v>0.13844330608844757</v>
      </c>
      <c r="ED1128">
        <v>0.13645340502262115</v>
      </c>
      <c r="EE1128">
        <v>0.14352214336395264</v>
      </c>
      <c r="EF1128">
        <v>0.16294296085834503</v>
      </c>
      <c r="EG1128">
        <v>0.18869176506996155</v>
      </c>
      <c r="EH1128">
        <v>0.24926468729972839</v>
      </c>
      <c r="EI1128">
        <v>0.2339007556438446</v>
      </c>
      <c r="EJ1128">
        <v>0.23002520203590393</v>
      </c>
      <c r="EK1128">
        <v>0.23856344819068909</v>
      </c>
      <c r="EL1128">
        <v>0.23818579316139221</v>
      </c>
      <c r="EM1128">
        <v>0.24328027665615082</v>
      </c>
      <c r="EN1128">
        <v>0.24959912896156311</v>
      </c>
      <c r="EO1128">
        <v>0.24649757146835327</v>
      </c>
      <c r="EP1128">
        <v>0.23308727145195007</v>
      </c>
      <c r="EQ1128">
        <v>0.30328693985939026</v>
      </c>
      <c r="ER1128">
        <v>1.2999348640441895</v>
      </c>
      <c r="ES1128">
        <v>1.4485121965408325</v>
      </c>
      <c r="ET1128">
        <v>1.4408583641052246</v>
      </c>
      <c r="EU1128">
        <v>1.3903486728668213</v>
      </c>
      <c r="EV1128">
        <v>1.3566168546676636</v>
      </c>
      <c r="EW1128">
        <v>0.29247012734413147</v>
      </c>
      <c r="EX1128">
        <v>4.9034483730792999E-2</v>
      </c>
      <c r="EY1128">
        <v>4.4043932110071182E-2</v>
      </c>
      <c r="EZ1128">
        <v>40.733985900878906</v>
      </c>
      <c r="FA1128">
        <v>40.61431884765625</v>
      </c>
      <c r="FB1128">
        <v>40.076011657714844</v>
      </c>
      <c r="FC1128">
        <v>39.827308654785156</v>
      </c>
      <c r="FD1128">
        <v>38.479053497314453</v>
      </c>
      <c r="FE1128">
        <v>37.465076446533203</v>
      </c>
      <c r="FF1128">
        <v>37.373008728027344</v>
      </c>
      <c r="FG1128">
        <v>37.087120056152344</v>
      </c>
      <c r="FH1128">
        <v>37.202136993408203</v>
      </c>
      <c r="FI1128">
        <v>40.192337036132812</v>
      </c>
      <c r="FJ1128">
        <v>42.723346710205078</v>
      </c>
      <c r="FK1128">
        <v>44.260017395019531</v>
      </c>
      <c r="FL1128">
        <v>45.541122436523438</v>
      </c>
      <c r="FM1128">
        <v>46.489143371582031</v>
      </c>
      <c r="FN1128">
        <v>47.471809387207031</v>
      </c>
      <c r="FO1128">
        <v>48.228363037109375</v>
      </c>
      <c r="FP1128">
        <v>48.489707946777344</v>
      </c>
      <c r="FQ1128">
        <v>47.045875549316406</v>
      </c>
      <c r="FR1128">
        <v>44.424110412597656</v>
      </c>
      <c r="FS1128">
        <v>42.681674957275391</v>
      </c>
      <c r="FT1128">
        <v>41.923446655273438</v>
      </c>
      <c r="FU1128">
        <v>40.423404693603516</v>
      </c>
      <c r="FV1128">
        <v>38.726367950439453</v>
      </c>
      <c r="FW1128">
        <v>37.608161926269531</v>
      </c>
      <c r="FX1128">
        <v>35</v>
      </c>
      <c r="FY1128">
        <v>6.0685139149427414E-2</v>
      </c>
      <c r="FZ1128">
        <v>1</v>
      </c>
      <c r="GA1128" s="57" t="s">
        <v>10</v>
      </c>
    </row>
    <row r="1129" spans="1:183" x14ac:dyDescent="0.2">
      <c r="A1129" t="s">
        <v>242</v>
      </c>
      <c r="B1129" t="s">
        <v>246</v>
      </c>
      <c r="C1129" t="s">
        <v>217</v>
      </c>
      <c r="D1129" t="s">
        <v>47</v>
      </c>
      <c r="E1129">
        <v>2016</v>
      </c>
      <c r="F1129" t="s">
        <v>220</v>
      </c>
      <c r="G1129" t="s">
        <v>244</v>
      </c>
      <c r="H1129" s="57" t="s">
        <v>234</v>
      </c>
      <c r="I1129">
        <v>42.26</v>
      </c>
      <c r="L1129">
        <v>5.2578056540783882</v>
      </c>
      <c r="M1129">
        <v>5.0274596550104826</v>
      </c>
      <c r="N1129">
        <v>4.994943779421793</v>
      </c>
      <c r="O1129">
        <v>5.2357233205885718</v>
      </c>
      <c r="P1129">
        <v>5.6071171357808955</v>
      </c>
      <c r="Q1129">
        <v>6.2435019295381595</v>
      </c>
      <c r="R1129">
        <v>7.4790857062110572</v>
      </c>
      <c r="S1129">
        <v>7.247263534167109</v>
      </c>
      <c r="T1129">
        <v>7.1775397835170658</v>
      </c>
      <c r="U1129">
        <v>7.3846147275957987</v>
      </c>
      <c r="V1129">
        <v>7.4151200944571469</v>
      </c>
      <c r="W1129">
        <v>7.3973093011937463</v>
      </c>
      <c r="X1129">
        <v>7.3154108068137003</v>
      </c>
      <c r="Y1129">
        <v>7.2971840062151925</v>
      </c>
      <c r="Z1129">
        <v>7.2249474709691963</v>
      </c>
      <c r="AA1129">
        <v>7.3199121000574472</v>
      </c>
      <c r="AB1129">
        <v>7.5766062527042823</v>
      </c>
      <c r="AC1129">
        <v>7.9831183114955451</v>
      </c>
      <c r="AD1129">
        <v>7.9145120051192039</v>
      </c>
      <c r="AE1129">
        <v>7.7683711151856167</v>
      </c>
      <c r="AF1129">
        <v>7.6250564220599397</v>
      </c>
      <c r="AG1129">
        <v>7.3202321945093081</v>
      </c>
      <c r="AH1129">
        <v>6.2411585872458399</v>
      </c>
      <c r="AI1129">
        <v>5.8943969821101376</v>
      </c>
      <c r="AJ1129">
        <v>-0.14758977293968201</v>
      </c>
      <c r="AK1129">
        <v>-0.13656526803970337</v>
      </c>
      <c r="AL1129">
        <v>-0.13545311987400055</v>
      </c>
      <c r="AM1129">
        <v>-0.14289797842502594</v>
      </c>
      <c r="AN1129">
        <v>-0.16395695507526398</v>
      </c>
      <c r="AO1129">
        <v>-0.19299958646297455</v>
      </c>
      <c r="AP1129">
        <v>-0.25375989079475403</v>
      </c>
      <c r="AQ1129">
        <v>-0.24499589204788208</v>
      </c>
      <c r="AR1129">
        <v>-0.24370095133781433</v>
      </c>
      <c r="AS1129">
        <v>-0.25489562749862671</v>
      </c>
      <c r="AT1129">
        <v>-0.25521206855773926</v>
      </c>
      <c r="AU1129">
        <v>-0.26626205444335938</v>
      </c>
      <c r="AV1129">
        <v>-0.27873605489730835</v>
      </c>
      <c r="AW1129">
        <v>-0.27560409903526306</v>
      </c>
      <c r="AX1129">
        <v>-0.25446906685829163</v>
      </c>
      <c r="AY1129">
        <v>2.2504154592752457E-2</v>
      </c>
      <c r="AZ1129">
        <v>0.98801875114440918</v>
      </c>
      <c r="BA1129">
        <v>1.0893741846084595</v>
      </c>
      <c r="BB1129">
        <v>1.0807712078094482</v>
      </c>
      <c r="BC1129">
        <v>1.0560073852539062</v>
      </c>
      <c r="BD1129">
        <v>1.0347275733947754</v>
      </c>
      <c r="BE1129">
        <v>1.1942477896809578E-2</v>
      </c>
      <c r="BF1129">
        <v>-0.12473000586032867</v>
      </c>
      <c r="BG1129">
        <v>-0.11809267103672028</v>
      </c>
      <c r="BH1129">
        <v>-5.9697002172470093E-2</v>
      </c>
      <c r="BI1129">
        <v>-5.5326621979475021E-2</v>
      </c>
      <c r="BJ1129">
        <v>-5.513082817196846E-2</v>
      </c>
      <c r="BK1129">
        <v>-5.8288309723138809E-2</v>
      </c>
      <c r="BL1129">
        <v>-6.7389398813247681E-2</v>
      </c>
      <c r="BM1129">
        <v>-8.0246411263942719E-2</v>
      </c>
      <c r="BN1129">
        <v>-0.10516439378261566</v>
      </c>
      <c r="BO1129">
        <v>-0.10352788120508194</v>
      </c>
      <c r="BP1129">
        <v>-0.10376033186912537</v>
      </c>
      <c r="BQ1129">
        <v>-0.10912581533193588</v>
      </c>
      <c r="BR1129">
        <v>-0.10946034640073776</v>
      </c>
      <c r="BS1129">
        <v>-0.11574118584394455</v>
      </c>
      <c r="BT1129">
        <v>-0.122663713991642</v>
      </c>
      <c r="BU1129">
        <v>-0.12137314677238464</v>
      </c>
      <c r="BV1129">
        <v>-0.11044295132160187</v>
      </c>
      <c r="BW1129">
        <v>0.10544852912425995</v>
      </c>
      <c r="BX1129">
        <v>1.0801600217819214</v>
      </c>
      <c r="BY1129">
        <v>1.195465087890625</v>
      </c>
      <c r="BZ1129">
        <v>1.1871424913406372</v>
      </c>
      <c r="CA1129">
        <v>1.1547731161117554</v>
      </c>
      <c r="CB1129">
        <v>1.1298149824142456</v>
      </c>
      <c r="CC1129">
        <v>9.4811476767063141E-2</v>
      </c>
      <c r="CD1129">
        <v>-7.3399275541305542E-2</v>
      </c>
      <c r="CE1129">
        <v>-7.0196859538555145E-2</v>
      </c>
      <c r="CF1129">
        <v>1.1772636789828539E-3</v>
      </c>
      <c r="CG1129">
        <v>9.390167542733252E-4</v>
      </c>
      <c r="CH1129">
        <v>5.0014245789498091E-4</v>
      </c>
      <c r="CI1129">
        <v>3.120827313978225E-4</v>
      </c>
      <c r="CJ1129">
        <v>-5.0700019346550107E-4</v>
      </c>
      <c r="CK1129">
        <v>-2.1539083682000637E-3</v>
      </c>
      <c r="CL1129">
        <v>-2.247603377327323E-3</v>
      </c>
      <c r="CM1129">
        <v>-5.5475691333413124E-3</v>
      </c>
      <c r="CN1129">
        <v>-6.837878841906786E-3</v>
      </c>
      <c r="CO1129">
        <v>-8.1660887226462364E-3</v>
      </c>
      <c r="CP1129">
        <v>-8.5131414234638214E-3</v>
      </c>
      <c r="CQ1129">
        <v>-1.1490888893604279E-2</v>
      </c>
      <c r="CR1129">
        <v>-1.4568472281098366E-2</v>
      </c>
      <c r="CS1129">
        <v>-1.455326285213232E-2</v>
      </c>
      <c r="CT1129">
        <v>-1.06909004971385E-2</v>
      </c>
      <c r="CU1129">
        <v>0.16289554536342621</v>
      </c>
      <c r="CV1129">
        <v>1.1439768075942993</v>
      </c>
      <c r="CW1129">
        <v>1.268943190574646</v>
      </c>
      <c r="CX1129">
        <v>1.2608147859573364</v>
      </c>
      <c r="CY1129">
        <v>1.2231780290603638</v>
      </c>
      <c r="CZ1129">
        <v>1.1956722736358643</v>
      </c>
      <c r="DA1129">
        <v>0.15220630168914795</v>
      </c>
      <c r="DB1129">
        <v>-3.7847764790058136E-2</v>
      </c>
      <c r="DC1129">
        <v>-3.7024371325969696E-2</v>
      </c>
      <c r="DD1129">
        <v>6.2051527202129364E-2</v>
      </c>
      <c r="DE1129">
        <v>5.7204656302928925E-2</v>
      </c>
      <c r="DF1129">
        <v>5.6131113320589066E-2</v>
      </c>
      <c r="DG1129">
        <v>5.8912474662065506E-2</v>
      </c>
      <c r="DH1129">
        <v>6.6375397145748138E-2</v>
      </c>
      <c r="DI1129">
        <v>7.5938597321510315E-2</v>
      </c>
      <c r="DJ1129">
        <v>0.10066919028759003</v>
      </c>
      <c r="DK1129">
        <v>9.2432744801044464E-2</v>
      </c>
      <c r="DL1129">
        <v>9.0084575116634369E-2</v>
      </c>
      <c r="DM1129">
        <v>9.279363602399826E-2</v>
      </c>
      <c r="DN1129">
        <v>9.243406355381012E-2</v>
      </c>
      <c r="DO1129">
        <v>9.2759408056735992E-2</v>
      </c>
      <c r="DP1129">
        <v>9.3526765704154968E-2</v>
      </c>
      <c r="DQ1129">
        <v>9.226662665605545E-2</v>
      </c>
      <c r="DR1129">
        <v>8.9061148464679718E-2</v>
      </c>
      <c r="DS1129">
        <v>0.22034257650375366</v>
      </c>
      <c r="DT1129">
        <v>1.2077935934066772</v>
      </c>
      <c r="DU1129">
        <v>1.3424214124679565</v>
      </c>
      <c r="DV1129">
        <v>1.3344871997833252</v>
      </c>
      <c r="DW1129">
        <v>1.2915829420089722</v>
      </c>
      <c r="DX1129">
        <v>1.2615294456481934</v>
      </c>
      <c r="DY1129">
        <v>0.20960111916065216</v>
      </c>
      <c r="DZ1129">
        <v>-2.2962528746575117E-3</v>
      </c>
      <c r="EA1129">
        <v>-3.8518777582794428E-3</v>
      </c>
      <c r="EB1129">
        <v>0.14994429051876068</v>
      </c>
      <c r="EC1129">
        <v>0.13844330608844757</v>
      </c>
      <c r="ED1129">
        <v>0.13645340502262115</v>
      </c>
      <c r="EE1129">
        <v>0.14352214336395264</v>
      </c>
      <c r="EF1129">
        <v>0.16294296085834503</v>
      </c>
      <c r="EG1129">
        <v>0.18869176506996155</v>
      </c>
      <c r="EH1129">
        <v>0.24926468729972839</v>
      </c>
      <c r="EI1129">
        <v>0.2339007556438446</v>
      </c>
      <c r="EJ1129">
        <v>0.23002520203590393</v>
      </c>
      <c r="EK1129">
        <v>0.23856344819068909</v>
      </c>
      <c r="EL1129">
        <v>0.23818579316139221</v>
      </c>
      <c r="EM1129">
        <v>0.24328027665615082</v>
      </c>
      <c r="EN1129">
        <v>0.24959912896156311</v>
      </c>
      <c r="EO1129">
        <v>0.24649757146835327</v>
      </c>
      <c r="EP1129">
        <v>0.23308727145195007</v>
      </c>
      <c r="EQ1129">
        <v>0.30328693985939026</v>
      </c>
      <c r="ER1129">
        <v>1.2999348640441895</v>
      </c>
      <c r="ES1129">
        <v>1.4485121965408325</v>
      </c>
      <c r="ET1129">
        <v>1.4408583641052246</v>
      </c>
      <c r="EU1129">
        <v>1.3903486728668213</v>
      </c>
      <c r="EV1129">
        <v>1.3566168546676636</v>
      </c>
      <c r="EW1129">
        <v>0.29247012734413147</v>
      </c>
      <c r="EX1129">
        <v>4.9034483730792999E-2</v>
      </c>
      <c r="EY1129">
        <v>4.4043932110071182E-2</v>
      </c>
      <c r="EZ1129">
        <v>40.733985900878906</v>
      </c>
      <c r="FA1129">
        <v>40.61431884765625</v>
      </c>
      <c r="FB1129">
        <v>40.076011657714844</v>
      </c>
      <c r="FC1129">
        <v>39.827308654785156</v>
      </c>
      <c r="FD1129">
        <v>38.479053497314453</v>
      </c>
      <c r="FE1129">
        <v>37.465076446533203</v>
      </c>
      <c r="FF1129">
        <v>37.373008728027344</v>
      </c>
      <c r="FG1129">
        <v>37.087120056152344</v>
      </c>
      <c r="FH1129">
        <v>37.202136993408203</v>
      </c>
      <c r="FI1129">
        <v>40.192337036132812</v>
      </c>
      <c r="FJ1129">
        <v>42.723346710205078</v>
      </c>
      <c r="FK1129">
        <v>44.260017395019531</v>
      </c>
      <c r="FL1129">
        <v>45.541122436523438</v>
      </c>
      <c r="FM1129">
        <v>46.489143371582031</v>
      </c>
      <c r="FN1129">
        <v>47.471809387207031</v>
      </c>
      <c r="FO1129">
        <v>48.228363037109375</v>
      </c>
      <c r="FP1129">
        <v>48.489707946777344</v>
      </c>
      <c r="FQ1129">
        <v>47.045875549316406</v>
      </c>
      <c r="FR1129">
        <v>44.424110412597656</v>
      </c>
      <c r="FS1129">
        <v>42.681674957275391</v>
      </c>
      <c r="FT1129">
        <v>41.923446655273438</v>
      </c>
      <c r="FU1129">
        <v>40.423404693603516</v>
      </c>
      <c r="FV1129">
        <v>38.726367950439453</v>
      </c>
      <c r="FW1129">
        <v>37.608161926269531</v>
      </c>
      <c r="FX1129">
        <v>35</v>
      </c>
      <c r="FY1129">
        <v>6.0685139149427414E-2</v>
      </c>
      <c r="FZ1129">
        <v>1</v>
      </c>
      <c r="GA1129" s="57" t="s">
        <v>10</v>
      </c>
    </row>
    <row r="1130" spans="1:183" x14ac:dyDescent="0.2">
      <c r="A1130" t="s">
        <v>242</v>
      </c>
      <c r="B1130" t="s">
        <v>246</v>
      </c>
      <c r="C1130" t="s">
        <v>217</v>
      </c>
      <c r="D1130" t="s">
        <v>11</v>
      </c>
      <c r="E1130">
        <v>2014</v>
      </c>
      <c r="F1130" t="s">
        <v>220</v>
      </c>
      <c r="G1130" t="s">
        <v>244</v>
      </c>
      <c r="H1130" s="57" t="s">
        <v>234</v>
      </c>
      <c r="I1130">
        <v>64.25</v>
      </c>
      <c r="L1130">
        <v>6.6663722677671338</v>
      </c>
      <c r="M1130">
        <v>6.3654370144971164</v>
      </c>
      <c r="N1130">
        <v>6.2265052823145739</v>
      </c>
      <c r="O1130">
        <v>6.4706432092788271</v>
      </c>
      <c r="P1130">
        <v>6.8627989695129301</v>
      </c>
      <c r="Q1130">
        <v>7.500178222254541</v>
      </c>
      <c r="R1130">
        <v>8.9606331346555166</v>
      </c>
      <c r="S1130">
        <v>9.2988185571994801</v>
      </c>
      <c r="T1130">
        <v>10.351199422421812</v>
      </c>
      <c r="U1130">
        <v>11.295675638894593</v>
      </c>
      <c r="V1130">
        <v>11.869109153978107</v>
      </c>
      <c r="W1130">
        <v>12.355511458978322</v>
      </c>
      <c r="X1130">
        <v>12.690801388111039</v>
      </c>
      <c r="Y1130">
        <v>12.992639352795786</v>
      </c>
      <c r="Z1130">
        <v>13.156689706938868</v>
      </c>
      <c r="AA1130">
        <v>13.205635051132496</v>
      </c>
      <c r="AB1130">
        <v>13.206410458022864</v>
      </c>
      <c r="AC1130">
        <v>13.031436594189433</v>
      </c>
      <c r="AD1130">
        <v>12.608404633409663</v>
      </c>
      <c r="AE1130">
        <v>12.528979862735827</v>
      </c>
      <c r="AF1130">
        <v>12.368284005842712</v>
      </c>
      <c r="AG1130">
        <v>11.366805431715591</v>
      </c>
      <c r="AH1130">
        <v>8.7821600093709051</v>
      </c>
      <c r="AI1130">
        <v>7.868080680273863</v>
      </c>
      <c r="AJ1130">
        <v>-0.39521092176437378</v>
      </c>
      <c r="AK1130">
        <v>-0.37739691138267517</v>
      </c>
      <c r="AL1130">
        <v>-0.3846094012260437</v>
      </c>
      <c r="AM1130">
        <v>-0.3848344087600708</v>
      </c>
      <c r="AN1130">
        <v>-0.41995963454246521</v>
      </c>
      <c r="AO1130">
        <v>-0.517589271068573</v>
      </c>
      <c r="AP1130">
        <v>-0.80258989334106445</v>
      </c>
      <c r="AQ1130">
        <v>-0.55768942832946777</v>
      </c>
      <c r="AR1130">
        <v>-0.50275582075119019</v>
      </c>
      <c r="AS1130">
        <v>-0.62928110361099243</v>
      </c>
      <c r="AT1130">
        <v>-0.65354698896408081</v>
      </c>
      <c r="AU1130">
        <v>-0.70881152153015137</v>
      </c>
      <c r="AV1130">
        <v>3.2287456095218658E-2</v>
      </c>
      <c r="AW1130">
        <v>1.5370043516159058</v>
      </c>
      <c r="AX1130">
        <v>1.5438642501831055</v>
      </c>
      <c r="AY1130">
        <v>1.5440353155136108</v>
      </c>
      <c r="AZ1130">
        <v>1.5231080055236816</v>
      </c>
      <c r="BA1130">
        <v>1.3499515056610107</v>
      </c>
      <c r="BB1130">
        <v>-0.21124544739723206</v>
      </c>
      <c r="BC1130">
        <v>-0.31098499894142151</v>
      </c>
      <c r="BD1130">
        <v>-0.31838914752006531</v>
      </c>
      <c r="BE1130">
        <v>-0.2759474515914917</v>
      </c>
      <c r="BF1130">
        <v>-0.1913718581199646</v>
      </c>
      <c r="BG1130">
        <v>-0.15810924768447876</v>
      </c>
      <c r="BH1130">
        <v>-0.18059559166431427</v>
      </c>
      <c r="BI1130">
        <v>-0.1729101836681366</v>
      </c>
      <c r="BJ1130">
        <v>-0.17659701406955719</v>
      </c>
      <c r="BK1130">
        <v>-0.17642822861671448</v>
      </c>
      <c r="BL1130">
        <v>-0.19299077987670898</v>
      </c>
      <c r="BM1130">
        <v>-0.23965631425380707</v>
      </c>
      <c r="BN1130">
        <v>-0.37252584099769592</v>
      </c>
      <c r="BO1130">
        <v>-0.25953066349029541</v>
      </c>
      <c r="BP1130">
        <v>-0.23314641416072845</v>
      </c>
      <c r="BQ1130">
        <v>-0.29367107152938843</v>
      </c>
      <c r="BR1130">
        <v>-0.30593305826187134</v>
      </c>
      <c r="BS1130">
        <v>-0.33223673701286316</v>
      </c>
      <c r="BT1130">
        <v>0.19618844985961914</v>
      </c>
      <c r="BU1130">
        <v>1.7099888324737549</v>
      </c>
      <c r="BV1130">
        <v>1.7176904678344727</v>
      </c>
      <c r="BW1130">
        <v>1.71531081199646</v>
      </c>
      <c r="BX1130">
        <v>1.7017110586166382</v>
      </c>
      <c r="BY1130">
        <v>1.5673807859420776</v>
      </c>
      <c r="BZ1130">
        <v>6.210296880453825E-3</v>
      </c>
      <c r="CA1130">
        <v>-0.20102287828922272</v>
      </c>
      <c r="CB1130">
        <v>-0.20822033286094666</v>
      </c>
      <c r="CC1130">
        <v>-0.17537157237529755</v>
      </c>
      <c r="CD1130">
        <v>-0.12349542230367661</v>
      </c>
      <c r="CE1130">
        <v>-0.10154136270284653</v>
      </c>
      <c r="CF1130">
        <v>-3.1953673809766769E-2</v>
      </c>
      <c r="CG1130">
        <v>-3.1283296644687653E-2</v>
      </c>
      <c r="CH1130">
        <v>-3.2528281211853027E-2</v>
      </c>
      <c r="CI1130">
        <v>-3.2086741179227829E-2</v>
      </c>
      <c r="CJ1130">
        <v>-3.5792846232652664E-2</v>
      </c>
      <c r="CK1130">
        <v>-4.7160781919956207E-2</v>
      </c>
      <c r="CL1130">
        <v>-7.4664808809757233E-2</v>
      </c>
      <c r="CM1130">
        <v>-5.3026791661977768E-2</v>
      </c>
      <c r="CN1130">
        <v>-4.6415761113166809E-2</v>
      </c>
      <c r="CO1130">
        <v>-6.1228614300489426E-2</v>
      </c>
      <c r="CP1130">
        <v>-6.5176710486412048E-2</v>
      </c>
      <c r="CQ1130">
        <v>-7.1422167122364044E-2</v>
      </c>
      <c r="CR1130">
        <v>0.30970576405525208</v>
      </c>
      <c r="CS1130">
        <v>1.8297973871231079</v>
      </c>
      <c r="CT1130">
        <v>1.8380820751190186</v>
      </c>
      <c r="CU1130">
        <v>1.8339356184005737</v>
      </c>
      <c r="CV1130">
        <v>1.8254109621047974</v>
      </c>
      <c r="CW1130">
        <v>1.7179715633392334</v>
      </c>
      <c r="CX1130">
        <v>0.15681949257850647</v>
      </c>
      <c r="CY1130">
        <v>-0.12486346811056137</v>
      </c>
      <c r="CZ1130">
        <v>-0.13191772997379303</v>
      </c>
      <c r="DA1130">
        <v>-0.10571302473545074</v>
      </c>
      <c r="DB1130">
        <v>-7.6484404504299164E-2</v>
      </c>
      <c r="DC1130">
        <v>-6.2362615019083023E-2</v>
      </c>
      <c r="DD1130">
        <v>0.11668825149536133</v>
      </c>
      <c r="DE1130">
        <v>0.11034359037876129</v>
      </c>
      <c r="DF1130">
        <v>0.11154045909643173</v>
      </c>
      <c r="DG1130">
        <v>0.11225474625825882</v>
      </c>
      <c r="DH1130">
        <v>0.12140508741140366</v>
      </c>
      <c r="DI1130">
        <v>0.14533475041389465</v>
      </c>
      <c r="DJ1130">
        <v>0.22319622337818146</v>
      </c>
      <c r="DK1130">
        <v>0.15347707271575928</v>
      </c>
      <c r="DL1130">
        <v>0.14031489193439484</v>
      </c>
      <c r="DM1130">
        <v>0.17121385037899017</v>
      </c>
      <c r="DN1130">
        <v>0.17557965219020844</v>
      </c>
      <c r="DO1130">
        <v>0.18939240276813507</v>
      </c>
      <c r="DP1130">
        <v>0.4232231080532074</v>
      </c>
      <c r="DQ1130">
        <v>1.9496058225631714</v>
      </c>
      <c r="DR1130">
        <v>1.9584736824035645</v>
      </c>
      <c r="DS1130">
        <v>1.9525605440139771</v>
      </c>
      <c r="DT1130">
        <v>1.9491109848022461</v>
      </c>
      <c r="DU1130">
        <v>1.8685624599456787</v>
      </c>
      <c r="DV1130">
        <v>0.30742868781089783</v>
      </c>
      <c r="DW1130">
        <v>-4.8704046756029129E-2</v>
      </c>
      <c r="DX1130">
        <v>-5.5615130811929703E-2</v>
      </c>
      <c r="DY1130">
        <v>-3.6054477095603943E-2</v>
      </c>
      <c r="DZ1130">
        <v>-2.9473388567566872E-2</v>
      </c>
      <c r="EA1130">
        <v>-2.3183869197964668E-2</v>
      </c>
      <c r="EB1130">
        <v>0.33130356669425964</v>
      </c>
      <c r="EC1130">
        <v>0.31483033299446106</v>
      </c>
      <c r="ED1130">
        <v>0.31955283880233765</v>
      </c>
      <c r="EE1130">
        <v>0.32066091895103455</v>
      </c>
      <c r="EF1130">
        <v>0.34837391972541809</v>
      </c>
      <c r="EG1130">
        <v>0.42326772212982178</v>
      </c>
      <c r="EH1130">
        <v>0.65326023101806641</v>
      </c>
      <c r="EI1130">
        <v>0.45163586735725403</v>
      </c>
      <c r="EJ1130">
        <v>0.40992429852485657</v>
      </c>
      <c r="EK1130">
        <v>0.5068238377571106</v>
      </c>
      <c r="EL1130">
        <v>0.5231935977935791</v>
      </c>
      <c r="EM1130">
        <v>0.56596720218658447</v>
      </c>
      <c r="EN1130">
        <v>0.58712410926818848</v>
      </c>
      <c r="EO1130">
        <v>2.1225903034210205</v>
      </c>
      <c r="EP1130">
        <v>2.1322999000549316</v>
      </c>
      <c r="EQ1130">
        <v>2.1238360404968262</v>
      </c>
      <c r="ER1130">
        <v>2.1277141571044922</v>
      </c>
      <c r="ES1130">
        <v>2.0859918594360352</v>
      </c>
      <c r="ET1130">
        <v>0.52488440275192261</v>
      </c>
      <c r="EU1130">
        <v>6.125805526971817E-2</v>
      </c>
      <c r="EV1130">
        <v>5.4553698748350143E-2</v>
      </c>
      <c r="EW1130">
        <v>6.452140212059021E-2</v>
      </c>
      <c r="EX1130">
        <v>3.840305283665657E-2</v>
      </c>
      <c r="EY1130">
        <v>3.3384017646312714E-2</v>
      </c>
      <c r="EZ1130">
        <v>71.391731262207031</v>
      </c>
      <c r="FA1130">
        <v>68.419723510742188</v>
      </c>
      <c r="FB1130">
        <v>66.722251892089844</v>
      </c>
      <c r="FC1130">
        <v>65.304023742675781</v>
      </c>
      <c r="FD1130">
        <v>63.644622802734375</v>
      </c>
      <c r="FE1130">
        <v>62.856067657470703</v>
      </c>
      <c r="FF1130">
        <v>63.781326293945313</v>
      </c>
      <c r="FG1130">
        <v>67.792755126953125</v>
      </c>
      <c r="FH1130">
        <v>74.164291381835938</v>
      </c>
      <c r="FI1130">
        <v>80.625602722167969</v>
      </c>
      <c r="FJ1130">
        <v>86.550140380859375</v>
      </c>
      <c r="FK1130">
        <v>91.202224731445313</v>
      </c>
      <c r="FL1130">
        <v>94.389617919921875</v>
      </c>
      <c r="FM1130">
        <v>95.997390747070313</v>
      </c>
      <c r="FN1130">
        <v>97.162460327148438</v>
      </c>
      <c r="FO1130">
        <v>97.132171630859375</v>
      </c>
      <c r="FP1130">
        <v>96.711441040039063</v>
      </c>
      <c r="FQ1130">
        <v>95.507240295410156</v>
      </c>
      <c r="FR1130">
        <v>93.251670837402344</v>
      </c>
      <c r="FS1130">
        <v>89.212562561035156</v>
      </c>
      <c r="FT1130">
        <v>85.066413879394531</v>
      </c>
      <c r="FU1130">
        <v>81.214454650878906</v>
      </c>
      <c r="FV1130">
        <v>77.454795837402344</v>
      </c>
      <c r="FW1130">
        <v>74.949989318847656</v>
      </c>
      <c r="FX1130">
        <v>35</v>
      </c>
      <c r="FY1130">
        <v>6.0685139149427414E-2</v>
      </c>
      <c r="FZ1130">
        <v>1</v>
      </c>
      <c r="GA1130" s="57" t="s">
        <v>10</v>
      </c>
    </row>
    <row r="1131" spans="1:183" x14ac:dyDescent="0.2">
      <c r="A1131" t="s">
        <v>242</v>
      </c>
      <c r="B1131" t="s">
        <v>246</v>
      </c>
      <c r="C1131" t="s">
        <v>217</v>
      </c>
      <c r="D1131" t="s">
        <v>11</v>
      </c>
      <c r="E1131">
        <v>2015</v>
      </c>
      <c r="F1131" t="s">
        <v>220</v>
      </c>
      <c r="G1131" t="s">
        <v>244</v>
      </c>
      <c r="H1131" s="57" t="s">
        <v>234</v>
      </c>
      <c r="I1131">
        <v>64.25</v>
      </c>
      <c r="L1131">
        <v>6.6663722677671338</v>
      </c>
      <c r="M1131">
        <v>6.3654370144971164</v>
      </c>
      <c r="N1131">
        <v>6.2265052823145739</v>
      </c>
      <c r="O1131">
        <v>6.4706432092788271</v>
      </c>
      <c r="P1131">
        <v>6.8627989695129301</v>
      </c>
      <c r="Q1131">
        <v>7.500178222254541</v>
      </c>
      <c r="R1131">
        <v>8.9606331346555166</v>
      </c>
      <c r="S1131">
        <v>9.2988185571994801</v>
      </c>
      <c r="T1131">
        <v>10.351199422421812</v>
      </c>
      <c r="U1131">
        <v>11.295675638894593</v>
      </c>
      <c r="V1131">
        <v>11.869109153978107</v>
      </c>
      <c r="W1131">
        <v>12.355511458978322</v>
      </c>
      <c r="X1131">
        <v>12.690801388111039</v>
      </c>
      <c r="Y1131">
        <v>12.992639352795786</v>
      </c>
      <c r="Z1131">
        <v>13.156689706938868</v>
      </c>
      <c r="AA1131">
        <v>13.205635051132496</v>
      </c>
      <c r="AB1131">
        <v>13.206410458022864</v>
      </c>
      <c r="AC1131">
        <v>13.031436594189433</v>
      </c>
      <c r="AD1131">
        <v>12.608404633409663</v>
      </c>
      <c r="AE1131">
        <v>12.528979862735827</v>
      </c>
      <c r="AF1131">
        <v>12.368284005842712</v>
      </c>
      <c r="AG1131">
        <v>11.366805431715591</v>
      </c>
      <c r="AH1131">
        <v>8.7821600093709051</v>
      </c>
      <c r="AI1131">
        <v>7.868080680273863</v>
      </c>
      <c r="AJ1131">
        <v>-0.39521092176437378</v>
      </c>
      <c r="AK1131">
        <v>-0.37739691138267517</v>
      </c>
      <c r="AL1131">
        <v>-0.3846094012260437</v>
      </c>
      <c r="AM1131">
        <v>-0.3848344087600708</v>
      </c>
      <c r="AN1131">
        <v>-0.41995963454246521</v>
      </c>
      <c r="AO1131">
        <v>-0.517589271068573</v>
      </c>
      <c r="AP1131">
        <v>-0.80258989334106445</v>
      </c>
      <c r="AQ1131">
        <v>-0.55768942832946777</v>
      </c>
      <c r="AR1131">
        <v>-0.50275582075119019</v>
      </c>
      <c r="AS1131">
        <v>-0.62928110361099243</v>
      </c>
      <c r="AT1131">
        <v>-0.65354698896408081</v>
      </c>
      <c r="AU1131">
        <v>-0.70881152153015137</v>
      </c>
      <c r="AV1131">
        <v>3.2287456095218658E-2</v>
      </c>
      <c r="AW1131">
        <v>1.5370043516159058</v>
      </c>
      <c r="AX1131">
        <v>1.5438642501831055</v>
      </c>
      <c r="AY1131">
        <v>1.5440353155136108</v>
      </c>
      <c r="AZ1131">
        <v>1.5231080055236816</v>
      </c>
      <c r="BA1131">
        <v>1.3499515056610107</v>
      </c>
      <c r="BB1131">
        <v>-0.21124544739723206</v>
      </c>
      <c r="BC1131">
        <v>-0.31098499894142151</v>
      </c>
      <c r="BD1131">
        <v>-0.31838914752006531</v>
      </c>
      <c r="BE1131">
        <v>-0.2759474515914917</v>
      </c>
      <c r="BF1131">
        <v>-0.1913718581199646</v>
      </c>
      <c r="BG1131">
        <v>-0.15810924768447876</v>
      </c>
      <c r="BH1131">
        <v>-0.18059559166431427</v>
      </c>
      <c r="BI1131">
        <v>-0.1729101836681366</v>
      </c>
      <c r="BJ1131">
        <v>-0.17659701406955719</v>
      </c>
      <c r="BK1131">
        <v>-0.17642822861671448</v>
      </c>
      <c r="BL1131">
        <v>-0.19299077987670898</v>
      </c>
      <c r="BM1131">
        <v>-0.23965631425380707</v>
      </c>
      <c r="BN1131">
        <v>-0.37252584099769592</v>
      </c>
      <c r="BO1131">
        <v>-0.25953066349029541</v>
      </c>
      <c r="BP1131">
        <v>-0.23314641416072845</v>
      </c>
      <c r="BQ1131">
        <v>-0.29367107152938843</v>
      </c>
      <c r="BR1131">
        <v>-0.30593305826187134</v>
      </c>
      <c r="BS1131">
        <v>-0.33223673701286316</v>
      </c>
      <c r="BT1131">
        <v>0.19618844985961914</v>
      </c>
      <c r="BU1131">
        <v>1.7099888324737549</v>
      </c>
      <c r="BV1131">
        <v>1.7176904678344727</v>
      </c>
      <c r="BW1131">
        <v>1.71531081199646</v>
      </c>
      <c r="BX1131">
        <v>1.7017110586166382</v>
      </c>
      <c r="BY1131">
        <v>1.5673807859420776</v>
      </c>
      <c r="BZ1131">
        <v>6.210296880453825E-3</v>
      </c>
      <c r="CA1131">
        <v>-0.20102287828922272</v>
      </c>
      <c r="CB1131">
        <v>-0.20822033286094666</v>
      </c>
      <c r="CC1131">
        <v>-0.17537157237529755</v>
      </c>
      <c r="CD1131">
        <v>-0.12349542230367661</v>
      </c>
      <c r="CE1131">
        <v>-0.10154136270284653</v>
      </c>
      <c r="CF1131">
        <v>-3.1953673809766769E-2</v>
      </c>
      <c r="CG1131">
        <v>-3.1283296644687653E-2</v>
      </c>
      <c r="CH1131">
        <v>-3.2528281211853027E-2</v>
      </c>
      <c r="CI1131">
        <v>-3.2086741179227829E-2</v>
      </c>
      <c r="CJ1131">
        <v>-3.5792846232652664E-2</v>
      </c>
      <c r="CK1131">
        <v>-4.7160781919956207E-2</v>
      </c>
      <c r="CL1131">
        <v>-7.4664808809757233E-2</v>
      </c>
      <c r="CM1131">
        <v>-5.3026791661977768E-2</v>
      </c>
      <c r="CN1131">
        <v>-4.6415761113166809E-2</v>
      </c>
      <c r="CO1131">
        <v>-6.1228614300489426E-2</v>
      </c>
      <c r="CP1131">
        <v>-6.5176710486412048E-2</v>
      </c>
      <c r="CQ1131">
        <v>-7.1422167122364044E-2</v>
      </c>
      <c r="CR1131">
        <v>0.30970576405525208</v>
      </c>
      <c r="CS1131">
        <v>1.8297973871231079</v>
      </c>
      <c r="CT1131">
        <v>1.8380820751190186</v>
      </c>
      <c r="CU1131">
        <v>1.8339356184005737</v>
      </c>
      <c r="CV1131">
        <v>1.8254109621047974</v>
      </c>
      <c r="CW1131">
        <v>1.7179715633392334</v>
      </c>
      <c r="CX1131">
        <v>0.15681949257850647</v>
      </c>
      <c r="CY1131">
        <v>-0.12486346811056137</v>
      </c>
      <c r="CZ1131">
        <v>-0.13191772997379303</v>
      </c>
      <c r="DA1131">
        <v>-0.10571302473545074</v>
      </c>
      <c r="DB1131">
        <v>-7.6484404504299164E-2</v>
      </c>
      <c r="DC1131">
        <v>-6.2362615019083023E-2</v>
      </c>
      <c r="DD1131">
        <v>0.11668825149536133</v>
      </c>
      <c r="DE1131">
        <v>0.11034359037876129</v>
      </c>
      <c r="DF1131">
        <v>0.11154045909643173</v>
      </c>
      <c r="DG1131">
        <v>0.11225474625825882</v>
      </c>
      <c r="DH1131">
        <v>0.12140508741140366</v>
      </c>
      <c r="DI1131">
        <v>0.14533475041389465</v>
      </c>
      <c r="DJ1131">
        <v>0.22319622337818146</v>
      </c>
      <c r="DK1131">
        <v>0.15347707271575928</v>
      </c>
      <c r="DL1131">
        <v>0.14031489193439484</v>
      </c>
      <c r="DM1131">
        <v>0.17121385037899017</v>
      </c>
      <c r="DN1131">
        <v>0.17557965219020844</v>
      </c>
      <c r="DO1131">
        <v>0.18939240276813507</v>
      </c>
      <c r="DP1131">
        <v>0.4232231080532074</v>
      </c>
      <c r="DQ1131">
        <v>1.9496058225631714</v>
      </c>
      <c r="DR1131">
        <v>1.9584736824035645</v>
      </c>
      <c r="DS1131">
        <v>1.9525605440139771</v>
      </c>
      <c r="DT1131">
        <v>1.9491109848022461</v>
      </c>
      <c r="DU1131">
        <v>1.8685624599456787</v>
      </c>
      <c r="DV1131">
        <v>0.30742868781089783</v>
      </c>
      <c r="DW1131">
        <v>-4.8704046756029129E-2</v>
      </c>
      <c r="DX1131">
        <v>-5.5615130811929703E-2</v>
      </c>
      <c r="DY1131">
        <v>-3.6054477095603943E-2</v>
      </c>
      <c r="DZ1131">
        <v>-2.9473388567566872E-2</v>
      </c>
      <c r="EA1131">
        <v>-2.3183869197964668E-2</v>
      </c>
      <c r="EB1131">
        <v>0.33130356669425964</v>
      </c>
      <c r="EC1131">
        <v>0.31483033299446106</v>
      </c>
      <c r="ED1131">
        <v>0.31955283880233765</v>
      </c>
      <c r="EE1131">
        <v>0.32066091895103455</v>
      </c>
      <c r="EF1131">
        <v>0.34837391972541809</v>
      </c>
      <c r="EG1131">
        <v>0.42326772212982178</v>
      </c>
      <c r="EH1131">
        <v>0.65326023101806641</v>
      </c>
      <c r="EI1131">
        <v>0.45163586735725403</v>
      </c>
      <c r="EJ1131">
        <v>0.40992429852485657</v>
      </c>
      <c r="EK1131">
        <v>0.5068238377571106</v>
      </c>
      <c r="EL1131">
        <v>0.5231935977935791</v>
      </c>
      <c r="EM1131">
        <v>0.56596720218658447</v>
      </c>
      <c r="EN1131">
        <v>0.58712410926818848</v>
      </c>
      <c r="EO1131">
        <v>2.1225903034210205</v>
      </c>
      <c r="EP1131">
        <v>2.1322999000549316</v>
      </c>
      <c r="EQ1131">
        <v>2.1238360404968262</v>
      </c>
      <c r="ER1131">
        <v>2.1277141571044922</v>
      </c>
      <c r="ES1131">
        <v>2.0859918594360352</v>
      </c>
      <c r="ET1131">
        <v>0.52488440275192261</v>
      </c>
      <c r="EU1131">
        <v>6.125805526971817E-2</v>
      </c>
      <c r="EV1131">
        <v>5.4553698748350143E-2</v>
      </c>
      <c r="EW1131">
        <v>6.452140212059021E-2</v>
      </c>
      <c r="EX1131">
        <v>3.840305283665657E-2</v>
      </c>
      <c r="EY1131">
        <v>3.3384017646312714E-2</v>
      </c>
      <c r="EZ1131">
        <v>71.391731262207031</v>
      </c>
      <c r="FA1131">
        <v>68.419723510742188</v>
      </c>
      <c r="FB1131">
        <v>66.722251892089844</v>
      </c>
      <c r="FC1131">
        <v>65.304023742675781</v>
      </c>
      <c r="FD1131">
        <v>63.644622802734375</v>
      </c>
      <c r="FE1131">
        <v>62.856067657470703</v>
      </c>
      <c r="FF1131">
        <v>63.781326293945313</v>
      </c>
      <c r="FG1131">
        <v>67.792755126953125</v>
      </c>
      <c r="FH1131">
        <v>74.164291381835938</v>
      </c>
      <c r="FI1131">
        <v>80.625602722167969</v>
      </c>
      <c r="FJ1131">
        <v>86.550140380859375</v>
      </c>
      <c r="FK1131">
        <v>91.202224731445313</v>
      </c>
      <c r="FL1131">
        <v>94.389617919921875</v>
      </c>
      <c r="FM1131">
        <v>95.997390747070313</v>
      </c>
      <c r="FN1131">
        <v>97.162460327148438</v>
      </c>
      <c r="FO1131">
        <v>97.132171630859375</v>
      </c>
      <c r="FP1131">
        <v>96.711441040039063</v>
      </c>
      <c r="FQ1131">
        <v>95.507240295410156</v>
      </c>
      <c r="FR1131">
        <v>93.251670837402344</v>
      </c>
      <c r="FS1131">
        <v>89.212562561035156</v>
      </c>
      <c r="FT1131">
        <v>85.066413879394531</v>
      </c>
      <c r="FU1131">
        <v>81.214454650878906</v>
      </c>
      <c r="FV1131">
        <v>77.454795837402344</v>
      </c>
      <c r="FW1131">
        <v>74.949989318847656</v>
      </c>
      <c r="FX1131">
        <v>35</v>
      </c>
      <c r="FY1131">
        <v>6.0685139149427414E-2</v>
      </c>
      <c r="FZ1131">
        <v>1</v>
      </c>
      <c r="GA1131" s="57" t="s">
        <v>10</v>
      </c>
    </row>
    <row r="1132" spans="1:183" x14ac:dyDescent="0.2">
      <c r="A1132" t="s">
        <v>242</v>
      </c>
      <c r="B1132" t="s">
        <v>246</v>
      </c>
      <c r="C1132" t="s">
        <v>217</v>
      </c>
      <c r="D1132" t="s">
        <v>11</v>
      </c>
      <c r="E1132">
        <v>2016</v>
      </c>
      <c r="F1132" t="s">
        <v>220</v>
      </c>
      <c r="G1132" t="s">
        <v>244</v>
      </c>
      <c r="H1132" s="57" t="s">
        <v>234</v>
      </c>
      <c r="I1132">
        <v>64.25</v>
      </c>
      <c r="L1132">
        <v>6.6663722677671338</v>
      </c>
      <c r="M1132">
        <v>6.3654370144971164</v>
      </c>
      <c r="N1132">
        <v>6.2265052823145739</v>
      </c>
      <c r="O1132">
        <v>6.4706432092788271</v>
      </c>
      <c r="P1132">
        <v>6.8627989695129301</v>
      </c>
      <c r="Q1132">
        <v>7.500178222254541</v>
      </c>
      <c r="R1132">
        <v>8.9606331346555166</v>
      </c>
      <c r="S1132">
        <v>9.2988185571994801</v>
      </c>
      <c r="T1132">
        <v>10.351199422421812</v>
      </c>
      <c r="U1132">
        <v>11.295675638894593</v>
      </c>
      <c r="V1132">
        <v>11.869109153978107</v>
      </c>
      <c r="W1132">
        <v>12.355511458978322</v>
      </c>
      <c r="X1132">
        <v>12.690801388111039</v>
      </c>
      <c r="Y1132">
        <v>12.992639352795786</v>
      </c>
      <c r="Z1132">
        <v>13.156689706938868</v>
      </c>
      <c r="AA1132">
        <v>13.205635051132496</v>
      </c>
      <c r="AB1132">
        <v>13.206410458022864</v>
      </c>
      <c r="AC1132">
        <v>13.031436594189433</v>
      </c>
      <c r="AD1132">
        <v>12.608404633409663</v>
      </c>
      <c r="AE1132">
        <v>12.528979862735827</v>
      </c>
      <c r="AF1132">
        <v>12.368284005842712</v>
      </c>
      <c r="AG1132">
        <v>11.366805431715591</v>
      </c>
      <c r="AH1132">
        <v>8.7821600093709051</v>
      </c>
      <c r="AI1132">
        <v>7.868080680273863</v>
      </c>
      <c r="AJ1132">
        <v>-0.39521092176437378</v>
      </c>
      <c r="AK1132">
        <v>-0.37739691138267517</v>
      </c>
      <c r="AL1132">
        <v>-0.3846094012260437</v>
      </c>
      <c r="AM1132">
        <v>-0.3848344087600708</v>
      </c>
      <c r="AN1132">
        <v>-0.41995963454246521</v>
      </c>
      <c r="AO1132">
        <v>-0.517589271068573</v>
      </c>
      <c r="AP1132">
        <v>-0.80258989334106445</v>
      </c>
      <c r="AQ1132">
        <v>-0.55768942832946777</v>
      </c>
      <c r="AR1132">
        <v>-0.50275582075119019</v>
      </c>
      <c r="AS1132">
        <v>-0.62928110361099243</v>
      </c>
      <c r="AT1132">
        <v>-0.65354698896408081</v>
      </c>
      <c r="AU1132">
        <v>-0.70881152153015137</v>
      </c>
      <c r="AV1132">
        <v>3.2287456095218658E-2</v>
      </c>
      <c r="AW1132">
        <v>1.5370043516159058</v>
      </c>
      <c r="AX1132">
        <v>1.5438642501831055</v>
      </c>
      <c r="AY1132">
        <v>1.5440353155136108</v>
      </c>
      <c r="AZ1132">
        <v>1.5231080055236816</v>
      </c>
      <c r="BA1132">
        <v>1.3499515056610107</v>
      </c>
      <c r="BB1132">
        <v>-0.21124544739723206</v>
      </c>
      <c r="BC1132">
        <v>-0.31098499894142151</v>
      </c>
      <c r="BD1132">
        <v>-0.31838914752006531</v>
      </c>
      <c r="BE1132">
        <v>-0.2759474515914917</v>
      </c>
      <c r="BF1132">
        <v>-0.1913718581199646</v>
      </c>
      <c r="BG1132">
        <v>-0.15810924768447876</v>
      </c>
      <c r="BH1132">
        <v>-0.18059559166431427</v>
      </c>
      <c r="BI1132">
        <v>-0.1729101836681366</v>
      </c>
      <c r="BJ1132">
        <v>-0.17659701406955719</v>
      </c>
      <c r="BK1132">
        <v>-0.17642822861671448</v>
      </c>
      <c r="BL1132">
        <v>-0.19299077987670898</v>
      </c>
      <c r="BM1132">
        <v>-0.23965631425380707</v>
      </c>
      <c r="BN1132">
        <v>-0.37252584099769592</v>
      </c>
      <c r="BO1132">
        <v>-0.25953066349029541</v>
      </c>
      <c r="BP1132">
        <v>-0.23314641416072845</v>
      </c>
      <c r="BQ1132">
        <v>-0.29367107152938843</v>
      </c>
      <c r="BR1132">
        <v>-0.30593305826187134</v>
      </c>
      <c r="BS1132">
        <v>-0.33223673701286316</v>
      </c>
      <c r="BT1132">
        <v>0.19618844985961914</v>
      </c>
      <c r="BU1132">
        <v>1.7099888324737549</v>
      </c>
      <c r="BV1132">
        <v>1.7176904678344727</v>
      </c>
      <c r="BW1132">
        <v>1.71531081199646</v>
      </c>
      <c r="BX1132">
        <v>1.7017110586166382</v>
      </c>
      <c r="BY1132">
        <v>1.5673807859420776</v>
      </c>
      <c r="BZ1132">
        <v>6.210296880453825E-3</v>
      </c>
      <c r="CA1132">
        <v>-0.20102287828922272</v>
      </c>
      <c r="CB1132">
        <v>-0.20822033286094666</v>
      </c>
      <c r="CC1132">
        <v>-0.17537157237529755</v>
      </c>
      <c r="CD1132">
        <v>-0.12349542230367661</v>
      </c>
      <c r="CE1132">
        <v>-0.10154136270284653</v>
      </c>
      <c r="CF1132">
        <v>-3.1953673809766769E-2</v>
      </c>
      <c r="CG1132">
        <v>-3.1283296644687653E-2</v>
      </c>
      <c r="CH1132">
        <v>-3.2528281211853027E-2</v>
      </c>
      <c r="CI1132">
        <v>-3.2086741179227829E-2</v>
      </c>
      <c r="CJ1132">
        <v>-3.5792846232652664E-2</v>
      </c>
      <c r="CK1132">
        <v>-4.7160781919956207E-2</v>
      </c>
      <c r="CL1132">
        <v>-7.4664808809757233E-2</v>
      </c>
      <c r="CM1132">
        <v>-5.3026791661977768E-2</v>
      </c>
      <c r="CN1132">
        <v>-4.6415761113166809E-2</v>
      </c>
      <c r="CO1132">
        <v>-6.1228614300489426E-2</v>
      </c>
      <c r="CP1132">
        <v>-6.5176710486412048E-2</v>
      </c>
      <c r="CQ1132">
        <v>-7.1422167122364044E-2</v>
      </c>
      <c r="CR1132">
        <v>0.30970576405525208</v>
      </c>
      <c r="CS1132">
        <v>1.8297973871231079</v>
      </c>
      <c r="CT1132">
        <v>1.8380820751190186</v>
      </c>
      <c r="CU1132">
        <v>1.8339356184005737</v>
      </c>
      <c r="CV1132">
        <v>1.8254109621047974</v>
      </c>
      <c r="CW1132">
        <v>1.7179715633392334</v>
      </c>
      <c r="CX1132">
        <v>0.15681949257850647</v>
      </c>
      <c r="CY1132">
        <v>-0.12486346811056137</v>
      </c>
      <c r="CZ1132">
        <v>-0.13191772997379303</v>
      </c>
      <c r="DA1132">
        <v>-0.10571302473545074</v>
      </c>
      <c r="DB1132">
        <v>-7.6484404504299164E-2</v>
      </c>
      <c r="DC1132">
        <v>-6.2362615019083023E-2</v>
      </c>
      <c r="DD1132">
        <v>0.11668825149536133</v>
      </c>
      <c r="DE1132">
        <v>0.11034359037876129</v>
      </c>
      <c r="DF1132">
        <v>0.11154045909643173</v>
      </c>
      <c r="DG1132">
        <v>0.11225474625825882</v>
      </c>
      <c r="DH1132">
        <v>0.12140508741140366</v>
      </c>
      <c r="DI1132">
        <v>0.14533475041389465</v>
      </c>
      <c r="DJ1132">
        <v>0.22319622337818146</v>
      </c>
      <c r="DK1132">
        <v>0.15347707271575928</v>
      </c>
      <c r="DL1132">
        <v>0.14031489193439484</v>
      </c>
      <c r="DM1132">
        <v>0.17121385037899017</v>
      </c>
      <c r="DN1132">
        <v>0.17557965219020844</v>
      </c>
      <c r="DO1132">
        <v>0.18939240276813507</v>
      </c>
      <c r="DP1132">
        <v>0.4232231080532074</v>
      </c>
      <c r="DQ1132">
        <v>1.9496058225631714</v>
      </c>
      <c r="DR1132">
        <v>1.9584736824035645</v>
      </c>
      <c r="DS1132">
        <v>1.9525605440139771</v>
      </c>
      <c r="DT1132">
        <v>1.9491109848022461</v>
      </c>
      <c r="DU1132">
        <v>1.8685624599456787</v>
      </c>
      <c r="DV1132">
        <v>0.30742868781089783</v>
      </c>
      <c r="DW1132">
        <v>-4.8704046756029129E-2</v>
      </c>
      <c r="DX1132">
        <v>-5.5615130811929703E-2</v>
      </c>
      <c r="DY1132">
        <v>-3.6054477095603943E-2</v>
      </c>
      <c r="DZ1132">
        <v>-2.9473388567566872E-2</v>
      </c>
      <c r="EA1132">
        <v>-2.3183869197964668E-2</v>
      </c>
      <c r="EB1132">
        <v>0.33130356669425964</v>
      </c>
      <c r="EC1132">
        <v>0.31483033299446106</v>
      </c>
      <c r="ED1132">
        <v>0.31955283880233765</v>
      </c>
      <c r="EE1132">
        <v>0.32066091895103455</v>
      </c>
      <c r="EF1132">
        <v>0.34837391972541809</v>
      </c>
      <c r="EG1132">
        <v>0.42326772212982178</v>
      </c>
      <c r="EH1132">
        <v>0.65326023101806641</v>
      </c>
      <c r="EI1132">
        <v>0.45163586735725403</v>
      </c>
      <c r="EJ1132">
        <v>0.40992429852485657</v>
      </c>
      <c r="EK1132">
        <v>0.5068238377571106</v>
      </c>
      <c r="EL1132">
        <v>0.5231935977935791</v>
      </c>
      <c r="EM1132">
        <v>0.56596720218658447</v>
      </c>
      <c r="EN1132">
        <v>0.58712410926818848</v>
      </c>
      <c r="EO1132">
        <v>2.1225903034210205</v>
      </c>
      <c r="EP1132">
        <v>2.1322999000549316</v>
      </c>
      <c r="EQ1132">
        <v>2.1238360404968262</v>
      </c>
      <c r="ER1132">
        <v>2.1277141571044922</v>
      </c>
      <c r="ES1132">
        <v>2.0859918594360352</v>
      </c>
      <c r="ET1132">
        <v>0.52488440275192261</v>
      </c>
      <c r="EU1132">
        <v>6.125805526971817E-2</v>
      </c>
      <c r="EV1132">
        <v>5.4553698748350143E-2</v>
      </c>
      <c r="EW1132">
        <v>6.452140212059021E-2</v>
      </c>
      <c r="EX1132">
        <v>3.840305283665657E-2</v>
      </c>
      <c r="EY1132">
        <v>3.3384017646312714E-2</v>
      </c>
      <c r="EZ1132">
        <v>71.391731262207031</v>
      </c>
      <c r="FA1132">
        <v>68.419723510742188</v>
      </c>
      <c r="FB1132">
        <v>66.722251892089844</v>
      </c>
      <c r="FC1132">
        <v>65.304023742675781</v>
      </c>
      <c r="FD1132">
        <v>63.644622802734375</v>
      </c>
      <c r="FE1132">
        <v>62.856067657470703</v>
      </c>
      <c r="FF1132">
        <v>63.781326293945313</v>
      </c>
      <c r="FG1132">
        <v>67.792755126953125</v>
      </c>
      <c r="FH1132">
        <v>74.164291381835938</v>
      </c>
      <c r="FI1132">
        <v>80.625602722167969</v>
      </c>
      <c r="FJ1132">
        <v>86.550140380859375</v>
      </c>
      <c r="FK1132">
        <v>91.202224731445313</v>
      </c>
      <c r="FL1132">
        <v>94.389617919921875</v>
      </c>
      <c r="FM1132">
        <v>95.997390747070313</v>
      </c>
      <c r="FN1132">
        <v>97.162460327148438</v>
      </c>
      <c r="FO1132">
        <v>97.132171630859375</v>
      </c>
      <c r="FP1132">
        <v>96.711441040039063</v>
      </c>
      <c r="FQ1132">
        <v>95.507240295410156</v>
      </c>
      <c r="FR1132">
        <v>93.251670837402344</v>
      </c>
      <c r="FS1132">
        <v>89.212562561035156</v>
      </c>
      <c r="FT1132">
        <v>85.066413879394531</v>
      </c>
      <c r="FU1132">
        <v>81.214454650878906</v>
      </c>
      <c r="FV1132">
        <v>77.454795837402344</v>
      </c>
      <c r="FW1132">
        <v>74.949989318847656</v>
      </c>
      <c r="FX1132">
        <v>35</v>
      </c>
      <c r="FY1132">
        <v>6.0685139149427414E-2</v>
      </c>
      <c r="FZ1132">
        <v>1</v>
      </c>
      <c r="GA1132" s="57" t="s">
        <v>10</v>
      </c>
    </row>
    <row r="1133" spans="1:183" x14ac:dyDescent="0.2">
      <c r="A1133" t="s">
        <v>242</v>
      </c>
      <c r="B1133" t="s">
        <v>246</v>
      </c>
      <c r="C1133" t="s">
        <v>217</v>
      </c>
      <c r="D1133" t="s">
        <v>36</v>
      </c>
      <c r="E1133">
        <v>2014</v>
      </c>
      <c r="F1133" t="s">
        <v>221</v>
      </c>
      <c r="G1133" t="s">
        <v>244</v>
      </c>
      <c r="H1133" s="57" t="s">
        <v>234</v>
      </c>
      <c r="I1133">
        <v>10.55</v>
      </c>
      <c r="L1133">
        <v>1.2743418919560987</v>
      </c>
      <c r="M1133">
        <v>1.2226482667797403</v>
      </c>
      <c r="N1133">
        <v>1.2128785066495917</v>
      </c>
      <c r="O1133">
        <v>1.2708515310887616</v>
      </c>
      <c r="P1133">
        <v>1.3650562009983804</v>
      </c>
      <c r="Q1133">
        <v>1.5198584878372721</v>
      </c>
      <c r="R1133">
        <v>1.8380420932756689</v>
      </c>
      <c r="S1133">
        <v>1.7992109086526931</v>
      </c>
      <c r="T1133">
        <v>1.7843349870760747</v>
      </c>
      <c r="U1133">
        <v>1.8242281781242689</v>
      </c>
      <c r="V1133">
        <v>1.8278763133926823</v>
      </c>
      <c r="W1133">
        <v>1.8134928491657247</v>
      </c>
      <c r="X1133">
        <v>1.7980273192547649</v>
      </c>
      <c r="Y1133">
        <v>1.7869973745711256</v>
      </c>
      <c r="Z1133">
        <v>1.7838371092883312</v>
      </c>
      <c r="AA1133">
        <v>1.7828343893593772</v>
      </c>
      <c r="AB1133">
        <v>1.8481922026357793</v>
      </c>
      <c r="AC1133">
        <v>1.9560358825286539</v>
      </c>
      <c r="AD1133">
        <v>1.9363947308732448</v>
      </c>
      <c r="AE1133">
        <v>1.893812450306156</v>
      </c>
      <c r="AF1133">
        <v>1.8560586887073967</v>
      </c>
      <c r="AG1133">
        <v>1.772611554454435</v>
      </c>
      <c r="AH1133">
        <v>1.5089176969913085</v>
      </c>
      <c r="AI1133">
        <v>1.4209022062448105</v>
      </c>
      <c r="AJ1133">
        <v>-7.4682615697383881E-2</v>
      </c>
      <c r="AK1133">
        <v>-6.9321237504482269E-2</v>
      </c>
      <c r="AL1133">
        <v>-6.8329975008964539E-2</v>
      </c>
      <c r="AM1133">
        <v>-7.1954146027565002E-2</v>
      </c>
      <c r="AN1133">
        <v>-8.3378829061985016E-2</v>
      </c>
      <c r="AO1133">
        <v>-9.6807822585105896E-2</v>
      </c>
      <c r="AP1133">
        <v>-0.12756304442882538</v>
      </c>
      <c r="AQ1133">
        <v>-0.12447100877761841</v>
      </c>
      <c r="AR1133">
        <v>-0.12394677102565765</v>
      </c>
      <c r="AS1133">
        <v>-0.12831661105155945</v>
      </c>
      <c r="AT1133">
        <v>-0.12842288613319397</v>
      </c>
      <c r="AU1133">
        <v>-0.13022826611995697</v>
      </c>
      <c r="AV1133">
        <v>-0.12993387877941132</v>
      </c>
      <c r="AW1133">
        <v>-0.12649962306022644</v>
      </c>
      <c r="AX1133">
        <v>-0.12379120290279388</v>
      </c>
      <c r="AY1133">
        <v>-2.9604930430650711E-2</v>
      </c>
      <c r="AZ1133">
        <v>0.20623461902141571</v>
      </c>
      <c r="BA1133">
        <v>0.22546598315238953</v>
      </c>
      <c r="BB1133">
        <v>0.22103102505207062</v>
      </c>
      <c r="BC1133">
        <v>0.21753193438053131</v>
      </c>
      <c r="BD1133">
        <v>0.21314273774623871</v>
      </c>
      <c r="BE1133">
        <v>-3.2346859574317932E-2</v>
      </c>
      <c r="BF1133">
        <v>-5.2559312433004379E-2</v>
      </c>
      <c r="BG1133">
        <v>-4.9252685159444809E-2</v>
      </c>
      <c r="BH1133">
        <v>-3.0193552374839783E-2</v>
      </c>
      <c r="BI1133">
        <v>-2.806658111512661E-2</v>
      </c>
      <c r="BJ1133">
        <v>-2.777465432882309E-2</v>
      </c>
      <c r="BK1133">
        <v>-2.933352068066597E-2</v>
      </c>
      <c r="BL1133">
        <v>-3.42123843729496E-2</v>
      </c>
      <c r="BM1133">
        <v>-3.9851699024438858E-2</v>
      </c>
      <c r="BN1133">
        <v>-5.2364569157361984E-2</v>
      </c>
      <c r="BO1133">
        <v>-5.1627654582262039E-2</v>
      </c>
      <c r="BP1133">
        <v>-5.1564868539571762E-2</v>
      </c>
      <c r="BQ1133">
        <v>-5.3546886891126633E-2</v>
      </c>
      <c r="BR1133">
        <v>-5.3681511431932449E-2</v>
      </c>
      <c r="BS1133">
        <v>-5.4741639643907547E-2</v>
      </c>
      <c r="BT1133">
        <v>-5.4506279528141022E-2</v>
      </c>
      <c r="BU1133">
        <v>-5.2882693707942963E-2</v>
      </c>
      <c r="BV1133">
        <v>-5.1676616072654724E-2</v>
      </c>
      <c r="BW1133">
        <v>1.209407951682806E-2</v>
      </c>
      <c r="BX1133">
        <v>0.25342947244644165</v>
      </c>
      <c r="BY1133">
        <v>0.2794090211391449</v>
      </c>
      <c r="BZ1133">
        <v>0.27444225549697876</v>
      </c>
      <c r="CA1133">
        <v>0.26705795526504517</v>
      </c>
      <c r="CB1133">
        <v>0.26081106066703796</v>
      </c>
      <c r="CC1133">
        <v>8.7303528562188148E-3</v>
      </c>
      <c r="CD1133">
        <v>-2.6814056560397148E-2</v>
      </c>
      <c r="CE1133">
        <v>-2.5262586772441864E-2</v>
      </c>
      <c r="CF1133">
        <v>6.1943498440086842E-4</v>
      </c>
      <c r="CG1133">
        <v>5.0626840675249696E-4</v>
      </c>
      <c r="CH1133">
        <v>3.1383743043988943E-4</v>
      </c>
      <c r="CI1133">
        <v>1.8539516895543784E-4</v>
      </c>
      <c r="CJ1133">
        <v>-1.5985025675036013E-4</v>
      </c>
      <c r="CK1133">
        <v>-4.0406457264907658E-4</v>
      </c>
      <c r="CL1133">
        <v>-2.8233538614585996E-4</v>
      </c>
      <c r="CM1133">
        <v>-1.176572754047811E-3</v>
      </c>
      <c r="CN1133">
        <v>-1.4333865838125348E-3</v>
      </c>
      <c r="CO1133">
        <v>-1.7616075929254293E-3</v>
      </c>
      <c r="CP1133">
        <v>-1.9158566137775779E-3</v>
      </c>
      <c r="CQ1133">
        <v>-2.4598268792033195E-3</v>
      </c>
      <c r="CR1133">
        <v>-2.2653574123978615E-3</v>
      </c>
      <c r="CS1133">
        <v>-1.8958369037136436E-3</v>
      </c>
      <c r="CT1133">
        <v>-1.7302755732089281E-3</v>
      </c>
      <c r="CU1133">
        <v>4.0974684059619904E-2</v>
      </c>
      <c r="CV1133">
        <v>0.28611648082733154</v>
      </c>
      <c r="CW1133">
        <v>0.3167698085308075</v>
      </c>
      <c r="CX1133">
        <v>0.31143471598625183</v>
      </c>
      <c r="CY1133">
        <v>0.30135953426361084</v>
      </c>
      <c r="CZ1133">
        <v>0.29382598400115967</v>
      </c>
      <c r="DA1133">
        <v>3.7180304527282715E-2</v>
      </c>
      <c r="DB1133">
        <v>-8.9829722419381142E-3</v>
      </c>
      <c r="DC1133">
        <v>-8.6471168324351311E-3</v>
      </c>
      <c r="DD1133">
        <v>3.1432423740625381E-2</v>
      </c>
      <c r="DE1133">
        <v>2.9079116880893707E-2</v>
      </c>
      <c r="DF1133">
        <v>2.8402328491210938E-2</v>
      </c>
      <c r="DG1133">
        <v>2.970430999994278E-2</v>
      </c>
      <c r="DH1133">
        <v>3.3892683684825897E-2</v>
      </c>
      <c r="DI1133">
        <v>3.9043571799993515E-2</v>
      </c>
      <c r="DJ1133">
        <v>5.1799897104501724E-2</v>
      </c>
      <c r="DK1133">
        <v>4.9274507910013199E-2</v>
      </c>
      <c r="DL1133">
        <v>4.8698097467422485E-2</v>
      </c>
      <c r="DM1133">
        <v>5.0023671239614487E-2</v>
      </c>
      <c r="DN1133">
        <v>4.9849797040224075E-2</v>
      </c>
      <c r="DO1133">
        <v>4.9821984022855759E-2</v>
      </c>
      <c r="DP1133">
        <v>4.9975566565990448E-2</v>
      </c>
      <c r="DQ1133">
        <v>4.9091022461652756E-2</v>
      </c>
      <c r="DR1133">
        <v>4.8216067254543304E-2</v>
      </c>
      <c r="DS1133">
        <v>6.9855295121669769E-2</v>
      </c>
      <c r="DT1133">
        <v>0.31880348920822144</v>
      </c>
      <c r="DU1133">
        <v>0.35413059592247009</v>
      </c>
      <c r="DV1133">
        <v>0.34842720627784729</v>
      </c>
      <c r="DW1133">
        <v>0.33566111326217651</v>
      </c>
      <c r="DX1133">
        <v>0.32684090733528137</v>
      </c>
      <c r="DY1133">
        <v>6.5630257129669189E-2</v>
      </c>
      <c r="DZ1133">
        <v>8.848113939166069E-3</v>
      </c>
      <c r="EA1133">
        <v>7.9683521762490273E-3</v>
      </c>
      <c r="EB1133">
        <v>7.5921483337879181E-2</v>
      </c>
      <c r="EC1133">
        <v>7.0333771407604218E-2</v>
      </c>
      <c r="ED1133">
        <v>6.8957649171352386E-2</v>
      </c>
      <c r="EE1133">
        <v>7.2324939072132111E-2</v>
      </c>
      <c r="EF1133">
        <v>8.3059132099151611E-2</v>
      </c>
      <c r="EG1133">
        <v>9.5999687910079956E-2</v>
      </c>
      <c r="EH1133">
        <v>0.12699836492538452</v>
      </c>
      <c r="EI1133">
        <v>0.12211786210536957</v>
      </c>
      <c r="EJ1133">
        <v>0.12107999622821808</v>
      </c>
      <c r="EK1133">
        <v>0.12479338794946671</v>
      </c>
      <c r="EL1133">
        <v>0.12459117919206619</v>
      </c>
      <c r="EM1133">
        <v>0.12530861794948578</v>
      </c>
      <c r="EN1133">
        <v>0.12540316581726074</v>
      </c>
      <c r="EO1133">
        <v>0.12270794808864594</v>
      </c>
      <c r="EP1133">
        <v>0.12033064663410187</v>
      </c>
      <c r="EQ1133">
        <v>0.11155430227518082</v>
      </c>
      <c r="ER1133">
        <v>0.36599835753440857</v>
      </c>
      <c r="ES1133">
        <v>0.40807366371154785</v>
      </c>
      <c r="ET1133">
        <v>0.40183845162391663</v>
      </c>
      <c r="EU1133">
        <v>0.38518711924552917</v>
      </c>
      <c r="EV1133">
        <v>0.37450924515724182</v>
      </c>
      <c r="EW1133">
        <v>0.10670746862888336</v>
      </c>
      <c r="EX1133">
        <v>3.45933698117733E-2</v>
      </c>
      <c r="EY1133">
        <v>3.1958449631929398E-2</v>
      </c>
      <c r="EZ1133">
        <v>37.984706878662109</v>
      </c>
      <c r="FA1133">
        <v>36.917407989501953</v>
      </c>
      <c r="FB1133">
        <v>37.089561462402344</v>
      </c>
      <c r="FC1133">
        <v>36.852775573730469</v>
      </c>
      <c r="FD1133">
        <v>35.654964447021484</v>
      </c>
      <c r="FE1133">
        <v>35.175182342529297</v>
      </c>
      <c r="FF1133">
        <v>34.974655151367188</v>
      </c>
      <c r="FG1133">
        <v>34.616191864013672</v>
      </c>
      <c r="FH1133">
        <v>34.354099273681641</v>
      </c>
      <c r="FI1133">
        <v>36.847633361816406</v>
      </c>
      <c r="FJ1133">
        <v>39.415843963623047</v>
      </c>
      <c r="FK1133">
        <v>41.561233520507812</v>
      </c>
      <c r="FL1133">
        <v>42.921257019042969</v>
      </c>
      <c r="FM1133">
        <v>43.825267791748047</v>
      </c>
      <c r="FN1133">
        <v>44.179718017578125</v>
      </c>
      <c r="FO1133">
        <v>43.502902984619141</v>
      </c>
      <c r="FP1133">
        <v>42.787525177001953</v>
      </c>
      <c r="FQ1133">
        <v>42.041088104248047</v>
      </c>
      <c r="FR1133">
        <v>40.994792938232422</v>
      </c>
      <c r="FS1133">
        <v>40.00640869140625</v>
      </c>
      <c r="FT1133">
        <v>39.290443420410156</v>
      </c>
      <c r="FU1133">
        <v>38.980777740478516</v>
      </c>
      <c r="FV1133">
        <v>38.869277954101563</v>
      </c>
      <c r="FW1133">
        <v>38.295333862304688</v>
      </c>
      <c r="FX1133">
        <v>35</v>
      </c>
      <c r="FY1133">
        <v>6.0685139149427414E-2</v>
      </c>
      <c r="FZ1133">
        <v>1</v>
      </c>
      <c r="GA1133" s="57" t="s">
        <v>10</v>
      </c>
    </row>
    <row r="1134" spans="1:183" x14ac:dyDescent="0.2">
      <c r="A1134" t="s">
        <v>242</v>
      </c>
      <c r="B1134" t="s">
        <v>246</v>
      </c>
      <c r="C1134" t="s">
        <v>217</v>
      </c>
      <c r="D1134" t="s">
        <v>36</v>
      </c>
      <c r="E1134">
        <v>2015</v>
      </c>
      <c r="F1134" t="s">
        <v>221</v>
      </c>
      <c r="G1134" t="s">
        <v>244</v>
      </c>
      <c r="H1134" s="57" t="s">
        <v>234</v>
      </c>
      <c r="I1134">
        <v>10.55</v>
      </c>
      <c r="L1134">
        <v>1.2743418919560987</v>
      </c>
      <c r="M1134">
        <v>1.2226482667797403</v>
      </c>
      <c r="N1134">
        <v>1.2128785066495917</v>
      </c>
      <c r="O1134">
        <v>1.2708515310887616</v>
      </c>
      <c r="P1134">
        <v>1.3650562009983804</v>
      </c>
      <c r="Q1134">
        <v>1.5198584878372721</v>
      </c>
      <c r="R1134">
        <v>1.8380420932756689</v>
      </c>
      <c r="S1134">
        <v>1.7992109086526931</v>
      </c>
      <c r="T1134">
        <v>1.7843349870760747</v>
      </c>
      <c r="U1134">
        <v>1.8242281781242689</v>
      </c>
      <c r="V1134">
        <v>1.8278763133926823</v>
      </c>
      <c r="W1134">
        <v>1.8134928491657247</v>
      </c>
      <c r="X1134">
        <v>1.7980273192547649</v>
      </c>
      <c r="Y1134">
        <v>1.7869973745711256</v>
      </c>
      <c r="Z1134">
        <v>1.7838371092883312</v>
      </c>
      <c r="AA1134">
        <v>1.7828343893593772</v>
      </c>
      <c r="AB1134">
        <v>1.8481922026357793</v>
      </c>
      <c r="AC1134">
        <v>1.9560358825286539</v>
      </c>
      <c r="AD1134">
        <v>1.9363947308732448</v>
      </c>
      <c r="AE1134">
        <v>1.893812450306156</v>
      </c>
      <c r="AF1134">
        <v>1.8560586887073967</v>
      </c>
      <c r="AG1134">
        <v>1.772611554454435</v>
      </c>
      <c r="AH1134">
        <v>1.5089176969913085</v>
      </c>
      <c r="AI1134">
        <v>1.4209022062448105</v>
      </c>
      <c r="AJ1134">
        <v>-7.4682615697383881E-2</v>
      </c>
      <c r="AK1134">
        <v>-6.9321237504482269E-2</v>
      </c>
      <c r="AL1134">
        <v>-6.8329975008964539E-2</v>
      </c>
      <c r="AM1134">
        <v>-7.1954146027565002E-2</v>
      </c>
      <c r="AN1134">
        <v>-8.3378829061985016E-2</v>
      </c>
      <c r="AO1134">
        <v>-9.6807822585105896E-2</v>
      </c>
      <c r="AP1134">
        <v>-0.12756304442882538</v>
      </c>
      <c r="AQ1134">
        <v>-0.12447100877761841</v>
      </c>
      <c r="AR1134">
        <v>-0.12394677102565765</v>
      </c>
      <c r="AS1134">
        <v>-0.12831661105155945</v>
      </c>
      <c r="AT1134">
        <v>-0.12842288613319397</v>
      </c>
      <c r="AU1134">
        <v>-0.13022826611995697</v>
      </c>
      <c r="AV1134">
        <v>-0.12993387877941132</v>
      </c>
      <c r="AW1134">
        <v>-0.12649962306022644</v>
      </c>
      <c r="AX1134">
        <v>-0.12379120290279388</v>
      </c>
      <c r="AY1134">
        <v>-2.9604930430650711E-2</v>
      </c>
      <c r="AZ1134">
        <v>0.20623461902141571</v>
      </c>
      <c r="BA1134">
        <v>0.22546598315238953</v>
      </c>
      <c r="BB1134">
        <v>0.22103102505207062</v>
      </c>
      <c r="BC1134">
        <v>0.21753193438053131</v>
      </c>
      <c r="BD1134">
        <v>0.21314273774623871</v>
      </c>
      <c r="BE1134">
        <v>-3.2346859574317932E-2</v>
      </c>
      <c r="BF1134">
        <v>-5.2559312433004379E-2</v>
      </c>
      <c r="BG1134">
        <v>-4.9252685159444809E-2</v>
      </c>
      <c r="BH1134">
        <v>-3.0193552374839783E-2</v>
      </c>
      <c r="BI1134">
        <v>-2.806658111512661E-2</v>
      </c>
      <c r="BJ1134">
        <v>-2.777465432882309E-2</v>
      </c>
      <c r="BK1134">
        <v>-2.933352068066597E-2</v>
      </c>
      <c r="BL1134">
        <v>-3.42123843729496E-2</v>
      </c>
      <c r="BM1134">
        <v>-3.9851699024438858E-2</v>
      </c>
      <c r="BN1134">
        <v>-5.2364569157361984E-2</v>
      </c>
      <c r="BO1134">
        <v>-5.1627654582262039E-2</v>
      </c>
      <c r="BP1134">
        <v>-5.1564868539571762E-2</v>
      </c>
      <c r="BQ1134">
        <v>-5.3546886891126633E-2</v>
      </c>
      <c r="BR1134">
        <v>-5.3681511431932449E-2</v>
      </c>
      <c r="BS1134">
        <v>-5.4741639643907547E-2</v>
      </c>
      <c r="BT1134">
        <v>-5.4506279528141022E-2</v>
      </c>
      <c r="BU1134">
        <v>-5.2882693707942963E-2</v>
      </c>
      <c r="BV1134">
        <v>-5.1676616072654724E-2</v>
      </c>
      <c r="BW1134">
        <v>1.209407951682806E-2</v>
      </c>
      <c r="BX1134">
        <v>0.25342947244644165</v>
      </c>
      <c r="BY1134">
        <v>0.2794090211391449</v>
      </c>
      <c r="BZ1134">
        <v>0.27444225549697876</v>
      </c>
      <c r="CA1134">
        <v>0.26705795526504517</v>
      </c>
      <c r="CB1134">
        <v>0.26081106066703796</v>
      </c>
      <c r="CC1134">
        <v>8.7303528562188148E-3</v>
      </c>
      <c r="CD1134">
        <v>-2.6814056560397148E-2</v>
      </c>
      <c r="CE1134">
        <v>-2.5262586772441864E-2</v>
      </c>
      <c r="CF1134">
        <v>6.1943498440086842E-4</v>
      </c>
      <c r="CG1134">
        <v>5.0626840675249696E-4</v>
      </c>
      <c r="CH1134">
        <v>3.1383743043988943E-4</v>
      </c>
      <c r="CI1134">
        <v>1.8539516895543784E-4</v>
      </c>
      <c r="CJ1134">
        <v>-1.5985025675036013E-4</v>
      </c>
      <c r="CK1134">
        <v>-4.0406457264907658E-4</v>
      </c>
      <c r="CL1134">
        <v>-2.8233538614585996E-4</v>
      </c>
      <c r="CM1134">
        <v>-1.176572754047811E-3</v>
      </c>
      <c r="CN1134">
        <v>-1.4333865838125348E-3</v>
      </c>
      <c r="CO1134">
        <v>-1.7616075929254293E-3</v>
      </c>
      <c r="CP1134">
        <v>-1.9158566137775779E-3</v>
      </c>
      <c r="CQ1134">
        <v>-2.4598268792033195E-3</v>
      </c>
      <c r="CR1134">
        <v>-2.2653574123978615E-3</v>
      </c>
      <c r="CS1134">
        <v>-1.8958369037136436E-3</v>
      </c>
      <c r="CT1134">
        <v>-1.7302755732089281E-3</v>
      </c>
      <c r="CU1134">
        <v>4.0974684059619904E-2</v>
      </c>
      <c r="CV1134">
        <v>0.28611648082733154</v>
      </c>
      <c r="CW1134">
        <v>0.3167698085308075</v>
      </c>
      <c r="CX1134">
        <v>0.31143471598625183</v>
      </c>
      <c r="CY1134">
        <v>0.30135953426361084</v>
      </c>
      <c r="CZ1134">
        <v>0.29382598400115967</v>
      </c>
      <c r="DA1134">
        <v>3.7180304527282715E-2</v>
      </c>
      <c r="DB1134">
        <v>-8.9829722419381142E-3</v>
      </c>
      <c r="DC1134">
        <v>-8.6471168324351311E-3</v>
      </c>
      <c r="DD1134">
        <v>3.1432423740625381E-2</v>
      </c>
      <c r="DE1134">
        <v>2.9079116880893707E-2</v>
      </c>
      <c r="DF1134">
        <v>2.8402328491210938E-2</v>
      </c>
      <c r="DG1134">
        <v>2.970430999994278E-2</v>
      </c>
      <c r="DH1134">
        <v>3.3892683684825897E-2</v>
      </c>
      <c r="DI1134">
        <v>3.9043571799993515E-2</v>
      </c>
      <c r="DJ1134">
        <v>5.1799897104501724E-2</v>
      </c>
      <c r="DK1134">
        <v>4.9274507910013199E-2</v>
      </c>
      <c r="DL1134">
        <v>4.8698097467422485E-2</v>
      </c>
      <c r="DM1134">
        <v>5.0023671239614487E-2</v>
      </c>
      <c r="DN1134">
        <v>4.9849797040224075E-2</v>
      </c>
      <c r="DO1134">
        <v>4.9821984022855759E-2</v>
      </c>
      <c r="DP1134">
        <v>4.9975566565990448E-2</v>
      </c>
      <c r="DQ1134">
        <v>4.9091022461652756E-2</v>
      </c>
      <c r="DR1134">
        <v>4.8216067254543304E-2</v>
      </c>
      <c r="DS1134">
        <v>6.9855295121669769E-2</v>
      </c>
      <c r="DT1134">
        <v>0.31880348920822144</v>
      </c>
      <c r="DU1134">
        <v>0.35413059592247009</v>
      </c>
      <c r="DV1134">
        <v>0.34842720627784729</v>
      </c>
      <c r="DW1134">
        <v>0.33566111326217651</v>
      </c>
      <c r="DX1134">
        <v>0.32684090733528137</v>
      </c>
      <c r="DY1134">
        <v>6.5630257129669189E-2</v>
      </c>
      <c r="DZ1134">
        <v>8.848113939166069E-3</v>
      </c>
      <c r="EA1134">
        <v>7.9683521762490273E-3</v>
      </c>
      <c r="EB1134">
        <v>7.5921483337879181E-2</v>
      </c>
      <c r="EC1134">
        <v>7.0333771407604218E-2</v>
      </c>
      <c r="ED1134">
        <v>6.8957649171352386E-2</v>
      </c>
      <c r="EE1134">
        <v>7.2324939072132111E-2</v>
      </c>
      <c r="EF1134">
        <v>8.3059132099151611E-2</v>
      </c>
      <c r="EG1134">
        <v>9.5999687910079956E-2</v>
      </c>
      <c r="EH1134">
        <v>0.12699836492538452</v>
      </c>
      <c r="EI1134">
        <v>0.12211786210536957</v>
      </c>
      <c r="EJ1134">
        <v>0.12107999622821808</v>
      </c>
      <c r="EK1134">
        <v>0.12479338794946671</v>
      </c>
      <c r="EL1134">
        <v>0.12459117919206619</v>
      </c>
      <c r="EM1134">
        <v>0.12530861794948578</v>
      </c>
      <c r="EN1134">
        <v>0.12540316581726074</v>
      </c>
      <c r="EO1134">
        <v>0.12270794808864594</v>
      </c>
      <c r="EP1134">
        <v>0.12033064663410187</v>
      </c>
      <c r="EQ1134">
        <v>0.11155430227518082</v>
      </c>
      <c r="ER1134">
        <v>0.36599835753440857</v>
      </c>
      <c r="ES1134">
        <v>0.40807366371154785</v>
      </c>
      <c r="ET1134">
        <v>0.40183845162391663</v>
      </c>
      <c r="EU1134">
        <v>0.38518711924552917</v>
      </c>
      <c r="EV1134">
        <v>0.37450924515724182</v>
      </c>
      <c r="EW1134">
        <v>0.10670746862888336</v>
      </c>
      <c r="EX1134">
        <v>3.45933698117733E-2</v>
      </c>
      <c r="EY1134">
        <v>3.1958449631929398E-2</v>
      </c>
      <c r="EZ1134">
        <v>37.984706878662109</v>
      </c>
      <c r="FA1134">
        <v>36.917407989501953</v>
      </c>
      <c r="FB1134">
        <v>37.089561462402344</v>
      </c>
      <c r="FC1134">
        <v>36.852775573730469</v>
      </c>
      <c r="FD1134">
        <v>35.654964447021484</v>
      </c>
      <c r="FE1134">
        <v>35.175182342529297</v>
      </c>
      <c r="FF1134">
        <v>34.974655151367188</v>
      </c>
      <c r="FG1134">
        <v>34.616191864013672</v>
      </c>
      <c r="FH1134">
        <v>34.354099273681641</v>
      </c>
      <c r="FI1134">
        <v>36.847633361816406</v>
      </c>
      <c r="FJ1134">
        <v>39.415843963623047</v>
      </c>
      <c r="FK1134">
        <v>41.561233520507812</v>
      </c>
      <c r="FL1134">
        <v>42.921257019042969</v>
      </c>
      <c r="FM1134">
        <v>43.825267791748047</v>
      </c>
      <c r="FN1134">
        <v>44.179718017578125</v>
      </c>
      <c r="FO1134">
        <v>43.502902984619141</v>
      </c>
      <c r="FP1134">
        <v>42.787525177001953</v>
      </c>
      <c r="FQ1134">
        <v>42.041088104248047</v>
      </c>
      <c r="FR1134">
        <v>40.994792938232422</v>
      </c>
      <c r="FS1134">
        <v>40.00640869140625</v>
      </c>
      <c r="FT1134">
        <v>39.290443420410156</v>
      </c>
      <c r="FU1134">
        <v>38.980777740478516</v>
      </c>
      <c r="FV1134">
        <v>38.869277954101563</v>
      </c>
      <c r="FW1134">
        <v>38.295333862304688</v>
      </c>
      <c r="FX1134">
        <v>35</v>
      </c>
      <c r="FY1134">
        <v>6.0685139149427414E-2</v>
      </c>
      <c r="FZ1134">
        <v>1</v>
      </c>
      <c r="GA1134" s="57" t="s">
        <v>10</v>
      </c>
    </row>
    <row r="1135" spans="1:183" x14ac:dyDescent="0.2">
      <c r="A1135" t="s">
        <v>242</v>
      </c>
      <c r="B1135" t="s">
        <v>246</v>
      </c>
      <c r="C1135" t="s">
        <v>217</v>
      </c>
      <c r="D1135" t="s">
        <v>36</v>
      </c>
      <c r="E1135">
        <v>2016</v>
      </c>
      <c r="F1135" t="s">
        <v>221</v>
      </c>
      <c r="G1135" t="s">
        <v>244</v>
      </c>
      <c r="H1135" s="57" t="s">
        <v>234</v>
      </c>
      <c r="I1135">
        <v>10.55</v>
      </c>
      <c r="L1135">
        <v>1.2743418919560987</v>
      </c>
      <c r="M1135">
        <v>1.2226482667797403</v>
      </c>
      <c r="N1135">
        <v>1.2128785066495917</v>
      </c>
      <c r="O1135">
        <v>1.2708515310887616</v>
      </c>
      <c r="P1135">
        <v>1.3650562009983804</v>
      </c>
      <c r="Q1135">
        <v>1.5198584878372721</v>
      </c>
      <c r="R1135">
        <v>1.8380420932756689</v>
      </c>
      <c r="S1135">
        <v>1.7992109086526931</v>
      </c>
      <c r="T1135">
        <v>1.7843349870760747</v>
      </c>
      <c r="U1135">
        <v>1.8242281781242689</v>
      </c>
      <c r="V1135">
        <v>1.8278763133926823</v>
      </c>
      <c r="W1135">
        <v>1.8134928491657247</v>
      </c>
      <c r="X1135">
        <v>1.7980273192547649</v>
      </c>
      <c r="Y1135">
        <v>1.7869973745711256</v>
      </c>
      <c r="Z1135">
        <v>1.7838371092883312</v>
      </c>
      <c r="AA1135">
        <v>1.7828343893593772</v>
      </c>
      <c r="AB1135">
        <v>1.8481922026357793</v>
      </c>
      <c r="AC1135">
        <v>1.9560358825286539</v>
      </c>
      <c r="AD1135">
        <v>1.9363947308732448</v>
      </c>
      <c r="AE1135">
        <v>1.893812450306156</v>
      </c>
      <c r="AF1135">
        <v>1.8560586887073967</v>
      </c>
      <c r="AG1135">
        <v>1.772611554454435</v>
      </c>
      <c r="AH1135">
        <v>1.5089176969913085</v>
      </c>
      <c r="AI1135">
        <v>1.4209022062448105</v>
      </c>
      <c r="AJ1135">
        <v>-7.4682615697383881E-2</v>
      </c>
      <c r="AK1135">
        <v>-6.9321237504482269E-2</v>
      </c>
      <c r="AL1135">
        <v>-6.8329975008964539E-2</v>
      </c>
      <c r="AM1135">
        <v>-7.1954146027565002E-2</v>
      </c>
      <c r="AN1135">
        <v>-8.3378829061985016E-2</v>
      </c>
      <c r="AO1135">
        <v>-9.6807822585105896E-2</v>
      </c>
      <c r="AP1135">
        <v>-0.12756304442882538</v>
      </c>
      <c r="AQ1135">
        <v>-0.12447100877761841</v>
      </c>
      <c r="AR1135">
        <v>-0.12394677102565765</v>
      </c>
      <c r="AS1135">
        <v>-0.12831661105155945</v>
      </c>
      <c r="AT1135">
        <v>-0.12842288613319397</v>
      </c>
      <c r="AU1135">
        <v>-0.13022826611995697</v>
      </c>
      <c r="AV1135">
        <v>-0.12993387877941132</v>
      </c>
      <c r="AW1135">
        <v>-0.12649962306022644</v>
      </c>
      <c r="AX1135">
        <v>-0.12379120290279388</v>
      </c>
      <c r="AY1135">
        <v>-2.9604930430650711E-2</v>
      </c>
      <c r="AZ1135">
        <v>0.20623461902141571</v>
      </c>
      <c r="BA1135">
        <v>0.22546598315238953</v>
      </c>
      <c r="BB1135">
        <v>0.22103102505207062</v>
      </c>
      <c r="BC1135">
        <v>0.21753193438053131</v>
      </c>
      <c r="BD1135">
        <v>0.21314273774623871</v>
      </c>
      <c r="BE1135">
        <v>-3.2346859574317932E-2</v>
      </c>
      <c r="BF1135">
        <v>-5.2559312433004379E-2</v>
      </c>
      <c r="BG1135">
        <v>-4.9252685159444809E-2</v>
      </c>
      <c r="BH1135">
        <v>-3.0193552374839783E-2</v>
      </c>
      <c r="BI1135">
        <v>-2.806658111512661E-2</v>
      </c>
      <c r="BJ1135">
        <v>-2.777465432882309E-2</v>
      </c>
      <c r="BK1135">
        <v>-2.933352068066597E-2</v>
      </c>
      <c r="BL1135">
        <v>-3.42123843729496E-2</v>
      </c>
      <c r="BM1135">
        <v>-3.9851699024438858E-2</v>
      </c>
      <c r="BN1135">
        <v>-5.2364569157361984E-2</v>
      </c>
      <c r="BO1135">
        <v>-5.1627654582262039E-2</v>
      </c>
      <c r="BP1135">
        <v>-5.1564868539571762E-2</v>
      </c>
      <c r="BQ1135">
        <v>-5.3546886891126633E-2</v>
      </c>
      <c r="BR1135">
        <v>-5.3681511431932449E-2</v>
      </c>
      <c r="BS1135">
        <v>-5.4741639643907547E-2</v>
      </c>
      <c r="BT1135">
        <v>-5.4506279528141022E-2</v>
      </c>
      <c r="BU1135">
        <v>-5.2882693707942963E-2</v>
      </c>
      <c r="BV1135">
        <v>-5.1676616072654724E-2</v>
      </c>
      <c r="BW1135">
        <v>1.209407951682806E-2</v>
      </c>
      <c r="BX1135">
        <v>0.25342947244644165</v>
      </c>
      <c r="BY1135">
        <v>0.2794090211391449</v>
      </c>
      <c r="BZ1135">
        <v>0.27444225549697876</v>
      </c>
      <c r="CA1135">
        <v>0.26705795526504517</v>
      </c>
      <c r="CB1135">
        <v>0.26081106066703796</v>
      </c>
      <c r="CC1135">
        <v>8.7303528562188148E-3</v>
      </c>
      <c r="CD1135">
        <v>-2.6814056560397148E-2</v>
      </c>
      <c r="CE1135">
        <v>-2.5262586772441864E-2</v>
      </c>
      <c r="CF1135">
        <v>6.1943498440086842E-4</v>
      </c>
      <c r="CG1135">
        <v>5.0626840675249696E-4</v>
      </c>
      <c r="CH1135">
        <v>3.1383743043988943E-4</v>
      </c>
      <c r="CI1135">
        <v>1.8539516895543784E-4</v>
      </c>
      <c r="CJ1135">
        <v>-1.5985025675036013E-4</v>
      </c>
      <c r="CK1135">
        <v>-4.0406457264907658E-4</v>
      </c>
      <c r="CL1135">
        <v>-2.8233538614585996E-4</v>
      </c>
      <c r="CM1135">
        <v>-1.176572754047811E-3</v>
      </c>
      <c r="CN1135">
        <v>-1.4333865838125348E-3</v>
      </c>
      <c r="CO1135">
        <v>-1.7616075929254293E-3</v>
      </c>
      <c r="CP1135">
        <v>-1.9158566137775779E-3</v>
      </c>
      <c r="CQ1135">
        <v>-2.4598268792033195E-3</v>
      </c>
      <c r="CR1135">
        <v>-2.2653574123978615E-3</v>
      </c>
      <c r="CS1135">
        <v>-1.8958369037136436E-3</v>
      </c>
      <c r="CT1135">
        <v>-1.7302755732089281E-3</v>
      </c>
      <c r="CU1135">
        <v>4.0974684059619904E-2</v>
      </c>
      <c r="CV1135">
        <v>0.28611648082733154</v>
      </c>
      <c r="CW1135">
        <v>0.3167698085308075</v>
      </c>
      <c r="CX1135">
        <v>0.31143471598625183</v>
      </c>
      <c r="CY1135">
        <v>0.30135953426361084</v>
      </c>
      <c r="CZ1135">
        <v>0.29382598400115967</v>
      </c>
      <c r="DA1135">
        <v>3.7180304527282715E-2</v>
      </c>
      <c r="DB1135">
        <v>-8.9829722419381142E-3</v>
      </c>
      <c r="DC1135">
        <v>-8.6471168324351311E-3</v>
      </c>
      <c r="DD1135">
        <v>3.1432423740625381E-2</v>
      </c>
      <c r="DE1135">
        <v>2.9079116880893707E-2</v>
      </c>
      <c r="DF1135">
        <v>2.8402328491210938E-2</v>
      </c>
      <c r="DG1135">
        <v>2.970430999994278E-2</v>
      </c>
      <c r="DH1135">
        <v>3.3892683684825897E-2</v>
      </c>
      <c r="DI1135">
        <v>3.9043571799993515E-2</v>
      </c>
      <c r="DJ1135">
        <v>5.1799897104501724E-2</v>
      </c>
      <c r="DK1135">
        <v>4.9274507910013199E-2</v>
      </c>
      <c r="DL1135">
        <v>4.8698097467422485E-2</v>
      </c>
      <c r="DM1135">
        <v>5.0023671239614487E-2</v>
      </c>
      <c r="DN1135">
        <v>4.9849797040224075E-2</v>
      </c>
      <c r="DO1135">
        <v>4.9821984022855759E-2</v>
      </c>
      <c r="DP1135">
        <v>4.9975566565990448E-2</v>
      </c>
      <c r="DQ1135">
        <v>4.9091022461652756E-2</v>
      </c>
      <c r="DR1135">
        <v>4.8216067254543304E-2</v>
      </c>
      <c r="DS1135">
        <v>6.9855295121669769E-2</v>
      </c>
      <c r="DT1135">
        <v>0.31880348920822144</v>
      </c>
      <c r="DU1135">
        <v>0.35413059592247009</v>
      </c>
      <c r="DV1135">
        <v>0.34842720627784729</v>
      </c>
      <c r="DW1135">
        <v>0.33566111326217651</v>
      </c>
      <c r="DX1135">
        <v>0.32684090733528137</v>
      </c>
      <c r="DY1135">
        <v>6.5630257129669189E-2</v>
      </c>
      <c r="DZ1135">
        <v>8.848113939166069E-3</v>
      </c>
      <c r="EA1135">
        <v>7.9683521762490273E-3</v>
      </c>
      <c r="EB1135">
        <v>7.5921483337879181E-2</v>
      </c>
      <c r="EC1135">
        <v>7.0333771407604218E-2</v>
      </c>
      <c r="ED1135">
        <v>6.8957649171352386E-2</v>
      </c>
      <c r="EE1135">
        <v>7.2324939072132111E-2</v>
      </c>
      <c r="EF1135">
        <v>8.3059132099151611E-2</v>
      </c>
      <c r="EG1135">
        <v>9.5999687910079956E-2</v>
      </c>
      <c r="EH1135">
        <v>0.12699836492538452</v>
      </c>
      <c r="EI1135">
        <v>0.12211786210536957</v>
      </c>
      <c r="EJ1135">
        <v>0.12107999622821808</v>
      </c>
      <c r="EK1135">
        <v>0.12479338794946671</v>
      </c>
      <c r="EL1135">
        <v>0.12459117919206619</v>
      </c>
      <c r="EM1135">
        <v>0.12530861794948578</v>
      </c>
      <c r="EN1135">
        <v>0.12540316581726074</v>
      </c>
      <c r="EO1135">
        <v>0.12270794808864594</v>
      </c>
      <c r="EP1135">
        <v>0.12033064663410187</v>
      </c>
      <c r="EQ1135">
        <v>0.11155430227518082</v>
      </c>
      <c r="ER1135">
        <v>0.36599835753440857</v>
      </c>
      <c r="ES1135">
        <v>0.40807366371154785</v>
      </c>
      <c r="ET1135">
        <v>0.40183845162391663</v>
      </c>
      <c r="EU1135">
        <v>0.38518711924552917</v>
      </c>
      <c r="EV1135">
        <v>0.37450924515724182</v>
      </c>
      <c r="EW1135">
        <v>0.10670746862888336</v>
      </c>
      <c r="EX1135">
        <v>3.45933698117733E-2</v>
      </c>
      <c r="EY1135">
        <v>3.1958449631929398E-2</v>
      </c>
      <c r="EZ1135">
        <v>37.984706878662109</v>
      </c>
      <c r="FA1135">
        <v>36.917407989501953</v>
      </c>
      <c r="FB1135">
        <v>37.089561462402344</v>
      </c>
      <c r="FC1135">
        <v>36.852775573730469</v>
      </c>
      <c r="FD1135">
        <v>35.654964447021484</v>
      </c>
      <c r="FE1135">
        <v>35.175182342529297</v>
      </c>
      <c r="FF1135">
        <v>34.974655151367188</v>
      </c>
      <c r="FG1135">
        <v>34.616191864013672</v>
      </c>
      <c r="FH1135">
        <v>34.354099273681641</v>
      </c>
      <c r="FI1135">
        <v>36.847633361816406</v>
      </c>
      <c r="FJ1135">
        <v>39.415843963623047</v>
      </c>
      <c r="FK1135">
        <v>41.561233520507812</v>
      </c>
      <c r="FL1135">
        <v>42.921257019042969</v>
      </c>
      <c r="FM1135">
        <v>43.825267791748047</v>
      </c>
      <c r="FN1135">
        <v>44.179718017578125</v>
      </c>
      <c r="FO1135">
        <v>43.502902984619141</v>
      </c>
      <c r="FP1135">
        <v>42.787525177001953</v>
      </c>
      <c r="FQ1135">
        <v>42.041088104248047</v>
      </c>
      <c r="FR1135">
        <v>40.994792938232422</v>
      </c>
      <c r="FS1135">
        <v>40.00640869140625</v>
      </c>
      <c r="FT1135">
        <v>39.290443420410156</v>
      </c>
      <c r="FU1135">
        <v>38.980777740478516</v>
      </c>
      <c r="FV1135">
        <v>38.869277954101563</v>
      </c>
      <c r="FW1135">
        <v>38.295333862304688</v>
      </c>
      <c r="FX1135">
        <v>35</v>
      </c>
      <c r="FY1135">
        <v>6.0685139149427414E-2</v>
      </c>
      <c r="FZ1135">
        <v>1</v>
      </c>
      <c r="GA1135" s="57" t="s">
        <v>10</v>
      </c>
    </row>
    <row r="1136" spans="1:183" x14ac:dyDescent="0.2">
      <c r="A1136" t="s">
        <v>242</v>
      </c>
      <c r="B1136" t="s">
        <v>246</v>
      </c>
      <c r="C1136" t="s">
        <v>217</v>
      </c>
      <c r="D1136" t="s">
        <v>37</v>
      </c>
      <c r="E1136">
        <v>2014</v>
      </c>
      <c r="F1136" t="s">
        <v>221</v>
      </c>
      <c r="G1136" t="s">
        <v>244</v>
      </c>
      <c r="H1136" s="57" t="s">
        <v>234</v>
      </c>
      <c r="I1136">
        <v>10.47</v>
      </c>
      <c r="L1136">
        <v>1.2339128683117506</v>
      </c>
      <c r="M1136">
        <v>1.1760639387148442</v>
      </c>
      <c r="N1136">
        <v>1.169657488784948</v>
      </c>
      <c r="O1136">
        <v>1.236221629233385</v>
      </c>
      <c r="P1136">
        <v>1.3134904267732253</v>
      </c>
      <c r="Q1136">
        <v>1.4600356306638964</v>
      </c>
      <c r="R1136">
        <v>1.7418842000724986</v>
      </c>
      <c r="S1136">
        <v>1.6861041966849875</v>
      </c>
      <c r="T1136">
        <v>1.6748338550486286</v>
      </c>
      <c r="U1136">
        <v>1.7640417535510067</v>
      </c>
      <c r="V1136">
        <v>1.8019413516687237</v>
      </c>
      <c r="W1136">
        <v>1.8487872938558609</v>
      </c>
      <c r="X1136">
        <v>1.8853624869680585</v>
      </c>
      <c r="Y1136">
        <v>1.9219486781333874</v>
      </c>
      <c r="Z1136">
        <v>1.938227029208798</v>
      </c>
      <c r="AA1136">
        <v>1.968666395186488</v>
      </c>
      <c r="AB1136">
        <v>2.000021255173364</v>
      </c>
      <c r="AC1136">
        <v>1.9964766572023591</v>
      </c>
      <c r="AD1136">
        <v>1.9678942847551681</v>
      </c>
      <c r="AE1136">
        <v>1.9735212742181378</v>
      </c>
      <c r="AF1136">
        <v>1.9158268355175689</v>
      </c>
      <c r="AG1136">
        <v>1.8242794884261571</v>
      </c>
      <c r="AH1136">
        <v>1.5051994674370937</v>
      </c>
      <c r="AI1136">
        <v>1.4005100092539862</v>
      </c>
      <c r="AJ1136">
        <v>-7.1504510939121246E-2</v>
      </c>
      <c r="AK1136">
        <v>-6.6025659441947937E-2</v>
      </c>
      <c r="AL1136">
        <v>-6.5984293818473816E-2</v>
      </c>
      <c r="AM1136">
        <v>-7.0003196597099304E-2</v>
      </c>
      <c r="AN1136">
        <v>-7.8760713338851929E-2</v>
      </c>
      <c r="AO1136">
        <v>-9.1572947800159454E-2</v>
      </c>
      <c r="AP1136">
        <v>-0.12009783834218979</v>
      </c>
      <c r="AQ1136">
        <v>-0.11432381719350815</v>
      </c>
      <c r="AR1136">
        <v>-0.11358877271413803</v>
      </c>
      <c r="AS1136">
        <v>-0.12165666371583939</v>
      </c>
      <c r="AT1136">
        <v>-0.12544062733650208</v>
      </c>
      <c r="AU1136">
        <v>-0.13597376644611359</v>
      </c>
      <c r="AV1136">
        <v>-0.1442173570394516</v>
      </c>
      <c r="AW1136">
        <v>-0.14516907930374146</v>
      </c>
      <c r="AX1136">
        <v>-0.14092338085174561</v>
      </c>
      <c r="AY1136">
        <v>-3.101535327732563E-2</v>
      </c>
      <c r="AZ1136">
        <v>0.22166857123374939</v>
      </c>
      <c r="BA1136">
        <v>0.22545057535171509</v>
      </c>
      <c r="BB1136">
        <v>0.22592274844646454</v>
      </c>
      <c r="BC1136">
        <v>0.23327894508838654</v>
      </c>
      <c r="BD1136">
        <v>0.22629269957542419</v>
      </c>
      <c r="BE1136">
        <v>-3.1616721302270889E-2</v>
      </c>
      <c r="BF1136">
        <v>-5.0243396311998367E-2</v>
      </c>
      <c r="BG1136">
        <v>-4.6874884516000748E-2</v>
      </c>
      <c r="BH1136">
        <v>-2.9113929718732834E-2</v>
      </c>
      <c r="BI1136">
        <v>-2.6955844834446907E-2</v>
      </c>
      <c r="BJ1136">
        <v>-2.7047969400882721E-2</v>
      </c>
      <c r="BK1136">
        <v>-2.8715116903185844E-2</v>
      </c>
      <c r="BL1136">
        <v>-3.2345946878194809E-2</v>
      </c>
      <c r="BM1136">
        <v>-3.7851978093385696E-2</v>
      </c>
      <c r="BN1136">
        <v>-4.9602873623371124E-2</v>
      </c>
      <c r="BO1136">
        <v>-4.7700580209493637E-2</v>
      </c>
      <c r="BP1136">
        <v>-4.7645252197980881E-2</v>
      </c>
      <c r="BQ1136">
        <v>-5.1132421940565109E-2</v>
      </c>
      <c r="BR1136">
        <v>-5.2929453551769257E-2</v>
      </c>
      <c r="BS1136">
        <v>-5.7888206094503403E-2</v>
      </c>
      <c r="BT1136">
        <v>-6.1605043709278107E-2</v>
      </c>
      <c r="BU1136">
        <v>-6.1966337263584137E-2</v>
      </c>
      <c r="BV1136">
        <v>-5.9909850358963013E-2</v>
      </c>
      <c r="BW1136">
        <v>1.5240626409649849E-2</v>
      </c>
      <c r="BX1136">
        <v>0.27075356245040894</v>
      </c>
      <c r="BY1136">
        <v>0.27686202526092529</v>
      </c>
      <c r="BZ1136">
        <v>0.27744513750076294</v>
      </c>
      <c r="CA1136">
        <v>0.28419589996337891</v>
      </c>
      <c r="CB1136">
        <v>0.27556520700454712</v>
      </c>
      <c r="CC1136">
        <v>1.0760718956589699E-2</v>
      </c>
      <c r="CD1136">
        <v>-2.5695512071251869E-2</v>
      </c>
      <c r="CE1136">
        <v>-2.4482917040586472E-2</v>
      </c>
      <c r="CF1136">
        <v>2.4565935018472373E-4</v>
      </c>
      <c r="CG1136">
        <v>1.0378889419371262E-4</v>
      </c>
      <c r="CH1136">
        <v>-8.0789694038685411E-5</v>
      </c>
      <c r="CI1136">
        <v>-1.1911843466805294E-4</v>
      </c>
      <c r="CJ1136">
        <v>-1.9921963394153863E-4</v>
      </c>
      <c r="CK1136">
        <v>-6.4500042935833335E-4</v>
      </c>
      <c r="CL1136">
        <v>-7.7827565837651491E-4</v>
      </c>
      <c r="CM1136">
        <v>-1.55753327999264E-3</v>
      </c>
      <c r="CN1136">
        <v>-1.9729682244360447E-3</v>
      </c>
      <c r="CO1136">
        <v>-2.2875482682138681E-3</v>
      </c>
      <c r="CP1136">
        <v>-2.7084320317953825E-3</v>
      </c>
      <c r="CQ1136">
        <v>-3.8063873071223497E-3</v>
      </c>
      <c r="CR1136">
        <v>-4.3880008161067963E-3</v>
      </c>
      <c r="CS1136">
        <v>-4.3403771705925465E-3</v>
      </c>
      <c r="CT1136">
        <v>-3.8001195061951876E-3</v>
      </c>
      <c r="CU1136">
        <v>4.7277376055717468E-2</v>
      </c>
      <c r="CV1136">
        <v>0.30474966764450073</v>
      </c>
      <c r="CW1136">
        <v>0.31246945261955261</v>
      </c>
      <c r="CX1136">
        <v>0.31312936544418335</v>
      </c>
      <c r="CY1136">
        <v>0.31946083903312683</v>
      </c>
      <c r="CZ1136">
        <v>0.30969122052192688</v>
      </c>
      <c r="DA1136">
        <v>4.0111202746629715E-2</v>
      </c>
      <c r="DB1136">
        <v>-8.6937239393591881E-3</v>
      </c>
      <c r="DC1136">
        <v>-8.9743081480264664E-3</v>
      </c>
      <c r="DD1136">
        <v>2.960524708032608E-2</v>
      </c>
      <c r="DE1136">
        <v>2.7163423597812653E-2</v>
      </c>
      <c r="DF1136">
        <v>2.6886390522122383E-2</v>
      </c>
      <c r="DG1136">
        <v>2.8476880863308907E-2</v>
      </c>
      <c r="DH1136">
        <v>3.1947508454322815E-2</v>
      </c>
      <c r="DI1136">
        <v>3.6561977118253708E-2</v>
      </c>
      <c r="DJ1136">
        <v>4.8046320676803589E-2</v>
      </c>
      <c r="DK1136">
        <v>4.4585514813661575E-2</v>
      </c>
      <c r="DL1136">
        <v>4.3699316680431366E-2</v>
      </c>
      <c r="DM1136">
        <v>4.655732586979866E-2</v>
      </c>
      <c r="DN1136">
        <v>4.7512590885162354E-2</v>
      </c>
      <c r="DO1136">
        <v>5.0275430083274841E-2</v>
      </c>
      <c r="DP1136">
        <v>5.2829042077064514E-2</v>
      </c>
      <c r="DQ1136">
        <v>5.3285583853721619E-2</v>
      </c>
      <c r="DR1136">
        <v>5.2309609949588776E-2</v>
      </c>
      <c r="DS1136">
        <v>7.9314127564430237E-2</v>
      </c>
      <c r="DT1136">
        <v>0.33874577283859253</v>
      </c>
      <c r="DU1136">
        <v>0.34807685017585754</v>
      </c>
      <c r="DV1136">
        <v>0.34881362318992615</v>
      </c>
      <c r="DW1136">
        <v>0.35472574830055237</v>
      </c>
      <c r="DX1136">
        <v>0.34381723403930664</v>
      </c>
      <c r="DY1136">
        <v>6.946168839931488E-2</v>
      </c>
      <c r="DZ1136">
        <v>8.308064192533493E-3</v>
      </c>
      <c r="EA1136">
        <v>6.5343002788722515E-3</v>
      </c>
      <c r="EB1136">
        <v>7.1995832026004791E-2</v>
      </c>
      <c r="EC1136">
        <v>6.6233240067958832E-2</v>
      </c>
      <c r="ED1136">
        <v>6.5822713077068329E-2</v>
      </c>
      <c r="EE1136">
        <v>6.9764964282512665E-2</v>
      </c>
      <c r="EF1136">
        <v>7.8362278640270233E-2</v>
      </c>
      <c r="EG1136">
        <v>9.0282946825027466E-2</v>
      </c>
      <c r="EH1136">
        <v>0.11854128539562225</v>
      </c>
      <c r="EI1136">
        <v>0.11120875179767609</v>
      </c>
      <c r="EJ1136">
        <v>0.10964284092187881</v>
      </c>
      <c r="EK1136">
        <v>0.11708156764507294</v>
      </c>
      <c r="EL1136">
        <v>0.12002376466989517</v>
      </c>
      <c r="EM1136">
        <v>0.12836098670959473</v>
      </c>
      <c r="EN1136">
        <v>0.1354413628578186</v>
      </c>
      <c r="EO1136">
        <v>0.13648831844329834</v>
      </c>
      <c r="EP1136">
        <v>0.13332314789295197</v>
      </c>
      <c r="EQ1136">
        <v>0.12557010352611542</v>
      </c>
      <c r="ER1136">
        <v>0.38783076405525208</v>
      </c>
      <c r="ES1136">
        <v>0.39948832988739014</v>
      </c>
      <c r="ET1136">
        <v>0.40033599734306335</v>
      </c>
      <c r="EU1136">
        <v>0.40564271807670593</v>
      </c>
      <c r="EV1136">
        <v>0.39308974146842957</v>
      </c>
      <c r="EW1136">
        <v>0.11183913052082062</v>
      </c>
      <c r="EX1136">
        <v>3.2855946570634842E-2</v>
      </c>
      <c r="EY1136">
        <v>2.8926268219947815E-2</v>
      </c>
      <c r="EZ1136">
        <v>55.646270751953125</v>
      </c>
      <c r="FA1136">
        <v>54.23577880859375</v>
      </c>
      <c r="FB1136">
        <v>53.781578063964844</v>
      </c>
      <c r="FC1136">
        <v>52.785869598388672</v>
      </c>
      <c r="FD1136">
        <v>51.635246276855469</v>
      </c>
      <c r="FE1136">
        <v>49.621250152587891</v>
      </c>
      <c r="FF1136">
        <v>49.133815765380859</v>
      </c>
      <c r="FG1136">
        <v>49.436206817626953</v>
      </c>
      <c r="FH1136">
        <v>50.660701751708984</v>
      </c>
      <c r="FI1136">
        <v>54.891147613525391</v>
      </c>
      <c r="FJ1136">
        <v>60.517745971679688</v>
      </c>
      <c r="FK1136">
        <v>67.161537170410156</v>
      </c>
      <c r="FL1136">
        <v>72.598587036132813</v>
      </c>
      <c r="FM1136">
        <v>75.332267761230469</v>
      </c>
      <c r="FN1136">
        <v>76.566337585449219</v>
      </c>
      <c r="FO1136">
        <v>77.471000671386719</v>
      </c>
      <c r="FP1136">
        <v>77.437423706054687</v>
      </c>
      <c r="FQ1136">
        <v>76.008125305175781</v>
      </c>
      <c r="FR1136">
        <v>72.434646606445312</v>
      </c>
      <c r="FS1136">
        <v>67.397193908691406</v>
      </c>
      <c r="FT1136">
        <v>62.635982513427734</v>
      </c>
      <c r="FU1136">
        <v>61.142101287841797</v>
      </c>
      <c r="FV1136">
        <v>58.771602630615234</v>
      </c>
      <c r="FW1136">
        <v>57.323215484619141</v>
      </c>
      <c r="FX1136">
        <v>35</v>
      </c>
      <c r="FY1136">
        <v>6.0685139149427414E-2</v>
      </c>
      <c r="FZ1136">
        <v>1</v>
      </c>
      <c r="GA1136" s="57" t="s">
        <v>10</v>
      </c>
    </row>
    <row r="1137" spans="1:183" x14ac:dyDescent="0.2">
      <c r="A1137" t="s">
        <v>242</v>
      </c>
      <c r="B1137" t="s">
        <v>246</v>
      </c>
      <c r="C1137" t="s">
        <v>217</v>
      </c>
      <c r="D1137" t="s">
        <v>37</v>
      </c>
      <c r="E1137">
        <v>2015</v>
      </c>
      <c r="F1137" t="s">
        <v>221</v>
      </c>
      <c r="G1137" t="s">
        <v>244</v>
      </c>
      <c r="H1137" s="57" t="s">
        <v>234</v>
      </c>
      <c r="I1137">
        <v>10.47</v>
      </c>
      <c r="L1137">
        <v>1.2339128683117506</v>
      </c>
      <c r="M1137">
        <v>1.1760639387148442</v>
      </c>
      <c r="N1137">
        <v>1.169657488784948</v>
      </c>
      <c r="O1137">
        <v>1.236221629233385</v>
      </c>
      <c r="P1137">
        <v>1.3134904267732253</v>
      </c>
      <c r="Q1137">
        <v>1.4600356306638964</v>
      </c>
      <c r="R1137">
        <v>1.7418842000724986</v>
      </c>
      <c r="S1137">
        <v>1.6861041966849875</v>
      </c>
      <c r="T1137">
        <v>1.6748338550486286</v>
      </c>
      <c r="U1137">
        <v>1.7640417535510067</v>
      </c>
      <c r="V1137">
        <v>1.8019413516687237</v>
      </c>
      <c r="W1137">
        <v>1.8487872938558609</v>
      </c>
      <c r="X1137">
        <v>1.8853624869680585</v>
      </c>
      <c r="Y1137">
        <v>1.9219486781333874</v>
      </c>
      <c r="Z1137">
        <v>1.938227029208798</v>
      </c>
      <c r="AA1137">
        <v>1.968666395186488</v>
      </c>
      <c r="AB1137">
        <v>2.000021255173364</v>
      </c>
      <c r="AC1137">
        <v>1.9964766572023591</v>
      </c>
      <c r="AD1137">
        <v>1.9678942847551681</v>
      </c>
      <c r="AE1137">
        <v>1.9735212742181378</v>
      </c>
      <c r="AF1137">
        <v>1.9158268355175689</v>
      </c>
      <c r="AG1137">
        <v>1.8242794884261571</v>
      </c>
      <c r="AH1137">
        <v>1.5051994674370937</v>
      </c>
      <c r="AI1137">
        <v>1.4005100092539862</v>
      </c>
      <c r="AJ1137">
        <v>-7.1504510939121246E-2</v>
      </c>
      <c r="AK1137">
        <v>-6.6025659441947937E-2</v>
      </c>
      <c r="AL1137">
        <v>-6.5984293818473816E-2</v>
      </c>
      <c r="AM1137">
        <v>-7.0003196597099304E-2</v>
      </c>
      <c r="AN1137">
        <v>-7.8760713338851929E-2</v>
      </c>
      <c r="AO1137">
        <v>-9.1572947800159454E-2</v>
      </c>
      <c r="AP1137">
        <v>-0.12009783834218979</v>
      </c>
      <c r="AQ1137">
        <v>-0.11432381719350815</v>
      </c>
      <c r="AR1137">
        <v>-0.11358877271413803</v>
      </c>
      <c r="AS1137">
        <v>-0.12165666371583939</v>
      </c>
      <c r="AT1137">
        <v>-0.12544062733650208</v>
      </c>
      <c r="AU1137">
        <v>-0.13597376644611359</v>
      </c>
      <c r="AV1137">
        <v>-0.1442173570394516</v>
      </c>
      <c r="AW1137">
        <v>-0.14516907930374146</v>
      </c>
      <c r="AX1137">
        <v>-0.14092338085174561</v>
      </c>
      <c r="AY1137">
        <v>-3.101535327732563E-2</v>
      </c>
      <c r="AZ1137">
        <v>0.22166857123374939</v>
      </c>
      <c r="BA1137">
        <v>0.22545057535171509</v>
      </c>
      <c r="BB1137">
        <v>0.22592274844646454</v>
      </c>
      <c r="BC1137">
        <v>0.23327894508838654</v>
      </c>
      <c r="BD1137">
        <v>0.22629269957542419</v>
      </c>
      <c r="BE1137">
        <v>-3.1616721302270889E-2</v>
      </c>
      <c r="BF1137">
        <v>-5.0243396311998367E-2</v>
      </c>
      <c r="BG1137">
        <v>-4.6874884516000748E-2</v>
      </c>
      <c r="BH1137">
        <v>-2.9113929718732834E-2</v>
      </c>
      <c r="BI1137">
        <v>-2.6955844834446907E-2</v>
      </c>
      <c r="BJ1137">
        <v>-2.7047969400882721E-2</v>
      </c>
      <c r="BK1137">
        <v>-2.8715116903185844E-2</v>
      </c>
      <c r="BL1137">
        <v>-3.2345946878194809E-2</v>
      </c>
      <c r="BM1137">
        <v>-3.7851978093385696E-2</v>
      </c>
      <c r="BN1137">
        <v>-4.9602873623371124E-2</v>
      </c>
      <c r="BO1137">
        <v>-4.7700580209493637E-2</v>
      </c>
      <c r="BP1137">
        <v>-4.7645252197980881E-2</v>
      </c>
      <c r="BQ1137">
        <v>-5.1132421940565109E-2</v>
      </c>
      <c r="BR1137">
        <v>-5.2929453551769257E-2</v>
      </c>
      <c r="BS1137">
        <v>-5.7888206094503403E-2</v>
      </c>
      <c r="BT1137">
        <v>-6.1605043709278107E-2</v>
      </c>
      <c r="BU1137">
        <v>-6.1966337263584137E-2</v>
      </c>
      <c r="BV1137">
        <v>-5.9909850358963013E-2</v>
      </c>
      <c r="BW1137">
        <v>1.5240626409649849E-2</v>
      </c>
      <c r="BX1137">
        <v>0.27075356245040894</v>
      </c>
      <c r="BY1137">
        <v>0.27686202526092529</v>
      </c>
      <c r="BZ1137">
        <v>0.27744513750076294</v>
      </c>
      <c r="CA1137">
        <v>0.28419589996337891</v>
      </c>
      <c r="CB1137">
        <v>0.27556520700454712</v>
      </c>
      <c r="CC1137">
        <v>1.0760718956589699E-2</v>
      </c>
      <c r="CD1137">
        <v>-2.5695512071251869E-2</v>
      </c>
      <c r="CE1137">
        <v>-2.4482917040586472E-2</v>
      </c>
      <c r="CF1137">
        <v>2.4565935018472373E-4</v>
      </c>
      <c r="CG1137">
        <v>1.0378889419371262E-4</v>
      </c>
      <c r="CH1137">
        <v>-8.0789694038685411E-5</v>
      </c>
      <c r="CI1137">
        <v>-1.1911843466805294E-4</v>
      </c>
      <c r="CJ1137">
        <v>-1.9921963394153863E-4</v>
      </c>
      <c r="CK1137">
        <v>-6.4500042935833335E-4</v>
      </c>
      <c r="CL1137">
        <v>-7.7827565837651491E-4</v>
      </c>
      <c r="CM1137">
        <v>-1.55753327999264E-3</v>
      </c>
      <c r="CN1137">
        <v>-1.9729682244360447E-3</v>
      </c>
      <c r="CO1137">
        <v>-2.2875482682138681E-3</v>
      </c>
      <c r="CP1137">
        <v>-2.7084320317953825E-3</v>
      </c>
      <c r="CQ1137">
        <v>-3.8063873071223497E-3</v>
      </c>
      <c r="CR1137">
        <v>-4.3880008161067963E-3</v>
      </c>
      <c r="CS1137">
        <v>-4.3403771705925465E-3</v>
      </c>
      <c r="CT1137">
        <v>-3.8001195061951876E-3</v>
      </c>
      <c r="CU1137">
        <v>4.7277376055717468E-2</v>
      </c>
      <c r="CV1137">
        <v>0.30474966764450073</v>
      </c>
      <c r="CW1137">
        <v>0.31246945261955261</v>
      </c>
      <c r="CX1137">
        <v>0.31312936544418335</v>
      </c>
      <c r="CY1137">
        <v>0.31946083903312683</v>
      </c>
      <c r="CZ1137">
        <v>0.30969122052192688</v>
      </c>
      <c r="DA1137">
        <v>4.0111202746629715E-2</v>
      </c>
      <c r="DB1137">
        <v>-8.6937239393591881E-3</v>
      </c>
      <c r="DC1137">
        <v>-8.9743081480264664E-3</v>
      </c>
      <c r="DD1137">
        <v>2.960524708032608E-2</v>
      </c>
      <c r="DE1137">
        <v>2.7163423597812653E-2</v>
      </c>
      <c r="DF1137">
        <v>2.6886390522122383E-2</v>
      </c>
      <c r="DG1137">
        <v>2.8476880863308907E-2</v>
      </c>
      <c r="DH1137">
        <v>3.1947508454322815E-2</v>
      </c>
      <c r="DI1137">
        <v>3.6561977118253708E-2</v>
      </c>
      <c r="DJ1137">
        <v>4.8046320676803589E-2</v>
      </c>
      <c r="DK1137">
        <v>4.4585514813661575E-2</v>
      </c>
      <c r="DL1137">
        <v>4.3699316680431366E-2</v>
      </c>
      <c r="DM1137">
        <v>4.655732586979866E-2</v>
      </c>
      <c r="DN1137">
        <v>4.7512590885162354E-2</v>
      </c>
      <c r="DO1137">
        <v>5.0275430083274841E-2</v>
      </c>
      <c r="DP1137">
        <v>5.2829042077064514E-2</v>
      </c>
      <c r="DQ1137">
        <v>5.3285583853721619E-2</v>
      </c>
      <c r="DR1137">
        <v>5.2309609949588776E-2</v>
      </c>
      <c r="DS1137">
        <v>7.9314127564430237E-2</v>
      </c>
      <c r="DT1137">
        <v>0.33874577283859253</v>
      </c>
      <c r="DU1137">
        <v>0.34807685017585754</v>
      </c>
      <c r="DV1137">
        <v>0.34881362318992615</v>
      </c>
      <c r="DW1137">
        <v>0.35472574830055237</v>
      </c>
      <c r="DX1137">
        <v>0.34381723403930664</v>
      </c>
      <c r="DY1137">
        <v>6.946168839931488E-2</v>
      </c>
      <c r="DZ1137">
        <v>8.308064192533493E-3</v>
      </c>
      <c r="EA1137">
        <v>6.5343002788722515E-3</v>
      </c>
      <c r="EB1137">
        <v>7.1995832026004791E-2</v>
      </c>
      <c r="EC1137">
        <v>6.6233240067958832E-2</v>
      </c>
      <c r="ED1137">
        <v>6.5822713077068329E-2</v>
      </c>
      <c r="EE1137">
        <v>6.9764964282512665E-2</v>
      </c>
      <c r="EF1137">
        <v>7.8362278640270233E-2</v>
      </c>
      <c r="EG1137">
        <v>9.0282946825027466E-2</v>
      </c>
      <c r="EH1137">
        <v>0.11854128539562225</v>
      </c>
      <c r="EI1137">
        <v>0.11120875179767609</v>
      </c>
      <c r="EJ1137">
        <v>0.10964284092187881</v>
      </c>
      <c r="EK1137">
        <v>0.11708156764507294</v>
      </c>
      <c r="EL1137">
        <v>0.12002376466989517</v>
      </c>
      <c r="EM1137">
        <v>0.12836098670959473</v>
      </c>
      <c r="EN1137">
        <v>0.1354413628578186</v>
      </c>
      <c r="EO1137">
        <v>0.13648831844329834</v>
      </c>
      <c r="EP1137">
        <v>0.13332314789295197</v>
      </c>
      <c r="EQ1137">
        <v>0.12557010352611542</v>
      </c>
      <c r="ER1137">
        <v>0.38783076405525208</v>
      </c>
      <c r="ES1137">
        <v>0.39948832988739014</v>
      </c>
      <c r="ET1137">
        <v>0.40033599734306335</v>
      </c>
      <c r="EU1137">
        <v>0.40564271807670593</v>
      </c>
      <c r="EV1137">
        <v>0.39308974146842957</v>
      </c>
      <c r="EW1137">
        <v>0.11183913052082062</v>
      </c>
      <c r="EX1137">
        <v>3.2855946570634842E-2</v>
      </c>
      <c r="EY1137">
        <v>2.8926268219947815E-2</v>
      </c>
      <c r="EZ1137">
        <v>55.646270751953125</v>
      </c>
      <c r="FA1137">
        <v>54.23577880859375</v>
      </c>
      <c r="FB1137">
        <v>53.781578063964844</v>
      </c>
      <c r="FC1137">
        <v>52.785869598388672</v>
      </c>
      <c r="FD1137">
        <v>51.635246276855469</v>
      </c>
      <c r="FE1137">
        <v>49.621250152587891</v>
      </c>
      <c r="FF1137">
        <v>49.133815765380859</v>
      </c>
      <c r="FG1137">
        <v>49.436206817626953</v>
      </c>
      <c r="FH1137">
        <v>50.660701751708984</v>
      </c>
      <c r="FI1137">
        <v>54.891147613525391</v>
      </c>
      <c r="FJ1137">
        <v>60.517745971679688</v>
      </c>
      <c r="FK1137">
        <v>67.161537170410156</v>
      </c>
      <c r="FL1137">
        <v>72.598587036132813</v>
      </c>
      <c r="FM1137">
        <v>75.332267761230469</v>
      </c>
      <c r="FN1137">
        <v>76.566337585449219</v>
      </c>
      <c r="FO1137">
        <v>77.471000671386719</v>
      </c>
      <c r="FP1137">
        <v>77.437423706054687</v>
      </c>
      <c r="FQ1137">
        <v>76.008125305175781</v>
      </c>
      <c r="FR1137">
        <v>72.434646606445312</v>
      </c>
      <c r="FS1137">
        <v>67.397193908691406</v>
      </c>
      <c r="FT1137">
        <v>62.635982513427734</v>
      </c>
      <c r="FU1137">
        <v>61.142101287841797</v>
      </c>
      <c r="FV1137">
        <v>58.771602630615234</v>
      </c>
      <c r="FW1137">
        <v>57.323215484619141</v>
      </c>
      <c r="FX1137">
        <v>35</v>
      </c>
      <c r="FY1137">
        <v>6.0685139149427414E-2</v>
      </c>
      <c r="FZ1137">
        <v>1</v>
      </c>
      <c r="GA1137" s="57" t="s">
        <v>10</v>
      </c>
    </row>
    <row r="1138" spans="1:183" x14ac:dyDescent="0.2">
      <c r="A1138" t="s">
        <v>242</v>
      </c>
      <c r="B1138" t="s">
        <v>246</v>
      </c>
      <c r="C1138" t="s">
        <v>217</v>
      </c>
      <c r="D1138" t="s">
        <v>37</v>
      </c>
      <c r="E1138">
        <v>2016</v>
      </c>
      <c r="F1138" t="s">
        <v>221</v>
      </c>
      <c r="G1138" t="s">
        <v>244</v>
      </c>
      <c r="H1138" s="57" t="s">
        <v>234</v>
      </c>
      <c r="I1138">
        <v>10.47</v>
      </c>
      <c r="L1138">
        <v>1.2339128683117506</v>
      </c>
      <c r="M1138">
        <v>1.1760639387148442</v>
      </c>
      <c r="N1138">
        <v>1.169657488784948</v>
      </c>
      <c r="O1138">
        <v>1.236221629233385</v>
      </c>
      <c r="P1138">
        <v>1.3134904267732253</v>
      </c>
      <c r="Q1138">
        <v>1.4600356306638964</v>
      </c>
      <c r="R1138">
        <v>1.7418842000724986</v>
      </c>
      <c r="S1138">
        <v>1.6861041966849875</v>
      </c>
      <c r="T1138">
        <v>1.6748338550486286</v>
      </c>
      <c r="U1138">
        <v>1.7640417535510067</v>
      </c>
      <c r="V1138">
        <v>1.8019413516687237</v>
      </c>
      <c r="W1138">
        <v>1.8487872938558609</v>
      </c>
      <c r="X1138">
        <v>1.8853624869680585</v>
      </c>
      <c r="Y1138">
        <v>1.9219486781333874</v>
      </c>
      <c r="Z1138">
        <v>1.938227029208798</v>
      </c>
      <c r="AA1138">
        <v>1.968666395186488</v>
      </c>
      <c r="AB1138">
        <v>2.000021255173364</v>
      </c>
      <c r="AC1138">
        <v>1.9964766572023591</v>
      </c>
      <c r="AD1138">
        <v>1.9678942847551681</v>
      </c>
      <c r="AE1138">
        <v>1.9735212742181378</v>
      </c>
      <c r="AF1138">
        <v>1.9158268355175689</v>
      </c>
      <c r="AG1138">
        <v>1.8242794884261571</v>
      </c>
      <c r="AH1138">
        <v>1.5051994674370937</v>
      </c>
      <c r="AI1138">
        <v>1.4005100092539862</v>
      </c>
      <c r="AJ1138">
        <v>-7.1504510939121246E-2</v>
      </c>
      <c r="AK1138">
        <v>-6.6025659441947937E-2</v>
      </c>
      <c r="AL1138">
        <v>-6.5984293818473816E-2</v>
      </c>
      <c r="AM1138">
        <v>-7.0003196597099304E-2</v>
      </c>
      <c r="AN1138">
        <v>-7.8760713338851929E-2</v>
      </c>
      <c r="AO1138">
        <v>-9.1572947800159454E-2</v>
      </c>
      <c r="AP1138">
        <v>-0.12009783834218979</v>
      </c>
      <c r="AQ1138">
        <v>-0.11432381719350815</v>
      </c>
      <c r="AR1138">
        <v>-0.11358877271413803</v>
      </c>
      <c r="AS1138">
        <v>-0.12165666371583939</v>
      </c>
      <c r="AT1138">
        <v>-0.12544062733650208</v>
      </c>
      <c r="AU1138">
        <v>-0.13597376644611359</v>
      </c>
      <c r="AV1138">
        <v>-0.1442173570394516</v>
      </c>
      <c r="AW1138">
        <v>-0.14516907930374146</v>
      </c>
      <c r="AX1138">
        <v>-0.14092338085174561</v>
      </c>
      <c r="AY1138">
        <v>-3.101535327732563E-2</v>
      </c>
      <c r="AZ1138">
        <v>0.22166857123374939</v>
      </c>
      <c r="BA1138">
        <v>0.22545057535171509</v>
      </c>
      <c r="BB1138">
        <v>0.22592274844646454</v>
      </c>
      <c r="BC1138">
        <v>0.23327894508838654</v>
      </c>
      <c r="BD1138">
        <v>0.22629269957542419</v>
      </c>
      <c r="BE1138">
        <v>-3.1616721302270889E-2</v>
      </c>
      <c r="BF1138">
        <v>-5.0243396311998367E-2</v>
      </c>
      <c r="BG1138">
        <v>-4.6874884516000748E-2</v>
      </c>
      <c r="BH1138">
        <v>-2.9113929718732834E-2</v>
      </c>
      <c r="BI1138">
        <v>-2.6955844834446907E-2</v>
      </c>
      <c r="BJ1138">
        <v>-2.7047969400882721E-2</v>
      </c>
      <c r="BK1138">
        <v>-2.8715116903185844E-2</v>
      </c>
      <c r="BL1138">
        <v>-3.2345946878194809E-2</v>
      </c>
      <c r="BM1138">
        <v>-3.7851978093385696E-2</v>
      </c>
      <c r="BN1138">
        <v>-4.9602873623371124E-2</v>
      </c>
      <c r="BO1138">
        <v>-4.7700580209493637E-2</v>
      </c>
      <c r="BP1138">
        <v>-4.7645252197980881E-2</v>
      </c>
      <c r="BQ1138">
        <v>-5.1132421940565109E-2</v>
      </c>
      <c r="BR1138">
        <v>-5.2929453551769257E-2</v>
      </c>
      <c r="BS1138">
        <v>-5.7888206094503403E-2</v>
      </c>
      <c r="BT1138">
        <v>-6.1605043709278107E-2</v>
      </c>
      <c r="BU1138">
        <v>-6.1966337263584137E-2</v>
      </c>
      <c r="BV1138">
        <v>-5.9909850358963013E-2</v>
      </c>
      <c r="BW1138">
        <v>1.5240626409649849E-2</v>
      </c>
      <c r="BX1138">
        <v>0.27075356245040894</v>
      </c>
      <c r="BY1138">
        <v>0.27686202526092529</v>
      </c>
      <c r="BZ1138">
        <v>0.27744513750076294</v>
      </c>
      <c r="CA1138">
        <v>0.28419589996337891</v>
      </c>
      <c r="CB1138">
        <v>0.27556520700454712</v>
      </c>
      <c r="CC1138">
        <v>1.0760718956589699E-2</v>
      </c>
      <c r="CD1138">
        <v>-2.5695512071251869E-2</v>
      </c>
      <c r="CE1138">
        <v>-2.4482917040586472E-2</v>
      </c>
      <c r="CF1138">
        <v>2.4565935018472373E-4</v>
      </c>
      <c r="CG1138">
        <v>1.0378889419371262E-4</v>
      </c>
      <c r="CH1138">
        <v>-8.0789694038685411E-5</v>
      </c>
      <c r="CI1138">
        <v>-1.1911843466805294E-4</v>
      </c>
      <c r="CJ1138">
        <v>-1.9921963394153863E-4</v>
      </c>
      <c r="CK1138">
        <v>-6.4500042935833335E-4</v>
      </c>
      <c r="CL1138">
        <v>-7.7827565837651491E-4</v>
      </c>
      <c r="CM1138">
        <v>-1.55753327999264E-3</v>
      </c>
      <c r="CN1138">
        <v>-1.9729682244360447E-3</v>
      </c>
      <c r="CO1138">
        <v>-2.2875482682138681E-3</v>
      </c>
      <c r="CP1138">
        <v>-2.7084320317953825E-3</v>
      </c>
      <c r="CQ1138">
        <v>-3.8063873071223497E-3</v>
      </c>
      <c r="CR1138">
        <v>-4.3880008161067963E-3</v>
      </c>
      <c r="CS1138">
        <v>-4.3403771705925465E-3</v>
      </c>
      <c r="CT1138">
        <v>-3.8001195061951876E-3</v>
      </c>
      <c r="CU1138">
        <v>4.7277376055717468E-2</v>
      </c>
      <c r="CV1138">
        <v>0.30474966764450073</v>
      </c>
      <c r="CW1138">
        <v>0.31246945261955261</v>
      </c>
      <c r="CX1138">
        <v>0.31312936544418335</v>
      </c>
      <c r="CY1138">
        <v>0.31946083903312683</v>
      </c>
      <c r="CZ1138">
        <v>0.30969122052192688</v>
      </c>
      <c r="DA1138">
        <v>4.0111202746629715E-2</v>
      </c>
      <c r="DB1138">
        <v>-8.6937239393591881E-3</v>
      </c>
      <c r="DC1138">
        <v>-8.9743081480264664E-3</v>
      </c>
      <c r="DD1138">
        <v>2.960524708032608E-2</v>
      </c>
      <c r="DE1138">
        <v>2.7163423597812653E-2</v>
      </c>
      <c r="DF1138">
        <v>2.6886390522122383E-2</v>
      </c>
      <c r="DG1138">
        <v>2.8476880863308907E-2</v>
      </c>
      <c r="DH1138">
        <v>3.1947508454322815E-2</v>
      </c>
      <c r="DI1138">
        <v>3.6561977118253708E-2</v>
      </c>
      <c r="DJ1138">
        <v>4.8046320676803589E-2</v>
      </c>
      <c r="DK1138">
        <v>4.4585514813661575E-2</v>
      </c>
      <c r="DL1138">
        <v>4.3699316680431366E-2</v>
      </c>
      <c r="DM1138">
        <v>4.655732586979866E-2</v>
      </c>
      <c r="DN1138">
        <v>4.7512590885162354E-2</v>
      </c>
      <c r="DO1138">
        <v>5.0275430083274841E-2</v>
      </c>
      <c r="DP1138">
        <v>5.2829042077064514E-2</v>
      </c>
      <c r="DQ1138">
        <v>5.3285583853721619E-2</v>
      </c>
      <c r="DR1138">
        <v>5.2309609949588776E-2</v>
      </c>
      <c r="DS1138">
        <v>7.9314127564430237E-2</v>
      </c>
      <c r="DT1138">
        <v>0.33874577283859253</v>
      </c>
      <c r="DU1138">
        <v>0.34807685017585754</v>
      </c>
      <c r="DV1138">
        <v>0.34881362318992615</v>
      </c>
      <c r="DW1138">
        <v>0.35472574830055237</v>
      </c>
      <c r="DX1138">
        <v>0.34381723403930664</v>
      </c>
      <c r="DY1138">
        <v>6.946168839931488E-2</v>
      </c>
      <c r="DZ1138">
        <v>8.308064192533493E-3</v>
      </c>
      <c r="EA1138">
        <v>6.5343002788722515E-3</v>
      </c>
      <c r="EB1138">
        <v>7.1995832026004791E-2</v>
      </c>
      <c r="EC1138">
        <v>6.6233240067958832E-2</v>
      </c>
      <c r="ED1138">
        <v>6.5822713077068329E-2</v>
      </c>
      <c r="EE1138">
        <v>6.9764964282512665E-2</v>
      </c>
      <c r="EF1138">
        <v>7.8362278640270233E-2</v>
      </c>
      <c r="EG1138">
        <v>9.0282946825027466E-2</v>
      </c>
      <c r="EH1138">
        <v>0.11854128539562225</v>
      </c>
      <c r="EI1138">
        <v>0.11120875179767609</v>
      </c>
      <c r="EJ1138">
        <v>0.10964284092187881</v>
      </c>
      <c r="EK1138">
        <v>0.11708156764507294</v>
      </c>
      <c r="EL1138">
        <v>0.12002376466989517</v>
      </c>
      <c r="EM1138">
        <v>0.12836098670959473</v>
      </c>
      <c r="EN1138">
        <v>0.1354413628578186</v>
      </c>
      <c r="EO1138">
        <v>0.13648831844329834</v>
      </c>
      <c r="EP1138">
        <v>0.13332314789295197</v>
      </c>
      <c r="EQ1138">
        <v>0.12557010352611542</v>
      </c>
      <c r="ER1138">
        <v>0.38783076405525208</v>
      </c>
      <c r="ES1138">
        <v>0.39948832988739014</v>
      </c>
      <c r="ET1138">
        <v>0.40033599734306335</v>
      </c>
      <c r="EU1138">
        <v>0.40564271807670593</v>
      </c>
      <c r="EV1138">
        <v>0.39308974146842957</v>
      </c>
      <c r="EW1138">
        <v>0.11183913052082062</v>
      </c>
      <c r="EX1138">
        <v>3.2855946570634842E-2</v>
      </c>
      <c r="EY1138">
        <v>2.8926268219947815E-2</v>
      </c>
      <c r="EZ1138">
        <v>55.646270751953125</v>
      </c>
      <c r="FA1138">
        <v>54.23577880859375</v>
      </c>
      <c r="FB1138">
        <v>53.781578063964844</v>
      </c>
      <c r="FC1138">
        <v>52.785869598388672</v>
      </c>
      <c r="FD1138">
        <v>51.635246276855469</v>
      </c>
      <c r="FE1138">
        <v>49.621250152587891</v>
      </c>
      <c r="FF1138">
        <v>49.133815765380859</v>
      </c>
      <c r="FG1138">
        <v>49.436206817626953</v>
      </c>
      <c r="FH1138">
        <v>50.660701751708984</v>
      </c>
      <c r="FI1138">
        <v>54.891147613525391</v>
      </c>
      <c r="FJ1138">
        <v>60.517745971679688</v>
      </c>
      <c r="FK1138">
        <v>67.161537170410156</v>
      </c>
      <c r="FL1138">
        <v>72.598587036132813</v>
      </c>
      <c r="FM1138">
        <v>75.332267761230469</v>
      </c>
      <c r="FN1138">
        <v>76.566337585449219</v>
      </c>
      <c r="FO1138">
        <v>77.471000671386719</v>
      </c>
      <c r="FP1138">
        <v>77.437423706054687</v>
      </c>
      <c r="FQ1138">
        <v>76.008125305175781</v>
      </c>
      <c r="FR1138">
        <v>72.434646606445312</v>
      </c>
      <c r="FS1138">
        <v>67.397193908691406</v>
      </c>
      <c r="FT1138">
        <v>62.635982513427734</v>
      </c>
      <c r="FU1138">
        <v>61.142101287841797</v>
      </c>
      <c r="FV1138">
        <v>58.771602630615234</v>
      </c>
      <c r="FW1138">
        <v>57.323215484619141</v>
      </c>
      <c r="FX1138">
        <v>35</v>
      </c>
      <c r="FY1138">
        <v>6.0685139149427414E-2</v>
      </c>
      <c r="FZ1138">
        <v>1</v>
      </c>
      <c r="GA1138" s="57" t="s">
        <v>10</v>
      </c>
    </row>
    <row r="1139" spans="1:183" x14ac:dyDescent="0.2">
      <c r="A1139" t="s">
        <v>242</v>
      </c>
      <c r="B1139" t="s">
        <v>246</v>
      </c>
      <c r="C1139" t="s">
        <v>217</v>
      </c>
      <c r="D1139" t="s">
        <v>38</v>
      </c>
      <c r="E1139">
        <v>2014</v>
      </c>
      <c r="F1139" t="s">
        <v>221</v>
      </c>
      <c r="G1139" t="s">
        <v>244</v>
      </c>
      <c r="H1139" s="57" t="s">
        <v>234</v>
      </c>
      <c r="I1139">
        <v>23.19</v>
      </c>
      <c r="L1139">
        <v>2.8335561821031447</v>
      </c>
      <c r="M1139">
        <v>2.68639215109553</v>
      </c>
      <c r="N1139">
        <v>2.6473236921632886</v>
      </c>
      <c r="O1139">
        <v>2.7712382589613136</v>
      </c>
      <c r="P1139">
        <v>2.9522935102323489</v>
      </c>
      <c r="Q1139">
        <v>3.2883658593746734</v>
      </c>
      <c r="R1139">
        <v>3.9345397284664756</v>
      </c>
      <c r="S1139">
        <v>3.8246565483123445</v>
      </c>
      <c r="T1139">
        <v>3.7557564193353734</v>
      </c>
      <c r="U1139">
        <v>3.9915704912721313</v>
      </c>
      <c r="V1139">
        <v>4.0892679487871373</v>
      </c>
      <c r="W1139">
        <v>4.2329245749327651</v>
      </c>
      <c r="X1139">
        <v>4.3357312226752853</v>
      </c>
      <c r="Y1139">
        <v>4.4448105322275291</v>
      </c>
      <c r="Z1139">
        <v>4.5229728786779848</v>
      </c>
      <c r="AA1139">
        <v>4.5670264861987953</v>
      </c>
      <c r="AB1139">
        <v>4.5703959430014223</v>
      </c>
      <c r="AC1139">
        <v>4.4789494370599989</v>
      </c>
      <c r="AD1139">
        <v>4.3962124629588857</v>
      </c>
      <c r="AE1139">
        <v>4.4668571170651612</v>
      </c>
      <c r="AF1139">
        <v>4.3515168438285174</v>
      </c>
      <c r="AG1139">
        <v>4.120307255116197</v>
      </c>
      <c r="AH1139">
        <v>3.4020511654053616</v>
      </c>
      <c r="AI1139">
        <v>3.1759561060997972</v>
      </c>
      <c r="AJ1139">
        <v>-0.11161382496356964</v>
      </c>
      <c r="AK1139">
        <v>-0.10196079313755035</v>
      </c>
      <c r="AL1139">
        <v>-0.10064196586608887</v>
      </c>
      <c r="AM1139">
        <v>-0.10575636476278305</v>
      </c>
      <c r="AN1139">
        <v>-0.11929724365472794</v>
      </c>
      <c r="AO1139">
        <v>-0.13858704268932343</v>
      </c>
      <c r="AP1139">
        <v>-0.18082320690155029</v>
      </c>
      <c r="AQ1139">
        <v>-0.17397266626358032</v>
      </c>
      <c r="AR1139">
        <v>-0.17100723087787628</v>
      </c>
      <c r="AS1139">
        <v>-0.18547210097312927</v>
      </c>
      <c r="AT1139">
        <v>-0.19303986430168152</v>
      </c>
      <c r="AU1139">
        <v>-0.21129843592643738</v>
      </c>
      <c r="AV1139">
        <v>-0.22389395534992218</v>
      </c>
      <c r="AW1139">
        <v>-0.22739645838737488</v>
      </c>
      <c r="AX1139">
        <v>-0.22490343451499939</v>
      </c>
      <c r="AY1139">
        <v>-1.0019348002970219E-2</v>
      </c>
      <c r="AZ1139">
        <v>0.57945126295089722</v>
      </c>
      <c r="BA1139">
        <v>0.57315397262573242</v>
      </c>
      <c r="BB1139">
        <v>0.57123923301696777</v>
      </c>
      <c r="BC1139">
        <v>0.5999530553817749</v>
      </c>
      <c r="BD1139">
        <v>0.58478552103042603</v>
      </c>
      <c r="BE1139">
        <v>-1.8375325947999954E-2</v>
      </c>
      <c r="BF1139">
        <v>-8.5188709199428558E-2</v>
      </c>
      <c r="BG1139">
        <v>-8.1439606845378876E-2</v>
      </c>
      <c r="BH1139">
        <v>-4.5493625104427338E-2</v>
      </c>
      <c r="BI1139">
        <v>-4.1672386229038239E-2</v>
      </c>
      <c r="BJ1139">
        <v>-4.1354361921548843E-2</v>
      </c>
      <c r="BK1139">
        <v>-4.3430287390947342E-2</v>
      </c>
      <c r="BL1139">
        <v>-4.9099810421466827E-2</v>
      </c>
      <c r="BM1139">
        <v>-5.7549450546503067E-2</v>
      </c>
      <c r="BN1139">
        <v>-7.4928447604179382E-2</v>
      </c>
      <c r="BO1139">
        <v>-7.3111779987812042E-2</v>
      </c>
      <c r="BP1139">
        <v>-7.2670698165893555E-2</v>
      </c>
      <c r="BQ1139">
        <v>-7.9039983451366425E-2</v>
      </c>
      <c r="BR1139">
        <v>-8.2920297980308533E-2</v>
      </c>
      <c r="BS1139">
        <v>-9.1755256056785583E-2</v>
      </c>
      <c r="BT1139">
        <v>-9.7589559853076935E-2</v>
      </c>
      <c r="BU1139">
        <v>-9.8992206156253815E-2</v>
      </c>
      <c r="BV1139">
        <v>-9.744524210691452E-2</v>
      </c>
      <c r="BW1139">
        <v>6.0823183506727219E-2</v>
      </c>
      <c r="BX1139">
        <v>0.65447378158569336</v>
      </c>
      <c r="BY1139">
        <v>0.64907574653625488</v>
      </c>
      <c r="BZ1139">
        <v>0.64707636833190918</v>
      </c>
      <c r="CA1139">
        <v>0.67745321989059448</v>
      </c>
      <c r="CB1139">
        <v>0.66060036420822144</v>
      </c>
      <c r="CC1139">
        <v>4.5765817165374756E-2</v>
      </c>
      <c r="CD1139">
        <v>-4.7763418406248093E-2</v>
      </c>
      <c r="CE1139">
        <v>-4.6875420957803726E-2</v>
      </c>
      <c r="CF1139">
        <v>3.0101917218416929E-4</v>
      </c>
      <c r="CG1139">
        <v>8.3177634223829955E-5</v>
      </c>
      <c r="CH1139">
        <v>-2.9194611124694347E-4</v>
      </c>
      <c r="CI1139">
        <v>-2.6343509671278298E-4</v>
      </c>
      <c r="CJ1139">
        <v>-4.8128663911484182E-4</v>
      </c>
      <c r="CK1139">
        <v>-1.423061010427773E-3</v>
      </c>
      <c r="CL1139">
        <v>-1.5860529383644462E-3</v>
      </c>
      <c r="CM1139">
        <v>-3.2558361999690533E-3</v>
      </c>
      <c r="CN1139">
        <v>-4.5631164684891701E-3</v>
      </c>
      <c r="CO1139">
        <v>-5.32542634755373E-3</v>
      </c>
      <c r="CP1139">
        <v>-6.6518145613372326E-3</v>
      </c>
      <c r="CQ1139">
        <v>-8.9600048959255219E-3</v>
      </c>
      <c r="CR1139">
        <v>-1.0111528448760509E-2</v>
      </c>
      <c r="CS1139">
        <v>-1.0059812106192112E-2</v>
      </c>
      <c r="CT1139">
        <v>-9.1680837795138359E-3</v>
      </c>
      <c r="CU1139">
        <v>0.10988850146532059</v>
      </c>
      <c r="CV1139">
        <v>0.70643413066864014</v>
      </c>
      <c r="CW1139">
        <v>0.70165890455245972</v>
      </c>
      <c r="CX1139">
        <v>0.69960087537765503</v>
      </c>
      <c r="CY1139">
        <v>0.73112958669662476</v>
      </c>
      <c r="CZ1139">
        <v>0.71310949325561523</v>
      </c>
      <c r="DA1139">
        <v>9.0189777314662933E-2</v>
      </c>
      <c r="DB1139">
        <v>-2.1842772141098976E-2</v>
      </c>
      <c r="DC1139">
        <v>-2.2936370223760605E-2</v>
      </c>
      <c r="DD1139">
        <v>4.6095665544271469E-2</v>
      </c>
      <c r="DE1139">
        <v>4.1838742792606354E-2</v>
      </c>
      <c r="DF1139">
        <v>4.0770471096038818E-2</v>
      </c>
      <c r="DG1139">
        <v>4.2903415858745575E-2</v>
      </c>
      <c r="DH1139">
        <v>4.813724011182785E-2</v>
      </c>
      <c r="DI1139">
        <v>5.4703328758478165E-2</v>
      </c>
      <c r="DJ1139">
        <v>7.1756340563297272E-2</v>
      </c>
      <c r="DK1139">
        <v>6.6600106656551361E-2</v>
      </c>
      <c r="DL1139">
        <v>6.3544467091560364E-2</v>
      </c>
      <c r="DM1139">
        <v>6.8389132618904114E-2</v>
      </c>
      <c r="DN1139">
        <v>6.9616667926311493E-2</v>
      </c>
      <c r="DO1139">
        <v>7.383524626493454E-2</v>
      </c>
      <c r="DP1139">
        <v>7.7366508543491364E-2</v>
      </c>
      <c r="DQ1139">
        <v>7.887258380651474E-2</v>
      </c>
      <c r="DR1139">
        <v>7.9109072685241699E-2</v>
      </c>
      <c r="DS1139">
        <v>0.15895381569862366</v>
      </c>
      <c r="DT1139">
        <v>0.75839447975158691</v>
      </c>
      <c r="DU1139">
        <v>0.75424212217330933</v>
      </c>
      <c r="DV1139">
        <v>0.75212544202804565</v>
      </c>
      <c r="DW1139">
        <v>0.78480595350265503</v>
      </c>
      <c r="DX1139">
        <v>0.76561856269836426</v>
      </c>
      <c r="DY1139">
        <v>0.13461373746395111</v>
      </c>
      <c r="DZ1139">
        <v>4.0778736583888531E-3</v>
      </c>
      <c r="EA1139">
        <v>1.002680859528482E-3</v>
      </c>
      <c r="EB1139">
        <v>0.11221586167812347</v>
      </c>
      <c r="EC1139">
        <v>0.10212714225053787</v>
      </c>
      <c r="ED1139">
        <v>0.10005807876586914</v>
      </c>
      <c r="EE1139">
        <v>0.10522949695587158</v>
      </c>
      <c r="EF1139">
        <v>0.11833466589450836</v>
      </c>
      <c r="EG1139">
        <v>0.13574092090129852</v>
      </c>
      <c r="EH1139">
        <v>0.17765110731124878</v>
      </c>
      <c r="EI1139">
        <v>0.16746099293231964</v>
      </c>
      <c r="EJ1139">
        <v>0.16188099980354309</v>
      </c>
      <c r="EK1139">
        <v>0.17482124269008636</v>
      </c>
      <c r="EL1139">
        <v>0.17973624169826508</v>
      </c>
      <c r="EM1139">
        <v>0.19337843358516693</v>
      </c>
      <c r="EN1139">
        <v>0.20367088913917542</v>
      </c>
      <c r="EO1139">
        <v>0.2072768360376358</v>
      </c>
      <c r="EP1139">
        <v>0.20656727254390717</v>
      </c>
      <c r="EQ1139">
        <v>0.22979635000228882</v>
      </c>
      <c r="ER1139">
        <v>0.83341699838638306</v>
      </c>
      <c r="ES1139">
        <v>0.83016389608383179</v>
      </c>
      <c r="ET1139">
        <v>0.82796251773834229</v>
      </c>
      <c r="EU1139">
        <v>0.86230611801147461</v>
      </c>
      <c r="EV1139">
        <v>0.84143340587615967</v>
      </c>
      <c r="EW1139">
        <v>0.19875489175319672</v>
      </c>
      <c r="EX1139">
        <v>4.1503168642520905E-2</v>
      </c>
      <c r="EY1139">
        <v>3.5566866397857666E-2</v>
      </c>
      <c r="EZ1139">
        <v>57.110427856445313</v>
      </c>
      <c r="FA1139">
        <v>54.671894073486328</v>
      </c>
      <c r="FB1139">
        <v>53.094169616699219</v>
      </c>
      <c r="FC1139">
        <v>51.419464111328125</v>
      </c>
      <c r="FD1139">
        <v>50.128726959228516</v>
      </c>
      <c r="FE1139">
        <v>49.525547027587891</v>
      </c>
      <c r="FF1139">
        <v>49.371204376220703</v>
      </c>
      <c r="FG1139">
        <v>48.374794006347656</v>
      </c>
      <c r="FH1139">
        <v>53.422157287597656</v>
      </c>
      <c r="FI1139">
        <v>61.557262420654297</v>
      </c>
      <c r="FJ1139">
        <v>69.60357666015625</v>
      </c>
      <c r="FK1139">
        <v>75.581192016601562</v>
      </c>
      <c r="FL1139">
        <v>81.365257263183594</v>
      </c>
      <c r="FM1139">
        <v>84.512168884277344</v>
      </c>
      <c r="FN1139">
        <v>86.105606079101563</v>
      </c>
      <c r="FO1139">
        <v>85.723678588867188</v>
      </c>
      <c r="FP1139">
        <v>84.80010986328125</v>
      </c>
      <c r="FQ1139">
        <v>82.721603393554688</v>
      </c>
      <c r="FR1139">
        <v>78.192306518554688</v>
      </c>
      <c r="FS1139">
        <v>72.596427917480469</v>
      </c>
      <c r="FT1139">
        <v>68.104034423828125</v>
      </c>
      <c r="FU1139">
        <v>63.040599822998047</v>
      </c>
      <c r="FV1139">
        <v>58.922050476074219</v>
      </c>
      <c r="FW1139">
        <v>56.895793914794922</v>
      </c>
      <c r="FX1139">
        <v>35</v>
      </c>
      <c r="FY1139">
        <v>6.0685139149427414E-2</v>
      </c>
      <c r="FZ1139">
        <v>1</v>
      </c>
      <c r="GA1139" s="57" t="s">
        <v>10</v>
      </c>
    </row>
    <row r="1140" spans="1:183" x14ac:dyDescent="0.2">
      <c r="A1140" t="s">
        <v>242</v>
      </c>
      <c r="B1140" t="s">
        <v>246</v>
      </c>
      <c r="C1140" t="s">
        <v>217</v>
      </c>
      <c r="D1140" t="s">
        <v>38</v>
      </c>
      <c r="E1140">
        <v>2015</v>
      </c>
      <c r="F1140" t="s">
        <v>221</v>
      </c>
      <c r="G1140" t="s">
        <v>244</v>
      </c>
      <c r="H1140" s="57" t="s">
        <v>234</v>
      </c>
      <c r="I1140">
        <v>23.19</v>
      </c>
      <c r="L1140">
        <v>2.8335561821031447</v>
      </c>
      <c r="M1140">
        <v>2.68639215109553</v>
      </c>
      <c r="N1140">
        <v>2.6473236921632886</v>
      </c>
      <c r="O1140">
        <v>2.7712382589613136</v>
      </c>
      <c r="P1140">
        <v>2.9522935102323489</v>
      </c>
      <c r="Q1140">
        <v>3.2883658593746734</v>
      </c>
      <c r="R1140">
        <v>3.9345397284664756</v>
      </c>
      <c r="S1140">
        <v>3.8246565483123445</v>
      </c>
      <c r="T1140">
        <v>3.7557564193353734</v>
      </c>
      <c r="U1140">
        <v>3.9915704912721313</v>
      </c>
      <c r="V1140">
        <v>4.0892679487871373</v>
      </c>
      <c r="W1140">
        <v>4.2329245749327651</v>
      </c>
      <c r="X1140">
        <v>4.3357312226752853</v>
      </c>
      <c r="Y1140">
        <v>4.4448105322275291</v>
      </c>
      <c r="Z1140">
        <v>4.5229728786779848</v>
      </c>
      <c r="AA1140">
        <v>4.5670264861987953</v>
      </c>
      <c r="AB1140">
        <v>4.5703959430014223</v>
      </c>
      <c r="AC1140">
        <v>4.4789494370599989</v>
      </c>
      <c r="AD1140">
        <v>4.3962124629588857</v>
      </c>
      <c r="AE1140">
        <v>4.4668571170651612</v>
      </c>
      <c r="AF1140">
        <v>4.3515168438285174</v>
      </c>
      <c r="AG1140">
        <v>4.120307255116197</v>
      </c>
      <c r="AH1140">
        <v>3.4020511654053616</v>
      </c>
      <c r="AI1140">
        <v>3.1759561060997972</v>
      </c>
      <c r="AJ1140">
        <v>-0.11161382496356964</v>
      </c>
      <c r="AK1140">
        <v>-0.10196079313755035</v>
      </c>
      <c r="AL1140">
        <v>-0.10064196586608887</v>
      </c>
      <c r="AM1140">
        <v>-0.10575636476278305</v>
      </c>
      <c r="AN1140">
        <v>-0.11929724365472794</v>
      </c>
      <c r="AO1140">
        <v>-0.13858704268932343</v>
      </c>
      <c r="AP1140">
        <v>-0.18082320690155029</v>
      </c>
      <c r="AQ1140">
        <v>-0.17397266626358032</v>
      </c>
      <c r="AR1140">
        <v>-0.17100723087787628</v>
      </c>
      <c r="AS1140">
        <v>-0.18547210097312927</v>
      </c>
      <c r="AT1140">
        <v>-0.19303986430168152</v>
      </c>
      <c r="AU1140">
        <v>-0.21129843592643738</v>
      </c>
      <c r="AV1140">
        <v>-0.22389395534992218</v>
      </c>
      <c r="AW1140">
        <v>-0.22739645838737488</v>
      </c>
      <c r="AX1140">
        <v>-0.22490343451499939</v>
      </c>
      <c r="AY1140">
        <v>-1.0019348002970219E-2</v>
      </c>
      <c r="AZ1140">
        <v>0.57945126295089722</v>
      </c>
      <c r="BA1140">
        <v>0.57315397262573242</v>
      </c>
      <c r="BB1140">
        <v>0.57123923301696777</v>
      </c>
      <c r="BC1140">
        <v>0.5999530553817749</v>
      </c>
      <c r="BD1140">
        <v>0.58478552103042603</v>
      </c>
      <c r="BE1140">
        <v>-1.8375325947999954E-2</v>
      </c>
      <c r="BF1140">
        <v>-8.5188709199428558E-2</v>
      </c>
      <c r="BG1140">
        <v>-8.1439606845378876E-2</v>
      </c>
      <c r="BH1140">
        <v>-4.5493625104427338E-2</v>
      </c>
      <c r="BI1140">
        <v>-4.1672386229038239E-2</v>
      </c>
      <c r="BJ1140">
        <v>-4.1354361921548843E-2</v>
      </c>
      <c r="BK1140">
        <v>-4.3430287390947342E-2</v>
      </c>
      <c r="BL1140">
        <v>-4.9099810421466827E-2</v>
      </c>
      <c r="BM1140">
        <v>-5.7549450546503067E-2</v>
      </c>
      <c r="BN1140">
        <v>-7.4928447604179382E-2</v>
      </c>
      <c r="BO1140">
        <v>-7.3111779987812042E-2</v>
      </c>
      <c r="BP1140">
        <v>-7.2670698165893555E-2</v>
      </c>
      <c r="BQ1140">
        <v>-7.9039983451366425E-2</v>
      </c>
      <c r="BR1140">
        <v>-8.2920297980308533E-2</v>
      </c>
      <c r="BS1140">
        <v>-9.1755256056785583E-2</v>
      </c>
      <c r="BT1140">
        <v>-9.7589559853076935E-2</v>
      </c>
      <c r="BU1140">
        <v>-9.8992206156253815E-2</v>
      </c>
      <c r="BV1140">
        <v>-9.744524210691452E-2</v>
      </c>
      <c r="BW1140">
        <v>6.0823183506727219E-2</v>
      </c>
      <c r="BX1140">
        <v>0.65447378158569336</v>
      </c>
      <c r="BY1140">
        <v>0.64907574653625488</v>
      </c>
      <c r="BZ1140">
        <v>0.64707636833190918</v>
      </c>
      <c r="CA1140">
        <v>0.67745321989059448</v>
      </c>
      <c r="CB1140">
        <v>0.66060036420822144</v>
      </c>
      <c r="CC1140">
        <v>4.5765817165374756E-2</v>
      </c>
      <c r="CD1140">
        <v>-4.7763418406248093E-2</v>
      </c>
      <c r="CE1140">
        <v>-4.6875420957803726E-2</v>
      </c>
      <c r="CF1140">
        <v>3.0101917218416929E-4</v>
      </c>
      <c r="CG1140">
        <v>8.3177634223829955E-5</v>
      </c>
      <c r="CH1140">
        <v>-2.9194611124694347E-4</v>
      </c>
      <c r="CI1140">
        <v>-2.6343509671278298E-4</v>
      </c>
      <c r="CJ1140">
        <v>-4.8128663911484182E-4</v>
      </c>
      <c r="CK1140">
        <v>-1.423061010427773E-3</v>
      </c>
      <c r="CL1140">
        <v>-1.5860529383644462E-3</v>
      </c>
      <c r="CM1140">
        <v>-3.2558361999690533E-3</v>
      </c>
      <c r="CN1140">
        <v>-4.5631164684891701E-3</v>
      </c>
      <c r="CO1140">
        <v>-5.32542634755373E-3</v>
      </c>
      <c r="CP1140">
        <v>-6.6518145613372326E-3</v>
      </c>
      <c r="CQ1140">
        <v>-8.9600048959255219E-3</v>
      </c>
      <c r="CR1140">
        <v>-1.0111528448760509E-2</v>
      </c>
      <c r="CS1140">
        <v>-1.0059812106192112E-2</v>
      </c>
      <c r="CT1140">
        <v>-9.1680837795138359E-3</v>
      </c>
      <c r="CU1140">
        <v>0.10988850146532059</v>
      </c>
      <c r="CV1140">
        <v>0.70643413066864014</v>
      </c>
      <c r="CW1140">
        <v>0.70165890455245972</v>
      </c>
      <c r="CX1140">
        <v>0.69960087537765503</v>
      </c>
      <c r="CY1140">
        <v>0.73112958669662476</v>
      </c>
      <c r="CZ1140">
        <v>0.71310949325561523</v>
      </c>
      <c r="DA1140">
        <v>9.0189777314662933E-2</v>
      </c>
      <c r="DB1140">
        <v>-2.1842772141098976E-2</v>
      </c>
      <c r="DC1140">
        <v>-2.2936370223760605E-2</v>
      </c>
      <c r="DD1140">
        <v>4.6095665544271469E-2</v>
      </c>
      <c r="DE1140">
        <v>4.1838742792606354E-2</v>
      </c>
      <c r="DF1140">
        <v>4.0770471096038818E-2</v>
      </c>
      <c r="DG1140">
        <v>4.2903415858745575E-2</v>
      </c>
      <c r="DH1140">
        <v>4.813724011182785E-2</v>
      </c>
      <c r="DI1140">
        <v>5.4703328758478165E-2</v>
      </c>
      <c r="DJ1140">
        <v>7.1756340563297272E-2</v>
      </c>
      <c r="DK1140">
        <v>6.6600106656551361E-2</v>
      </c>
      <c r="DL1140">
        <v>6.3544467091560364E-2</v>
      </c>
      <c r="DM1140">
        <v>6.8389132618904114E-2</v>
      </c>
      <c r="DN1140">
        <v>6.9616667926311493E-2</v>
      </c>
      <c r="DO1140">
        <v>7.383524626493454E-2</v>
      </c>
      <c r="DP1140">
        <v>7.7366508543491364E-2</v>
      </c>
      <c r="DQ1140">
        <v>7.887258380651474E-2</v>
      </c>
      <c r="DR1140">
        <v>7.9109072685241699E-2</v>
      </c>
      <c r="DS1140">
        <v>0.15895381569862366</v>
      </c>
      <c r="DT1140">
        <v>0.75839447975158691</v>
      </c>
      <c r="DU1140">
        <v>0.75424212217330933</v>
      </c>
      <c r="DV1140">
        <v>0.75212544202804565</v>
      </c>
      <c r="DW1140">
        <v>0.78480595350265503</v>
      </c>
      <c r="DX1140">
        <v>0.76561856269836426</v>
      </c>
      <c r="DY1140">
        <v>0.13461373746395111</v>
      </c>
      <c r="DZ1140">
        <v>4.0778736583888531E-3</v>
      </c>
      <c r="EA1140">
        <v>1.002680859528482E-3</v>
      </c>
      <c r="EB1140">
        <v>0.11221586167812347</v>
      </c>
      <c r="EC1140">
        <v>0.10212714225053787</v>
      </c>
      <c r="ED1140">
        <v>0.10005807876586914</v>
      </c>
      <c r="EE1140">
        <v>0.10522949695587158</v>
      </c>
      <c r="EF1140">
        <v>0.11833466589450836</v>
      </c>
      <c r="EG1140">
        <v>0.13574092090129852</v>
      </c>
      <c r="EH1140">
        <v>0.17765110731124878</v>
      </c>
      <c r="EI1140">
        <v>0.16746099293231964</v>
      </c>
      <c r="EJ1140">
        <v>0.16188099980354309</v>
      </c>
      <c r="EK1140">
        <v>0.17482124269008636</v>
      </c>
      <c r="EL1140">
        <v>0.17973624169826508</v>
      </c>
      <c r="EM1140">
        <v>0.19337843358516693</v>
      </c>
      <c r="EN1140">
        <v>0.20367088913917542</v>
      </c>
      <c r="EO1140">
        <v>0.2072768360376358</v>
      </c>
      <c r="EP1140">
        <v>0.20656727254390717</v>
      </c>
      <c r="EQ1140">
        <v>0.22979635000228882</v>
      </c>
      <c r="ER1140">
        <v>0.83341699838638306</v>
      </c>
      <c r="ES1140">
        <v>0.83016389608383179</v>
      </c>
      <c r="ET1140">
        <v>0.82796251773834229</v>
      </c>
      <c r="EU1140">
        <v>0.86230611801147461</v>
      </c>
      <c r="EV1140">
        <v>0.84143340587615967</v>
      </c>
      <c r="EW1140">
        <v>0.19875489175319672</v>
      </c>
      <c r="EX1140">
        <v>4.1503168642520905E-2</v>
      </c>
      <c r="EY1140">
        <v>3.5566866397857666E-2</v>
      </c>
      <c r="EZ1140">
        <v>57.110427856445313</v>
      </c>
      <c r="FA1140">
        <v>54.671894073486328</v>
      </c>
      <c r="FB1140">
        <v>53.094169616699219</v>
      </c>
      <c r="FC1140">
        <v>51.419464111328125</v>
      </c>
      <c r="FD1140">
        <v>50.128726959228516</v>
      </c>
      <c r="FE1140">
        <v>49.525547027587891</v>
      </c>
      <c r="FF1140">
        <v>49.371204376220703</v>
      </c>
      <c r="FG1140">
        <v>48.374794006347656</v>
      </c>
      <c r="FH1140">
        <v>53.422157287597656</v>
      </c>
      <c r="FI1140">
        <v>61.557262420654297</v>
      </c>
      <c r="FJ1140">
        <v>69.60357666015625</v>
      </c>
      <c r="FK1140">
        <v>75.581192016601562</v>
      </c>
      <c r="FL1140">
        <v>81.365257263183594</v>
      </c>
      <c r="FM1140">
        <v>84.512168884277344</v>
      </c>
      <c r="FN1140">
        <v>86.105606079101563</v>
      </c>
      <c r="FO1140">
        <v>85.723678588867188</v>
      </c>
      <c r="FP1140">
        <v>84.80010986328125</v>
      </c>
      <c r="FQ1140">
        <v>82.721603393554688</v>
      </c>
      <c r="FR1140">
        <v>78.192306518554688</v>
      </c>
      <c r="FS1140">
        <v>72.596427917480469</v>
      </c>
      <c r="FT1140">
        <v>68.104034423828125</v>
      </c>
      <c r="FU1140">
        <v>63.040599822998047</v>
      </c>
      <c r="FV1140">
        <v>58.922050476074219</v>
      </c>
      <c r="FW1140">
        <v>56.895793914794922</v>
      </c>
      <c r="FX1140">
        <v>35</v>
      </c>
      <c r="FY1140">
        <v>6.0685139149427414E-2</v>
      </c>
      <c r="FZ1140">
        <v>1</v>
      </c>
      <c r="GA1140" s="57" t="s">
        <v>10</v>
      </c>
    </row>
    <row r="1141" spans="1:183" x14ac:dyDescent="0.2">
      <c r="A1141" t="s">
        <v>242</v>
      </c>
      <c r="B1141" t="s">
        <v>246</v>
      </c>
      <c r="C1141" t="s">
        <v>217</v>
      </c>
      <c r="D1141" t="s">
        <v>38</v>
      </c>
      <c r="E1141">
        <v>2016</v>
      </c>
      <c r="F1141" t="s">
        <v>221</v>
      </c>
      <c r="G1141" t="s">
        <v>244</v>
      </c>
      <c r="H1141" s="57" t="s">
        <v>234</v>
      </c>
      <c r="I1141">
        <v>23.19</v>
      </c>
      <c r="L1141">
        <v>2.8335561821031447</v>
      </c>
      <c r="M1141">
        <v>2.68639215109553</v>
      </c>
      <c r="N1141">
        <v>2.6473236921632886</v>
      </c>
      <c r="O1141">
        <v>2.7712382589613136</v>
      </c>
      <c r="P1141">
        <v>2.9522935102323489</v>
      </c>
      <c r="Q1141">
        <v>3.2883658593746734</v>
      </c>
      <c r="R1141">
        <v>3.9345397284664756</v>
      </c>
      <c r="S1141">
        <v>3.8246565483123445</v>
      </c>
      <c r="T1141">
        <v>3.7557564193353734</v>
      </c>
      <c r="U1141">
        <v>3.9915704912721313</v>
      </c>
      <c r="V1141">
        <v>4.0892679487871373</v>
      </c>
      <c r="W1141">
        <v>4.2329245749327651</v>
      </c>
      <c r="X1141">
        <v>4.3357312226752853</v>
      </c>
      <c r="Y1141">
        <v>4.4448105322275291</v>
      </c>
      <c r="Z1141">
        <v>4.5229728786779848</v>
      </c>
      <c r="AA1141">
        <v>4.5670264861987953</v>
      </c>
      <c r="AB1141">
        <v>4.5703959430014223</v>
      </c>
      <c r="AC1141">
        <v>4.4789494370599989</v>
      </c>
      <c r="AD1141">
        <v>4.3962124629588857</v>
      </c>
      <c r="AE1141">
        <v>4.4668571170651612</v>
      </c>
      <c r="AF1141">
        <v>4.3515168438285174</v>
      </c>
      <c r="AG1141">
        <v>4.120307255116197</v>
      </c>
      <c r="AH1141">
        <v>3.4020511654053616</v>
      </c>
      <c r="AI1141">
        <v>3.1759561060997972</v>
      </c>
      <c r="AJ1141">
        <v>-0.11161382496356964</v>
      </c>
      <c r="AK1141">
        <v>-0.10196079313755035</v>
      </c>
      <c r="AL1141">
        <v>-0.10064196586608887</v>
      </c>
      <c r="AM1141">
        <v>-0.10575636476278305</v>
      </c>
      <c r="AN1141">
        <v>-0.11929724365472794</v>
      </c>
      <c r="AO1141">
        <v>-0.13858704268932343</v>
      </c>
      <c r="AP1141">
        <v>-0.18082320690155029</v>
      </c>
      <c r="AQ1141">
        <v>-0.17397266626358032</v>
      </c>
      <c r="AR1141">
        <v>-0.17100723087787628</v>
      </c>
      <c r="AS1141">
        <v>-0.18547210097312927</v>
      </c>
      <c r="AT1141">
        <v>-0.19303986430168152</v>
      </c>
      <c r="AU1141">
        <v>-0.21129843592643738</v>
      </c>
      <c r="AV1141">
        <v>-0.22389395534992218</v>
      </c>
      <c r="AW1141">
        <v>-0.22739645838737488</v>
      </c>
      <c r="AX1141">
        <v>-0.22490343451499939</v>
      </c>
      <c r="AY1141">
        <v>-1.0019348002970219E-2</v>
      </c>
      <c r="AZ1141">
        <v>0.57945126295089722</v>
      </c>
      <c r="BA1141">
        <v>0.57315397262573242</v>
      </c>
      <c r="BB1141">
        <v>0.57123923301696777</v>
      </c>
      <c r="BC1141">
        <v>0.5999530553817749</v>
      </c>
      <c r="BD1141">
        <v>0.58478552103042603</v>
      </c>
      <c r="BE1141">
        <v>-1.8375325947999954E-2</v>
      </c>
      <c r="BF1141">
        <v>-8.5188709199428558E-2</v>
      </c>
      <c r="BG1141">
        <v>-8.1439606845378876E-2</v>
      </c>
      <c r="BH1141">
        <v>-4.5493625104427338E-2</v>
      </c>
      <c r="BI1141">
        <v>-4.1672386229038239E-2</v>
      </c>
      <c r="BJ1141">
        <v>-4.1354361921548843E-2</v>
      </c>
      <c r="BK1141">
        <v>-4.3430287390947342E-2</v>
      </c>
      <c r="BL1141">
        <v>-4.9099810421466827E-2</v>
      </c>
      <c r="BM1141">
        <v>-5.7549450546503067E-2</v>
      </c>
      <c r="BN1141">
        <v>-7.4928447604179382E-2</v>
      </c>
      <c r="BO1141">
        <v>-7.3111779987812042E-2</v>
      </c>
      <c r="BP1141">
        <v>-7.2670698165893555E-2</v>
      </c>
      <c r="BQ1141">
        <v>-7.9039983451366425E-2</v>
      </c>
      <c r="BR1141">
        <v>-8.2920297980308533E-2</v>
      </c>
      <c r="BS1141">
        <v>-9.1755256056785583E-2</v>
      </c>
      <c r="BT1141">
        <v>-9.7589559853076935E-2</v>
      </c>
      <c r="BU1141">
        <v>-9.8992206156253815E-2</v>
      </c>
      <c r="BV1141">
        <v>-9.744524210691452E-2</v>
      </c>
      <c r="BW1141">
        <v>6.0823183506727219E-2</v>
      </c>
      <c r="BX1141">
        <v>0.65447378158569336</v>
      </c>
      <c r="BY1141">
        <v>0.64907574653625488</v>
      </c>
      <c r="BZ1141">
        <v>0.64707636833190918</v>
      </c>
      <c r="CA1141">
        <v>0.67745321989059448</v>
      </c>
      <c r="CB1141">
        <v>0.66060036420822144</v>
      </c>
      <c r="CC1141">
        <v>4.5765817165374756E-2</v>
      </c>
      <c r="CD1141">
        <v>-4.7763418406248093E-2</v>
      </c>
      <c r="CE1141">
        <v>-4.6875420957803726E-2</v>
      </c>
      <c r="CF1141">
        <v>3.0101917218416929E-4</v>
      </c>
      <c r="CG1141">
        <v>8.3177634223829955E-5</v>
      </c>
      <c r="CH1141">
        <v>-2.9194611124694347E-4</v>
      </c>
      <c r="CI1141">
        <v>-2.6343509671278298E-4</v>
      </c>
      <c r="CJ1141">
        <v>-4.8128663911484182E-4</v>
      </c>
      <c r="CK1141">
        <v>-1.423061010427773E-3</v>
      </c>
      <c r="CL1141">
        <v>-1.5860529383644462E-3</v>
      </c>
      <c r="CM1141">
        <v>-3.2558361999690533E-3</v>
      </c>
      <c r="CN1141">
        <v>-4.5631164684891701E-3</v>
      </c>
      <c r="CO1141">
        <v>-5.32542634755373E-3</v>
      </c>
      <c r="CP1141">
        <v>-6.6518145613372326E-3</v>
      </c>
      <c r="CQ1141">
        <v>-8.9600048959255219E-3</v>
      </c>
      <c r="CR1141">
        <v>-1.0111528448760509E-2</v>
      </c>
      <c r="CS1141">
        <v>-1.0059812106192112E-2</v>
      </c>
      <c r="CT1141">
        <v>-9.1680837795138359E-3</v>
      </c>
      <c r="CU1141">
        <v>0.10988850146532059</v>
      </c>
      <c r="CV1141">
        <v>0.70643413066864014</v>
      </c>
      <c r="CW1141">
        <v>0.70165890455245972</v>
      </c>
      <c r="CX1141">
        <v>0.69960087537765503</v>
      </c>
      <c r="CY1141">
        <v>0.73112958669662476</v>
      </c>
      <c r="CZ1141">
        <v>0.71310949325561523</v>
      </c>
      <c r="DA1141">
        <v>9.0189777314662933E-2</v>
      </c>
      <c r="DB1141">
        <v>-2.1842772141098976E-2</v>
      </c>
      <c r="DC1141">
        <v>-2.2936370223760605E-2</v>
      </c>
      <c r="DD1141">
        <v>4.6095665544271469E-2</v>
      </c>
      <c r="DE1141">
        <v>4.1838742792606354E-2</v>
      </c>
      <c r="DF1141">
        <v>4.0770471096038818E-2</v>
      </c>
      <c r="DG1141">
        <v>4.2903415858745575E-2</v>
      </c>
      <c r="DH1141">
        <v>4.813724011182785E-2</v>
      </c>
      <c r="DI1141">
        <v>5.4703328758478165E-2</v>
      </c>
      <c r="DJ1141">
        <v>7.1756340563297272E-2</v>
      </c>
      <c r="DK1141">
        <v>6.6600106656551361E-2</v>
      </c>
      <c r="DL1141">
        <v>6.3544467091560364E-2</v>
      </c>
      <c r="DM1141">
        <v>6.8389132618904114E-2</v>
      </c>
      <c r="DN1141">
        <v>6.9616667926311493E-2</v>
      </c>
      <c r="DO1141">
        <v>7.383524626493454E-2</v>
      </c>
      <c r="DP1141">
        <v>7.7366508543491364E-2</v>
      </c>
      <c r="DQ1141">
        <v>7.887258380651474E-2</v>
      </c>
      <c r="DR1141">
        <v>7.9109072685241699E-2</v>
      </c>
      <c r="DS1141">
        <v>0.15895381569862366</v>
      </c>
      <c r="DT1141">
        <v>0.75839447975158691</v>
      </c>
      <c r="DU1141">
        <v>0.75424212217330933</v>
      </c>
      <c r="DV1141">
        <v>0.75212544202804565</v>
      </c>
      <c r="DW1141">
        <v>0.78480595350265503</v>
      </c>
      <c r="DX1141">
        <v>0.76561856269836426</v>
      </c>
      <c r="DY1141">
        <v>0.13461373746395111</v>
      </c>
      <c r="DZ1141">
        <v>4.0778736583888531E-3</v>
      </c>
      <c r="EA1141">
        <v>1.002680859528482E-3</v>
      </c>
      <c r="EB1141">
        <v>0.11221586167812347</v>
      </c>
      <c r="EC1141">
        <v>0.10212714225053787</v>
      </c>
      <c r="ED1141">
        <v>0.10005807876586914</v>
      </c>
      <c r="EE1141">
        <v>0.10522949695587158</v>
      </c>
      <c r="EF1141">
        <v>0.11833466589450836</v>
      </c>
      <c r="EG1141">
        <v>0.13574092090129852</v>
      </c>
      <c r="EH1141">
        <v>0.17765110731124878</v>
      </c>
      <c r="EI1141">
        <v>0.16746099293231964</v>
      </c>
      <c r="EJ1141">
        <v>0.16188099980354309</v>
      </c>
      <c r="EK1141">
        <v>0.17482124269008636</v>
      </c>
      <c r="EL1141">
        <v>0.17973624169826508</v>
      </c>
      <c r="EM1141">
        <v>0.19337843358516693</v>
      </c>
      <c r="EN1141">
        <v>0.20367088913917542</v>
      </c>
      <c r="EO1141">
        <v>0.2072768360376358</v>
      </c>
      <c r="EP1141">
        <v>0.20656727254390717</v>
      </c>
      <c r="EQ1141">
        <v>0.22979635000228882</v>
      </c>
      <c r="ER1141">
        <v>0.83341699838638306</v>
      </c>
      <c r="ES1141">
        <v>0.83016389608383179</v>
      </c>
      <c r="ET1141">
        <v>0.82796251773834229</v>
      </c>
      <c r="EU1141">
        <v>0.86230611801147461</v>
      </c>
      <c r="EV1141">
        <v>0.84143340587615967</v>
      </c>
      <c r="EW1141">
        <v>0.19875489175319672</v>
      </c>
      <c r="EX1141">
        <v>4.1503168642520905E-2</v>
      </c>
      <c r="EY1141">
        <v>3.5566866397857666E-2</v>
      </c>
      <c r="EZ1141">
        <v>57.110427856445313</v>
      </c>
      <c r="FA1141">
        <v>54.671894073486328</v>
      </c>
      <c r="FB1141">
        <v>53.094169616699219</v>
      </c>
      <c r="FC1141">
        <v>51.419464111328125</v>
      </c>
      <c r="FD1141">
        <v>50.128726959228516</v>
      </c>
      <c r="FE1141">
        <v>49.525547027587891</v>
      </c>
      <c r="FF1141">
        <v>49.371204376220703</v>
      </c>
      <c r="FG1141">
        <v>48.374794006347656</v>
      </c>
      <c r="FH1141">
        <v>53.422157287597656</v>
      </c>
      <c r="FI1141">
        <v>61.557262420654297</v>
      </c>
      <c r="FJ1141">
        <v>69.60357666015625</v>
      </c>
      <c r="FK1141">
        <v>75.581192016601562</v>
      </c>
      <c r="FL1141">
        <v>81.365257263183594</v>
      </c>
      <c r="FM1141">
        <v>84.512168884277344</v>
      </c>
      <c r="FN1141">
        <v>86.105606079101563</v>
      </c>
      <c r="FO1141">
        <v>85.723678588867188</v>
      </c>
      <c r="FP1141">
        <v>84.80010986328125</v>
      </c>
      <c r="FQ1141">
        <v>82.721603393554688</v>
      </c>
      <c r="FR1141">
        <v>78.192306518554688</v>
      </c>
      <c r="FS1141">
        <v>72.596427917480469</v>
      </c>
      <c r="FT1141">
        <v>68.104034423828125</v>
      </c>
      <c r="FU1141">
        <v>63.040599822998047</v>
      </c>
      <c r="FV1141">
        <v>58.922050476074219</v>
      </c>
      <c r="FW1141">
        <v>56.895793914794922</v>
      </c>
      <c r="FX1141">
        <v>35</v>
      </c>
      <c r="FY1141">
        <v>6.0685139149427414E-2</v>
      </c>
      <c r="FZ1141">
        <v>1</v>
      </c>
      <c r="GA1141" s="57" t="s">
        <v>10</v>
      </c>
    </row>
    <row r="1142" spans="1:183" x14ac:dyDescent="0.2">
      <c r="A1142" t="s">
        <v>242</v>
      </c>
      <c r="B1142" t="s">
        <v>246</v>
      </c>
      <c r="C1142" t="s">
        <v>217</v>
      </c>
      <c r="D1142" t="s">
        <v>39</v>
      </c>
      <c r="E1142">
        <v>2014</v>
      </c>
      <c r="F1142" t="s">
        <v>221</v>
      </c>
      <c r="G1142" t="s">
        <v>244</v>
      </c>
      <c r="H1142" s="57" t="s">
        <v>234</v>
      </c>
      <c r="I1142">
        <v>32.54</v>
      </c>
      <c r="L1142">
        <v>3.9719419349149798</v>
      </c>
      <c r="M1142">
        <v>3.8190818572369585</v>
      </c>
      <c r="N1142">
        <v>3.8281208768491699</v>
      </c>
      <c r="O1142">
        <v>4.0736412791232697</v>
      </c>
      <c r="P1142">
        <v>4.2902562432615365</v>
      </c>
      <c r="Q1142">
        <v>4.7435901251739088</v>
      </c>
      <c r="R1142">
        <v>5.7607376253101776</v>
      </c>
      <c r="S1142">
        <v>5.645228421665764</v>
      </c>
      <c r="T1142">
        <v>5.5162829903575288</v>
      </c>
      <c r="U1142">
        <v>5.7213988053678539</v>
      </c>
      <c r="V1142">
        <v>5.8855969957901779</v>
      </c>
      <c r="W1142">
        <v>6.0709786909924315</v>
      </c>
      <c r="X1142">
        <v>6.1492447387389273</v>
      </c>
      <c r="Y1142">
        <v>6.2539967538189369</v>
      </c>
      <c r="Z1142">
        <v>6.3360592691228135</v>
      </c>
      <c r="AA1142">
        <v>6.4257265847511515</v>
      </c>
      <c r="AB1142">
        <v>6.4891072757518478</v>
      </c>
      <c r="AC1142">
        <v>6.422508800934315</v>
      </c>
      <c r="AD1142">
        <v>6.3316979628141912</v>
      </c>
      <c r="AE1142">
        <v>6.444522948956088</v>
      </c>
      <c r="AF1142">
        <v>6.2534758742555132</v>
      </c>
      <c r="AG1142">
        <v>5.8924450354640472</v>
      </c>
      <c r="AH1142">
        <v>4.8390165590486527</v>
      </c>
      <c r="AI1142">
        <v>4.4674591367346608</v>
      </c>
      <c r="AJ1142">
        <v>-0.13216647505760193</v>
      </c>
      <c r="AK1142">
        <v>-0.12306655198335648</v>
      </c>
      <c r="AL1142">
        <v>-0.12778885662555695</v>
      </c>
      <c r="AM1142">
        <v>-0.13440434634685516</v>
      </c>
      <c r="AN1142">
        <v>-0.15059959888458252</v>
      </c>
      <c r="AO1142">
        <v>-0.17185704410076141</v>
      </c>
      <c r="AP1142">
        <v>-0.22764447331428528</v>
      </c>
      <c r="AQ1142">
        <v>-0.2279275506734848</v>
      </c>
      <c r="AR1142">
        <v>-0.21847149729728699</v>
      </c>
      <c r="AS1142">
        <v>-0.23449550569057465</v>
      </c>
      <c r="AT1142">
        <v>-0.24643965065479279</v>
      </c>
      <c r="AU1142">
        <v>-0.26774600148200989</v>
      </c>
      <c r="AV1142">
        <v>1.2486343272030354E-2</v>
      </c>
      <c r="AW1142">
        <v>0.80943018198013306</v>
      </c>
      <c r="AX1142">
        <v>0.81568187475204468</v>
      </c>
      <c r="AY1142">
        <v>0.82282859086990356</v>
      </c>
      <c r="AZ1142">
        <v>0.83980304002761841</v>
      </c>
      <c r="BA1142">
        <v>0.84436404705047607</v>
      </c>
      <c r="BB1142">
        <v>1.5829777345061302E-2</v>
      </c>
      <c r="BC1142">
        <v>-0.15751899778842926</v>
      </c>
      <c r="BD1142">
        <v>-0.15693743526935577</v>
      </c>
      <c r="BE1142">
        <v>-0.13429605960845947</v>
      </c>
      <c r="BF1142">
        <v>-0.10453514009714127</v>
      </c>
      <c r="BG1142">
        <v>-9.9752679467201233E-2</v>
      </c>
      <c r="BH1142">
        <v>-5.4308068007230759E-2</v>
      </c>
      <c r="BI1142">
        <v>-5.0836972892284393E-2</v>
      </c>
      <c r="BJ1142">
        <v>-5.3825162351131439E-2</v>
      </c>
      <c r="BK1142">
        <v>-5.6737810373306274E-2</v>
      </c>
      <c r="BL1142">
        <v>-6.3723504543304443E-2</v>
      </c>
      <c r="BM1142">
        <v>-7.2778269648551941E-2</v>
      </c>
      <c r="BN1142">
        <v>-9.5885246992111206E-2</v>
      </c>
      <c r="BO1142">
        <v>-9.8925791680812836E-2</v>
      </c>
      <c r="BP1142">
        <v>-9.4552770256996155E-2</v>
      </c>
      <c r="BQ1142">
        <v>-0.10179805755615234</v>
      </c>
      <c r="BR1142">
        <v>-0.10803297907114029</v>
      </c>
      <c r="BS1142">
        <v>-0.11846015602350235</v>
      </c>
      <c r="BT1142">
        <v>0.10929787158966064</v>
      </c>
      <c r="BU1142">
        <v>0.90285807847976685</v>
      </c>
      <c r="BV1142">
        <v>0.90626293420791626</v>
      </c>
      <c r="BW1142">
        <v>0.91219431161880493</v>
      </c>
      <c r="BX1142">
        <v>0.93185365200042725</v>
      </c>
      <c r="BY1142">
        <v>0.93897092342376709</v>
      </c>
      <c r="BZ1142">
        <v>0.10958750545978546</v>
      </c>
      <c r="CA1142">
        <v>-8.5772410035133362E-2</v>
      </c>
      <c r="CB1142">
        <v>-8.864942193031311E-2</v>
      </c>
      <c r="CC1142">
        <v>-7.3096126317977905E-2</v>
      </c>
      <c r="CD1142">
        <v>-5.9294801205396652E-2</v>
      </c>
      <c r="CE1142">
        <v>-5.8326266705989838E-2</v>
      </c>
      <c r="CF1142">
        <v>-3.8357605808414519E-4</v>
      </c>
      <c r="CG1142">
        <v>-8.1098545342683792E-4</v>
      </c>
      <c r="CH1142">
        <v>-2.5981361977756023E-3</v>
      </c>
      <c r="CI1142">
        <v>-2.9462033417075872E-3</v>
      </c>
      <c r="CJ1142">
        <v>-3.5533809568732977E-3</v>
      </c>
      <c r="CK1142">
        <v>-4.1566076688468456E-3</v>
      </c>
      <c r="CL1142">
        <v>-4.6292082406580448E-3</v>
      </c>
      <c r="CM1142">
        <v>-9.5795700326561928E-3</v>
      </c>
      <c r="CN1142">
        <v>-8.7270364165306091E-3</v>
      </c>
      <c r="CO1142">
        <v>-9.892207570374012E-3</v>
      </c>
      <c r="CP1142">
        <v>-1.21729401871562E-2</v>
      </c>
      <c r="CQ1142">
        <v>-1.5065226703882217E-2</v>
      </c>
      <c r="CR1142">
        <v>0.17634923756122589</v>
      </c>
      <c r="CS1142">
        <v>0.96756595373153687</v>
      </c>
      <c r="CT1142">
        <v>0.96899908781051636</v>
      </c>
      <c r="CU1142">
        <v>0.97408878803253174</v>
      </c>
      <c r="CV1142">
        <v>0.99560761451721191</v>
      </c>
      <c r="CW1142">
        <v>1.00449538230896</v>
      </c>
      <c r="CX1142">
        <v>0.17452381551265717</v>
      </c>
      <c r="CY1142">
        <v>-3.6080934107303619E-2</v>
      </c>
      <c r="CZ1142">
        <v>-4.1353356093168259E-2</v>
      </c>
      <c r="DA1142">
        <v>-3.0709240585565567E-2</v>
      </c>
      <c r="DB1142">
        <v>-2.7961479499936104E-2</v>
      </c>
      <c r="DC1142">
        <v>-2.9634458944201469E-2</v>
      </c>
      <c r="DD1142">
        <v>5.3540915250778198E-2</v>
      </c>
      <c r="DE1142">
        <v>4.9215000122785568E-2</v>
      </c>
      <c r="DF1142">
        <v>4.862888902425766E-2</v>
      </c>
      <c r="DG1142">
        <v>5.0845403224229813E-2</v>
      </c>
      <c r="DH1142">
        <v>5.6616738438606262E-2</v>
      </c>
      <c r="DI1142">
        <v>6.4465053379535675E-2</v>
      </c>
      <c r="DJ1142">
        <v>8.662683516740799E-2</v>
      </c>
      <c r="DK1142">
        <v>7.9766653478145599E-2</v>
      </c>
      <c r="DL1142">
        <v>7.7098697423934937E-2</v>
      </c>
      <c r="DM1142">
        <v>8.2013644278049469E-2</v>
      </c>
      <c r="DN1142">
        <v>8.3687096834182739E-2</v>
      </c>
      <c r="DO1142">
        <v>8.8329702615737915E-2</v>
      </c>
      <c r="DP1142">
        <v>0.24340061843395233</v>
      </c>
      <c r="DQ1142">
        <v>1.0322737693786621</v>
      </c>
      <c r="DR1142">
        <v>1.0317353010177612</v>
      </c>
      <c r="DS1142">
        <v>1.0359832048416138</v>
      </c>
      <c r="DT1142">
        <v>1.0593615770339966</v>
      </c>
      <c r="DU1142">
        <v>1.0700198411941528</v>
      </c>
      <c r="DV1142">
        <v>0.23946014046669006</v>
      </c>
      <c r="DW1142">
        <v>1.3610540889203548E-2</v>
      </c>
      <c r="DX1142">
        <v>5.9427139349281788E-3</v>
      </c>
      <c r="DY1142">
        <v>1.1677646078169346E-2</v>
      </c>
      <c r="DZ1142">
        <v>3.3718401100486517E-3</v>
      </c>
      <c r="EA1142">
        <v>-9.4265124062076211E-4</v>
      </c>
      <c r="EB1142">
        <v>0.13139931857585907</v>
      </c>
      <c r="EC1142">
        <v>0.12144458293914795</v>
      </c>
      <c r="ED1142">
        <v>0.12259258329868317</v>
      </c>
      <c r="EE1142">
        <v>0.1285119354724884</v>
      </c>
      <c r="EF1142">
        <v>0.14349283277988434</v>
      </c>
      <c r="EG1142">
        <v>0.16354383528232574</v>
      </c>
      <c r="EH1142">
        <v>0.21838605403900146</v>
      </c>
      <c r="EI1142">
        <v>0.20876841247081757</v>
      </c>
      <c r="EJ1142">
        <v>0.20101742446422577</v>
      </c>
      <c r="EK1142">
        <v>0.21471109986305237</v>
      </c>
      <c r="EL1142">
        <v>0.22209376096725464</v>
      </c>
      <c r="EM1142">
        <v>0.23761555552482605</v>
      </c>
      <c r="EN1142">
        <v>0.3402121365070343</v>
      </c>
      <c r="EO1142">
        <v>1.1257016658782959</v>
      </c>
      <c r="EP1142">
        <v>1.1223163604736328</v>
      </c>
      <c r="EQ1142">
        <v>1.1253489255905151</v>
      </c>
      <c r="ER1142">
        <v>1.1514121294021606</v>
      </c>
      <c r="ES1142">
        <v>1.1646267175674438</v>
      </c>
      <c r="ET1142">
        <v>0.33321785926818848</v>
      </c>
      <c r="EU1142">
        <v>8.5357137024402618E-2</v>
      </c>
      <c r="EV1142">
        <v>7.4230723083019257E-2</v>
      </c>
      <c r="EW1142">
        <v>7.2877578437328339E-2</v>
      </c>
      <c r="EX1142">
        <v>4.861217737197876E-2</v>
      </c>
      <c r="EY1142">
        <v>4.0483761578798294E-2</v>
      </c>
      <c r="EZ1142">
        <v>65.285438537597656</v>
      </c>
      <c r="FA1142">
        <v>63.969902038574219</v>
      </c>
      <c r="FB1142">
        <v>63.574111938476563</v>
      </c>
      <c r="FC1142">
        <v>62.579677581787109</v>
      </c>
      <c r="FD1142">
        <v>61.606109619140625</v>
      </c>
      <c r="FE1142">
        <v>60.983467102050781</v>
      </c>
      <c r="FF1142">
        <v>60.992527008056641</v>
      </c>
      <c r="FG1142">
        <v>64.651008605957031</v>
      </c>
      <c r="FH1142">
        <v>68.376800537109375</v>
      </c>
      <c r="FI1142">
        <v>71.927497863769531</v>
      </c>
      <c r="FJ1142">
        <v>74.651969909667969</v>
      </c>
      <c r="FK1142">
        <v>77.578933715820312</v>
      </c>
      <c r="FL1142">
        <v>79.363365173339844</v>
      </c>
      <c r="FM1142">
        <v>81.014625549316406</v>
      </c>
      <c r="FN1142">
        <v>82.391548156738281</v>
      </c>
      <c r="FO1142">
        <v>83.305137634277344</v>
      </c>
      <c r="FP1142">
        <v>83.71014404296875</v>
      </c>
      <c r="FQ1142">
        <v>83.189582824707031</v>
      </c>
      <c r="FR1142">
        <v>82.087875366210938</v>
      </c>
      <c r="FS1142">
        <v>77.956993103027344</v>
      </c>
      <c r="FT1142">
        <v>72.042884826660156</v>
      </c>
      <c r="FU1142">
        <v>67.886474609375</v>
      </c>
      <c r="FV1142">
        <v>65.243698120117188</v>
      </c>
      <c r="FW1142">
        <v>62.717334747314453</v>
      </c>
      <c r="FX1142">
        <v>35</v>
      </c>
      <c r="FY1142">
        <v>6.0685139149427414E-2</v>
      </c>
      <c r="FZ1142">
        <v>1</v>
      </c>
      <c r="GA1142" s="57" t="s">
        <v>10</v>
      </c>
    </row>
    <row r="1143" spans="1:183" x14ac:dyDescent="0.2">
      <c r="A1143" t="s">
        <v>242</v>
      </c>
      <c r="B1143" t="s">
        <v>246</v>
      </c>
      <c r="C1143" t="s">
        <v>217</v>
      </c>
      <c r="D1143" t="s">
        <v>39</v>
      </c>
      <c r="E1143">
        <v>2015</v>
      </c>
      <c r="F1143" t="s">
        <v>221</v>
      </c>
      <c r="G1143" t="s">
        <v>244</v>
      </c>
      <c r="H1143" s="57" t="s">
        <v>234</v>
      </c>
      <c r="I1143">
        <v>32.54</v>
      </c>
      <c r="L1143">
        <v>3.9719419349149798</v>
      </c>
      <c r="M1143">
        <v>3.8190818572369585</v>
      </c>
      <c r="N1143">
        <v>3.8281208768491699</v>
      </c>
      <c r="O1143">
        <v>4.0736412791232697</v>
      </c>
      <c r="P1143">
        <v>4.2902562432615365</v>
      </c>
      <c r="Q1143">
        <v>4.7435901251739088</v>
      </c>
      <c r="R1143">
        <v>5.7607376253101776</v>
      </c>
      <c r="S1143">
        <v>5.645228421665764</v>
      </c>
      <c r="T1143">
        <v>5.5162829903575288</v>
      </c>
      <c r="U1143">
        <v>5.7213988053678539</v>
      </c>
      <c r="V1143">
        <v>5.8855969957901779</v>
      </c>
      <c r="W1143">
        <v>6.0709786909924315</v>
      </c>
      <c r="X1143">
        <v>6.1492447387389273</v>
      </c>
      <c r="Y1143">
        <v>6.2539967538189369</v>
      </c>
      <c r="Z1143">
        <v>6.3360592691228135</v>
      </c>
      <c r="AA1143">
        <v>6.4257265847511515</v>
      </c>
      <c r="AB1143">
        <v>6.4891072757518478</v>
      </c>
      <c r="AC1143">
        <v>6.422508800934315</v>
      </c>
      <c r="AD1143">
        <v>6.3316979628141912</v>
      </c>
      <c r="AE1143">
        <v>6.444522948956088</v>
      </c>
      <c r="AF1143">
        <v>6.2534758742555132</v>
      </c>
      <c r="AG1143">
        <v>5.8924450354640472</v>
      </c>
      <c r="AH1143">
        <v>4.8390165590486527</v>
      </c>
      <c r="AI1143">
        <v>4.4674591367346608</v>
      </c>
      <c r="AJ1143">
        <v>-0.13216647505760193</v>
      </c>
      <c r="AK1143">
        <v>-0.12306655198335648</v>
      </c>
      <c r="AL1143">
        <v>-0.12778885662555695</v>
      </c>
      <c r="AM1143">
        <v>-0.13440434634685516</v>
      </c>
      <c r="AN1143">
        <v>-0.15059959888458252</v>
      </c>
      <c r="AO1143">
        <v>-0.17185704410076141</v>
      </c>
      <c r="AP1143">
        <v>-0.22764447331428528</v>
      </c>
      <c r="AQ1143">
        <v>-0.2279275506734848</v>
      </c>
      <c r="AR1143">
        <v>-0.21847149729728699</v>
      </c>
      <c r="AS1143">
        <v>-0.23449550569057465</v>
      </c>
      <c r="AT1143">
        <v>-0.24643965065479279</v>
      </c>
      <c r="AU1143">
        <v>-0.26774600148200989</v>
      </c>
      <c r="AV1143">
        <v>1.2486343272030354E-2</v>
      </c>
      <c r="AW1143">
        <v>0.80943018198013306</v>
      </c>
      <c r="AX1143">
        <v>0.81568187475204468</v>
      </c>
      <c r="AY1143">
        <v>0.82282859086990356</v>
      </c>
      <c r="AZ1143">
        <v>0.83980304002761841</v>
      </c>
      <c r="BA1143">
        <v>0.84436404705047607</v>
      </c>
      <c r="BB1143">
        <v>1.5829777345061302E-2</v>
      </c>
      <c r="BC1143">
        <v>-0.15751899778842926</v>
      </c>
      <c r="BD1143">
        <v>-0.15693743526935577</v>
      </c>
      <c r="BE1143">
        <v>-0.13429605960845947</v>
      </c>
      <c r="BF1143">
        <v>-0.10453514009714127</v>
      </c>
      <c r="BG1143">
        <v>-9.9752679467201233E-2</v>
      </c>
      <c r="BH1143">
        <v>-5.4308068007230759E-2</v>
      </c>
      <c r="BI1143">
        <v>-5.0836972892284393E-2</v>
      </c>
      <c r="BJ1143">
        <v>-5.3825162351131439E-2</v>
      </c>
      <c r="BK1143">
        <v>-5.6737810373306274E-2</v>
      </c>
      <c r="BL1143">
        <v>-6.3723504543304443E-2</v>
      </c>
      <c r="BM1143">
        <v>-7.2778269648551941E-2</v>
      </c>
      <c r="BN1143">
        <v>-9.5885246992111206E-2</v>
      </c>
      <c r="BO1143">
        <v>-9.8925791680812836E-2</v>
      </c>
      <c r="BP1143">
        <v>-9.4552770256996155E-2</v>
      </c>
      <c r="BQ1143">
        <v>-0.10179805755615234</v>
      </c>
      <c r="BR1143">
        <v>-0.10803297907114029</v>
      </c>
      <c r="BS1143">
        <v>-0.11846015602350235</v>
      </c>
      <c r="BT1143">
        <v>0.10929787158966064</v>
      </c>
      <c r="BU1143">
        <v>0.90285807847976685</v>
      </c>
      <c r="BV1143">
        <v>0.90626293420791626</v>
      </c>
      <c r="BW1143">
        <v>0.91219431161880493</v>
      </c>
      <c r="BX1143">
        <v>0.93185365200042725</v>
      </c>
      <c r="BY1143">
        <v>0.93897092342376709</v>
      </c>
      <c r="BZ1143">
        <v>0.10958750545978546</v>
      </c>
      <c r="CA1143">
        <v>-8.5772410035133362E-2</v>
      </c>
      <c r="CB1143">
        <v>-8.864942193031311E-2</v>
      </c>
      <c r="CC1143">
        <v>-7.3096126317977905E-2</v>
      </c>
      <c r="CD1143">
        <v>-5.9294801205396652E-2</v>
      </c>
      <c r="CE1143">
        <v>-5.8326266705989838E-2</v>
      </c>
      <c r="CF1143">
        <v>-3.8357605808414519E-4</v>
      </c>
      <c r="CG1143">
        <v>-8.1098545342683792E-4</v>
      </c>
      <c r="CH1143">
        <v>-2.5981361977756023E-3</v>
      </c>
      <c r="CI1143">
        <v>-2.9462033417075872E-3</v>
      </c>
      <c r="CJ1143">
        <v>-3.5533809568732977E-3</v>
      </c>
      <c r="CK1143">
        <v>-4.1566076688468456E-3</v>
      </c>
      <c r="CL1143">
        <v>-4.6292082406580448E-3</v>
      </c>
      <c r="CM1143">
        <v>-9.5795700326561928E-3</v>
      </c>
      <c r="CN1143">
        <v>-8.7270364165306091E-3</v>
      </c>
      <c r="CO1143">
        <v>-9.892207570374012E-3</v>
      </c>
      <c r="CP1143">
        <v>-1.21729401871562E-2</v>
      </c>
      <c r="CQ1143">
        <v>-1.5065226703882217E-2</v>
      </c>
      <c r="CR1143">
        <v>0.17634923756122589</v>
      </c>
      <c r="CS1143">
        <v>0.96756595373153687</v>
      </c>
      <c r="CT1143">
        <v>0.96899908781051636</v>
      </c>
      <c r="CU1143">
        <v>0.97408878803253174</v>
      </c>
      <c r="CV1143">
        <v>0.99560761451721191</v>
      </c>
      <c r="CW1143">
        <v>1.00449538230896</v>
      </c>
      <c r="CX1143">
        <v>0.17452381551265717</v>
      </c>
      <c r="CY1143">
        <v>-3.6080934107303619E-2</v>
      </c>
      <c r="CZ1143">
        <v>-4.1353356093168259E-2</v>
      </c>
      <c r="DA1143">
        <v>-3.0709240585565567E-2</v>
      </c>
      <c r="DB1143">
        <v>-2.7961479499936104E-2</v>
      </c>
      <c r="DC1143">
        <v>-2.9634458944201469E-2</v>
      </c>
      <c r="DD1143">
        <v>5.3540915250778198E-2</v>
      </c>
      <c r="DE1143">
        <v>4.9215000122785568E-2</v>
      </c>
      <c r="DF1143">
        <v>4.862888902425766E-2</v>
      </c>
      <c r="DG1143">
        <v>5.0845403224229813E-2</v>
      </c>
      <c r="DH1143">
        <v>5.6616738438606262E-2</v>
      </c>
      <c r="DI1143">
        <v>6.4465053379535675E-2</v>
      </c>
      <c r="DJ1143">
        <v>8.662683516740799E-2</v>
      </c>
      <c r="DK1143">
        <v>7.9766653478145599E-2</v>
      </c>
      <c r="DL1143">
        <v>7.7098697423934937E-2</v>
      </c>
      <c r="DM1143">
        <v>8.2013644278049469E-2</v>
      </c>
      <c r="DN1143">
        <v>8.3687096834182739E-2</v>
      </c>
      <c r="DO1143">
        <v>8.8329702615737915E-2</v>
      </c>
      <c r="DP1143">
        <v>0.24340061843395233</v>
      </c>
      <c r="DQ1143">
        <v>1.0322737693786621</v>
      </c>
      <c r="DR1143">
        <v>1.0317353010177612</v>
      </c>
      <c r="DS1143">
        <v>1.0359832048416138</v>
      </c>
      <c r="DT1143">
        <v>1.0593615770339966</v>
      </c>
      <c r="DU1143">
        <v>1.0700198411941528</v>
      </c>
      <c r="DV1143">
        <v>0.23946014046669006</v>
      </c>
      <c r="DW1143">
        <v>1.3610540889203548E-2</v>
      </c>
      <c r="DX1143">
        <v>5.9427139349281788E-3</v>
      </c>
      <c r="DY1143">
        <v>1.1677646078169346E-2</v>
      </c>
      <c r="DZ1143">
        <v>3.3718401100486517E-3</v>
      </c>
      <c r="EA1143">
        <v>-9.4265124062076211E-4</v>
      </c>
      <c r="EB1143">
        <v>0.13139931857585907</v>
      </c>
      <c r="EC1143">
        <v>0.12144458293914795</v>
      </c>
      <c r="ED1143">
        <v>0.12259258329868317</v>
      </c>
      <c r="EE1143">
        <v>0.1285119354724884</v>
      </c>
      <c r="EF1143">
        <v>0.14349283277988434</v>
      </c>
      <c r="EG1143">
        <v>0.16354383528232574</v>
      </c>
      <c r="EH1143">
        <v>0.21838605403900146</v>
      </c>
      <c r="EI1143">
        <v>0.20876841247081757</v>
      </c>
      <c r="EJ1143">
        <v>0.20101742446422577</v>
      </c>
      <c r="EK1143">
        <v>0.21471109986305237</v>
      </c>
      <c r="EL1143">
        <v>0.22209376096725464</v>
      </c>
      <c r="EM1143">
        <v>0.23761555552482605</v>
      </c>
      <c r="EN1143">
        <v>0.3402121365070343</v>
      </c>
      <c r="EO1143">
        <v>1.1257016658782959</v>
      </c>
      <c r="EP1143">
        <v>1.1223163604736328</v>
      </c>
      <c r="EQ1143">
        <v>1.1253489255905151</v>
      </c>
      <c r="ER1143">
        <v>1.1514121294021606</v>
      </c>
      <c r="ES1143">
        <v>1.1646267175674438</v>
      </c>
      <c r="ET1143">
        <v>0.33321785926818848</v>
      </c>
      <c r="EU1143">
        <v>8.5357137024402618E-2</v>
      </c>
      <c r="EV1143">
        <v>7.4230723083019257E-2</v>
      </c>
      <c r="EW1143">
        <v>7.2877578437328339E-2</v>
      </c>
      <c r="EX1143">
        <v>4.861217737197876E-2</v>
      </c>
      <c r="EY1143">
        <v>4.0483761578798294E-2</v>
      </c>
      <c r="EZ1143">
        <v>65.285438537597656</v>
      </c>
      <c r="FA1143">
        <v>63.969902038574219</v>
      </c>
      <c r="FB1143">
        <v>63.574111938476563</v>
      </c>
      <c r="FC1143">
        <v>62.579677581787109</v>
      </c>
      <c r="FD1143">
        <v>61.606109619140625</v>
      </c>
      <c r="FE1143">
        <v>60.983467102050781</v>
      </c>
      <c r="FF1143">
        <v>60.992527008056641</v>
      </c>
      <c r="FG1143">
        <v>64.651008605957031</v>
      </c>
      <c r="FH1143">
        <v>68.376800537109375</v>
      </c>
      <c r="FI1143">
        <v>71.927497863769531</v>
      </c>
      <c r="FJ1143">
        <v>74.651969909667969</v>
      </c>
      <c r="FK1143">
        <v>77.578933715820312</v>
      </c>
      <c r="FL1143">
        <v>79.363365173339844</v>
      </c>
      <c r="FM1143">
        <v>81.014625549316406</v>
      </c>
      <c r="FN1143">
        <v>82.391548156738281</v>
      </c>
      <c r="FO1143">
        <v>83.305137634277344</v>
      </c>
      <c r="FP1143">
        <v>83.71014404296875</v>
      </c>
      <c r="FQ1143">
        <v>83.189582824707031</v>
      </c>
      <c r="FR1143">
        <v>82.087875366210938</v>
      </c>
      <c r="FS1143">
        <v>77.956993103027344</v>
      </c>
      <c r="FT1143">
        <v>72.042884826660156</v>
      </c>
      <c r="FU1143">
        <v>67.886474609375</v>
      </c>
      <c r="FV1143">
        <v>65.243698120117188</v>
      </c>
      <c r="FW1143">
        <v>62.717334747314453</v>
      </c>
      <c r="FX1143">
        <v>35</v>
      </c>
      <c r="FY1143">
        <v>6.0685139149427414E-2</v>
      </c>
      <c r="FZ1143">
        <v>1</v>
      </c>
      <c r="GA1143" s="57" t="s">
        <v>10</v>
      </c>
    </row>
    <row r="1144" spans="1:183" x14ac:dyDescent="0.2">
      <c r="A1144" t="s">
        <v>242</v>
      </c>
      <c r="B1144" t="s">
        <v>246</v>
      </c>
      <c r="C1144" t="s">
        <v>217</v>
      </c>
      <c r="D1144" t="s">
        <v>39</v>
      </c>
      <c r="E1144">
        <v>2016</v>
      </c>
      <c r="F1144" t="s">
        <v>221</v>
      </c>
      <c r="G1144" t="s">
        <v>244</v>
      </c>
      <c r="H1144" s="57" t="s">
        <v>234</v>
      </c>
      <c r="I1144">
        <v>32.54</v>
      </c>
      <c r="L1144">
        <v>3.9719419349149798</v>
      </c>
      <c r="M1144">
        <v>3.8190818572369585</v>
      </c>
      <c r="N1144">
        <v>3.8281208768491699</v>
      </c>
      <c r="O1144">
        <v>4.0736412791232697</v>
      </c>
      <c r="P1144">
        <v>4.2902562432615365</v>
      </c>
      <c r="Q1144">
        <v>4.7435901251739088</v>
      </c>
      <c r="R1144">
        <v>5.7607376253101776</v>
      </c>
      <c r="S1144">
        <v>5.645228421665764</v>
      </c>
      <c r="T1144">
        <v>5.5162829903575288</v>
      </c>
      <c r="U1144">
        <v>5.7213988053678539</v>
      </c>
      <c r="V1144">
        <v>5.8855969957901779</v>
      </c>
      <c r="W1144">
        <v>6.0709786909924315</v>
      </c>
      <c r="X1144">
        <v>6.1492447387389273</v>
      </c>
      <c r="Y1144">
        <v>6.2539967538189369</v>
      </c>
      <c r="Z1144">
        <v>6.3360592691228135</v>
      </c>
      <c r="AA1144">
        <v>6.4257265847511515</v>
      </c>
      <c r="AB1144">
        <v>6.4891072757518478</v>
      </c>
      <c r="AC1144">
        <v>6.422508800934315</v>
      </c>
      <c r="AD1144">
        <v>6.3316979628141912</v>
      </c>
      <c r="AE1144">
        <v>6.444522948956088</v>
      </c>
      <c r="AF1144">
        <v>6.2534758742555132</v>
      </c>
      <c r="AG1144">
        <v>5.8924450354640472</v>
      </c>
      <c r="AH1144">
        <v>4.8390165590486527</v>
      </c>
      <c r="AI1144">
        <v>4.4674591367346608</v>
      </c>
      <c r="AJ1144">
        <v>-0.13216647505760193</v>
      </c>
      <c r="AK1144">
        <v>-0.12306655198335648</v>
      </c>
      <c r="AL1144">
        <v>-0.12778885662555695</v>
      </c>
      <c r="AM1144">
        <v>-0.13440434634685516</v>
      </c>
      <c r="AN1144">
        <v>-0.15059959888458252</v>
      </c>
      <c r="AO1144">
        <v>-0.17185704410076141</v>
      </c>
      <c r="AP1144">
        <v>-0.22764447331428528</v>
      </c>
      <c r="AQ1144">
        <v>-0.2279275506734848</v>
      </c>
      <c r="AR1144">
        <v>-0.21847149729728699</v>
      </c>
      <c r="AS1144">
        <v>-0.23449550569057465</v>
      </c>
      <c r="AT1144">
        <v>-0.24643965065479279</v>
      </c>
      <c r="AU1144">
        <v>-0.26774600148200989</v>
      </c>
      <c r="AV1144">
        <v>1.2486343272030354E-2</v>
      </c>
      <c r="AW1144">
        <v>0.80943018198013306</v>
      </c>
      <c r="AX1144">
        <v>0.81568187475204468</v>
      </c>
      <c r="AY1144">
        <v>0.82282859086990356</v>
      </c>
      <c r="AZ1144">
        <v>0.83980304002761841</v>
      </c>
      <c r="BA1144">
        <v>0.84436404705047607</v>
      </c>
      <c r="BB1144">
        <v>1.5829777345061302E-2</v>
      </c>
      <c r="BC1144">
        <v>-0.15751899778842926</v>
      </c>
      <c r="BD1144">
        <v>-0.15693743526935577</v>
      </c>
      <c r="BE1144">
        <v>-0.13429605960845947</v>
      </c>
      <c r="BF1144">
        <v>-0.10453514009714127</v>
      </c>
      <c r="BG1144">
        <v>-9.9752679467201233E-2</v>
      </c>
      <c r="BH1144">
        <v>-5.4308068007230759E-2</v>
      </c>
      <c r="BI1144">
        <v>-5.0836972892284393E-2</v>
      </c>
      <c r="BJ1144">
        <v>-5.3825162351131439E-2</v>
      </c>
      <c r="BK1144">
        <v>-5.6737810373306274E-2</v>
      </c>
      <c r="BL1144">
        <v>-6.3723504543304443E-2</v>
      </c>
      <c r="BM1144">
        <v>-7.2778269648551941E-2</v>
      </c>
      <c r="BN1144">
        <v>-9.5885246992111206E-2</v>
      </c>
      <c r="BO1144">
        <v>-9.8925791680812836E-2</v>
      </c>
      <c r="BP1144">
        <v>-9.4552770256996155E-2</v>
      </c>
      <c r="BQ1144">
        <v>-0.10179805755615234</v>
      </c>
      <c r="BR1144">
        <v>-0.10803297907114029</v>
      </c>
      <c r="BS1144">
        <v>-0.11846015602350235</v>
      </c>
      <c r="BT1144">
        <v>0.10929787158966064</v>
      </c>
      <c r="BU1144">
        <v>0.90285807847976685</v>
      </c>
      <c r="BV1144">
        <v>0.90626293420791626</v>
      </c>
      <c r="BW1144">
        <v>0.91219431161880493</v>
      </c>
      <c r="BX1144">
        <v>0.93185365200042725</v>
      </c>
      <c r="BY1144">
        <v>0.93897092342376709</v>
      </c>
      <c r="BZ1144">
        <v>0.10958750545978546</v>
      </c>
      <c r="CA1144">
        <v>-8.5772410035133362E-2</v>
      </c>
      <c r="CB1144">
        <v>-8.864942193031311E-2</v>
      </c>
      <c r="CC1144">
        <v>-7.3096126317977905E-2</v>
      </c>
      <c r="CD1144">
        <v>-5.9294801205396652E-2</v>
      </c>
      <c r="CE1144">
        <v>-5.8326266705989838E-2</v>
      </c>
      <c r="CF1144">
        <v>-3.8357605808414519E-4</v>
      </c>
      <c r="CG1144">
        <v>-8.1098545342683792E-4</v>
      </c>
      <c r="CH1144">
        <v>-2.5981361977756023E-3</v>
      </c>
      <c r="CI1144">
        <v>-2.9462033417075872E-3</v>
      </c>
      <c r="CJ1144">
        <v>-3.5533809568732977E-3</v>
      </c>
      <c r="CK1144">
        <v>-4.1566076688468456E-3</v>
      </c>
      <c r="CL1144">
        <v>-4.6292082406580448E-3</v>
      </c>
      <c r="CM1144">
        <v>-9.5795700326561928E-3</v>
      </c>
      <c r="CN1144">
        <v>-8.7270364165306091E-3</v>
      </c>
      <c r="CO1144">
        <v>-9.892207570374012E-3</v>
      </c>
      <c r="CP1144">
        <v>-1.21729401871562E-2</v>
      </c>
      <c r="CQ1144">
        <v>-1.5065226703882217E-2</v>
      </c>
      <c r="CR1144">
        <v>0.17634923756122589</v>
      </c>
      <c r="CS1144">
        <v>0.96756595373153687</v>
      </c>
      <c r="CT1144">
        <v>0.96899908781051636</v>
      </c>
      <c r="CU1144">
        <v>0.97408878803253174</v>
      </c>
      <c r="CV1144">
        <v>0.99560761451721191</v>
      </c>
      <c r="CW1144">
        <v>1.00449538230896</v>
      </c>
      <c r="CX1144">
        <v>0.17452381551265717</v>
      </c>
      <c r="CY1144">
        <v>-3.6080934107303619E-2</v>
      </c>
      <c r="CZ1144">
        <v>-4.1353356093168259E-2</v>
      </c>
      <c r="DA1144">
        <v>-3.0709240585565567E-2</v>
      </c>
      <c r="DB1144">
        <v>-2.7961479499936104E-2</v>
      </c>
      <c r="DC1144">
        <v>-2.9634458944201469E-2</v>
      </c>
      <c r="DD1144">
        <v>5.3540915250778198E-2</v>
      </c>
      <c r="DE1144">
        <v>4.9215000122785568E-2</v>
      </c>
      <c r="DF1144">
        <v>4.862888902425766E-2</v>
      </c>
      <c r="DG1144">
        <v>5.0845403224229813E-2</v>
      </c>
      <c r="DH1144">
        <v>5.6616738438606262E-2</v>
      </c>
      <c r="DI1144">
        <v>6.4465053379535675E-2</v>
      </c>
      <c r="DJ1144">
        <v>8.662683516740799E-2</v>
      </c>
      <c r="DK1144">
        <v>7.9766653478145599E-2</v>
      </c>
      <c r="DL1144">
        <v>7.7098697423934937E-2</v>
      </c>
      <c r="DM1144">
        <v>8.2013644278049469E-2</v>
      </c>
      <c r="DN1144">
        <v>8.3687096834182739E-2</v>
      </c>
      <c r="DO1144">
        <v>8.8329702615737915E-2</v>
      </c>
      <c r="DP1144">
        <v>0.24340061843395233</v>
      </c>
      <c r="DQ1144">
        <v>1.0322737693786621</v>
      </c>
      <c r="DR1144">
        <v>1.0317353010177612</v>
      </c>
      <c r="DS1144">
        <v>1.0359832048416138</v>
      </c>
      <c r="DT1144">
        <v>1.0593615770339966</v>
      </c>
      <c r="DU1144">
        <v>1.0700198411941528</v>
      </c>
      <c r="DV1144">
        <v>0.23946014046669006</v>
      </c>
      <c r="DW1144">
        <v>1.3610540889203548E-2</v>
      </c>
      <c r="DX1144">
        <v>5.9427139349281788E-3</v>
      </c>
      <c r="DY1144">
        <v>1.1677646078169346E-2</v>
      </c>
      <c r="DZ1144">
        <v>3.3718401100486517E-3</v>
      </c>
      <c r="EA1144">
        <v>-9.4265124062076211E-4</v>
      </c>
      <c r="EB1144">
        <v>0.13139931857585907</v>
      </c>
      <c r="EC1144">
        <v>0.12144458293914795</v>
      </c>
      <c r="ED1144">
        <v>0.12259258329868317</v>
      </c>
      <c r="EE1144">
        <v>0.1285119354724884</v>
      </c>
      <c r="EF1144">
        <v>0.14349283277988434</v>
      </c>
      <c r="EG1144">
        <v>0.16354383528232574</v>
      </c>
      <c r="EH1144">
        <v>0.21838605403900146</v>
      </c>
      <c r="EI1144">
        <v>0.20876841247081757</v>
      </c>
      <c r="EJ1144">
        <v>0.20101742446422577</v>
      </c>
      <c r="EK1144">
        <v>0.21471109986305237</v>
      </c>
      <c r="EL1144">
        <v>0.22209376096725464</v>
      </c>
      <c r="EM1144">
        <v>0.23761555552482605</v>
      </c>
      <c r="EN1144">
        <v>0.3402121365070343</v>
      </c>
      <c r="EO1144">
        <v>1.1257016658782959</v>
      </c>
      <c r="EP1144">
        <v>1.1223163604736328</v>
      </c>
      <c r="EQ1144">
        <v>1.1253489255905151</v>
      </c>
      <c r="ER1144">
        <v>1.1514121294021606</v>
      </c>
      <c r="ES1144">
        <v>1.1646267175674438</v>
      </c>
      <c r="ET1144">
        <v>0.33321785926818848</v>
      </c>
      <c r="EU1144">
        <v>8.5357137024402618E-2</v>
      </c>
      <c r="EV1144">
        <v>7.4230723083019257E-2</v>
      </c>
      <c r="EW1144">
        <v>7.2877578437328339E-2</v>
      </c>
      <c r="EX1144">
        <v>4.861217737197876E-2</v>
      </c>
      <c r="EY1144">
        <v>4.0483761578798294E-2</v>
      </c>
      <c r="EZ1144">
        <v>65.285438537597656</v>
      </c>
      <c r="FA1144">
        <v>63.969902038574219</v>
      </c>
      <c r="FB1144">
        <v>63.574111938476563</v>
      </c>
      <c r="FC1144">
        <v>62.579677581787109</v>
      </c>
      <c r="FD1144">
        <v>61.606109619140625</v>
      </c>
      <c r="FE1144">
        <v>60.983467102050781</v>
      </c>
      <c r="FF1144">
        <v>60.992527008056641</v>
      </c>
      <c r="FG1144">
        <v>64.651008605957031</v>
      </c>
      <c r="FH1144">
        <v>68.376800537109375</v>
      </c>
      <c r="FI1144">
        <v>71.927497863769531</v>
      </c>
      <c r="FJ1144">
        <v>74.651969909667969</v>
      </c>
      <c r="FK1144">
        <v>77.578933715820312</v>
      </c>
      <c r="FL1144">
        <v>79.363365173339844</v>
      </c>
      <c r="FM1144">
        <v>81.014625549316406</v>
      </c>
      <c r="FN1144">
        <v>82.391548156738281</v>
      </c>
      <c r="FO1144">
        <v>83.305137634277344</v>
      </c>
      <c r="FP1144">
        <v>83.71014404296875</v>
      </c>
      <c r="FQ1144">
        <v>83.189582824707031</v>
      </c>
      <c r="FR1144">
        <v>82.087875366210938</v>
      </c>
      <c r="FS1144">
        <v>77.956993103027344</v>
      </c>
      <c r="FT1144">
        <v>72.042884826660156</v>
      </c>
      <c r="FU1144">
        <v>67.886474609375</v>
      </c>
      <c r="FV1144">
        <v>65.243698120117188</v>
      </c>
      <c r="FW1144">
        <v>62.717334747314453</v>
      </c>
      <c r="FX1144">
        <v>35</v>
      </c>
      <c r="FY1144">
        <v>6.0685139149427414E-2</v>
      </c>
      <c r="FZ1144">
        <v>1</v>
      </c>
      <c r="GA1144" s="57" t="s">
        <v>10</v>
      </c>
    </row>
    <row r="1145" spans="1:183" x14ac:dyDescent="0.2">
      <c r="A1145" t="s">
        <v>242</v>
      </c>
      <c r="B1145" t="s">
        <v>246</v>
      </c>
      <c r="C1145" t="s">
        <v>217</v>
      </c>
      <c r="D1145" t="s">
        <v>40</v>
      </c>
      <c r="E1145">
        <v>2014</v>
      </c>
      <c r="F1145" t="s">
        <v>221</v>
      </c>
      <c r="G1145" t="s">
        <v>244</v>
      </c>
      <c r="H1145" s="57" t="s">
        <v>234</v>
      </c>
      <c r="I1145">
        <v>61.33</v>
      </c>
      <c r="L1145">
        <v>6.3943475391597282</v>
      </c>
      <c r="M1145">
        <v>6.104020989825969</v>
      </c>
      <c r="N1145">
        <v>5.9872240136858572</v>
      </c>
      <c r="O1145">
        <v>6.2052140286202402</v>
      </c>
      <c r="P1145">
        <v>6.5928973343686774</v>
      </c>
      <c r="Q1145">
        <v>7.1586942526926407</v>
      </c>
      <c r="R1145">
        <v>8.3024749200736174</v>
      </c>
      <c r="S1145">
        <v>8.9639904085790629</v>
      </c>
      <c r="T1145">
        <v>9.8165836688578914</v>
      </c>
      <c r="U1145">
        <v>10.589517552222516</v>
      </c>
      <c r="V1145">
        <v>10.92811110814389</v>
      </c>
      <c r="W1145">
        <v>11.288465647077034</v>
      </c>
      <c r="X1145">
        <v>11.518654216713836</v>
      </c>
      <c r="Y1145">
        <v>11.691984839851372</v>
      </c>
      <c r="Z1145">
        <v>11.669446838467952</v>
      </c>
      <c r="AA1145">
        <v>11.557244069501071</v>
      </c>
      <c r="AB1145">
        <v>11.506430129104228</v>
      </c>
      <c r="AC1145">
        <v>11.377326963295472</v>
      </c>
      <c r="AD1145">
        <v>11.059520198465474</v>
      </c>
      <c r="AE1145">
        <v>10.751503170740008</v>
      </c>
      <c r="AF1145">
        <v>10.806344702416389</v>
      </c>
      <c r="AG1145">
        <v>9.9260920904337819</v>
      </c>
      <c r="AH1145">
        <v>7.911532563537631</v>
      </c>
      <c r="AI1145">
        <v>7.1732131741845757</v>
      </c>
      <c r="AJ1145">
        <v>-0.3969084620475769</v>
      </c>
      <c r="AK1145">
        <v>-0.38008689880371094</v>
      </c>
      <c r="AL1145">
        <v>-0.37549701333045959</v>
      </c>
      <c r="AM1145">
        <v>-0.39876285195350647</v>
      </c>
      <c r="AN1145">
        <v>-0.4229285717010498</v>
      </c>
      <c r="AO1145">
        <v>-0.50422561168670654</v>
      </c>
      <c r="AP1145">
        <v>-0.62715822458267212</v>
      </c>
      <c r="AQ1145">
        <v>-0.46134096384048462</v>
      </c>
      <c r="AR1145">
        <v>-0.46321853995323181</v>
      </c>
      <c r="AS1145">
        <v>-0.43536588549613953</v>
      </c>
      <c r="AT1145">
        <v>-0.41910108923912048</v>
      </c>
      <c r="AU1145">
        <v>-0.44632288813591003</v>
      </c>
      <c r="AV1145">
        <v>9.0789653360843658E-2</v>
      </c>
      <c r="AW1145">
        <v>1.5014828443527222</v>
      </c>
      <c r="AX1145">
        <v>1.4898340702056885</v>
      </c>
      <c r="AY1145">
        <v>1.469638466835022</v>
      </c>
      <c r="AZ1145">
        <v>1.421563982963562</v>
      </c>
      <c r="BA1145">
        <v>1.199230432510376</v>
      </c>
      <c r="BB1145">
        <v>-0.20528872311115265</v>
      </c>
      <c r="BC1145">
        <v>-0.26918825507164001</v>
      </c>
      <c r="BD1145">
        <v>-0.28667828440666199</v>
      </c>
      <c r="BE1145">
        <v>-0.24575620889663696</v>
      </c>
      <c r="BF1145">
        <v>-0.1806161105632782</v>
      </c>
      <c r="BG1145">
        <v>-0.15393237769603729</v>
      </c>
      <c r="BH1145">
        <v>-0.18300506472587585</v>
      </c>
      <c r="BI1145">
        <v>-0.17565372586250305</v>
      </c>
      <c r="BJ1145">
        <v>-0.1736999899148941</v>
      </c>
      <c r="BK1145">
        <v>-0.1844821572303772</v>
      </c>
      <c r="BL1145">
        <v>-0.1954941600561142</v>
      </c>
      <c r="BM1145">
        <v>-0.23385487496852875</v>
      </c>
      <c r="BN1145">
        <v>-0.29055601358413696</v>
      </c>
      <c r="BO1145">
        <v>-0.21371918916702271</v>
      </c>
      <c r="BP1145">
        <v>-0.21465407311916351</v>
      </c>
      <c r="BQ1145">
        <v>-0.19971945881843567</v>
      </c>
      <c r="BR1145">
        <v>-0.19076535105705261</v>
      </c>
      <c r="BS1145">
        <v>-0.2035757303237915</v>
      </c>
      <c r="BT1145">
        <v>0.22907350957393646</v>
      </c>
      <c r="BU1145">
        <v>1.6376281976699829</v>
      </c>
      <c r="BV1145">
        <v>1.6225978136062622</v>
      </c>
      <c r="BW1145">
        <v>1.5968509912490845</v>
      </c>
      <c r="BX1145">
        <v>1.5531817674636841</v>
      </c>
      <c r="BY1145">
        <v>1.3777145147323608</v>
      </c>
      <c r="BZ1145">
        <v>-1.0461878031492233E-2</v>
      </c>
      <c r="CA1145">
        <v>-0.17491292953491211</v>
      </c>
      <c r="CB1145">
        <v>-0.18845614790916443</v>
      </c>
      <c r="CC1145">
        <v>-0.15624445676803589</v>
      </c>
      <c r="CD1145">
        <v>-0.11675560474395752</v>
      </c>
      <c r="CE1145">
        <v>-9.9439859390258789E-2</v>
      </c>
      <c r="CF1145">
        <v>-3.4856230020523071E-2</v>
      </c>
      <c r="CG1145">
        <v>-3.4063920378684998E-2</v>
      </c>
      <c r="CH1145">
        <v>-3.3935993909835815E-2</v>
      </c>
      <c r="CI1145">
        <v>-3.6072004586458206E-2</v>
      </c>
      <c r="CJ1145">
        <v>-3.7973765283823013E-2</v>
      </c>
      <c r="CK1145">
        <v>-4.6596936881542206E-2</v>
      </c>
      <c r="CL1145">
        <v>-5.7426344603300095E-2</v>
      </c>
      <c r="CM1145">
        <v>-4.2217113077640533E-2</v>
      </c>
      <c r="CN1145">
        <v>-4.2499076575040817E-2</v>
      </c>
      <c r="CO1145">
        <v>-3.6511462181806564E-2</v>
      </c>
      <c r="CP1145">
        <v>-3.2620716840028763E-2</v>
      </c>
      <c r="CQ1145">
        <v>-3.5449791699647903E-2</v>
      </c>
      <c r="CR1145">
        <v>0.32484850287437439</v>
      </c>
      <c r="CS1145">
        <v>1.7319220304489136</v>
      </c>
      <c r="CT1145">
        <v>1.7145496606826782</v>
      </c>
      <c r="CU1145">
        <v>1.6849579811096191</v>
      </c>
      <c r="CV1145">
        <v>1.644339919090271</v>
      </c>
      <c r="CW1145">
        <v>1.5013319253921509</v>
      </c>
      <c r="CX1145">
        <v>0.12447460740804672</v>
      </c>
      <c r="CY1145">
        <v>-0.10961811989545822</v>
      </c>
      <c r="CZ1145">
        <v>-0.12042780220508575</v>
      </c>
      <c r="DA1145">
        <v>-9.4248883426189423E-2</v>
      </c>
      <c r="DB1145">
        <v>-7.2526007890701294E-2</v>
      </c>
      <c r="DC1145">
        <v>-6.1698503792285919E-2</v>
      </c>
      <c r="DD1145">
        <v>0.11329260468482971</v>
      </c>
      <c r="DE1145">
        <v>0.10752587765455246</v>
      </c>
      <c r="DF1145">
        <v>0.10582800954580307</v>
      </c>
      <c r="DG1145">
        <v>0.11233814805746078</v>
      </c>
      <c r="DH1145">
        <v>0.11954662203788757</v>
      </c>
      <c r="DI1145">
        <v>0.14066100120544434</v>
      </c>
      <c r="DJ1145">
        <v>0.17570333182811737</v>
      </c>
      <c r="DK1145">
        <v>0.12928496301174164</v>
      </c>
      <c r="DL1145">
        <v>0.12965592741966248</v>
      </c>
      <c r="DM1145">
        <v>0.12669654190540314</v>
      </c>
      <c r="DN1145">
        <v>0.12552390992641449</v>
      </c>
      <c r="DO1145">
        <v>0.13267615437507629</v>
      </c>
      <c r="DP1145">
        <v>0.42062348127365112</v>
      </c>
      <c r="DQ1145">
        <v>1.8262158632278442</v>
      </c>
      <c r="DR1145">
        <v>1.8065015077590942</v>
      </c>
      <c r="DS1145">
        <v>1.7730650901794434</v>
      </c>
      <c r="DT1145">
        <v>1.7354980707168579</v>
      </c>
      <c r="DU1145">
        <v>1.6249494552612305</v>
      </c>
      <c r="DV1145">
        <v>0.25941109657287598</v>
      </c>
      <c r="DW1145">
        <v>-4.4323306530714035E-2</v>
      </c>
      <c r="DX1145">
        <v>-5.2399449050426483E-2</v>
      </c>
      <c r="DY1145">
        <v>-3.2253313809633255E-2</v>
      </c>
      <c r="DZ1145">
        <v>-2.8296412900090218E-2</v>
      </c>
      <c r="EA1145">
        <v>-2.3957153782248497E-2</v>
      </c>
      <c r="EB1145">
        <v>0.32719597220420837</v>
      </c>
      <c r="EC1145">
        <v>0.31195905804634094</v>
      </c>
      <c r="ED1145">
        <v>0.30762502551078796</v>
      </c>
      <c r="EE1145">
        <v>0.32661885023117065</v>
      </c>
      <c r="EF1145">
        <v>0.34698104858398438</v>
      </c>
      <c r="EG1145">
        <v>0.41103172302246094</v>
      </c>
      <c r="EH1145">
        <v>0.51230555772781372</v>
      </c>
      <c r="EI1145">
        <v>0.37690672278404236</v>
      </c>
      <c r="EJ1145">
        <v>0.37822040915489197</v>
      </c>
      <c r="EK1145">
        <v>0.36234298348426819</v>
      </c>
      <c r="EL1145">
        <v>0.35385966300964355</v>
      </c>
      <c r="EM1145">
        <v>0.37542331218719482</v>
      </c>
      <c r="EN1145">
        <v>0.55890733003616333</v>
      </c>
      <c r="EO1145">
        <v>1.9623610973358154</v>
      </c>
      <c r="EP1145">
        <v>1.9392653703689575</v>
      </c>
      <c r="EQ1145">
        <v>1.9002776145935059</v>
      </c>
      <c r="ER1145">
        <v>1.86711585521698</v>
      </c>
      <c r="ES1145">
        <v>1.8034334182739258</v>
      </c>
      <c r="ET1145">
        <v>0.45423793792724609</v>
      </c>
      <c r="EU1145">
        <v>4.9952026456594467E-2</v>
      </c>
      <c r="EV1145">
        <v>4.5822691172361374E-2</v>
      </c>
      <c r="EW1145">
        <v>5.7258442044258118E-2</v>
      </c>
      <c r="EX1145">
        <v>3.5564098507165909E-2</v>
      </c>
      <c r="EY1145">
        <v>3.0535364523530006E-2</v>
      </c>
      <c r="EZ1145">
        <v>73.047897338867188</v>
      </c>
      <c r="FA1145">
        <v>71.166267395019531</v>
      </c>
      <c r="FB1145">
        <v>70.009445190429687</v>
      </c>
      <c r="FC1145">
        <v>68.201766967773438</v>
      </c>
      <c r="FD1145">
        <v>67.245986938476562</v>
      </c>
      <c r="FE1145">
        <v>66.706436157226563</v>
      </c>
      <c r="FF1145">
        <v>67.262062072753906</v>
      </c>
      <c r="FG1145">
        <v>72.575141906738281</v>
      </c>
      <c r="FH1145">
        <v>78.013809204101562</v>
      </c>
      <c r="FI1145">
        <v>83.565811157226562</v>
      </c>
      <c r="FJ1145">
        <v>88.2547607421875</v>
      </c>
      <c r="FK1145">
        <v>92.140762329101563</v>
      </c>
      <c r="FL1145">
        <v>94.901359558105469</v>
      </c>
      <c r="FM1145">
        <v>95.8927001953125</v>
      </c>
      <c r="FN1145">
        <v>95.447586059570313</v>
      </c>
      <c r="FO1145">
        <v>94.239669799804688</v>
      </c>
      <c r="FP1145">
        <v>93.334358215332031</v>
      </c>
      <c r="FQ1145">
        <v>91.837783813476563</v>
      </c>
      <c r="FR1145">
        <v>88.677154541015625</v>
      </c>
      <c r="FS1145">
        <v>82.919754028320313</v>
      </c>
      <c r="FT1145">
        <v>79.041015625</v>
      </c>
      <c r="FU1145">
        <v>75.581489562988281</v>
      </c>
      <c r="FV1145">
        <v>72.976119995117187</v>
      </c>
      <c r="FW1145">
        <v>70.980751037597656</v>
      </c>
      <c r="FX1145">
        <v>35</v>
      </c>
      <c r="FY1145">
        <v>6.0685139149427414E-2</v>
      </c>
      <c r="FZ1145">
        <v>1</v>
      </c>
      <c r="GA1145" s="57" t="s">
        <v>10</v>
      </c>
    </row>
    <row r="1146" spans="1:183" x14ac:dyDescent="0.2">
      <c r="A1146" t="s">
        <v>242</v>
      </c>
      <c r="B1146" t="s">
        <v>246</v>
      </c>
      <c r="C1146" t="s">
        <v>217</v>
      </c>
      <c r="D1146" t="s">
        <v>40</v>
      </c>
      <c r="E1146">
        <v>2015</v>
      </c>
      <c r="F1146" t="s">
        <v>221</v>
      </c>
      <c r="G1146" t="s">
        <v>244</v>
      </c>
      <c r="H1146" s="57" t="s">
        <v>234</v>
      </c>
      <c r="I1146">
        <v>61.33</v>
      </c>
      <c r="L1146">
        <v>6.3943475391597282</v>
      </c>
      <c r="M1146">
        <v>6.104020989825969</v>
      </c>
      <c r="N1146">
        <v>5.9872240136858572</v>
      </c>
      <c r="O1146">
        <v>6.2052140286202402</v>
      </c>
      <c r="P1146">
        <v>6.5928973343686774</v>
      </c>
      <c r="Q1146">
        <v>7.1586942526926407</v>
      </c>
      <c r="R1146">
        <v>8.3024749200736174</v>
      </c>
      <c r="S1146">
        <v>8.9639904085790629</v>
      </c>
      <c r="T1146">
        <v>9.8165836688578914</v>
      </c>
      <c r="U1146">
        <v>10.589517552222516</v>
      </c>
      <c r="V1146">
        <v>10.92811110814389</v>
      </c>
      <c r="W1146">
        <v>11.288465647077034</v>
      </c>
      <c r="X1146">
        <v>11.518654216713836</v>
      </c>
      <c r="Y1146">
        <v>11.691984839851372</v>
      </c>
      <c r="Z1146">
        <v>11.669446838467952</v>
      </c>
      <c r="AA1146">
        <v>11.557244069501071</v>
      </c>
      <c r="AB1146">
        <v>11.506430129104228</v>
      </c>
      <c r="AC1146">
        <v>11.377326963295472</v>
      </c>
      <c r="AD1146">
        <v>11.059520198465474</v>
      </c>
      <c r="AE1146">
        <v>10.751503170740008</v>
      </c>
      <c r="AF1146">
        <v>10.806344702416389</v>
      </c>
      <c r="AG1146">
        <v>9.9260920904337819</v>
      </c>
      <c r="AH1146">
        <v>7.911532563537631</v>
      </c>
      <c r="AI1146">
        <v>7.1732131741845757</v>
      </c>
      <c r="AJ1146">
        <v>-0.3969084620475769</v>
      </c>
      <c r="AK1146">
        <v>-0.38008689880371094</v>
      </c>
      <c r="AL1146">
        <v>-0.37549701333045959</v>
      </c>
      <c r="AM1146">
        <v>-0.39876285195350647</v>
      </c>
      <c r="AN1146">
        <v>-0.4229285717010498</v>
      </c>
      <c r="AO1146">
        <v>-0.50422561168670654</v>
      </c>
      <c r="AP1146">
        <v>-0.62715822458267212</v>
      </c>
      <c r="AQ1146">
        <v>-0.46134096384048462</v>
      </c>
      <c r="AR1146">
        <v>-0.46321853995323181</v>
      </c>
      <c r="AS1146">
        <v>-0.43536588549613953</v>
      </c>
      <c r="AT1146">
        <v>-0.41910108923912048</v>
      </c>
      <c r="AU1146">
        <v>-0.44632288813591003</v>
      </c>
      <c r="AV1146">
        <v>9.0789653360843658E-2</v>
      </c>
      <c r="AW1146">
        <v>1.5014828443527222</v>
      </c>
      <c r="AX1146">
        <v>1.4898340702056885</v>
      </c>
      <c r="AY1146">
        <v>1.469638466835022</v>
      </c>
      <c r="AZ1146">
        <v>1.421563982963562</v>
      </c>
      <c r="BA1146">
        <v>1.199230432510376</v>
      </c>
      <c r="BB1146">
        <v>-0.20528872311115265</v>
      </c>
      <c r="BC1146">
        <v>-0.26918825507164001</v>
      </c>
      <c r="BD1146">
        <v>-0.28667828440666199</v>
      </c>
      <c r="BE1146">
        <v>-0.24575620889663696</v>
      </c>
      <c r="BF1146">
        <v>-0.1806161105632782</v>
      </c>
      <c r="BG1146">
        <v>-0.15393237769603729</v>
      </c>
      <c r="BH1146">
        <v>-0.18300506472587585</v>
      </c>
      <c r="BI1146">
        <v>-0.17565372586250305</v>
      </c>
      <c r="BJ1146">
        <v>-0.1736999899148941</v>
      </c>
      <c r="BK1146">
        <v>-0.1844821572303772</v>
      </c>
      <c r="BL1146">
        <v>-0.1954941600561142</v>
      </c>
      <c r="BM1146">
        <v>-0.23385487496852875</v>
      </c>
      <c r="BN1146">
        <v>-0.29055601358413696</v>
      </c>
      <c r="BO1146">
        <v>-0.21371918916702271</v>
      </c>
      <c r="BP1146">
        <v>-0.21465407311916351</v>
      </c>
      <c r="BQ1146">
        <v>-0.19971945881843567</v>
      </c>
      <c r="BR1146">
        <v>-0.19076535105705261</v>
      </c>
      <c r="BS1146">
        <v>-0.2035757303237915</v>
      </c>
      <c r="BT1146">
        <v>0.22907350957393646</v>
      </c>
      <c r="BU1146">
        <v>1.6376281976699829</v>
      </c>
      <c r="BV1146">
        <v>1.6225978136062622</v>
      </c>
      <c r="BW1146">
        <v>1.5968509912490845</v>
      </c>
      <c r="BX1146">
        <v>1.5531817674636841</v>
      </c>
      <c r="BY1146">
        <v>1.3777145147323608</v>
      </c>
      <c r="BZ1146">
        <v>-1.0461878031492233E-2</v>
      </c>
      <c r="CA1146">
        <v>-0.17491292953491211</v>
      </c>
      <c r="CB1146">
        <v>-0.18845614790916443</v>
      </c>
      <c r="CC1146">
        <v>-0.15624445676803589</v>
      </c>
      <c r="CD1146">
        <v>-0.11675560474395752</v>
      </c>
      <c r="CE1146">
        <v>-9.9439859390258789E-2</v>
      </c>
      <c r="CF1146">
        <v>-3.4856230020523071E-2</v>
      </c>
      <c r="CG1146">
        <v>-3.4063920378684998E-2</v>
      </c>
      <c r="CH1146">
        <v>-3.3935993909835815E-2</v>
      </c>
      <c r="CI1146">
        <v>-3.6072004586458206E-2</v>
      </c>
      <c r="CJ1146">
        <v>-3.7973765283823013E-2</v>
      </c>
      <c r="CK1146">
        <v>-4.6596936881542206E-2</v>
      </c>
      <c r="CL1146">
        <v>-5.7426344603300095E-2</v>
      </c>
      <c r="CM1146">
        <v>-4.2217113077640533E-2</v>
      </c>
      <c r="CN1146">
        <v>-4.2499076575040817E-2</v>
      </c>
      <c r="CO1146">
        <v>-3.6511462181806564E-2</v>
      </c>
      <c r="CP1146">
        <v>-3.2620716840028763E-2</v>
      </c>
      <c r="CQ1146">
        <v>-3.5449791699647903E-2</v>
      </c>
      <c r="CR1146">
        <v>0.32484850287437439</v>
      </c>
      <c r="CS1146">
        <v>1.7319220304489136</v>
      </c>
      <c r="CT1146">
        <v>1.7145496606826782</v>
      </c>
      <c r="CU1146">
        <v>1.6849579811096191</v>
      </c>
      <c r="CV1146">
        <v>1.644339919090271</v>
      </c>
      <c r="CW1146">
        <v>1.5013319253921509</v>
      </c>
      <c r="CX1146">
        <v>0.12447460740804672</v>
      </c>
      <c r="CY1146">
        <v>-0.10961811989545822</v>
      </c>
      <c r="CZ1146">
        <v>-0.12042780220508575</v>
      </c>
      <c r="DA1146">
        <v>-9.4248883426189423E-2</v>
      </c>
      <c r="DB1146">
        <v>-7.2526007890701294E-2</v>
      </c>
      <c r="DC1146">
        <v>-6.1698503792285919E-2</v>
      </c>
      <c r="DD1146">
        <v>0.11329260468482971</v>
      </c>
      <c r="DE1146">
        <v>0.10752587765455246</v>
      </c>
      <c r="DF1146">
        <v>0.10582800954580307</v>
      </c>
      <c r="DG1146">
        <v>0.11233814805746078</v>
      </c>
      <c r="DH1146">
        <v>0.11954662203788757</v>
      </c>
      <c r="DI1146">
        <v>0.14066100120544434</v>
      </c>
      <c r="DJ1146">
        <v>0.17570333182811737</v>
      </c>
      <c r="DK1146">
        <v>0.12928496301174164</v>
      </c>
      <c r="DL1146">
        <v>0.12965592741966248</v>
      </c>
      <c r="DM1146">
        <v>0.12669654190540314</v>
      </c>
      <c r="DN1146">
        <v>0.12552390992641449</v>
      </c>
      <c r="DO1146">
        <v>0.13267615437507629</v>
      </c>
      <c r="DP1146">
        <v>0.42062348127365112</v>
      </c>
      <c r="DQ1146">
        <v>1.8262158632278442</v>
      </c>
      <c r="DR1146">
        <v>1.8065015077590942</v>
      </c>
      <c r="DS1146">
        <v>1.7730650901794434</v>
      </c>
      <c r="DT1146">
        <v>1.7354980707168579</v>
      </c>
      <c r="DU1146">
        <v>1.6249494552612305</v>
      </c>
      <c r="DV1146">
        <v>0.25941109657287598</v>
      </c>
      <c r="DW1146">
        <v>-4.4323306530714035E-2</v>
      </c>
      <c r="DX1146">
        <v>-5.2399449050426483E-2</v>
      </c>
      <c r="DY1146">
        <v>-3.2253313809633255E-2</v>
      </c>
      <c r="DZ1146">
        <v>-2.8296412900090218E-2</v>
      </c>
      <c r="EA1146">
        <v>-2.3957153782248497E-2</v>
      </c>
      <c r="EB1146">
        <v>0.32719597220420837</v>
      </c>
      <c r="EC1146">
        <v>0.31195905804634094</v>
      </c>
      <c r="ED1146">
        <v>0.30762502551078796</v>
      </c>
      <c r="EE1146">
        <v>0.32661885023117065</v>
      </c>
      <c r="EF1146">
        <v>0.34698104858398438</v>
      </c>
      <c r="EG1146">
        <v>0.41103172302246094</v>
      </c>
      <c r="EH1146">
        <v>0.51230555772781372</v>
      </c>
      <c r="EI1146">
        <v>0.37690672278404236</v>
      </c>
      <c r="EJ1146">
        <v>0.37822040915489197</v>
      </c>
      <c r="EK1146">
        <v>0.36234298348426819</v>
      </c>
      <c r="EL1146">
        <v>0.35385966300964355</v>
      </c>
      <c r="EM1146">
        <v>0.37542331218719482</v>
      </c>
      <c r="EN1146">
        <v>0.55890733003616333</v>
      </c>
      <c r="EO1146">
        <v>1.9623610973358154</v>
      </c>
      <c r="EP1146">
        <v>1.9392653703689575</v>
      </c>
      <c r="EQ1146">
        <v>1.9002776145935059</v>
      </c>
      <c r="ER1146">
        <v>1.86711585521698</v>
      </c>
      <c r="ES1146">
        <v>1.8034334182739258</v>
      </c>
      <c r="ET1146">
        <v>0.45423793792724609</v>
      </c>
      <c r="EU1146">
        <v>4.9952026456594467E-2</v>
      </c>
      <c r="EV1146">
        <v>4.5822691172361374E-2</v>
      </c>
      <c r="EW1146">
        <v>5.7258442044258118E-2</v>
      </c>
      <c r="EX1146">
        <v>3.5564098507165909E-2</v>
      </c>
      <c r="EY1146">
        <v>3.0535364523530006E-2</v>
      </c>
      <c r="EZ1146">
        <v>73.047897338867188</v>
      </c>
      <c r="FA1146">
        <v>71.166267395019531</v>
      </c>
      <c r="FB1146">
        <v>70.009445190429687</v>
      </c>
      <c r="FC1146">
        <v>68.201766967773438</v>
      </c>
      <c r="FD1146">
        <v>67.245986938476562</v>
      </c>
      <c r="FE1146">
        <v>66.706436157226563</v>
      </c>
      <c r="FF1146">
        <v>67.262062072753906</v>
      </c>
      <c r="FG1146">
        <v>72.575141906738281</v>
      </c>
      <c r="FH1146">
        <v>78.013809204101562</v>
      </c>
      <c r="FI1146">
        <v>83.565811157226562</v>
      </c>
      <c r="FJ1146">
        <v>88.2547607421875</v>
      </c>
      <c r="FK1146">
        <v>92.140762329101563</v>
      </c>
      <c r="FL1146">
        <v>94.901359558105469</v>
      </c>
      <c r="FM1146">
        <v>95.8927001953125</v>
      </c>
      <c r="FN1146">
        <v>95.447586059570313</v>
      </c>
      <c r="FO1146">
        <v>94.239669799804688</v>
      </c>
      <c r="FP1146">
        <v>93.334358215332031</v>
      </c>
      <c r="FQ1146">
        <v>91.837783813476563</v>
      </c>
      <c r="FR1146">
        <v>88.677154541015625</v>
      </c>
      <c r="FS1146">
        <v>82.919754028320313</v>
      </c>
      <c r="FT1146">
        <v>79.041015625</v>
      </c>
      <c r="FU1146">
        <v>75.581489562988281</v>
      </c>
      <c r="FV1146">
        <v>72.976119995117187</v>
      </c>
      <c r="FW1146">
        <v>70.980751037597656</v>
      </c>
      <c r="FX1146">
        <v>35</v>
      </c>
      <c r="FY1146">
        <v>6.0685139149427414E-2</v>
      </c>
      <c r="FZ1146">
        <v>1</v>
      </c>
      <c r="GA1146" s="57" t="s">
        <v>10</v>
      </c>
    </row>
    <row r="1147" spans="1:183" x14ac:dyDescent="0.2">
      <c r="A1147" t="s">
        <v>242</v>
      </c>
      <c r="B1147" t="s">
        <v>246</v>
      </c>
      <c r="C1147" t="s">
        <v>217</v>
      </c>
      <c r="D1147" t="s">
        <v>40</v>
      </c>
      <c r="E1147">
        <v>2016</v>
      </c>
      <c r="F1147" t="s">
        <v>221</v>
      </c>
      <c r="G1147" t="s">
        <v>244</v>
      </c>
      <c r="H1147" s="57" t="s">
        <v>234</v>
      </c>
      <c r="I1147">
        <v>61.33</v>
      </c>
      <c r="L1147">
        <v>6.3943475391597282</v>
      </c>
      <c r="M1147">
        <v>6.104020989825969</v>
      </c>
      <c r="N1147">
        <v>5.9872240136858572</v>
      </c>
      <c r="O1147">
        <v>6.2052140286202402</v>
      </c>
      <c r="P1147">
        <v>6.5928973343686774</v>
      </c>
      <c r="Q1147">
        <v>7.1586942526926407</v>
      </c>
      <c r="R1147">
        <v>8.3024749200736174</v>
      </c>
      <c r="S1147">
        <v>8.9639904085790629</v>
      </c>
      <c r="T1147">
        <v>9.8165836688578914</v>
      </c>
      <c r="U1147">
        <v>10.589517552222516</v>
      </c>
      <c r="V1147">
        <v>10.92811110814389</v>
      </c>
      <c r="W1147">
        <v>11.288465647077034</v>
      </c>
      <c r="X1147">
        <v>11.518654216713836</v>
      </c>
      <c r="Y1147">
        <v>11.691984839851372</v>
      </c>
      <c r="Z1147">
        <v>11.669446838467952</v>
      </c>
      <c r="AA1147">
        <v>11.557244069501071</v>
      </c>
      <c r="AB1147">
        <v>11.506430129104228</v>
      </c>
      <c r="AC1147">
        <v>11.377326963295472</v>
      </c>
      <c r="AD1147">
        <v>11.059520198465474</v>
      </c>
      <c r="AE1147">
        <v>10.751503170740008</v>
      </c>
      <c r="AF1147">
        <v>10.806344702416389</v>
      </c>
      <c r="AG1147">
        <v>9.9260920904337819</v>
      </c>
      <c r="AH1147">
        <v>7.911532563537631</v>
      </c>
      <c r="AI1147">
        <v>7.1732131741845757</v>
      </c>
      <c r="AJ1147">
        <v>-0.3969084620475769</v>
      </c>
      <c r="AK1147">
        <v>-0.38008689880371094</v>
      </c>
      <c r="AL1147">
        <v>-0.37549701333045959</v>
      </c>
      <c r="AM1147">
        <v>-0.39876285195350647</v>
      </c>
      <c r="AN1147">
        <v>-0.4229285717010498</v>
      </c>
      <c r="AO1147">
        <v>-0.50422561168670654</v>
      </c>
      <c r="AP1147">
        <v>-0.62715822458267212</v>
      </c>
      <c r="AQ1147">
        <v>-0.46134096384048462</v>
      </c>
      <c r="AR1147">
        <v>-0.46321853995323181</v>
      </c>
      <c r="AS1147">
        <v>-0.43536588549613953</v>
      </c>
      <c r="AT1147">
        <v>-0.41910108923912048</v>
      </c>
      <c r="AU1147">
        <v>-0.44632288813591003</v>
      </c>
      <c r="AV1147">
        <v>9.0789653360843658E-2</v>
      </c>
      <c r="AW1147">
        <v>1.5014828443527222</v>
      </c>
      <c r="AX1147">
        <v>1.4898340702056885</v>
      </c>
      <c r="AY1147">
        <v>1.469638466835022</v>
      </c>
      <c r="AZ1147">
        <v>1.421563982963562</v>
      </c>
      <c r="BA1147">
        <v>1.199230432510376</v>
      </c>
      <c r="BB1147">
        <v>-0.20528872311115265</v>
      </c>
      <c r="BC1147">
        <v>-0.26918825507164001</v>
      </c>
      <c r="BD1147">
        <v>-0.28667828440666199</v>
      </c>
      <c r="BE1147">
        <v>-0.24575620889663696</v>
      </c>
      <c r="BF1147">
        <v>-0.1806161105632782</v>
      </c>
      <c r="BG1147">
        <v>-0.15393237769603729</v>
      </c>
      <c r="BH1147">
        <v>-0.18300506472587585</v>
      </c>
      <c r="BI1147">
        <v>-0.17565372586250305</v>
      </c>
      <c r="BJ1147">
        <v>-0.1736999899148941</v>
      </c>
      <c r="BK1147">
        <v>-0.1844821572303772</v>
      </c>
      <c r="BL1147">
        <v>-0.1954941600561142</v>
      </c>
      <c r="BM1147">
        <v>-0.23385487496852875</v>
      </c>
      <c r="BN1147">
        <v>-0.29055601358413696</v>
      </c>
      <c r="BO1147">
        <v>-0.21371918916702271</v>
      </c>
      <c r="BP1147">
        <v>-0.21465407311916351</v>
      </c>
      <c r="BQ1147">
        <v>-0.19971945881843567</v>
      </c>
      <c r="BR1147">
        <v>-0.19076535105705261</v>
      </c>
      <c r="BS1147">
        <v>-0.2035757303237915</v>
      </c>
      <c r="BT1147">
        <v>0.22907350957393646</v>
      </c>
      <c r="BU1147">
        <v>1.6376281976699829</v>
      </c>
      <c r="BV1147">
        <v>1.6225978136062622</v>
      </c>
      <c r="BW1147">
        <v>1.5968509912490845</v>
      </c>
      <c r="BX1147">
        <v>1.5531817674636841</v>
      </c>
      <c r="BY1147">
        <v>1.3777145147323608</v>
      </c>
      <c r="BZ1147">
        <v>-1.0461878031492233E-2</v>
      </c>
      <c r="CA1147">
        <v>-0.17491292953491211</v>
      </c>
      <c r="CB1147">
        <v>-0.18845614790916443</v>
      </c>
      <c r="CC1147">
        <v>-0.15624445676803589</v>
      </c>
      <c r="CD1147">
        <v>-0.11675560474395752</v>
      </c>
      <c r="CE1147">
        <v>-9.9439859390258789E-2</v>
      </c>
      <c r="CF1147">
        <v>-3.4856230020523071E-2</v>
      </c>
      <c r="CG1147">
        <v>-3.4063920378684998E-2</v>
      </c>
      <c r="CH1147">
        <v>-3.3935993909835815E-2</v>
      </c>
      <c r="CI1147">
        <v>-3.6072004586458206E-2</v>
      </c>
      <c r="CJ1147">
        <v>-3.7973765283823013E-2</v>
      </c>
      <c r="CK1147">
        <v>-4.6596936881542206E-2</v>
      </c>
      <c r="CL1147">
        <v>-5.7426344603300095E-2</v>
      </c>
      <c r="CM1147">
        <v>-4.2217113077640533E-2</v>
      </c>
      <c r="CN1147">
        <v>-4.2499076575040817E-2</v>
      </c>
      <c r="CO1147">
        <v>-3.6511462181806564E-2</v>
      </c>
      <c r="CP1147">
        <v>-3.2620716840028763E-2</v>
      </c>
      <c r="CQ1147">
        <v>-3.5449791699647903E-2</v>
      </c>
      <c r="CR1147">
        <v>0.32484850287437439</v>
      </c>
      <c r="CS1147">
        <v>1.7319220304489136</v>
      </c>
      <c r="CT1147">
        <v>1.7145496606826782</v>
      </c>
      <c r="CU1147">
        <v>1.6849579811096191</v>
      </c>
      <c r="CV1147">
        <v>1.644339919090271</v>
      </c>
      <c r="CW1147">
        <v>1.5013319253921509</v>
      </c>
      <c r="CX1147">
        <v>0.12447460740804672</v>
      </c>
      <c r="CY1147">
        <v>-0.10961811989545822</v>
      </c>
      <c r="CZ1147">
        <v>-0.12042780220508575</v>
      </c>
      <c r="DA1147">
        <v>-9.4248883426189423E-2</v>
      </c>
      <c r="DB1147">
        <v>-7.2526007890701294E-2</v>
      </c>
      <c r="DC1147">
        <v>-6.1698503792285919E-2</v>
      </c>
      <c r="DD1147">
        <v>0.11329260468482971</v>
      </c>
      <c r="DE1147">
        <v>0.10752587765455246</v>
      </c>
      <c r="DF1147">
        <v>0.10582800954580307</v>
      </c>
      <c r="DG1147">
        <v>0.11233814805746078</v>
      </c>
      <c r="DH1147">
        <v>0.11954662203788757</v>
      </c>
      <c r="DI1147">
        <v>0.14066100120544434</v>
      </c>
      <c r="DJ1147">
        <v>0.17570333182811737</v>
      </c>
      <c r="DK1147">
        <v>0.12928496301174164</v>
      </c>
      <c r="DL1147">
        <v>0.12965592741966248</v>
      </c>
      <c r="DM1147">
        <v>0.12669654190540314</v>
      </c>
      <c r="DN1147">
        <v>0.12552390992641449</v>
      </c>
      <c r="DO1147">
        <v>0.13267615437507629</v>
      </c>
      <c r="DP1147">
        <v>0.42062348127365112</v>
      </c>
      <c r="DQ1147">
        <v>1.8262158632278442</v>
      </c>
      <c r="DR1147">
        <v>1.8065015077590942</v>
      </c>
      <c r="DS1147">
        <v>1.7730650901794434</v>
      </c>
      <c r="DT1147">
        <v>1.7354980707168579</v>
      </c>
      <c r="DU1147">
        <v>1.6249494552612305</v>
      </c>
      <c r="DV1147">
        <v>0.25941109657287598</v>
      </c>
      <c r="DW1147">
        <v>-4.4323306530714035E-2</v>
      </c>
      <c r="DX1147">
        <v>-5.2399449050426483E-2</v>
      </c>
      <c r="DY1147">
        <v>-3.2253313809633255E-2</v>
      </c>
      <c r="DZ1147">
        <v>-2.8296412900090218E-2</v>
      </c>
      <c r="EA1147">
        <v>-2.3957153782248497E-2</v>
      </c>
      <c r="EB1147">
        <v>0.32719597220420837</v>
      </c>
      <c r="EC1147">
        <v>0.31195905804634094</v>
      </c>
      <c r="ED1147">
        <v>0.30762502551078796</v>
      </c>
      <c r="EE1147">
        <v>0.32661885023117065</v>
      </c>
      <c r="EF1147">
        <v>0.34698104858398438</v>
      </c>
      <c r="EG1147">
        <v>0.41103172302246094</v>
      </c>
      <c r="EH1147">
        <v>0.51230555772781372</v>
      </c>
      <c r="EI1147">
        <v>0.37690672278404236</v>
      </c>
      <c r="EJ1147">
        <v>0.37822040915489197</v>
      </c>
      <c r="EK1147">
        <v>0.36234298348426819</v>
      </c>
      <c r="EL1147">
        <v>0.35385966300964355</v>
      </c>
      <c r="EM1147">
        <v>0.37542331218719482</v>
      </c>
      <c r="EN1147">
        <v>0.55890733003616333</v>
      </c>
      <c r="EO1147">
        <v>1.9623610973358154</v>
      </c>
      <c r="EP1147">
        <v>1.9392653703689575</v>
      </c>
      <c r="EQ1147">
        <v>1.9002776145935059</v>
      </c>
      <c r="ER1147">
        <v>1.86711585521698</v>
      </c>
      <c r="ES1147">
        <v>1.8034334182739258</v>
      </c>
      <c r="ET1147">
        <v>0.45423793792724609</v>
      </c>
      <c r="EU1147">
        <v>4.9952026456594467E-2</v>
      </c>
      <c r="EV1147">
        <v>4.5822691172361374E-2</v>
      </c>
      <c r="EW1147">
        <v>5.7258442044258118E-2</v>
      </c>
      <c r="EX1147">
        <v>3.5564098507165909E-2</v>
      </c>
      <c r="EY1147">
        <v>3.0535364523530006E-2</v>
      </c>
      <c r="EZ1147">
        <v>73.047897338867188</v>
      </c>
      <c r="FA1147">
        <v>71.166267395019531</v>
      </c>
      <c r="FB1147">
        <v>70.009445190429687</v>
      </c>
      <c r="FC1147">
        <v>68.201766967773438</v>
      </c>
      <c r="FD1147">
        <v>67.245986938476562</v>
      </c>
      <c r="FE1147">
        <v>66.706436157226563</v>
      </c>
      <c r="FF1147">
        <v>67.262062072753906</v>
      </c>
      <c r="FG1147">
        <v>72.575141906738281</v>
      </c>
      <c r="FH1147">
        <v>78.013809204101562</v>
      </c>
      <c r="FI1147">
        <v>83.565811157226562</v>
      </c>
      <c r="FJ1147">
        <v>88.2547607421875</v>
      </c>
      <c r="FK1147">
        <v>92.140762329101563</v>
      </c>
      <c r="FL1147">
        <v>94.901359558105469</v>
      </c>
      <c r="FM1147">
        <v>95.8927001953125</v>
      </c>
      <c r="FN1147">
        <v>95.447586059570313</v>
      </c>
      <c r="FO1147">
        <v>94.239669799804688</v>
      </c>
      <c r="FP1147">
        <v>93.334358215332031</v>
      </c>
      <c r="FQ1147">
        <v>91.837783813476563</v>
      </c>
      <c r="FR1147">
        <v>88.677154541015625</v>
      </c>
      <c r="FS1147">
        <v>82.919754028320313</v>
      </c>
      <c r="FT1147">
        <v>79.041015625</v>
      </c>
      <c r="FU1147">
        <v>75.581489562988281</v>
      </c>
      <c r="FV1147">
        <v>72.976119995117187</v>
      </c>
      <c r="FW1147">
        <v>70.980751037597656</v>
      </c>
      <c r="FX1147">
        <v>35</v>
      </c>
      <c r="FY1147">
        <v>6.0685139149427414E-2</v>
      </c>
      <c r="FZ1147">
        <v>1</v>
      </c>
      <c r="GA1147" s="57" t="s">
        <v>10</v>
      </c>
    </row>
    <row r="1148" spans="1:183" x14ac:dyDescent="0.2">
      <c r="A1148" t="s">
        <v>242</v>
      </c>
      <c r="B1148" t="s">
        <v>246</v>
      </c>
      <c r="C1148" t="s">
        <v>217</v>
      </c>
      <c r="D1148" t="s">
        <v>41</v>
      </c>
      <c r="E1148">
        <v>2014</v>
      </c>
      <c r="F1148" t="s">
        <v>221</v>
      </c>
      <c r="G1148" t="s">
        <v>244</v>
      </c>
      <c r="H1148" s="57" t="s">
        <v>234</v>
      </c>
      <c r="I1148">
        <v>63.43</v>
      </c>
      <c r="L1148">
        <v>6.735764700149498</v>
      </c>
      <c r="M1148">
        <v>6.4566172483684321</v>
      </c>
      <c r="N1148">
        <v>6.2748849978910668</v>
      </c>
      <c r="O1148">
        <v>6.5732989261532513</v>
      </c>
      <c r="P1148">
        <v>6.9881064950516896</v>
      </c>
      <c r="Q1148">
        <v>7.5685732867581317</v>
      </c>
      <c r="R1148">
        <v>8.9455535294509971</v>
      </c>
      <c r="S1148">
        <v>9.4059930699126628</v>
      </c>
      <c r="T1148">
        <v>10.357260050178141</v>
      </c>
      <c r="U1148">
        <v>11.290347534127642</v>
      </c>
      <c r="V1148">
        <v>11.668589893494005</v>
      </c>
      <c r="W1148">
        <v>12.063225994299824</v>
      </c>
      <c r="X1148">
        <v>12.292559012112902</v>
      </c>
      <c r="Y1148">
        <v>12.514154807479805</v>
      </c>
      <c r="Z1148">
        <v>12.521866128971256</v>
      </c>
      <c r="AA1148">
        <v>12.438393070154294</v>
      </c>
      <c r="AB1148">
        <v>12.392008693240633</v>
      </c>
      <c r="AC1148">
        <v>12.200968456360835</v>
      </c>
      <c r="AD1148">
        <v>11.839973047545659</v>
      </c>
      <c r="AE1148">
        <v>11.590199303482791</v>
      </c>
      <c r="AF1148">
        <v>11.757418416556019</v>
      </c>
      <c r="AG1148">
        <v>10.805664856313836</v>
      </c>
      <c r="AH1148">
        <v>8.5475939306455206</v>
      </c>
      <c r="AI1148">
        <v>7.7453739402351003</v>
      </c>
      <c r="AJ1148">
        <v>-0.39545351266860962</v>
      </c>
      <c r="AK1148">
        <v>-0.37172967195510864</v>
      </c>
      <c r="AL1148">
        <v>-0.3683755099773407</v>
      </c>
      <c r="AM1148">
        <v>-0.40016379952430725</v>
      </c>
      <c r="AN1148">
        <v>-0.42333444952964783</v>
      </c>
      <c r="AO1148">
        <v>-0.52967959642410278</v>
      </c>
      <c r="AP1148">
        <v>-0.67169666290283203</v>
      </c>
      <c r="AQ1148">
        <v>-0.49470078945159912</v>
      </c>
      <c r="AR1148">
        <v>-0.50362175703048706</v>
      </c>
      <c r="AS1148">
        <v>-0.46473795175552368</v>
      </c>
      <c r="AT1148">
        <v>-0.43962684273719788</v>
      </c>
      <c r="AU1148">
        <v>-0.46636545658111572</v>
      </c>
      <c r="AV1148">
        <v>0.1054302453994751</v>
      </c>
      <c r="AW1148">
        <v>1.6224871873855591</v>
      </c>
      <c r="AX1148">
        <v>1.6189347505569458</v>
      </c>
      <c r="AY1148">
        <v>1.6038265228271484</v>
      </c>
      <c r="AZ1148">
        <v>1.5558159351348877</v>
      </c>
      <c r="BA1148">
        <v>1.3056404590606689</v>
      </c>
      <c r="BB1148">
        <v>-0.21828937530517578</v>
      </c>
      <c r="BC1148">
        <v>-0.2891785204410553</v>
      </c>
      <c r="BD1148">
        <v>-0.31292790174484253</v>
      </c>
      <c r="BE1148">
        <v>-0.26921424269676208</v>
      </c>
      <c r="BF1148">
        <v>-0.19545450806617737</v>
      </c>
      <c r="BG1148">
        <v>-0.16423103213310242</v>
      </c>
      <c r="BH1148">
        <v>-0.18261198699474335</v>
      </c>
      <c r="BI1148">
        <v>-0.17191307246685028</v>
      </c>
      <c r="BJ1148">
        <v>-0.17054742574691772</v>
      </c>
      <c r="BK1148">
        <v>-0.18517528474330902</v>
      </c>
      <c r="BL1148">
        <v>-0.19583377242088318</v>
      </c>
      <c r="BM1148">
        <v>-0.24638023972511292</v>
      </c>
      <c r="BN1148">
        <v>-0.31219738721847534</v>
      </c>
      <c r="BO1148">
        <v>-0.23049066960811615</v>
      </c>
      <c r="BP1148">
        <v>-0.23485808074474335</v>
      </c>
      <c r="BQ1148">
        <v>-0.21443770825862885</v>
      </c>
      <c r="BR1148">
        <v>-0.20092777907848358</v>
      </c>
      <c r="BS1148">
        <v>-0.21339254081249237</v>
      </c>
      <c r="BT1148">
        <v>0.24633444845676422</v>
      </c>
      <c r="BU1148">
        <v>1.7630692720413208</v>
      </c>
      <c r="BV1148">
        <v>1.7571299076080322</v>
      </c>
      <c r="BW1148">
        <v>1.7366273403167725</v>
      </c>
      <c r="BX1148">
        <v>1.6932014226913452</v>
      </c>
      <c r="BY1148">
        <v>1.4927868843078613</v>
      </c>
      <c r="BZ1148">
        <v>-1.4724491164088249E-2</v>
      </c>
      <c r="CA1148">
        <v>-0.19088065624237061</v>
      </c>
      <c r="CB1148">
        <v>-0.20821253955364227</v>
      </c>
      <c r="CC1148">
        <v>-0.17385755479335785</v>
      </c>
      <c r="CD1148">
        <v>-0.12898938357830048</v>
      </c>
      <c r="CE1148">
        <v>-0.10814288258552551</v>
      </c>
      <c r="CF1148">
        <v>-3.519858792424202E-2</v>
      </c>
      <c r="CG1148">
        <v>-3.352070227265358E-2</v>
      </c>
      <c r="CH1148">
        <v>-3.3532295376062393E-2</v>
      </c>
      <c r="CI1148">
        <v>-3.6274898797273636E-2</v>
      </c>
      <c r="CJ1148">
        <v>-3.826749324798584E-2</v>
      </c>
      <c r="CK1148">
        <v>-5.0167974084615707E-2</v>
      </c>
      <c r="CL1148">
        <v>-6.3209280371665955E-2</v>
      </c>
      <c r="CM1148">
        <v>-4.7499552369117737E-2</v>
      </c>
      <c r="CN1148">
        <v>-4.8713169991970062E-2</v>
      </c>
      <c r="CO1148">
        <v>-4.1080508381128311E-2</v>
      </c>
      <c r="CP1148">
        <v>-3.5605546087026596E-2</v>
      </c>
      <c r="CQ1148">
        <v>-3.8184259086847305E-2</v>
      </c>
      <c r="CR1148">
        <v>0.34392425417900085</v>
      </c>
      <c r="CS1148">
        <v>1.8604360818862915</v>
      </c>
      <c r="CT1148">
        <v>1.8528434038162231</v>
      </c>
      <c r="CU1148">
        <v>1.8286048173904419</v>
      </c>
      <c r="CV1148">
        <v>1.7883542776107788</v>
      </c>
      <c r="CW1148">
        <v>1.6224039793014526</v>
      </c>
      <c r="CX1148">
        <v>0.12626393139362335</v>
      </c>
      <c r="CY1148">
        <v>-0.12279985100030899</v>
      </c>
      <c r="CZ1148">
        <v>-0.13568700850009918</v>
      </c>
      <c r="DA1148">
        <v>-0.10781382024288177</v>
      </c>
      <c r="DB1148">
        <v>-8.2955829799175262E-2</v>
      </c>
      <c r="DC1148">
        <v>-6.9296404719352722E-2</v>
      </c>
      <c r="DD1148">
        <v>0.11221480369567871</v>
      </c>
      <c r="DE1148">
        <v>0.10487166047096252</v>
      </c>
      <c r="DF1148">
        <v>0.10348283499479294</v>
      </c>
      <c r="DG1148">
        <v>0.11262548714876175</v>
      </c>
      <c r="DH1148">
        <v>0.1192987859249115</v>
      </c>
      <c r="DI1148">
        <v>0.1460442990064621</v>
      </c>
      <c r="DJ1148">
        <v>0.18577882647514343</v>
      </c>
      <c r="DK1148">
        <v>0.13549156486988068</v>
      </c>
      <c r="DL1148">
        <v>0.13743174076080322</v>
      </c>
      <c r="DM1148">
        <v>0.13227668404579163</v>
      </c>
      <c r="DN1148">
        <v>0.12971669435501099</v>
      </c>
      <c r="DO1148">
        <v>0.13702401518821716</v>
      </c>
      <c r="DP1148">
        <v>0.44151407480239868</v>
      </c>
      <c r="DQ1148">
        <v>1.9578027725219727</v>
      </c>
      <c r="DR1148">
        <v>1.9485570192337036</v>
      </c>
      <c r="DS1148">
        <v>1.9205822944641113</v>
      </c>
      <c r="DT1148">
        <v>1.8835071325302124</v>
      </c>
      <c r="DU1148">
        <v>1.7520210742950439</v>
      </c>
      <c r="DV1148">
        <v>0.2672523558139801</v>
      </c>
      <c r="DW1148">
        <v>-5.4719049483537674E-2</v>
      </c>
      <c r="DX1148">
        <v>-6.3161469995975494E-2</v>
      </c>
      <c r="DY1148">
        <v>-4.1770078241825104E-2</v>
      </c>
      <c r="DZ1148">
        <v>-3.6922283470630646E-2</v>
      </c>
      <c r="EA1148">
        <v>-3.0449923127889633E-2</v>
      </c>
      <c r="EB1148">
        <v>0.32505634427070618</v>
      </c>
      <c r="EC1148">
        <v>0.30468824505805969</v>
      </c>
      <c r="ED1148">
        <v>0.30131092667579651</v>
      </c>
      <c r="EE1148">
        <v>0.32761397957801819</v>
      </c>
      <c r="EF1148">
        <v>0.34679946303367615</v>
      </c>
      <c r="EG1148">
        <v>0.42934364080429077</v>
      </c>
      <c r="EH1148">
        <v>0.54527813196182251</v>
      </c>
      <c r="EI1148">
        <v>0.39970168471336365</v>
      </c>
      <c r="EJ1148">
        <v>0.40619543194770813</v>
      </c>
      <c r="EK1148">
        <v>0.38257694244384766</v>
      </c>
      <c r="EL1148">
        <v>0.36841574311256409</v>
      </c>
      <c r="EM1148">
        <v>0.38999694585800171</v>
      </c>
      <c r="EN1148">
        <v>0.58241826295852661</v>
      </c>
      <c r="EO1148">
        <v>2.0983848571777344</v>
      </c>
      <c r="EP1148">
        <v>2.08675217628479</v>
      </c>
      <c r="EQ1148">
        <v>2.0533831119537354</v>
      </c>
      <c r="ER1148">
        <v>2.0208926200866699</v>
      </c>
      <c r="ES1148">
        <v>1.9391674995422363</v>
      </c>
      <c r="ET1148">
        <v>0.47081723809242249</v>
      </c>
      <c r="EU1148">
        <v>4.3578818440437317E-2</v>
      </c>
      <c r="EV1148">
        <v>4.1553888469934464E-2</v>
      </c>
      <c r="EW1148">
        <v>5.358659103512764E-2</v>
      </c>
      <c r="EX1148">
        <v>2.9542850330471992E-2</v>
      </c>
      <c r="EY1148">
        <v>2.5638222694396973E-2</v>
      </c>
      <c r="EZ1148">
        <v>76.838691711425781</v>
      </c>
      <c r="FA1148">
        <v>75.206497192382812</v>
      </c>
      <c r="FB1148">
        <v>73.065719604492188</v>
      </c>
      <c r="FC1148">
        <v>71.656600952148438</v>
      </c>
      <c r="FD1148">
        <v>71.349037170410156</v>
      </c>
      <c r="FE1148">
        <v>70.528877258300781</v>
      </c>
      <c r="FF1148">
        <v>72.954002380371094</v>
      </c>
      <c r="FG1148">
        <v>74.279830932617188</v>
      </c>
      <c r="FH1148">
        <v>80.134254455566406</v>
      </c>
      <c r="FI1148">
        <v>87.125267028808594</v>
      </c>
      <c r="FJ1148">
        <v>92.370658874511719</v>
      </c>
      <c r="FK1148">
        <v>96.524085998535156</v>
      </c>
      <c r="FL1148">
        <v>99.264411926269531</v>
      </c>
      <c r="FM1148">
        <v>100.54929351806641</v>
      </c>
      <c r="FN1148">
        <v>100.35218811035156</v>
      </c>
      <c r="FO1148">
        <v>99.50640869140625</v>
      </c>
      <c r="FP1148">
        <v>98.629661560058594</v>
      </c>
      <c r="FQ1148">
        <v>96.751083374023438</v>
      </c>
      <c r="FR1148">
        <v>94.357429504394531</v>
      </c>
      <c r="FS1148">
        <v>90.818099975585938</v>
      </c>
      <c r="FT1148">
        <v>86.565467834472656</v>
      </c>
      <c r="FU1148">
        <v>82.8043212890625</v>
      </c>
      <c r="FV1148">
        <v>80.132347106933594</v>
      </c>
      <c r="FW1148">
        <v>78.286590576171875</v>
      </c>
      <c r="FX1148">
        <v>35</v>
      </c>
      <c r="FY1148">
        <v>6.0685139149427414E-2</v>
      </c>
      <c r="FZ1148">
        <v>1</v>
      </c>
      <c r="GA1148" s="57" t="s">
        <v>10</v>
      </c>
    </row>
    <row r="1149" spans="1:183" x14ac:dyDescent="0.2">
      <c r="A1149" t="s">
        <v>242</v>
      </c>
      <c r="B1149" t="s">
        <v>246</v>
      </c>
      <c r="C1149" t="s">
        <v>217</v>
      </c>
      <c r="D1149" t="s">
        <v>41</v>
      </c>
      <c r="E1149">
        <v>2015</v>
      </c>
      <c r="F1149" t="s">
        <v>221</v>
      </c>
      <c r="G1149" t="s">
        <v>244</v>
      </c>
      <c r="H1149" s="57" t="s">
        <v>234</v>
      </c>
      <c r="I1149">
        <v>63.43</v>
      </c>
      <c r="L1149">
        <v>6.735764700149498</v>
      </c>
      <c r="M1149">
        <v>6.4566172483684321</v>
      </c>
      <c r="N1149">
        <v>6.2748849978910668</v>
      </c>
      <c r="O1149">
        <v>6.5732989261532513</v>
      </c>
      <c r="P1149">
        <v>6.9881064950516896</v>
      </c>
      <c r="Q1149">
        <v>7.5685732867581317</v>
      </c>
      <c r="R1149">
        <v>8.9455535294509971</v>
      </c>
      <c r="S1149">
        <v>9.4059930699126628</v>
      </c>
      <c r="T1149">
        <v>10.357260050178141</v>
      </c>
      <c r="U1149">
        <v>11.290347534127642</v>
      </c>
      <c r="V1149">
        <v>11.668589893494005</v>
      </c>
      <c r="W1149">
        <v>12.063225994299824</v>
      </c>
      <c r="X1149">
        <v>12.292559012112902</v>
      </c>
      <c r="Y1149">
        <v>12.514154807479805</v>
      </c>
      <c r="Z1149">
        <v>12.521866128971256</v>
      </c>
      <c r="AA1149">
        <v>12.438393070154294</v>
      </c>
      <c r="AB1149">
        <v>12.392008693240633</v>
      </c>
      <c r="AC1149">
        <v>12.200968456360835</v>
      </c>
      <c r="AD1149">
        <v>11.839973047545659</v>
      </c>
      <c r="AE1149">
        <v>11.590199303482791</v>
      </c>
      <c r="AF1149">
        <v>11.757418416556019</v>
      </c>
      <c r="AG1149">
        <v>10.805664856313836</v>
      </c>
      <c r="AH1149">
        <v>8.5475939306455206</v>
      </c>
      <c r="AI1149">
        <v>7.7453739402351003</v>
      </c>
      <c r="AJ1149">
        <v>-0.39545351266860962</v>
      </c>
      <c r="AK1149">
        <v>-0.37172967195510864</v>
      </c>
      <c r="AL1149">
        <v>-0.3683755099773407</v>
      </c>
      <c r="AM1149">
        <v>-0.40016379952430725</v>
      </c>
      <c r="AN1149">
        <v>-0.42333444952964783</v>
      </c>
      <c r="AO1149">
        <v>-0.52967959642410278</v>
      </c>
      <c r="AP1149">
        <v>-0.67169666290283203</v>
      </c>
      <c r="AQ1149">
        <v>-0.49470078945159912</v>
      </c>
      <c r="AR1149">
        <v>-0.50362175703048706</v>
      </c>
      <c r="AS1149">
        <v>-0.46473795175552368</v>
      </c>
      <c r="AT1149">
        <v>-0.43962684273719788</v>
      </c>
      <c r="AU1149">
        <v>-0.46636545658111572</v>
      </c>
      <c r="AV1149">
        <v>0.1054302453994751</v>
      </c>
      <c r="AW1149">
        <v>1.6224871873855591</v>
      </c>
      <c r="AX1149">
        <v>1.6189347505569458</v>
      </c>
      <c r="AY1149">
        <v>1.6038265228271484</v>
      </c>
      <c r="AZ1149">
        <v>1.5558159351348877</v>
      </c>
      <c r="BA1149">
        <v>1.3056404590606689</v>
      </c>
      <c r="BB1149">
        <v>-0.21828937530517578</v>
      </c>
      <c r="BC1149">
        <v>-0.2891785204410553</v>
      </c>
      <c r="BD1149">
        <v>-0.31292790174484253</v>
      </c>
      <c r="BE1149">
        <v>-0.26921424269676208</v>
      </c>
      <c r="BF1149">
        <v>-0.19545450806617737</v>
      </c>
      <c r="BG1149">
        <v>-0.16423103213310242</v>
      </c>
      <c r="BH1149">
        <v>-0.18261198699474335</v>
      </c>
      <c r="BI1149">
        <v>-0.17191307246685028</v>
      </c>
      <c r="BJ1149">
        <v>-0.17054742574691772</v>
      </c>
      <c r="BK1149">
        <v>-0.18517528474330902</v>
      </c>
      <c r="BL1149">
        <v>-0.19583377242088318</v>
      </c>
      <c r="BM1149">
        <v>-0.24638023972511292</v>
      </c>
      <c r="BN1149">
        <v>-0.31219738721847534</v>
      </c>
      <c r="BO1149">
        <v>-0.23049066960811615</v>
      </c>
      <c r="BP1149">
        <v>-0.23485808074474335</v>
      </c>
      <c r="BQ1149">
        <v>-0.21443770825862885</v>
      </c>
      <c r="BR1149">
        <v>-0.20092777907848358</v>
      </c>
      <c r="BS1149">
        <v>-0.21339254081249237</v>
      </c>
      <c r="BT1149">
        <v>0.24633444845676422</v>
      </c>
      <c r="BU1149">
        <v>1.7630692720413208</v>
      </c>
      <c r="BV1149">
        <v>1.7571299076080322</v>
      </c>
      <c r="BW1149">
        <v>1.7366273403167725</v>
      </c>
      <c r="BX1149">
        <v>1.6932014226913452</v>
      </c>
      <c r="BY1149">
        <v>1.4927868843078613</v>
      </c>
      <c r="BZ1149">
        <v>-1.4724491164088249E-2</v>
      </c>
      <c r="CA1149">
        <v>-0.19088065624237061</v>
      </c>
      <c r="CB1149">
        <v>-0.20821253955364227</v>
      </c>
      <c r="CC1149">
        <v>-0.17385755479335785</v>
      </c>
      <c r="CD1149">
        <v>-0.12898938357830048</v>
      </c>
      <c r="CE1149">
        <v>-0.10814288258552551</v>
      </c>
      <c r="CF1149">
        <v>-3.519858792424202E-2</v>
      </c>
      <c r="CG1149">
        <v>-3.352070227265358E-2</v>
      </c>
      <c r="CH1149">
        <v>-3.3532295376062393E-2</v>
      </c>
      <c r="CI1149">
        <v>-3.6274898797273636E-2</v>
      </c>
      <c r="CJ1149">
        <v>-3.826749324798584E-2</v>
      </c>
      <c r="CK1149">
        <v>-5.0167974084615707E-2</v>
      </c>
      <c r="CL1149">
        <v>-6.3209280371665955E-2</v>
      </c>
      <c r="CM1149">
        <v>-4.7499552369117737E-2</v>
      </c>
      <c r="CN1149">
        <v>-4.8713169991970062E-2</v>
      </c>
      <c r="CO1149">
        <v>-4.1080508381128311E-2</v>
      </c>
      <c r="CP1149">
        <v>-3.5605546087026596E-2</v>
      </c>
      <c r="CQ1149">
        <v>-3.8184259086847305E-2</v>
      </c>
      <c r="CR1149">
        <v>0.34392425417900085</v>
      </c>
      <c r="CS1149">
        <v>1.8604360818862915</v>
      </c>
      <c r="CT1149">
        <v>1.8528434038162231</v>
      </c>
      <c r="CU1149">
        <v>1.8286048173904419</v>
      </c>
      <c r="CV1149">
        <v>1.7883542776107788</v>
      </c>
      <c r="CW1149">
        <v>1.6224039793014526</v>
      </c>
      <c r="CX1149">
        <v>0.12626393139362335</v>
      </c>
      <c r="CY1149">
        <v>-0.12279985100030899</v>
      </c>
      <c r="CZ1149">
        <v>-0.13568700850009918</v>
      </c>
      <c r="DA1149">
        <v>-0.10781382024288177</v>
      </c>
      <c r="DB1149">
        <v>-8.2955829799175262E-2</v>
      </c>
      <c r="DC1149">
        <v>-6.9296404719352722E-2</v>
      </c>
      <c r="DD1149">
        <v>0.11221480369567871</v>
      </c>
      <c r="DE1149">
        <v>0.10487166047096252</v>
      </c>
      <c r="DF1149">
        <v>0.10348283499479294</v>
      </c>
      <c r="DG1149">
        <v>0.11262548714876175</v>
      </c>
      <c r="DH1149">
        <v>0.1192987859249115</v>
      </c>
      <c r="DI1149">
        <v>0.1460442990064621</v>
      </c>
      <c r="DJ1149">
        <v>0.18577882647514343</v>
      </c>
      <c r="DK1149">
        <v>0.13549156486988068</v>
      </c>
      <c r="DL1149">
        <v>0.13743174076080322</v>
      </c>
      <c r="DM1149">
        <v>0.13227668404579163</v>
      </c>
      <c r="DN1149">
        <v>0.12971669435501099</v>
      </c>
      <c r="DO1149">
        <v>0.13702401518821716</v>
      </c>
      <c r="DP1149">
        <v>0.44151407480239868</v>
      </c>
      <c r="DQ1149">
        <v>1.9578027725219727</v>
      </c>
      <c r="DR1149">
        <v>1.9485570192337036</v>
      </c>
      <c r="DS1149">
        <v>1.9205822944641113</v>
      </c>
      <c r="DT1149">
        <v>1.8835071325302124</v>
      </c>
      <c r="DU1149">
        <v>1.7520210742950439</v>
      </c>
      <c r="DV1149">
        <v>0.2672523558139801</v>
      </c>
      <c r="DW1149">
        <v>-5.4719049483537674E-2</v>
      </c>
      <c r="DX1149">
        <v>-6.3161469995975494E-2</v>
      </c>
      <c r="DY1149">
        <v>-4.1770078241825104E-2</v>
      </c>
      <c r="DZ1149">
        <v>-3.6922283470630646E-2</v>
      </c>
      <c r="EA1149">
        <v>-3.0449923127889633E-2</v>
      </c>
      <c r="EB1149">
        <v>0.32505634427070618</v>
      </c>
      <c r="EC1149">
        <v>0.30468824505805969</v>
      </c>
      <c r="ED1149">
        <v>0.30131092667579651</v>
      </c>
      <c r="EE1149">
        <v>0.32761397957801819</v>
      </c>
      <c r="EF1149">
        <v>0.34679946303367615</v>
      </c>
      <c r="EG1149">
        <v>0.42934364080429077</v>
      </c>
      <c r="EH1149">
        <v>0.54527813196182251</v>
      </c>
      <c r="EI1149">
        <v>0.39970168471336365</v>
      </c>
      <c r="EJ1149">
        <v>0.40619543194770813</v>
      </c>
      <c r="EK1149">
        <v>0.38257694244384766</v>
      </c>
      <c r="EL1149">
        <v>0.36841574311256409</v>
      </c>
      <c r="EM1149">
        <v>0.38999694585800171</v>
      </c>
      <c r="EN1149">
        <v>0.58241826295852661</v>
      </c>
      <c r="EO1149">
        <v>2.0983848571777344</v>
      </c>
      <c r="EP1149">
        <v>2.08675217628479</v>
      </c>
      <c r="EQ1149">
        <v>2.0533831119537354</v>
      </c>
      <c r="ER1149">
        <v>2.0208926200866699</v>
      </c>
      <c r="ES1149">
        <v>1.9391674995422363</v>
      </c>
      <c r="ET1149">
        <v>0.47081723809242249</v>
      </c>
      <c r="EU1149">
        <v>4.3578818440437317E-2</v>
      </c>
      <c r="EV1149">
        <v>4.1553888469934464E-2</v>
      </c>
      <c r="EW1149">
        <v>5.358659103512764E-2</v>
      </c>
      <c r="EX1149">
        <v>2.9542850330471992E-2</v>
      </c>
      <c r="EY1149">
        <v>2.5638222694396973E-2</v>
      </c>
      <c r="EZ1149">
        <v>76.838691711425781</v>
      </c>
      <c r="FA1149">
        <v>75.206497192382812</v>
      </c>
      <c r="FB1149">
        <v>73.065719604492188</v>
      </c>
      <c r="FC1149">
        <v>71.656600952148438</v>
      </c>
      <c r="FD1149">
        <v>71.349037170410156</v>
      </c>
      <c r="FE1149">
        <v>70.528877258300781</v>
      </c>
      <c r="FF1149">
        <v>72.954002380371094</v>
      </c>
      <c r="FG1149">
        <v>74.279830932617188</v>
      </c>
      <c r="FH1149">
        <v>80.134254455566406</v>
      </c>
      <c r="FI1149">
        <v>87.125267028808594</v>
      </c>
      <c r="FJ1149">
        <v>92.370658874511719</v>
      </c>
      <c r="FK1149">
        <v>96.524085998535156</v>
      </c>
      <c r="FL1149">
        <v>99.264411926269531</v>
      </c>
      <c r="FM1149">
        <v>100.54929351806641</v>
      </c>
      <c r="FN1149">
        <v>100.35218811035156</v>
      </c>
      <c r="FO1149">
        <v>99.50640869140625</v>
      </c>
      <c r="FP1149">
        <v>98.629661560058594</v>
      </c>
      <c r="FQ1149">
        <v>96.751083374023438</v>
      </c>
      <c r="FR1149">
        <v>94.357429504394531</v>
      </c>
      <c r="FS1149">
        <v>90.818099975585938</v>
      </c>
      <c r="FT1149">
        <v>86.565467834472656</v>
      </c>
      <c r="FU1149">
        <v>82.8043212890625</v>
      </c>
      <c r="FV1149">
        <v>80.132347106933594</v>
      </c>
      <c r="FW1149">
        <v>78.286590576171875</v>
      </c>
      <c r="FX1149">
        <v>35</v>
      </c>
      <c r="FY1149">
        <v>6.0685139149427414E-2</v>
      </c>
      <c r="FZ1149">
        <v>1</v>
      </c>
      <c r="GA1149" s="57" t="s">
        <v>10</v>
      </c>
    </row>
    <row r="1150" spans="1:183" x14ac:dyDescent="0.2">
      <c r="A1150" t="s">
        <v>242</v>
      </c>
      <c r="B1150" t="s">
        <v>246</v>
      </c>
      <c r="C1150" t="s">
        <v>217</v>
      </c>
      <c r="D1150" t="s">
        <v>41</v>
      </c>
      <c r="E1150">
        <v>2016</v>
      </c>
      <c r="F1150" t="s">
        <v>221</v>
      </c>
      <c r="G1150" t="s">
        <v>244</v>
      </c>
      <c r="H1150" s="57" t="s">
        <v>234</v>
      </c>
      <c r="I1150">
        <v>63.43</v>
      </c>
      <c r="L1150">
        <v>6.735764700149498</v>
      </c>
      <c r="M1150">
        <v>6.4566172483684321</v>
      </c>
      <c r="N1150">
        <v>6.2748849978910668</v>
      </c>
      <c r="O1150">
        <v>6.5732989261532513</v>
      </c>
      <c r="P1150">
        <v>6.9881064950516896</v>
      </c>
      <c r="Q1150">
        <v>7.5685732867581317</v>
      </c>
      <c r="R1150">
        <v>8.9455535294509971</v>
      </c>
      <c r="S1150">
        <v>9.4059930699126628</v>
      </c>
      <c r="T1150">
        <v>10.357260050178141</v>
      </c>
      <c r="U1150">
        <v>11.290347534127642</v>
      </c>
      <c r="V1150">
        <v>11.668589893494005</v>
      </c>
      <c r="W1150">
        <v>12.063225994299824</v>
      </c>
      <c r="X1150">
        <v>12.292559012112902</v>
      </c>
      <c r="Y1150">
        <v>12.514154807479805</v>
      </c>
      <c r="Z1150">
        <v>12.521866128971256</v>
      </c>
      <c r="AA1150">
        <v>12.438393070154294</v>
      </c>
      <c r="AB1150">
        <v>12.392008693240633</v>
      </c>
      <c r="AC1150">
        <v>12.200968456360835</v>
      </c>
      <c r="AD1150">
        <v>11.839973047545659</v>
      </c>
      <c r="AE1150">
        <v>11.590199303482791</v>
      </c>
      <c r="AF1150">
        <v>11.757418416556019</v>
      </c>
      <c r="AG1150">
        <v>10.805664856313836</v>
      </c>
      <c r="AH1150">
        <v>8.5475939306455206</v>
      </c>
      <c r="AI1150">
        <v>7.7453739402351003</v>
      </c>
      <c r="AJ1150">
        <v>-0.39545351266860962</v>
      </c>
      <c r="AK1150">
        <v>-0.37172967195510864</v>
      </c>
      <c r="AL1150">
        <v>-0.3683755099773407</v>
      </c>
      <c r="AM1150">
        <v>-0.40016379952430725</v>
      </c>
      <c r="AN1150">
        <v>-0.42333444952964783</v>
      </c>
      <c r="AO1150">
        <v>-0.52967959642410278</v>
      </c>
      <c r="AP1150">
        <v>-0.67169666290283203</v>
      </c>
      <c r="AQ1150">
        <v>-0.49470078945159912</v>
      </c>
      <c r="AR1150">
        <v>-0.50362175703048706</v>
      </c>
      <c r="AS1150">
        <v>-0.46473795175552368</v>
      </c>
      <c r="AT1150">
        <v>-0.43962684273719788</v>
      </c>
      <c r="AU1150">
        <v>-0.46636545658111572</v>
      </c>
      <c r="AV1150">
        <v>0.1054302453994751</v>
      </c>
      <c r="AW1150">
        <v>1.6224871873855591</v>
      </c>
      <c r="AX1150">
        <v>1.6189347505569458</v>
      </c>
      <c r="AY1150">
        <v>1.6038265228271484</v>
      </c>
      <c r="AZ1150">
        <v>1.5558159351348877</v>
      </c>
      <c r="BA1150">
        <v>1.3056404590606689</v>
      </c>
      <c r="BB1150">
        <v>-0.21828937530517578</v>
      </c>
      <c r="BC1150">
        <v>-0.2891785204410553</v>
      </c>
      <c r="BD1150">
        <v>-0.31292790174484253</v>
      </c>
      <c r="BE1150">
        <v>-0.26921424269676208</v>
      </c>
      <c r="BF1150">
        <v>-0.19545450806617737</v>
      </c>
      <c r="BG1150">
        <v>-0.16423103213310242</v>
      </c>
      <c r="BH1150">
        <v>-0.18261198699474335</v>
      </c>
      <c r="BI1150">
        <v>-0.17191307246685028</v>
      </c>
      <c r="BJ1150">
        <v>-0.17054742574691772</v>
      </c>
      <c r="BK1150">
        <v>-0.18517528474330902</v>
      </c>
      <c r="BL1150">
        <v>-0.19583377242088318</v>
      </c>
      <c r="BM1150">
        <v>-0.24638023972511292</v>
      </c>
      <c r="BN1150">
        <v>-0.31219738721847534</v>
      </c>
      <c r="BO1150">
        <v>-0.23049066960811615</v>
      </c>
      <c r="BP1150">
        <v>-0.23485808074474335</v>
      </c>
      <c r="BQ1150">
        <v>-0.21443770825862885</v>
      </c>
      <c r="BR1150">
        <v>-0.20092777907848358</v>
      </c>
      <c r="BS1150">
        <v>-0.21339254081249237</v>
      </c>
      <c r="BT1150">
        <v>0.24633444845676422</v>
      </c>
      <c r="BU1150">
        <v>1.7630692720413208</v>
      </c>
      <c r="BV1150">
        <v>1.7571299076080322</v>
      </c>
      <c r="BW1150">
        <v>1.7366273403167725</v>
      </c>
      <c r="BX1150">
        <v>1.6932014226913452</v>
      </c>
      <c r="BY1150">
        <v>1.4927868843078613</v>
      </c>
      <c r="BZ1150">
        <v>-1.4724491164088249E-2</v>
      </c>
      <c r="CA1150">
        <v>-0.19088065624237061</v>
      </c>
      <c r="CB1150">
        <v>-0.20821253955364227</v>
      </c>
      <c r="CC1150">
        <v>-0.17385755479335785</v>
      </c>
      <c r="CD1150">
        <v>-0.12898938357830048</v>
      </c>
      <c r="CE1150">
        <v>-0.10814288258552551</v>
      </c>
      <c r="CF1150">
        <v>-3.519858792424202E-2</v>
      </c>
      <c r="CG1150">
        <v>-3.352070227265358E-2</v>
      </c>
      <c r="CH1150">
        <v>-3.3532295376062393E-2</v>
      </c>
      <c r="CI1150">
        <v>-3.6274898797273636E-2</v>
      </c>
      <c r="CJ1150">
        <v>-3.826749324798584E-2</v>
      </c>
      <c r="CK1150">
        <v>-5.0167974084615707E-2</v>
      </c>
      <c r="CL1150">
        <v>-6.3209280371665955E-2</v>
      </c>
      <c r="CM1150">
        <v>-4.7499552369117737E-2</v>
      </c>
      <c r="CN1150">
        <v>-4.8713169991970062E-2</v>
      </c>
      <c r="CO1150">
        <v>-4.1080508381128311E-2</v>
      </c>
      <c r="CP1150">
        <v>-3.5605546087026596E-2</v>
      </c>
      <c r="CQ1150">
        <v>-3.8184259086847305E-2</v>
      </c>
      <c r="CR1150">
        <v>0.34392425417900085</v>
      </c>
      <c r="CS1150">
        <v>1.8604360818862915</v>
      </c>
      <c r="CT1150">
        <v>1.8528434038162231</v>
      </c>
      <c r="CU1150">
        <v>1.8286048173904419</v>
      </c>
      <c r="CV1150">
        <v>1.7883542776107788</v>
      </c>
      <c r="CW1150">
        <v>1.6224039793014526</v>
      </c>
      <c r="CX1150">
        <v>0.12626393139362335</v>
      </c>
      <c r="CY1150">
        <v>-0.12279985100030899</v>
      </c>
      <c r="CZ1150">
        <v>-0.13568700850009918</v>
      </c>
      <c r="DA1150">
        <v>-0.10781382024288177</v>
      </c>
      <c r="DB1150">
        <v>-8.2955829799175262E-2</v>
      </c>
      <c r="DC1150">
        <v>-6.9296404719352722E-2</v>
      </c>
      <c r="DD1150">
        <v>0.11221480369567871</v>
      </c>
      <c r="DE1150">
        <v>0.10487166047096252</v>
      </c>
      <c r="DF1150">
        <v>0.10348283499479294</v>
      </c>
      <c r="DG1150">
        <v>0.11262548714876175</v>
      </c>
      <c r="DH1150">
        <v>0.1192987859249115</v>
      </c>
      <c r="DI1150">
        <v>0.1460442990064621</v>
      </c>
      <c r="DJ1150">
        <v>0.18577882647514343</v>
      </c>
      <c r="DK1150">
        <v>0.13549156486988068</v>
      </c>
      <c r="DL1150">
        <v>0.13743174076080322</v>
      </c>
      <c r="DM1150">
        <v>0.13227668404579163</v>
      </c>
      <c r="DN1150">
        <v>0.12971669435501099</v>
      </c>
      <c r="DO1150">
        <v>0.13702401518821716</v>
      </c>
      <c r="DP1150">
        <v>0.44151407480239868</v>
      </c>
      <c r="DQ1150">
        <v>1.9578027725219727</v>
      </c>
      <c r="DR1150">
        <v>1.9485570192337036</v>
      </c>
      <c r="DS1150">
        <v>1.9205822944641113</v>
      </c>
      <c r="DT1150">
        <v>1.8835071325302124</v>
      </c>
      <c r="DU1150">
        <v>1.7520210742950439</v>
      </c>
      <c r="DV1150">
        <v>0.2672523558139801</v>
      </c>
      <c r="DW1150">
        <v>-5.4719049483537674E-2</v>
      </c>
      <c r="DX1150">
        <v>-6.3161469995975494E-2</v>
      </c>
      <c r="DY1150">
        <v>-4.1770078241825104E-2</v>
      </c>
      <c r="DZ1150">
        <v>-3.6922283470630646E-2</v>
      </c>
      <c r="EA1150">
        <v>-3.0449923127889633E-2</v>
      </c>
      <c r="EB1150">
        <v>0.32505634427070618</v>
      </c>
      <c r="EC1150">
        <v>0.30468824505805969</v>
      </c>
      <c r="ED1150">
        <v>0.30131092667579651</v>
      </c>
      <c r="EE1150">
        <v>0.32761397957801819</v>
      </c>
      <c r="EF1150">
        <v>0.34679946303367615</v>
      </c>
      <c r="EG1150">
        <v>0.42934364080429077</v>
      </c>
      <c r="EH1150">
        <v>0.54527813196182251</v>
      </c>
      <c r="EI1150">
        <v>0.39970168471336365</v>
      </c>
      <c r="EJ1150">
        <v>0.40619543194770813</v>
      </c>
      <c r="EK1150">
        <v>0.38257694244384766</v>
      </c>
      <c r="EL1150">
        <v>0.36841574311256409</v>
      </c>
      <c r="EM1150">
        <v>0.38999694585800171</v>
      </c>
      <c r="EN1150">
        <v>0.58241826295852661</v>
      </c>
      <c r="EO1150">
        <v>2.0983848571777344</v>
      </c>
      <c r="EP1150">
        <v>2.08675217628479</v>
      </c>
      <c r="EQ1150">
        <v>2.0533831119537354</v>
      </c>
      <c r="ER1150">
        <v>2.0208926200866699</v>
      </c>
      <c r="ES1150">
        <v>1.9391674995422363</v>
      </c>
      <c r="ET1150">
        <v>0.47081723809242249</v>
      </c>
      <c r="EU1150">
        <v>4.3578818440437317E-2</v>
      </c>
      <c r="EV1150">
        <v>4.1553888469934464E-2</v>
      </c>
      <c r="EW1150">
        <v>5.358659103512764E-2</v>
      </c>
      <c r="EX1150">
        <v>2.9542850330471992E-2</v>
      </c>
      <c r="EY1150">
        <v>2.5638222694396973E-2</v>
      </c>
      <c r="EZ1150">
        <v>76.838691711425781</v>
      </c>
      <c r="FA1150">
        <v>75.206497192382812</v>
      </c>
      <c r="FB1150">
        <v>73.065719604492188</v>
      </c>
      <c r="FC1150">
        <v>71.656600952148438</v>
      </c>
      <c r="FD1150">
        <v>71.349037170410156</v>
      </c>
      <c r="FE1150">
        <v>70.528877258300781</v>
      </c>
      <c r="FF1150">
        <v>72.954002380371094</v>
      </c>
      <c r="FG1150">
        <v>74.279830932617188</v>
      </c>
      <c r="FH1150">
        <v>80.134254455566406</v>
      </c>
      <c r="FI1150">
        <v>87.125267028808594</v>
      </c>
      <c r="FJ1150">
        <v>92.370658874511719</v>
      </c>
      <c r="FK1150">
        <v>96.524085998535156</v>
      </c>
      <c r="FL1150">
        <v>99.264411926269531</v>
      </c>
      <c r="FM1150">
        <v>100.54929351806641</v>
      </c>
      <c r="FN1150">
        <v>100.35218811035156</v>
      </c>
      <c r="FO1150">
        <v>99.50640869140625</v>
      </c>
      <c r="FP1150">
        <v>98.629661560058594</v>
      </c>
      <c r="FQ1150">
        <v>96.751083374023438</v>
      </c>
      <c r="FR1150">
        <v>94.357429504394531</v>
      </c>
      <c r="FS1150">
        <v>90.818099975585938</v>
      </c>
      <c r="FT1150">
        <v>86.565467834472656</v>
      </c>
      <c r="FU1150">
        <v>82.8043212890625</v>
      </c>
      <c r="FV1150">
        <v>80.132347106933594</v>
      </c>
      <c r="FW1150">
        <v>78.286590576171875</v>
      </c>
      <c r="FX1150">
        <v>35</v>
      </c>
      <c r="FY1150">
        <v>6.0685139149427414E-2</v>
      </c>
      <c r="FZ1150">
        <v>1</v>
      </c>
      <c r="GA1150" s="57" t="s">
        <v>10</v>
      </c>
    </row>
    <row r="1151" spans="1:183" x14ac:dyDescent="0.2">
      <c r="A1151" t="s">
        <v>242</v>
      </c>
      <c r="B1151" t="s">
        <v>246</v>
      </c>
      <c r="C1151" t="s">
        <v>217</v>
      </c>
      <c r="D1151" t="s">
        <v>42</v>
      </c>
      <c r="E1151">
        <v>2014</v>
      </c>
      <c r="F1151" t="s">
        <v>221</v>
      </c>
      <c r="G1151" t="s">
        <v>244</v>
      </c>
      <c r="H1151" s="57" t="s">
        <v>234</v>
      </c>
      <c r="I1151">
        <v>62.61</v>
      </c>
      <c r="L1151">
        <v>6.7278255051744056</v>
      </c>
      <c r="M1151">
        <v>6.4802806883866149</v>
      </c>
      <c r="N1151">
        <v>6.3858199369294102</v>
      </c>
      <c r="O1151">
        <v>6.6799701860765976</v>
      </c>
      <c r="P1151">
        <v>7.0931073662662811</v>
      </c>
      <c r="Q1151">
        <v>7.8051166695414969</v>
      </c>
      <c r="R1151">
        <v>9.3193508256203952</v>
      </c>
      <c r="S1151">
        <v>9.941384855318109</v>
      </c>
      <c r="T1151">
        <v>10.818704401846995</v>
      </c>
      <c r="U1151">
        <v>11.485544554259665</v>
      </c>
      <c r="V1151">
        <v>11.937772689143271</v>
      </c>
      <c r="W1151">
        <v>12.388913587905511</v>
      </c>
      <c r="X1151">
        <v>12.638980881121007</v>
      </c>
      <c r="Y1151">
        <v>12.912864069580499</v>
      </c>
      <c r="Z1151">
        <v>13.024028598776599</v>
      </c>
      <c r="AA1151">
        <v>12.901055623121556</v>
      </c>
      <c r="AB1151">
        <v>12.9052519507347</v>
      </c>
      <c r="AC1151">
        <v>12.711854194888526</v>
      </c>
      <c r="AD1151">
        <v>12.308406944992033</v>
      </c>
      <c r="AE1151">
        <v>12.286840667233385</v>
      </c>
      <c r="AF1151">
        <v>12.218172985843387</v>
      </c>
      <c r="AG1151">
        <v>11.343751411766446</v>
      </c>
      <c r="AH1151">
        <v>8.7964486706548417</v>
      </c>
      <c r="AI1151">
        <v>7.908480134608582</v>
      </c>
      <c r="AJ1151">
        <v>-0.27671077847480774</v>
      </c>
      <c r="AK1151">
        <v>-0.24981853365898132</v>
      </c>
      <c r="AL1151">
        <v>-0.25165018439292908</v>
      </c>
      <c r="AM1151">
        <v>-0.26722532510757446</v>
      </c>
      <c r="AN1151">
        <v>-0.30241161584854126</v>
      </c>
      <c r="AO1151">
        <v>-0.44109579920768738</v>
      </c>
      <c r="AP1151">
        <v>-0.72631514072418213</v>
      </c>
      <c r="AQ1151">
        <v>-0.54497683048248291</v>
      </c>
      <c r="AR1151">
        <v>-0.4896320104598999</v>
      </c>
      <c r="AS1151">
        <v>-0.54867589473724365</v>
      </c>
      <c r="AT1151">
        <v>-0.5625845193862915</v>
      </c>
      <c r="AU1151">
        <v>-0.61472934484481812</v>
      </c>
      <c r="AV1151">
        <v>5.7641364634037018E-2</v>
      </c>
      <c r="AW1151">
        <v>1.5896329879760742</v>
      </c>
      <c r="AX1151">
        <v>1.5872170925140381</v>
      </c>
      <c r="AY1151">
        <v>1.5523084402084351</v>
      </c>
      <c r="AZ1151">
        <v>1.5348742008209229</v>
      </c>
      <c r="BA1151">
        <v>1.3678717613220215</v>
      </c>
      <c r="BB1151">
        <v>-0.180024653673172</v>
      </c>
      <c r="BC1151">
        <v>-0.31027328968048096</v>
      </c>
      <c r="BD1151">
        <v>-0.32094234228134155</v>
      </c>
      <c r="BE1151">
        <v>-0.28131404519081116</v>
      </c>
      <c r="BF1151">
        <v>-0.19634412229061127</v>
      </c>
      <c r="BG1151">
        <v>-0.16236166656017303</v>
      </c>
      <c r="BH1151">
        <v>-0.12500731647014618</v>
      </c>
      <c r="BI1151">
        <v>-0.11276437342166901</v>
      </c>
      <c r="BJ1151">
        <v>-0.11386359483003616</v>
      </c>
      <c r="BK1151">
        <v>-0.12087540328502655</v>
      </c>
      <c r="BL1151">
        <v>-0.13754704594612122</v>
      </c>
      <c r="BM1151">
        <v>-0.20433101058006287</v>
      </c>
      <c r="BN1151">
        <v>-0.33764255046844482</v>
      </c>
      <c r="BO1151">
        <v>-0.25450724363327026</v>
      </c>
      <c r="BP1151">
        <v>-0.2272069901227951</v>
      </c>
      <c r="BQ1151">
        <v>-0.25523862242698669</v>
      </c>
      <c r="BR1151">
        <v>-0.26221239566802979</v>
      </c>
      <c r="BS1151">
        <v>-0.28708043694496155</v>
      </c>
      <c r="BT1151">
        <v>0.21745105087757111</v>
      </c>
      <c r="BU1151">
        <v>1.7569619417190552</v>
      </c>
      <c r="BV1151">
        <v>1.7544060945510864</v>
      </c>
      <c r="BW1151">
        <v>1.7153657674789429</v>
      </c>
      <c r="BX1151">
        <v>1.7035778760910034</v>
      </c>
      <c r="BY1151">
        <v>1.5706185102462769</v>
      </c>
      <c r="BZ1151">
        <v>2.5200808420777321E-2</v>
      </c>
      <c r="CA1151">
        <v>-0.2012864351272583</v>
      </c>
      <c r="CB1151">
        <v>-0.21067582070827484</v>
      </c>
      <c r="CC1151">
        <v>-0.17975394427776337</v>
      </c>
      <c r="CD1151">
        <v>-0.12742708623409271</v>
      </c>
      <c r="CE1151">
        <v>-0.10428302735090256</v>
      </c>
      <c r="CF1151">
        <v>-1.9937967881560326E-2</v>
      </c>
      <c r="CG1151">
        <v>-1.7841076478362083E-2</v>
      </c>
      <c r="CH1151">
        <v>-1.8433019518852234E-2</v>
      </c>
      <c r="CI1151">
        <v>-1.9513897597789764E-2</v>
      </c>
      <c r="CJ1151">
        <v>-2.336234413087368E-2</v>
      </c>
      <c r="CK1151">
        <v>-4.0348432958126068E-2</v>
      </c>
      <c r="CL1151">
        <v>-6.8449117243289948E-2</v>
      </c>
      <c r="CM1151">
        <v>-5.3328868001699448E-2</v>
      </c>
      <c r="CN1151">
        <v>-4.545222595334053E-2</v>
      </c>
      <c r="CO1151">
        <v>-5.2004873752593994E-2</v>
      </c>
      <c r="CP1151">
        <v>-5.4175563156604767E-2</v>
      </c>
      <c r="CQ1151">
        <v>-6.0151819139719009E-2</v>
      </c>
      <c r="CR1151">
        <v>0.32813474535942078</v>
      </c>
      <c r="CS1151">
        <v>1.8728533983230591</v>
      </c>
      <c r="CT1151">
        <v>1.8702007532119751</v>
      </c>
      <c r="CU1151">
        <v>1.828298807144165</v>
      </c>
      <c r="CV1151">
        <v>1.820421576499939</v>
      </c>
      <c r="CW1151">
        <v>1.7110402584075928</v>
      </c>
      <c r="CX1151">
        <v>0.16733933985233307</v>
      </c>
      <c r="CY1151">
        <v>-0.12580247223377228</v>
      </c>
      <c r="CZ1151">
        <v>-0.13430556654930115</v>
      </c>
      <c r="DA1151">
        <v>-0.10941371321678162</v>
      </c>
      <c r="DB1151">
        <v>-7.9695351421833038E-2</v>
      </c>
      <c r="DC1151">
        <v>-6.405794620513916E-2</v>
      </c>
      <c r="DD1151">
        <v>8.5131376981735229E-2</v>
      </c>
      <c r="DE1151">
        <v>7.7082216739654541E-2</v>
      </c>
      <c r="DF1151">
        <v>7.6997555792331696E-2</v>
      </c>
      <c r="DG1151">
        <v>8.1847608089447021E-2</v>
      </c>
      <c r="DH1151">
        <v>9.0822361409664154E-2</v>
      </c>
      <c r="DI1151">
        <v>0.12363414466381073</v>
      </c>
      <c r="DJ1151">
        <v>0.20074433088302612</v>
      </c>
      <c r="DK1151">
        <v>0.14784950017929077</v>
      </c>
      <c r="DL1151">
        <v>0.13630253076553345</v>
      </c>
      <c r="DM1151">
        <v>0.1512288898229599</v>
      </c>
      <c r="DN1151">
        <v>0.15386125445365906</v>
      </c>
      <c r="DO1151">
        <v>0.16677680611610413</v>
      </c>
      <c r="DP1151">
        <v>0.43881845474243164</v>
      </c>
      <c r="DQ1151">
        <v>1.9887449741363525</v>
      </c>
      <c r="DR1151">
        <v>1.9859954118728638</v>
      </c>
      <c r="DS1151">
        <v>1.9412318468093872</v>
      </c>
      <c r="DT1151">
        <v>1.9372653961181641</v>
      </c>
      <c r="DU1151">
        <v>1.8514621257781982</v>
      </c>
      <c r="DV1151">
        <v>0.30947786569595337</v>
      </c>
      <c r="DW1151">
        <v>-5.0318501889705658E-2</v>
      </c>
      <c r="DX1151">
        <v>-5.7935304939746857E-2</v>
      </c>
      <c r="DY1151">
        <v>-3.9073489606380463E-2</v>
      </c>
      <c r="DZ1151">
        <v>-3.1963620334863663E-2</v>
      </c>
      <c r="EA1151">
        <v>-2.3832863196730614E-2</v>
      </c>
      <c r="EB1151">
        <v>0.2368348240852356</v>
      </c>
      <c r="EC1151">
        <v>0.21413637697696686</v>
      </c>
      <c r="ED1151">
        <v>0.2147841602563858</v>
      </c>
      <c r="EE1151">
        <v>0.22819752991199493</v>
      </c>
      <c r="EF1151">
        <v>0.25568693876266479</v>
      </c>
      <c r="EG1151">
        <v>0.36039894819259644</v>
      </c>
      <c r="EH1151">
        <v>0.58941692113876343</v>
      </c>
      <c r="EI1151">
        <v>0.43831911683082581</v>
      </c>
      <c r="EJ1151">
        <v>0.39872753620147705</v>
      </c>
      <c r="EK1151">
        <v>0.44466614723205566</v>
      </c>
      <c r="EL1151">
        <v>0.45423337817192078</v>
      </c>
      <c r="EM1151">
        <v>0.49442571401596069</v>
      </c>
      <c r="EN1151">
        <v>0.59862816333770752</v>
      </c>
      <c r="EO1151">
        <v>2.1560738086700439</v>
      </c>
      <c r="EP1151">
        <v>2.1531844139099121</v>
      </c>
      <c r="EQ1151">
        <v>2.1042890548706055</v>
      </c>
      <c r="ER1151">
        <v>2.1059691905975342</v>
      </c>
      <c r="ES1151">
        <v>2.0542089939117432</v>
      </c>
      <c r="ET1151">
        <v>0.51470333337783813</v>
      </c>
      <c r="EU1151">
        <v>5.8668360114097595E-2</v>
      </c>
      <c r="EV1151">
        <v>5.2331220358610153E-2</v>
      </c>
      <c r="EW1151">
        <v>6.2486622482538223E-2</v>
      </c>
      <c r="EX1151">
        <v>3.6953415721654892E-2</v>
      </c>
      <c r="EY1151">
        <v>3.4245766699314117E-2</v>
      </c>
      <c r="EZ1151">
        <v>77.215972900390625</v>
      </c>
      <c r="FA1151">
        <v>75.422561645507813</v>
      </c>
      <c r="FB1151">
        <v>74.512237548828125</v>
      </c>
      <c r="FC1151">
        <v>73.376701354980469</v>
      </c>
      <c r="FD1151">
        <v>72.364837646484375</v>
      </c>
      <c r="FE1151">
        <v>71.760185241699219</v>
      </c>
      <c r="FF1151">
        <v>73.222190856933594</v>
      </c>
      <c r="FG1151">
        <v>77.019371032714844</v>
      </c>
      <c r="FH1151">
        <v>81.22235107421875</v>
      </c>
      <c r="FI1151">
        <v>85.592025756835938</v>
      </c>
      <c r="FJ1151">
        <v>90.609657287597656</v>
      </c>
      <c r="FK1151">
        <v>94.957809448242188</v>
      </c>
      <c r="FL1151">
        <v>97.427085876464844</v>
      </c>
      <c r="FM1151">
        <v>98.784408569335938</v>
      </c>
      <c r="FN1151">
        <v>99.49249267578125</v>
      </c>
      <c r="FO1151">
        <v>97.961082458496094</v>
      </c>
      <c r="FP1151">
        <v>97.44586181640625</v>
      </c>
      <c r="FQ1151">
        <v>96.048393249511719</v>
      </c>
      <c r="FR1151">
        <v>94.1002197265625</v>
      </c>
      <c r="FS1151">
        <v>90.922348022460938</v>
      </c>
      <c r="FT1151">
        <v>87.528976440429688</v>
      </c>
      <c r="FU1151">
        <v>84.973876953125</v>
      </c>
      <c r="FV1151">
        <v>82.245452880859375</v>
      </c>
      <c r="FW1151">
        <v>80.185379028320313</v>
      </c>
      <c r="FX1151">
        <v>35</v>
      </c>
      <c r="FY1151">
        <v>6.0685139149427414E-2</v>
      </c>
      <c r="FZ1151">
        <v>1</v>
      </c>
      <c r="GA1151" s="57" t="s">
        <v>10</v>
      </c>
    </row>
    <row r="1152" spans="1:183" x14ac:dyDescent="0.2">
      <c r="A1152" t="s">
        <v>242</v>
      </c>
      <c r="B1152" t="s">
        <v>246</v>
      </c>
      <c r="C1152" t="s">
        <v>217</v>
      </c>
      <c r="D1152" t="s">
        <v>42</v>
      </c>
      <c r="E1152">
        <v>2015</v>
      </c>
      <c r="F1152" t="s">
        <v>221</v>
      </c>
      <c r="G1152" t="s">
        <v>244</v>
      </c>
      <c r="H1152" s="57" t="s">
        <v>234</v>
      </c>
      <c r="I1152">
        <v>62.61</v>
      </c>
      <c r="L1152">
        <v>6.7278255051744056</v>
      </c>
      <c r="M1152">
        <v>6.4802806883866149</v>
      </c>
      <c r="N1152">
        <v>6.3858199369294102</v>
      </c>
      <c r="O1152">
        <v>6.6799701860765976</v>
      </c>
      <c r="P1152">
        <v>7.0931073662662811</v>
      </c>
      <c r="Q1152">
        <v>7.8051166695414969</v>
      </c>
      <c r="R1152">
        <v>9.3193508256203952</v>
      </c>
      <c r="S1152">
        <v>9.941384855318109</v>
      </c>
      <c r="T1152">
        <v>10.818704401846995</v>
      </c>
      <c r="U1152">
        <v>11.485544554259665</v>
      </c>
      <c r="V1152">
        <v>11.937772689143271</v>
      </c>
      <c r="W1152">
        <v>12.388913587905511</v>
      </c>
      <c r="X1152">
        <v>12.638980881121007</v>
      </c>
      <c r="Y1152">
        <v>12.912864069580499</v>
      </c>
      <c r="Z1152">
        <v>13.024028598776599</v>
      </c>
      <c r="AA1152">
        <v>12.901055623121556</v>
      </c>
      <c r="AB1152">
        <v>12.9052519507347</v>
      </c>
      <c r="AC1152">
        <v>12.711854194888526</v>
      </c>
      <c r="AD1152">
        <v>12.308406944992033</v>
      </c>
      <c r="AE1152">
        <v>12.286840667233385</v>
      </c>
      <c r="AF1152">
        <v>12.218172985843387</v>
      </c>
      <c r="AG1152">
        <v>11.343751411766446</v>
      </c>
      <c r="AH1152">
        <v>8.7964486706548417</v>
      </c>
      <c r="AI1152">
        <v>7.908480134608582</v>
      </c>
      <c r="AJ1152">
        <v>-0.27671077847480774</v>
      </c>
      <c r="AK1152">
        <v>-0.24981853365898132</v>
      </c>
      <c r="AL1152">
        <v>-0.25165018439292908</v>
      </c>
      <c r="AM1152">
        <v>-0.26722532510757446</v>
      </c>
      <c r="AN1152">
        <v>-0.30241161584854126</v>
      </c>
      <c r="AO1152">
        <v>-0.44109579920768738</v>
      </c>
      <c r="AP1152">
        <v>-0.72631514072418213</v>
      </c>
      <c r="AQ1152">
        <v>-0.54497683048248291</v>
      </c>
      <c r="AR1152">
        <v>-0.4896320104598999</v>
      </c>
      <c r="AS1152">
        <v>-0.54867589473724365</v>
      </c>
      <c r="AT1152">
        <v>-0.5625845193862915</v>
      </c>
      <c r="AU1152">
        <v>-0.61472934484481812</v>
      </c>
      <c r="AV1152">
        <v>5.7641364634037018E-2</v>
      </c>
      <c r="AW1152">
        <v>1.5896329879760742</v>
      </c>
      <c r="AX1152">
        <v>1.5872170925140381</v>
      </c>
      <c r="AY1152">
        <v>1.5523084402084351</v>
      </c>
      <c r="AZ1152">
        <v>1.5348742008209229</v>
      </c>
      <c r="BA1152">
        <v>1.3678717613220215</v>
      </c>
      <c r="BB1152">
        <v>-0.180024653673172</v>
      </c>
      <c r="BC1152">
        <v>-0.31027328968048096</v>
      </c>
      <c r="BD1152">
        <v>-0.32094234228134155</v>
      </c>
      <c r="BE1152">
        <v>-0.28131404519081116</v>
      </c>
      <c r="BF1152">
        <v>-0.19634412229061127</v>
      </c>
      <c r="BG1152">
        <v>-0.16236166656017303</v>
      </c>
      <c r="BH1152">
        <v>-0.12500731647014618</v>
      </c>
      <c r="BI1152">
        <v>-0.11276437342166901</v>
      </c>
      <c r="BJ1152">
        <v>-0.11386359483003616</v>
      </c>
      <c r="BK1152">
        <v>-0.12087540328502655</v>
      </c>
      <c r="BL1152">
        <v>-0.13754704594612122</v>
      </c>
      <c r="BM1152">
        <v>-0.20433101058006287</v>
      </c>
      <c r="BN1152">
        <v>-0.33764255046844482</v>
      </c>
      <c r="BO1152">
        <v>-0.25450724363327026</v>
      </c>
      <c r="BP1152">
        <v>-0.2272069901227951</v>
      </c>
      <c r="BQ1152">
        <v>-0.25523862242698669</v>
      </c>
      <c r="BR1152">
        <v>-0.26221239566802979</v>
      </c>
      <c r="BS1152">
        <v>-0.28708043694496155</v>
      </c>
      <c r="BT1152">
        <v>0.21745105087757111</v>
      </c>
      <c r="BU1152">
        <v>1.7569619417190552</v>
      </c>
      <c r="BV1152">
        <v>1.7544060945510864</v>
      </c>
      <c r="BW1152">
        <v>1.7153657674789429</v>
      </c>
      <c r="BX1152">
        <v>1.7035778760910034</v>
      </c>
      <c r="BY1152">
        <v>1.5706185102462769</v>
      </c>
      <c r="BZ1152">
        <v>2.5200808420777321E-2</v>
      </c>
      <c r="CA1152">
        <v>-0.2012864351272583</v>
      </c>
      <c r="CB1152">
        <v>-0.21067582070827484</v>
      </c>
      <c r="CC1152">
        <v>-0.17975394427776337</v>
      </c>
      <c r="CD1152">
        <v>-0.12742708623409271</v>
      </c>
      <c r="CE1152">
        <v>-0.10428302735090256</v>
      </c>
      <c r="CF1152">
        <v>-1.9937967881560326E-2</v>
      </c>
      <c r="CG1152">
        <v>-1.7841076478362083E-2</v>
      </c>
      <c r="CH1152">
        <v>-1.8433019518852234E-2</v>
      </c>
      <c r="CI1152">
        <v>-1.9513897597789764E-2</v>
      </c>
      <c r="CJ1152">
        <v>-2.336234413087368E-2</v>
      </c>
      <c r="CK1152">
        <v>-4.0348432958126068E-2</v>
      </c>
      <c r="CL1152">
        <v>-6.8449117243289948E-2</v>
      </c>
      <c r="CM1152">
        <v>-5.3328868001699448E-2</v>
      </c>
      <c r="CN1152">
        <v>-4.545222595334053E-2</v>
      </c>
      <c r="CO1152">
        <v>-5.2004873752593994E-2</v>
      </c>
      <c r="CP1152">
        <v>-5.4175563156604767E-2</v>
      </c>
      <c r="CQ1152">
        <v>-6.0151819139719009E-2</v>
      </c>
      <c r="CR1152">
        <v>0.32813474535942078</v>
      </c>
      <c r="CS1152">
        <v>1.8728533983230591</v>
      </c>
      <c r="CT1152">
        <v>1.8702007532119751</v>
      </c>
      <c r="CU1152">
        <v>1.828298807144165</v>
      </c>
      <c r="CV1152">
        <v>1.820421576499939</v>
      </c>
      <c r="CW1152">
        <v>1.7110402584075928</v>
      </c>
      <c r="CX1152">
        <v>0.16733933985233307</v>
      </c>
      <c r="CY1152">
        <v>-0.12580247223377228</v>
      </c>
      <c r="CZ1152">
        <v>-0.13430556654930115</v>
      </c>
      <c r="DA1152">
        <v>-0.10941371321678162</v>
      </c>
      <c r="DB1152">
        <v>-7.9695351421833038E-2</v>
      </c>
      <c r="DC1152">
        <v>-6.405794620513916E-2</v>
      </c>
      <c r="DD1152">
        <v>8.5131376981735229E-2</v>
      </c>
      <c r="DE1152">
        <v>7.7082216739654541E-2</v>
      </c>
      <c r="DF1152">
        <v>7.6997555792331696E-2</v>
      </c>
      <c r="DG1152">
        <v>8.1847608089447021E-2</v>
      </c>
      <c r="DH1152">
        <v>9.0822361409664154E-2</v>
      </c>
      <c r="DI1152">
        <v>0.12363414466381073</v>
      </c>
      <c r="DJ1152">
        <v>0.20074433088302612</v>
      </c>
      <c r="DK1152">
        <v>0.14784950017929077</v>
      </c>
      <c r="DL1152">
        <v>0.13630253076553345</v>
      </c>
      <c r="DM1152">
        <v>0.1512288898229599</v>
      </c>
      <c r="DN1152">
        <v>0.15386125445365906</v>
      </c>
      <c r="DO1152">
        <v>0.16677680611610413</v>
      </c>
      <c r="DP1152">
        <v>0.43881845474243164</v>
      </c>
      <c r="DQ1152">
        <v>1.9887449741363525</v>
      </c>
      <c r="DR1152">
        <v>1.9859954118728638</v>
      </c>
      <c r="DS1152">
        <v>1.9412318468093872</v>
      </c>
      <c r="DT1152">
        <v>1.9372653961181641</v>
      </c>
      <c r="DU1152">
        <v>1.8514621257781982</v>
      </c>
      <c r="DV1152">
        <v>0.30947786569595337</v>
      </c>
      <c r="DW1152">
        <v>-5.0318501889705658E-2</v>
      </c>
      <c r="DX1152">
        <v>-5.7935304939746857E-2</v>
      </c>
      <c r="DY1152">
        <v>-3.9073489606380463E-2</v>
      </c>
      <c r="DZ1152">
        <v>-3.1963620334863663E-2</v>
      </c>
      <c r="EA1152">
        <v>-2.3832863196730614E-2</v>
      </c>
      <c r="EB1152">
        <v>0.2368348240852356</v>
      </c>
      <c r="EC1152">
        <v>0.21413637697696686</v>
      </c>
      <c r="ED1152">
        <v>0.2147841602563858</v>
      </c>
      <c r="EE1152">
        <v>0.22819752991199493</v>
      </c>
      <c r="EF1152">
        <v>0.25568693876266479</v>
      </c>
      <c r="EG1152">
        <v>0.36039894819259644</v>
      </c>
      <c r="EH1152">
        <v>0.58941692113876343</v>
      </c>
      <c r="EI1152">
        <v>0.43831911683082581</v>
      </c>
      <c r="EJ1152">
        <v>0.39872753620147705</v>
      </c>
      <c r="EK1152">
        <v>0.44466614723205566</v>
      </c>
      <c r="EL1152">
        <v>0.45423337817192078</v>
      </c>
      <c r="EM1152">
        <v>0.49442571401596069</v>
      </c>
      <c r="EN1152">
        <v>0.59862816333770752</v>
      </c>
      <c r="EO1152">
        <v>2.1560738086700439</v>
      </c>
      <c r="EP1152">
        <v>2.1531844139099121</v>
      </c>
      <c r="EQ1152">
        <v>2.1042890548706055</v>
      </c>
      <c r="ER1152">
        <v>2.1059691905975342</v>
      </c>
      <c r="ES1152">
        <v>2.0542089939117432</v>
      </c>
      <c r="ET1152">
        <v>0.51470333337783813</v>
      </c>
      <c r="EU1152">
        <v>5.8668360114097595E-2</v>
      </c>
      <c r="EV1152">
        <v>5.2331220358610153E-2</v>
      </c>
      <c r="EW1152">
        <v>6.2486622482538223E-2</v>
      </c>
      <c r="EX1152">
        <v>3.6953415721654892E-2</v>
      </c>
      <c r="EY1152">
        <v>3.4245766699314117E-2</v>
      </c>
      <c r="EZ1152">
        <v>77.215972900390625</v>
      </c>
      <c r="FA1152">
        <v>75.422561645507813</v>
      </c>
      <c r="FB1152">
        <v>74.512237548828125</v>
      </c>
      <c r="FC1152">
        <v>73.376701354980469</v>
      </c>
      <c r="FD1152">
        <v>72.364837646484375</v>
      </c>
      <c r="FE1152">
        <v>71.760185241699219</v>
      </c>
      <c r="FF1152">
        <v>73.222190856933594</v>
      </c>
      <c r="FG1152">
        <v>77.019371032714844</v>
      </c>
      <c r="FH1152">
        <v>81.22235107421875</v>
      </c>
      <c r="FI1152">
        <v>85.592025756835938</v>
      </c>
      <c r="FJ1152">
        <v>90.609657287597656</v>
      </c>
      <c r="FK1152">
        <v>94.957809448242188</v>
      </c>
      <c r="FL1152">
        <v>97.427085876464844</v>
      </c>
      <c r="FM1152">
        <v>98.784408569335938</v>
      </c>
      <c r="FN1152">
        <v>99.49249267578125</v>
      </c>
      <c r="FO1152">
        <v>97.961082458496094</v>
      </c>
      <c r="FP1152">
        <v>97.44586181640625</v>
      </c>
      <c r="FQ1152">
        <v>96.048393249511719</v>
      </c>
      <c r="FR1152">
        <v>94.1002197265625</v>
      </c>
      <c r="FS1152">
        <v>90.922348022460938</v>
      </c>
      <c r="FT1152">
        <v>87.528976440429688</v>
      </c>
      <c r="FU1152">
        <v>84.973876953125</v>
      </c>
      <c r="FV1152">
        <v>82.245452880859375</v>
      </c>
      <c r="FW1152">
        <v>80.185379028320313</v>
      </c>
      <c r="FX1152">
        <v>35</v>
      </c>
      <c r="FY1152">
        <v>6.0685139149427414E-2</v>
      </c>
      <c r="FZ1152">
        <v>1</v>
      </c>
      <c r="GA1152" s="57" t="s">
        <v>10</v>
      </c>
    </row>
    <row r="1153" spans="1:183" x14ac:dyDescent="0.2">
      <c r="A1153" t="s">
        <v>242</v>
      </c>
      <c r="B1153" t="s">
        <v>246</v>
      </c>
      <c r="C1153" t="s">
        <v>217</v>
      </c>
      <c r="D1153" t="s">
        <v>42</v>
      </c>
      <c r="E1153">
        <v>2016</v>
      </c>
      <c r="F1153" t="s">
        <v>221</v>
      </c>
      <c r="G1153" t="s">
        <v>244</v>
      </c>
      <c r="H1153" s="57" t="s">
        <v>234</v>
      </c>
      <c r="I1153">
        <v>62.61</v>
      </c>
      <c r="L1153">
        <v>6.7278255051744056</v>
      </c>
      <c r="M1153">
        <v>6.4802806883866149</v>
      </c>
      <c r="N1153">
        <v>6.3858199369294102</v>
      </c>
      <c r="O1153">
        <v>6.6799701860765976</v>
      </c>
      <c r="P1153">
        <v>7.0931073662662811</v>
      </c>
      <c r="Q1153">
        <v>7.8051166695414969</v>
      </c>
      <c r="R1153">
        <v>9.3193508256203952</v>
      </c>
      <c r="S1153">
        <v>9.941384855318109</v>
      </c>
      <c r="T1153">
        <v>10.818704401846995</v>
      </c>
      <c r="U1153">
        <v>11.485544554259665</v>
      </c>
      <c r="V1153">
        <v>11.937772689143271</v>
      </c>
      <c r="W1153">
        <v>12.388913587905511</v>
      </c>
      <c r="X1153">
        <v>12.638980881121007</v>
      </c>
      <c r="Y1153">
        <v>12.912864069580499</v>
      </c>
      <c r="Z1153">
        <v>13.024028598776599</v>
      </c>
      <c r="AA1153">
        <v>12.901055623121556</v>
      </c>
      <c r="AB1153">
        <v>12.9052519507347</v>
      </c>
      <c r="AC1153">
        <v>12.711854194888526</v>
      </c>
      <c r="AD1153">
        <v>12.308406944992033</v>
      </c>
      <c r="AE1153">
        <v>12.286840667233385</v>
      </c>
      <c r="AF1153">
        <v>12.218172985843387</v>
      </c>
      <c r="AG1153">
        <v>11.343751411766446</v>
      </c>
      <c r="AH1153">
        <v>8.7964486706548417</v>
      </c>
      <c r="AI1153">
        <v>7.908480134608582</v>
      </c>
      <c r="AJ1153">
        <v>-0.27671077847480774</v>
      </c>
      <c r="AK1153">
        <v>-0.24981853365898132</v>
      </c>
      <c r="AL1153">
        <v>-0.25165018439292908</v>
      </c>
      <c r="AM1153">
        <v>-0.26722532510757446</v>
      </c>
      <c r="AN1153">
        <v>-0.30241161584854126</v>
      </c>
      <c r="AO1153">
        <v>-0.44109579920768738</v>
      </c>
      <c r="AP1153">
        <v>-0.72631514072418213</v>
      </c>
      <c r="AQ1153">
        <v>-0.54497683048248291</v>
      </c>
      <c r="AR1153">
        <v>-0.4896320104598999</v>
      </c>
      <c r="AS1153">
        <v>-0.54867589473724365</v>
      </c>
      <c r="AT1153">
        <v>-0.5625845193862915</v>
      </c>
      <c r="AU1153">
        <v>-0.61472934484481812</v>
      </c>
      <c r="AV1153">
        <v>5.7641364634037018E-2</v>
      </c>
      <c r="AW1153">
        <v>1.5896329879760742</v>
      </c>
      <c r="AX1153">
        <v>1.5872170925140381</v>
      </c>
      <c r="AY1153">
        <v>1.5523084402084351</v>
      </c>
      <c r="AZ1153">
        <v>1.5348742008209229</v>
      </c>
      <c r="BA1153">
        <v>1.3678717613220215</v>
      </c>
      <c r="BB1153">
        <v>-0.180024653673172</v>
      </c>
      <c r="BC1153">
        <v>-0.31027328968048096</v>
      </c>
      <c r="BD1153">
        <v>-0.32094234228134155</v>
      </c>
      <c r="BE1153">
        <v>-0.28131404519081116</v>
      </c>
      <c r="BF1153">
        <v>-0.19634412229061127</v>
      </c>
      <c r="BG1153">
        <v>-0.16236166656017303</v>
      </c>
      <c r="BH1153">
        <v>-0.12500731647014618</v>
      </c>
      <c r="BI1153">
        <v>-0.11276437342166901</v>
      </c>
      <c r="BJ1153">
        <v>-0.11386359483003616</v>
      </c>
      <c r="BK1153">
        <v>-0.12087540328502655</v>
      </c>
      <c r="BL1153">
        <v>-0.13754704594612122</v>
      </c>
      <c r="BM1153">
        <v>-0.20433101058006287</v>
      </c>
      <c r="BN1153">
        <v>-0.33764255046844482</v>
      </c>
      <c r="BO1153">
        <v>-0.25450724363327026</v>
      </c>
      <c r="BP1153">
        <v>-0.2272069901227951</v>
      </c>
      <c r="BQ1153">
        <v>-0.25523862242698669</v>
      </c>
      <c r="BR1153">
        <v>-0.26221239566802979</v>
      </c>
      <c r="BS1153">
        <v>-0.28708043694496155</v>
      </c>
      <c r="BT1153">
        <v>0.21745105087757111</v>
      </c>
      <c r="BU1153">
        <v>1.7569619417190552</v>
      </c>
      <c r="BV1153">
        <v>1.7544060945510864</v>
      </c>
      <c r="BW1153">
        <v>1.7153657674789429</v>
      </c>
      <c r="BX1153">
        <v>1.7035778760910034</v>
      </c>
      <c r="BY1153">
        <v>1.5706185102462769</v>
      </c>
      <c r="BZ1153">
        <v>2.5200808420777321E-2</v>
      </c>
      <c r="CA1153">
        <v>-0.2012864351272583</v>
      </c>
      <c r="CB1153">
        <v>-0.21067582070827484</v>
      </c>
      <c r="CC1153">
        <v>-0.17975394427776337</v>
      </c>
      <c r="CD1153">
        <v>-0.12742708623409271</v>
      </c>
      <c r="CE1153">
        <v>-0.10428302735090256</v>
      </c>
      <c r="CF1153">
        <v>-1.9937967881560326E-2</v>
      </c>
      <c r="CG1153">
        <v>-1.7841076478362083E-2</v>
      </c>
      <c r="CH1153">
        <v>-1.8433019518852234E-2</v>
      </c>
      <c r="CI1153">
        <v>-1.9513897597789764E-2</v>
      </c>
      <c r="CJ1153">
        <v>-2.336234413087368E-2</v>
      </c>
      <c r="CK1153">
        <v>-4.0348432958126068E-2</v>
      </c>
      <c r="CL1153">
        <v>-6.8449117243289948E-2</v>
      </c>
      <c r="CM1153">
        <v>-5.3328868001699448E-2</v>
      </c>
      <c r="CN1153">
        <v>-4.545222595334053E-2</v>
      </c>
      <c r="CO1153">
        <v>-5.2004873752593994E-2</v>
      </c>
      <c r="CP1153">
        <v>-5.4175563156604767E-2</v>
      </c>
      <c r="CQ1153">
        <v>-6.0151819139719009E-2</v>
      </c>
      <c r="CR1153">
        <v>0.32813474535942078</v>
      </c>
      <c r="CS1153">
        <v>1.8728533983230591</v>
      </c>
      <c r="CT1153">
        <v>1.8702007532119751</v>
      </c>
      <c r="CU1153">
        <v>1.828298807144165</v>
      </c>
      <c r="CV1153">
        <v>1.820421576499939</v>
      </c>
      <c r="CW1153">
        <v>1.7110402584075928</v>
      </c>
      <c r="CX1153">
        <v>0.16733933985233307</v>
      </c>
      <c r="CY1153">
        <v>-0.12580247223377228</v>
      </c>
      <c r="CZ1153">
        <v>-0.13430556654930115</v>
      </c>
      <c r="DA1153">
        <v>-0.10941371321678162</v>
      </c>
      <c r="DB1153">
        <v>-7.9695351421833038E-2</v>
      </c>
      <c r="DC1153">
        <v>-6.405794620513916E-2</v>
      </c>
      <c r="DD1153">
        <v>8.5131376981735229E-2</v>
      </c>
      <c r="DE1153">
        <v>7.7082216739654541E-2</v>
      </c>
      <c r="DF1153">
        <v>7.6997555792331696E-2</v>
      </c>
      <c r="DG1153">
        <v>8.1847608089447021E-2</v>
      </c>
      <c r="DH1153">
        <v>9.0822361409664154E-2</v>
      </c>
      <c r="DI1153">
        <v>0.12363414466381073</v>
      </c>
      <c r="DJ1153">
        <v>0.20074433088302612</v>
      </c>
      <c r="DK1153">
        <v>0.14784950017929077</v>
      </c>
      <c r="DL1153">
        <v>0.13630253076553345</v>
      </c>
      <c r="DM1153">
        <v>0.1512288898229599</v>
      </c>
      <c r="DN1153">
        <v>0.15386125445365906</v>
      </c>
      <c r="DO1153">
        <v>0.16677680611610413</v>
      </c>
      <c r="DP1153">
        <v>0.43881845474243164</v>
      </c>
      <c r="DQ1153">
        <v>1.9887449741363525</v>
      </c>
      <c r="DR1153">
        <v>1.9859954118728638</v>
      </c>
      <c r="DS1153">
        <v>1.9412318468093872</v>
      </c>
      <c r="DT1153">
        <v>1.9372653961181641</v>
      </c>
      <c r="DU1153">
        <v>1.8514621257781982</v>
      </c>
      <c r="DV1153">
        <v>0.30947786569595337</v>
      </c>
      <c r="DW1153">
        <v>-5.0318501889705658E-2</v>
      </c>
      <c r="DX1153">
        <v>-5.7935304939746857E-2</v>
      </c>
      <c r="DY1153">
        <v>-3.9073489606380463E-2</v>
      </c>
      <c r="DZ1153">
        <v>-3.1963620334863663E-2</v>
      </c>
      <c r="EA1153">
        <v>-2.3832863196730614E-2</v>
      </c>
      <c r="EB1153">
        <v>0.2368348240852356</v>
      </c>
      <c r="EC1153">
        <v>0.21413637697696686</v>
      </c>
      <c r="ED1153">
        <v>0.2147841602563858</v>
      </c>
      <c r="EE1153">
        <v>0.22819752991199493</v>
      </c>
      <c r="EF1153">
        <v>0.25568693876266479</v>
      </c>
      <c r="EG1153">
        <v>0.36039894819259644</v>
      </c>
      <c r="EH1153">
        <v>0.58941692113876343</v>
      </c>
      <c r="EI1153">
        <v>0.43831911683082581</v>
      </c>
      <c r="EJ1153">
        <v>0.39872753620147705</v>
      </c>
      <c r="EK1153">
        <v>0.44466614723205566</v>
      </c>
      <c r="EL1153">
        <v>0.45423337817192078</v>
      </c>
      <c r="EM1153">
        <v>0.49442571401596069</v>
      </c>
      <c r="EN1153">
        <v>0.59862816333770752</v>
      </c>
      <c r="EO1153">
        <v>2.1560738086700439</v>
      </c>
      <c r="EP1153">
        <v>2.1531844139099121</v>
      </c>
      <c r="EQ1153">
        <v>2.1042890548706055</v>
      </c>
      <c r="ER1153">
        <v>2.1059691905975342</v>
      </c>
      <c r="ES1153">
        <v>2.0542089939117432</v>
      </c>
      <c r="ET1153">
        <v>0.51470333337783813</v>
      </c>
      <c r="EU1153">
        <v>5.8668360114097595E-2</v>
      </c>
      <c r="EV1153">
        <v>5.2331220358610153E-2</v>
      </c>
      <c r="EW1153">
        <v>6.2486622482538223E-2</v>
      </c>
      <c r="EX1153">
        <v>3.6953415721654892E-2</v>
      </c>
      <c r="EY1153">
        <v>3.4245766699314117E-2</v>
      </c>
      <c r="EZ1153">
        <v>77.215972900390625</v>
      </c>
      <c r="FA1153">
        <v>75.422561645507813</v>
      </c>
      <c r="FB1153">
        <v>74.512237548828125</v>
      </c>
      <c r="FC1153">
        <v>73.376701354980469</v>
      </c>
      <c r="FD1153">
        <v>72.364837646484375</v>
      </c>
      <c r="FE1153">
        <v>71.760185241699219</v>
      </c>
      <c r="FF1153">
        <v>73.222190856933594</v>
      </c>
      <c r="FG1153">
        <v>77.019371032714844</v>
      </c>
      <c r="FH1153">
        <v>81.22235107421875</v>
      </c>
      <c r="FI1153">
        <v>85.592025756835938</v>
      </c>
      <c r="FJ1153">
        <v>90.609657287597656</v>
      </c>
      <c r="FK1153">
        <v>94.957809448242188</v>
      </c>
      <c r="FL1153">
        <v>97.427085876464844</v>
      </c>
      <c r="FM1153">
        <v>98.784408569335938</v>
      </c>
      <c r="FN1153">
        <v>99.49249267578125</v>
      </c>
      <c r="FO1153">
        <v>97.961082458496094</v>
      </c>
      <c r="FP1153">
        <v>97.44586181640625</v>
      </c>
      <c r="FQ1153">
        <v>96.048393249511719</v>
      </c>
      <c r="FR1153">
        <v>94.1002197265625</v>
      </c>
      <c r="FS1153">
        <v>90.922348022460938</v>
      </c>
      <c r="FT1153">
        <v>87.528976440429688</v>
      </c>
      <c r="FU1153">
        <v>84.973876953125</v>
      </c>
      <c r="FV1153">
        <v>82.245452880859375</v>
      </c>
      <c r="FW1153">
        <v>80.185379028320313</v>
      </c>
      <c r="FX1153">
        <v>35</v>
      </c>
      <c r="FY1153">
        <v>6.0685139149427414E-2</v>
      </c>
      <c r="FZ1153">
        <v>1</v>
      </c>
      <c r="GA1153" s="57" t="s">
        <v>10</v>
      </c>
    </row>
    <row r="1154" spans="1:183" x14ac:dyDescent="0.2">
      <c r="A1154" t="s">
        <v>242</v>
      </c>
      <c r="B1154" t="s">
        <v>246</v>
      </c>
      <c r="C1154" t="s">
        <v>217</v>
      </c>
      <c r="D1154" t="s">
        <v>43</v>
      </c>
      <c r="E1154">
        <v>2014</v>
      </c>
      <c r="F1154" t="s">
        <v>221</v>
      </c>
      <c r="G1154" t="s">
        <v>244</v>
      </c>
      <c r="H1154" s="57" t="s">
        <v>234</v>
      </c>
      <c r="I1154">
        <v>64.25</v>
      </c>
      <c r="L1154">
        <v>6.9449643541546795</v>
      </c>
      <c r="M1154">
        <v>6.6891913770108165</v>
      </c>
      <c r="N1154">
        <v>6.56286106680583</v>
      </c>
      <c r="O1154">
        <v>6.8472906923656573</v>
      </c>
      <c r="P1154">
        <v>7.27637278482963</v>
      </c>
      <c r="Q1154">
        <v>7.975177319009779</v>
      </c>
      <c r="R1154">
        <v>9.3906874776935254</v>
      </c>
      <c r="S1154">
        <v>9.8784473431441011</v>
      </c>
      <c r="T1154">
        <v>10.968441005887216</v>
      </c>
      <c r="U1154">
        <v>11.855127702777363</v>
      </c>
      <c r="V1154">
        <v>12.339887492954428</v>
      </c>
      <c r="W1154">
        <v>12.75104362505965</v>
      </c>
      <c r="X1154">
        <v>13.017494007708208</v>
      </c>
      <c r="Y1154">
        <v>13.343192578157796</v>
      </c>
      <c r="Z1154">
        <v>13.440103818167515</v>
      </c>
      <c r="AA1154">
        <v>13.46940455459257</v>
      </c>
      <c r="AB1154">
        <v>13.370881663120459</v>
      </c>
      <c r="AC1154">
        <v>13.177538614943691</v>
      </c>
      <c r="AD1154">
        <v>12.736513431100818</v>
      </c>
      <c r="AE1154">
        <v>12.630471863941448</v>
      </c>
      <c r="AF1154">
        <v>12.52026230894978</v>
      </c>
      <c r="AG1154">
        <v>11.64654621377365</v>
      </c>
      <c r="AH1154">
        <v>9.0063361935153186</v>
      </c>
      <c r="AI1154">
        <v>8.099560435000015</v>
      </c>
      <c r="AJ1154">
        <v>-0.3961886465549469</v>
      </c>
      <c r="AK1154">
        <v>-0.36779627203941345</v>
      </c>
      <c r="AL1154">
        <v>-0.37486359477043152</v>
      </c>
      <c r="AM1154">
        <v>-0.38680693507194519</v>
      </c>
      <c r="AN1154">
        <v>-0.42205417156219482</v>
      </c>
      <c r="AO1154">
        <v>-0.55637067556381226</v>
      </c>
      <c r="AP1154">
        <v>-0.84126561880111694</v>
      </c>
      <c r="AQ1154">
        <v>-0.62563121318817139</v>
      </c>
      <c r="AR1154">
        <v>-0.5697704553604126</v>
      </c>
      <c r="AS1154">
        <v>-0.66171228885650635</v>
      </c>
      <c r="AT1154">
        <v>-0.67539113759994507</v>
      </c>
      <c r="AU1154">
        <v>-0.72739386558532715</v>
      </c>
      <c r="AV1154">
        <v>3.5275984555482864E-2</v>
      </c>
      <c r="AW1154">
        <v>1.583398699760437</v>
      </c>
      <c r="AX1154">
        <v>1.580938458442688</v>
      </c>
      <c r="AY1154">
        <v>1.5799891948699951</v>
      </c>
      <c r="AZ1154">
        <v>1.5444308519363403</v>
      </c>
      <c r="BA1154">
        <v>1.3575314283370972</v>
      </c>
      <c r="BB1154">
        <v>-0.21864153444766998</v>
      </c>
      <c r="BC1154">
        <v>-0.313189297914505</v>
      </c>
      <c r="BD1154">
        <v>-0.32210284471511841</v>
      </c>
      <c r="BE1154">
        <v>-0.28366130590438843</v>
      </c>
      <c r="BF1154">
        <v>-0.19705745577812195</v>
      </c>
      <c r="BG1154">
        <v>-0.16214649379253387</v>
      </c>
      <c r="BH1154">
        <v>-0.18092876672744751</v>
      </c>
      <c r="BI1154">
        <v>-0.1680588573217392</v>
      </c>
      <c r="BJ1154">
        <v>-0.171579509973526</v>
      </c>
      <c r="BK1154">
        <v>-0.176937535405159</v>
      </c>
      <c r="BL1154">
        <v>-0.19359226524829865</v>
      </c>
      <c r="BM1154">
        <v>-0.25784045457839966</v>
      </c>
      <c r="BN1154">
        <v>-0.39083057641983032</v>
      </c>
      <c r="BO1154">
        <v>-0.2920391857624054</v>
      </c>
      <c r="BP1154">
        <v>-0.26519739627838135</v>
      </c>
      <c r="BQ1154">
        <v>-0.30888587236404419</v>
      </c>
      <c r="BR1154">
        <v>-0.31613919138908386</v>
      </c>
      <c r="BS1154">
        <v>-0.34085071086883545</v>
      </c>
      <c r="BT1154">
        <v>0.2038329541683197</v>
      </c>
      <c r="BU1154">
        <v>1.7608137130737305</v>
      </c>
      <c r="BV1154">
        <v>1.7581984996795654</v>
      </c>
      <c r="BW1154">
        <v>1.7538957595825195</v>
      </c>
      <c r="BX1154">
        <v>1.7245563268661499</v>
      </c>
      <c r="BY1154">
        <v>1.5776576995849609</v>
      </c>
      <c r="BZ1154">
        <v>2.6682710740715265E-3</v>
      </c>
      <c r="CA1154">
        <v>-0.20211628079414368</v>
      </c>
      <c r="CB1154">
        <v>-0.21043072640895844</v>
      </c>
      <c r="CC1154">
        <v>-0.17998376488685608</v>
      </c>
      <c r="CD1154">
        <v>-0.12672571837902069</v>
      </c>
      <c r="CE1154">
        <v>-0.103458471596241</v>
      </c>
      <c r="CF1154">
        <v>-3.1840421259403229E-2</v>
      </c>
      <c r="CG1154">
        <v>-2.9721330851316452E-2</v>
      </c>
      <c r="CH1154">
        <v>-3.0785571783781052E-2</v>
      </c>
      <c r="CI1154">
        <v>-3.1582634896039963E-2</v>
      </c>
      <c r="CJ1154">
        <v>-3.5360231995582581E-2</v>
      </c>
      <c r="CK1154">
        <v>-5.1079321652650833E-2</v>
      </c>
      <c r="CL1154">
        <v>-7.8860647976398468E-2</v>
      </c>
      <c r="CM1154">
        <v>-6.0994349420070648E-2</v>
      </c>
      <c r="CN1154">
        <v>-5.4251007735729218E-2</v>
      </c>
      <c r="CO1154">
        <v>-6.451936811208725E-2</v>
      </c>
      <c r="CP1154">
        <v>-6.7322395741939545E-2</v>
      </c>
      <c r="CQ1154">
        <v>-7.3132112622261047E-2</v>
      </c>
      <c r="CR1154">
        <v>0.32057499885559082</v>
      </c>
      <c r="CS1154">
        <v>1.8836908340454102</v>
      </c>
      <c r="CT1154">
        <v>1.8809682130813599</v>
      </c>
      <c r="CU1154">
        <v>1.8743429183959961</v>
      </c>
      <c r="CV1154">
        <v>1.8493106365203857</v>
      </c>
      <c r="CW1154">
        <v>1.7301163673400879</v>
      </c>
      <c r="CX1154">
        <v>0.1559467613697052</v>
      </c>
      <c r="CY1154">
        <v>-0.1251874566078186</v>
      </c>
      <c r="CZ1154">
        <v>-0.13308694958686829</v>
      </c>
      <c r="DA1154">
        <v>-0.10817699879407883</v>
      </c>
      <c r="DB1154">
        <v>-7.8014180064201355E-2</v>
      </c>
      <c r="DC1154">
        <v>-6.2811322510242462E-2</v>
      </c>
      <c r="DD1154">
        <v>0.11724792420864105</v>
      </c>
      <c r="DE1154">
        <v>0.10861619561910629</v>
      </c>
      <c r="DF1154">
        <v>0.1100083664059639</v>
      </c>
      <c r="DG1154">
        <v>0.11377227306365967</v>
      </c>
      <c r="DH1154">
        <v>0.12287179380655289</v>
      </c>
      <c r="DI1154">
        <v>0.1556818038225174</v>
      </c>
      <c r="DJ1154">
        <v>0.23310928046703339</v>
      </c>
      <c r="DK1154">
        <v>0.17005047202110291</v>
      </c>
      <c r="DL1154">
        <v>0.15669538080692291</v>
      </c>
      <c r="DM1154">
        <v>0.1798471212387085</v>
      </c>
      <c r="DN1154">
        <v>0.18149439990520477</v>
      </c>
      <c r="DO1154">
        <v>0.19458648562431335</v>
      </c>
      <c r="DP1154">
        <v>0.43731704354286194</v>
      </c>
      <c r="DQ1154">
        <v>2.0065679550170898</v>
      </c>
      <c r="DR1154">
        <v>2.0037379264831543</v>
      </c>
      <c r="DS1154">
        <v>1.9947899580001831</v>
      </c>
      <c r="DT1154">
        <v>1.9740650653839111</v>
      </c>
      <c r="DU1154">
        <v>1.8825751543045044</v>
      </c>
      <c r="DV1154">
        <v>0.30922526121139526</v>
      </c>
      <c r="DW1154">
        <v>-4.8258636146783829E-2</v>
      </c>
      <c r="DX1154">
        <v>-5.5743187665939331E-2</v>
      </c>
      <c r="DY1154">
        <v>-3.637024387717247E-2</v>
      </c>
      <c r="DZ1154">
        <v>-2.9302638024091721E-2</v>
      </c>
      <c r="EA1154">
        <v>-2.2164167836308479E-2</v>
      </c>
      <c r="EB1154">
        <v>0.33250781893730164</v>
      </c>
      <c r="EC1154">
        <v>0.30835360288619995</v>
      </c>
      <c r="ED1154">
        <v>0.31329247355461121</v>
      </c>
      <c r="EE1154">
        <v>0.32364165782928467</v>
      </c>
      <c r="EF1154">
        <v>0.35133370757102966</v>
      </c>
      <c r="EG1154">
        <v>0.45421203970909119</v>
      </c>
      <c r="EH1154">
        <v>0.6835443377494812</v>
      </c>
      <c r="EI1154">
        <v>0.5036424994468689</v>
      </c>
      <c r="EJ1154">
        <v>0.46126845479011536</v>
      </c>
      <c r="EK1154">
        <v>0.53267353773117065</v>
      </c>
      <c r="EL1154">
        <v>0.54074633121490479</v>
      </c>
      <c r="EM1154">
        <v>0.58112961053848267</v>
      </c>
      <c r="EN1154">
        <v>0.60587400197982788</v>
      </c>
      <c r="EO1154">
        <v>2.1839830875396729</v>
      </c>
      <c r="EP1154">
        <v>2.1809980869293213</v>
      </c>
      <c r="EQ1154">
        <v>2.168696403503418</v>
      </c>
      <c r="ER1154">
        <v>2.1541905403137207</v>
      </c>
      <c r="ES1154">
        <v>2.1027014255523682</v>
      </c>
      <c r="ET1154">
        <v>0.53053504228591919</v>
      </c>
      <c r="EU1154">
        <v>6.2814369797706604E-2</v>
      </c>
      <c r="EV1154">
        <v>5.5928926914930344E-2</v>
      </c>
      <c r="EW1154">
        <v>6.7307308316230774E-2</v>
      </c>
      <c r="EX1154">
        <v>4.102909192442894E-2</v>
      </c>
      <c r="EY1154">
        <v>3.6523859947919846E-2</v>
      </c>
      <c r="EZ1154">
        <v>76.899696350097656</v>
      </c>
      <c r="FA1154">
        <v>75.262229919433594</v>
      </c>
      <c r="FB1154">
        <v>73.86175537109375</v>
      </c>
      <c r="FC1154">
        <v>72.656585693359375</v>
      </c>
      <c r="FD1154">
        <v>71.696388244628906</v>
      </c>
      <c r="FE1154">
        <v>70.927963256835938</v>
      </c>
      <c r="FF1154">
        <v>70.507759094238281</v>
      </c>
      <c r="FG1154">
        <v>73.574333190917969</v>
      </c>
      <c r="FH1154">
        <v>79.826759338378906</v>
      </c>
      <c r="FI1154">
        <v>86.0919189453125</v>
      </c>
      <c r="FJ1154">
        <v>91.361328125</v>
      </c>
      <c r="FK1154">
        <v>95.227622985839844</v>
      </c>
      <c r="FL1154">
        <v>97.720924377441406</v>
      </c>
      <c r="FM1154">
        <v>99.577537536621094</v>
      </c>
      <c r="FN1154">
        <v>99.909416198730469</v>
      </c>
      <c r="FO1154">
        <v>99.729545593261719</v>
      </c>
      <c r="FP1154">
        <v>98.346870422363281</v>
      </c>
      <c r="FQ1154">
        <v>97.049568176269531</v>
      </c>
      <c r="FR1154">
        <v>94.785240173339844</v>
      </c>
      <c r="FS1154">
        <v>90.601234436035156</v>
      </c>
      <c r="FT1154">
        <v>86.787811279296875</v>
      </c>
      <c r="FU1154">
        <v>84.47650146484375</v>
      </c>
      <c r="FV1154">
        <v>81.181114196777344</v>
      </c>
      <c r="FW1154">
        <v>79.072212219238281</v>
      </c>
      <c r="FX1154">
        <v>35</v>
      </c>
      <c r="FY1154">
        <v>6.0685139149427414E-2</v>
      </c>
      <c r="FZ1154">
        <v>1</v>
      </c>
      <c r="GA1154" s="57" t="s">
        <v>10</v>
      </c>
    </row>
    <row r="1155" spans="1:183" x14ac:dyDescent="0.2">
      <c r="A1155" t="s">
        <v>242</v>
      </c>
      <c r="B1155" t="s">
        <v>246</v>
      </c>
      <c r="C1155" t="s">
        <v>217</v>
      </c>
      <c r="D1155" t="s">
        <v>43</v>
      </c>
      <c r="E1155">
        <v>2015</v>
      </c>
      <c r="F1155" t="s">
        <v>221</v>
      </c>
      <c r="G1155" t="s">
        <v>244</v>
      </c>
      <c r="H1155" s="57" t="s">
        <v>234</v>
      </c>
      <c r="I1155">
        <v>64.25</v>
      </c>
      <c r="L1155">
        <v>6.9449643541546795</v>
      </c>
      <c r="M1155">
        <v>6.6891913770108165</v>
      </c>
      <c r="N1155">
        <v>6.56286106680583</v>
      </c>
      <c r="O1155">
        <v>6.8472906923656573</v>
      </c>
      <c r="P1155">
        <v>7.27637278482963</v>
      </c>
      <c r="Q1155">
        <v>7.975177319009779</v>
      </c>
      <c r="R1155">
        <v>9.3906874776935254</v>
      </c>
      <c r="S1155">
        <v>9.8784473431441011</v>
      </c>
      <c r="T1155">
        <v>10.968441005887216</v>
      </c>
      <c r="U1155">
        <v>11.855127702777363</v>
      </c>
      <c r="V1155">
        <v>12.339887492954428</v>
      </c>
      <c r="W1155">
        <v>12.75104362505965</v>
      </c>
      <c r="X1155">
        <v>13.017494007708208</v>
      </c>
      <c r="Y1155">
        <v>13.343192578157796</v>
      </c>
      <c r="Z1155">
        <v>13.440103818167515</v>
      </c>
      <c r="AA1155">
        <v>13.46940455459257</v>
      </c>
      <c r="AB1155">
        <v>13.370881663120459</v>
      </c>
      <c r="AC1155">
        <v>13.177538614943691</v>
      </c>
      <c r="AD1155">
        <v>12.736513431100818</v>
      </c>
      <c r="AE1155">
        <v>12.630471863941448</v>
      </c>
      <c r="AF1155">
        <v>12.52026230894978</v>
      </c>
      <c r="AG1155">
        <v>11.64654621377365</v>
      </c>
      <c r="AH1155">
        <v>9.0063361935153186</v>
      </c>
      <c r="AI1155">
        <v>8.099560435000015</v>
      </c>
      <c r="AJ1155">
        <v>-0.3961886465549469</v>
      </c>
      <c r="AK1155">
        <v>-0.36779627203941345</v>
      </c>
      <c r="AL1155">
        <v>-0.37486359477043152</v>
      </c>
      <c r="AM1155">
        <v>-0.38680693507194519</v>
      </c>
      <c r="AN1155">
        <v>-0.42205417156219482</v>
      </c>
      <c r="AO1155">
        <v>-0.55637067556381226</v>
      </c>
      <c r="AP1155">
        <v>-0.84126561880111694</v>
      </c>
      <c r="AQ1155">
        <v>-0.62563121318817139</v>
      </c>
      <c r="AR1155">
        <v>-0.5697704553604126</v>
      </c>
      <c r="AS1155">
        <v>-0.66171228885650635</v>
      </c>
      <c r="AT1155">
        <v>-0.67539113759994507</v>
      </c>
      <c r="AU1155">
        <v>-0.72739386558532715</v>
      </c>
      <c r="AV1155">
        <v>3.5275984555482864E-2</v>
      </c>
      <c r="AW1155">
        <v>1.583398699760437</v>
      </c>
      <c r="AX1155">
        <v>1.580938458442688</v>
      </c>
      <c r="AY1155">
        <v>1.5799891948699951</v>
      </c>
      <c r="AZ1155">
        <v>1.5444308519363403</v>
      </c>
      <c r="BA1155">
        <v>1.3575314283370972</v>
      </c>
      <c r="BB1155">
        <v>-0.21864153444766998</v>
      </c>
      <c r="BC1155">
        <v>-0.313189297914505</v>
      </c>
      <c r="BD1155">
        <v>-0.32210284471511841</v>
      </c>
      <c r="BE1155">
        <v>-0.28366130590438843</v>
      </c>
      <c r="BF1155">
        <v>-0.19705745577812195</v>
      </c>
      <c r="BG1155">
        <v>-0.16214649379253387</v>
      </c>
      <c r="BH1155">
        <v>-0.18092876672744751</v>
      </c>
      <c r="BI1155">
        <v>-0.1680588573217392</v>
      </c>
      <c r="BJ1155">
        <v>-0.171579509973526</v>
      </c>
      <c r="BK1155">
        <v>-0.176937535405159</v>
      </c>
      <c r="BL1155">
        <v>-0.19359226524829865</v>
      </c>
      <c r="BM1155">
        <v>-0.25784045457839966</v>
      </c>
      <c r="BN1155">
        <v>-0.39083057641983032</v>
      </c>
      <c r="BO1155">
        <v>-0.2920391857624054</v>
      </c>
      <c r="BP1155">
        <v>-0.26519739627838135</v>
      </c>
      <c r="BQ1155">
        <v>-0.30888587236404419</v>
      </c>
      <c r="BR1155">
        <v>-0.31613919138908386</v>
      </c>
      <c r="BS1155">
        <v>-0.34085071086883545</v>
      </c>
      <c r="BT1155">
        <v>0.2038329541683197</v>
      </c>
      <c r="BU1155">
        <v>1.7608137130737305</v>
      </c>
      <c r="BV1155">
        <v>1.7581984996795654</v>
      </c>
      <c r="BW1155">
        <v>1.7538957595825195</v>
      </c>
      <c r="BX1155">
        <v>1.7245563268661499</v>
      </c>
      <c r="BY1155">
        <v>1.5776576995849609</v>
      </c>
      <c r="BZ1155">
        <v>2.6682710740715265E-3</v>
      </c>
      <c r="CA1155">
        <v>-0.20211628079414368</v>
      </c>
      <c r="CB1155">
        <v>-0.21043072640895844</v>
      </c>
      <c r="CC1155">
        <v>-0.17998376488685608</v>
      </c>
      <c r="CD1155">
        <v>-0.12672571837902069</v>
      </c>
      <c r="CE1155">
        <v>-0.103458471596241</v>
      </c>
      <c r="CF1155">
        <v>-3.1840421259403229E-2</v>
      </c>
      <c r="CG1155">
        <v>-2.9721330851316452E-2</v>
      </c>
      <c r="CH1155">
        <v>-3.0785571783781052E-2</v>
      </c>
      <c r="CI1155">
        <v>-3.1582634896039963E-2</v>
      </c>
      <c r="CJ1155">
        <v>-3.5360231995582581E-2</v>
      </c>
      <c r="CK1155">
        <v>-5.1079321652650833E-2</v>
      </c>
      <c r="CL1155">
        <v>-7.8860647976398468E-2</v>
      </c>
      <c r="CM1155">
        <v>-6.0994349420070648E-2</v>
      </c>
      <c r="CN1155">
        <v>-5.4251007735729218E-2</v>
      </c>
      <c r="CO1155">
        <v>-6.451936811208725E-2</v>
      </c>
      <c r="CP1155">
        <v>-6.7322395741939545E-2</v>
      </c>
      <c r="CQ1155">
        <v>-7.3132112622261047E-2</v>
      </c>
      <c r="CR1155">
        <v>0.32057499885559082</v>
      </c>
      <c r="CS1155">
        <v>1.8836908340454102</v>
      </c>
      <c r="CT1155">
        <v>1.8809682130813599</v>
      </c>
      <c r="CU1155">
        <v>1.8743429183959961</v>
      </c>
      <c r="CV1155">
        <v>1.8493106365203857</v>
      </c>
      <c r="CW1155">
        <v>1.7301163673400879</v>
      </c>
      <c r="CX1155">
        <v>0.1559467613697052</v>
      </c>
      <c r="CY1155">
        <v>-0.1251874566078186</v>
      </c>
      <c r="CZ1155">
        <v>-0.13308694958686829</v>
      </c>
      <c r="DA1155">
        <v>-0.10817699879407883</v>
      </c>
      <c r="DB1155">
        <v>-7.8014180064201355E-2</v>
      </c>
      <c r="DC1155">
        <v>-6.2811322510242462E-2</v>
      </c>
      <c r="DD1155">
        <v>0.11724792420864105</v>
      </c>
      <c r="DE1155">
        <v>0.10861619561910629</v>
      </c>
      <c r="DF1155">
        <v>0.1100083664059639</v>
      </c>
      <c r="DG1155">
        <v>0.11377227306365967</v>
      </c>
      <c r="DH1155">
        <v>0.12287179380655289</v>
      </c>
      <c r="DI1155">
        <v>0.1556818038225174</v>
      </c>
      <c r="DJ1155">
        <v>0.23310928046703339</v>
      </c>
      <c r="DK1155">
        <v>0.17005047202110291</v>
      </c>
      <c r="DL1155">
        <v>0.15669538080692291</v>
      </c>
      <c r="DM1155">
        <v>0.1798471212387085</v>
      </c>
      <c r="DN1155">
        <v>0.18149439990520477</v>
      </c>
      <c r="DO1155">
        <v>0.19458648562431335</v>
      </c>
      <c r="DP1155">
        <v>0.43731704354286194</v>
      </c>
      <c r="DQ1155">
        <v>2.0065679550170898</v>
      </c>
      <c r="DR1155">
        <v>2.0037379264831543</v>
      </c>
      <c r="DS1155">
        <v>1.9947899580001831</v>
      </c>
      <c r="DT1155">
        <v>1.9740650653839111</v>
      </c>
      <c r="DU1155">
        <v>1.8825751543045044</v>
      </c>
      <c r="DV1155">
        <v>0.30922526121139526</v>
      </c>
      <c r="DW1155">
        <v>-4.8258636146783829E-2</v>
      </c>
      <c r="DX1155">
        <v>-5.5743187665939331E-2</v>
      </c>
      <c r="DY1155">
        <v>-3.637024387717247E-2</v>
      </c>
      <c r="DZ1155">
        <v>-2.9302638024091721E-2</v>
      </c>
      <c r="EA1155">
        <v>-2.2164167836308479E-2</v>
      </c>
      <c r="EB1155">
        <v>0.33250781893730164</v>
      </c>
      <c r="EC1155">
        <v>0.30835360288619995</v>
      </c>
      <c r="ED1155">
        <v>0.31329247355461121</v>
      </c>
      <c r="EE1155">
        <v>0.32364165782928467</v>
      </c>
      <c r="EF1155">
        <v>0.35133370757102966</v>
      </c>
      <c r="EG1155">
        <v>0.45421203970909119</v>
      </c>
      <c r="EH1155">
        <v>0.6835443377494812</v>
      </c>
      <c r="EI1155">
        <v>0.5036424994468689</v>
      </c>
      <c r="EJ1155">
        <v>0.46126845479011536</v>
      </c>
      <c r="EK1155">
        <v>0.53267353773117065</v>
      </c>
      <c r="EL1155">
        <v>0.54074633121490479</v>
      </c>
      <c r="EM1155">
        <v>0.58112961053848267</v>
      </c>
      <c r="EN1155">
        <v>0.60587400197982788</v>
      </c>
      <c r="EO1155">
        <v>2.1839830875396729</v>
      </c>
      <c r="EP1155">
        <v>2.1809980869293213</v>
      </c>
      <c r="EQ1155">
        <v>2.168696403503418</v>
      </c>
      <c r="ER1155">
        <v>2.1541905403137207</v>
      </c>
      <c r="ES1155">
        <v>2.1027014255523682</v>
      </c>
      <c r="ET1155">
        <v>0.53053504228591919</v>
      </c>
      <c r="EU1155">
        <v>6.2814369797706604E-2</v>
      </c>
      <c r="EV1155">
        <v>5.5928926914930344E-2</v>
      </c>
      <c r="EW1155">
        <v>6.7307308316230774E-2</v>
      </c>
      <c r="EX1155">
        <v>4.102909192442894E-2</v>
      </c>
      <c r="EY1155">
        <v>3.6523859947919846E-2</v>
      </c>
      <c r="EZ1155">
        <v>76.899696350097656</v>
      </c>
      <c r="FA1155">
        <v>75.262229919433594</v>
      </c>
      <c r="FB1155">
        <v>73.86175537109375</v>
      </c>
      <c r="FC1155">
        <v>72.656585693359375</v>
      </c>
      <c r="FD1155">
        <v>71.696388244628906</v>
      </c>
      <c r="FE1155">
        <v>70.927963256835938</v>
      </c>
      <c r="FF1155">
        <v>70.507759094238281</v>
      </c>
      <c r="FG1155">
        <v>73.574333190917969</v>
      </c>
      <c r="FH1155">
        <v>79.826759338378906</v>
      </c>
      <c r="FI1155">
        <v>86.0919189453125</v>
      </c>
      <c r="FJ1155">
        <v>91.361328125</v>
      </c>
      <c r="FK1155">
        <v>95.227622985839844</v>
      </c>
      <c r="FL1155">
        <v>97.720924377441406</v>
      </c>
      <c r="FM1155">
        <v>99.577537536621094</v>
      </c>
      <c r="FN1155">
        <v>99.909416198730469</v>
      </c>
      <c r="FO1155">
        <v>99.729545593261719</v>
      </c>
      <c r="FP1155">
        <v>98.346870422363281</v>
      </c>
      <c r="FQ1155">
        <v>97.049568176269531</v>
      </c>
      <c r="FR1155">
        <v>94.785240173339844</v>
      </c>
      <c r="FS1155">
        <v>90.601234436035156</v>
      </c>
      <c r="FT1155">
        <v>86.787811279296875</v>
      </c>
      <c r="FU1155">
        <v>84.47650146484375</v>
      </c>
      <c r="FV1155">
        <v>81.181114196777344</v>
      </c>
      <c r="FW1155">
        <v>79.072212219238281</v>
      </c>
      <c r="FX1155">
        <v>35</v>
      </c>
      <c r="FY1155">
        <v>6.0685139149427414E-2</v>
      </c>
      <c r="FZ1155">
        <v>1</v>
      </c>
      <c r="GA1155" s="57" t="s">
        <v>10</v>
      </c>
    </row>
    <row r="1156" spans="1:183" x14ac:dyDescent="0.2">
      <c r="A1156" t="s">
        <v>242</v>
      </c>
      <c r="B1156" t="s">
        <v>246</v>
      </c>
      <c r="C1156" t="s">
        <v>217</v>
      </c>
      <c r="D1156" t="s">
        <v>43</v>
      </c>
      <c r="E1156">
        <v>2016</v>
      </c>
      <c r="F1156" t="s">
        <v>221</v>
      </c>
      <c r="G1156" t="s">
        <v>244</v>
      </c>
      <c r="H1156" s="57" t="s">
        <v>234</v>
      </c>
      <c r="I1156">
        <v>64.25</v>
      </c>
      <c r="L1156">
        <v>6.9449643541546795</v>
      </c>
      <c r="M1156">
        <v>6.6891913770108165</v>
      </c>
      <c r="N1156">
        <v>6.56286106680583</v>
      </c>
      <c r="O1156">
        <v>6.8472906923656573</v>
      </c>
      <c r="P1156">
        <v>7.27637278482963</v>
      </c>
      <c r="Q1156">
        <v>7.975177319009779</v>
      </c>
      <c r="R1156">
        <v>9.3906874776935254</v>
      </c>
      <c r="S1156">
        <v>9.8784473431441011</v>
      </c>
      <c r="T1156">
        <v>10.968441005887216</v>
      </c>
      <c r="U1156">
        <v>11.855127702777363</v>
      </c>
      <c r="V1156">
        <v>12.339887492954428</v>
      </c>
      <c r="W1156">
        <v>12.75104362505965</v>
      </c>
      <c r="X1156">
        <v>13.017494007708208</v>
      </c>
      <c r="Y1156">
        <v>13.343192578157796</v>
      </c>
      <c r="Z1156">
        <v>13.440103818167515</v>
      </c>
      <c r="AA1156">
        <v>13.46940455459257</v>
      </c>
      <c r="AB1156">
        <v>13.370881663120459</v>
      </c>
      <c r="AC1156">
        <v>13.177538614943691</v>
      </c>
      <c r="AD1156">
        <v>12.736513431100818</v>
      </c>
      <c r="AE1156">
        <v>12.630471863941448</v>
      </c>
      <c r="AF1156">
        <v>12.52026230894978</v>
      </c>
      <c r="AG1156">
        <v>11.64654621377365</v>
      </c>
      <c r="AH1156">
        <v>9.0063361935153186</v>
      </c>
      <c r="AI1156">
        <v>8.099560435000015</v>
      </c>
      <c r="AJ1156">
        <v>-0.3961886465549469</v>
      </c>
      <c r="AK1156">
        <v>-0.36779627203941345</v>
      </c>
      <c r="AL1156">
        <v>-0.37486359477043152</v>
      </c>
      <c r="AM1156">
        <v>-0.38680693507194519</v>
      </c>
      <c r="AN1156">
        <v>-0.42205417156219482</v>
      </c>
      <c r="AO1156">
        <v>-0.55637067556381226</v>
      </c>
      <c r="AP1156">
        <v>-0.84126561880111694</v>
      </c>
      <c r="AQ1156">
        <v>-0.62563121318817139</v>
      </c>
      <c r="AR1156">
        <v>-0.5697704553604126</v>
      </c>
      <c r="AS1156">
        <v>-0.66171228885650635</v>
      </c>
      <c r="AT1156">
        <v>-0.67539113759994507</v>
      </c>
      <c r="AU1156">
        <v>-0.72739386558532715</v>
      </c>
      <c r="AV1156">
        <v>3.5275984555482864E-2</v>
      </c>
      <c r="AW1156">
        <v>1.583398699760437</v>
      </c>
      <c r="AX1156">
        <v>1.580938458442688</v>
      </c>
      <c r="AY1156">
        <v>1.5799891948699951</v>
      </c>
      <c r="AZ1156">
        <v>1.5444308519363403</v>
      </c>
      <c r="BA1156">
        <v>1.3575314283370972</v>
      </c>
      <c r="BB1156">
        <v>-0.21864153444766998</v>
      </c>
      <c r="BC1156">
        <v>-0.313189297914505</v>
      </c>
      <c r="BD1156">
        <v>-0.32210284471511841</v>
      </c>
      <c r="BE1156">
        <v>-0.28366130590438843</v>
      </c>
      <c r="BF1156">
        <v>-0.19705745577812195</v>
      </c>
      <c r="BG1156">
        <v>-0.16214649379253387</v>
      </c>
      <c r="BH1156">
        <v>-0.18092876672744751</v>
      </c>
      <c r="BI1156">
        <v>-0.1680588573217392</v>
      </c>
      <c r="BJ1156">
        <v>-0.171579509973526</v>
      </c>
      <c r="BK1156">
        <v>-0.176937535405159</v>
      </c>
      <c r="BL1156">
        <v>-0.19359226524829865</v>
      </c>
      <c r="BM1156">
        <v>-0.25784045457839966</v>
      </c>
      <c r="BN1156">
        <v>-0.39083057641983032</v>
      </c>
      <c r="BO1156">
        <v>-0.2920391857624054</v>
      </c>
      <c r="BP1156">
        <v>-0.26519739627838135</v>
      </c>
      <c r="BQ1156">
        <v>-0.30888587236404419</v>
      </c>
      <c r="BR1156">
        <v>-0.31613919138908386</v>
      </c>
      <c r="BS1156">
        <v>-0.34085071086883545</v>
      </c>
      <c r="BT1156">
        <v>0.2038329541683197</v>
      </c>
      <c r="BU1156">
        <v>1.7608137130737305</v>
      </c>
      <c r="BV1156">
        <v>1.7581984996795654</v>
      </c>
      <c r="BW1156">
        <v>1.7538957595825195</v>
      </c>
      <c r="BX1156">
        <v>1.7245563268661499</v>
      </c>
      <c r="BY1156">
        <v>1.5776576995849609</v>
      </c>
      <c r="BZ1156">
        <v>2.6682710740715265E-3</v>
      </c>
      <c r="CA1156">
        <v>-0.20211628079414368</v>
      </c>
      <c r="CB1156">
        <v>-0.21043072640895844</v>
      </c>
      <c r="CC1156">
        <v>-0.17998376488685608</v>
      </c>
      <c r="CD1156">
        <v>-0.12672571837902069</v>
      </c>
      <c r="CE1156">
        <v>-0.103458471596241</v>
      </c>
      <c r="CF1156">
        <v>-3.1840421259403229E-2</v>
      </c>
      <c r="CG1156">
        <v>-2.9721330851316452E-2</v>
      </c>
      <c r="CH1156">
        <v>-3.0785571783781052E-2</v>
      </c>
      <c r="CI1156">
        <v>-3.1582634896039963E-2</v>
      </c>
      <c r="CJ1156">
        <v>-3.5360231995582581E-2</v>
      </c>
      <c r="CK1156">
        <v>-5.1079321652650833E-2</v>
      </c>
      <c r="CL1156">
        <v>-7.8860647976398468E-2</v>
      </c>
      <c r="CM1156">
        <v>-6.0994349420070648E-2</v>
      </c>
      <c r="CN1156">
        <v>-5.4251007735729218E-2</v>
      </c>
      <c r="CO1156">
        <v>-6.451936811208725E-2</v>
      </c>
      <c r="CP1156">
        <v>-6.7322395741939545E-2</v>
      </c>
      <c r="CQ1156">
        <v>-7.3132112622261047E-2</v>
      </c>
      <c r="CR1156">
        <v>0.32057499885559082</v>
      </c>
      <c r="CS1156">
        <v>1.8836908340454102</v>
      </c>
      <c r="CT1156">
        <v>1.8809682130813599</v>
      </c>
      <c r="CU1156">
        <v>1.8743429183959961</v>
      </c>
      <c r="CV1156">
        <v>1.8493106365203857</v>
      </c>
      <c r="CW1156">
        <v>1.7301163673400879</v>
      </c>
      <c r="CX1156">
        <v>0.1559467613697052</v>
      </c>
      <c r="CY1156">
        <v>-0.1251874566078186</v>
      </c>
      <c r="CZ1156">
        <v>-0.13308694958686829</v>
      </c>
      <c r="DA1156">
        <v>-0.10817699879407883</v>
      </c>
      <c r="DB1156">
        <v>-7.8014180064201355E-2</v>
      </c>
      <c r="DC1156">
        <v>-6.2811322510242462E-2</v>
      </c>
      <c r="DD1156">
        <v>0.11724792420864105</v>
      </c>
      <c r="DE1156">
        <v>0.10861619561910629</v>
      </c>
      <c r="DF1156">
        <v>0.1100083664059639</v>
      </c>
      <c r="DG1156">
        <v>0.11377227306365967</v>
      </c>
      <c r="DH1156">
        <v>0.12287179380655289</v>
      </c>
      <c r="DI1156">
        <v>0.1556818038225174</v>
      </c>
      <c r="DJ1156">
        <v>0.23310928046703339</v>
      </c>
      <c r="DK1156">
        <v>0.17005047202110291</v>
      </c>
      <c r="DL1156">
        <v>0.15669538080692291</v>
      </c>
      <c r="DM1156">
        <v>0.1798471212387085</v>
      </c>
      <c r="DN1156">
        <v>0.18149439990520477</v>
      </c>
      <c r="DO1156">
        <v>0.19458648562431335</v>
      </c>
      <c r="DP1156">
        <v>0.43731704354286194</v>
      </c>
      <c r="DQ1156">
        <v>2.0065679550170898</v>
      </c>
      <c r="DR1156">
        <v>2.0037379264831543</v>
      </c>
      <c r="DS1156">
        <v>1.9947899580001831</v>
      </c>
      <c r="DT1156">
        <v>1.9740650653839111</v>
      </c>
      <c r="DU1156">
        <v>1.8825751543045044</v>
      </c>
      <c r="DV1156">
        <v>0.30922526121139526</v>
      </c>
      <c r="DW1156">
        <v>-4.8258636146783829E-2</v>
      </c>
      <c r="DX1156">
        <v>-5.5743187665939331E-2</v>
      </c>
      <c r="DY1156">
        <v>-3.637024387717247E-2</v>
      </c>
      <c r="DZ1156">
        <v>-2.9302638024091721E-2</v>
      </c>
      <c r="EA1156">
        <v>-2.2164167836308479E-2</v>
      </c>
      <c r="EB1156">
        <v>0.33250781893730164</v>
      </c>
      <c r="EC1156">
        <v>0.30835360288619995</v>
      </c>
      <c r="ED1156">
        <v>0.31329247355461121</v>
      </c>
      <c r="EE1156">
        <v>0.32364165782928467</v>
      </c>
      <c r="EF1156">
        <v>0.35133370757102966</v>
      </c>
      <c r="EG1156">
        <v>0.45421203970909119</v>
      </c>
      <c r="EH1156">
        <v>0.6835443377494812</v>
      </c>
      <c r="EI1156">
        <v>0.5036424994468689</v>
      </c>
      <c r="EJ1156">
        <v>0.46126845479011536</v>
      </c>
      <c r="EK1156">
        <v>0.53267353773117065</v>
      </c>
      <c r="EL1156">
        <v>0.54074633121490479</v>
      </c>
      <c r="EM1156">
        <v>0.58112961053848267</v>
      </c>
      <c r="EN1156">
        <v>0.60587400197982788</v>
      </c>
      <c r="EO1156">
        <v>2.1839830875396729</v>
      </c>
      <c r="EP1156">
        <v>2.1809980869293213</v>
      </c>
      <c r="EQ1156">
        <v>2.168696403503418</v>
      </c>
      <c r="ER1156">
        <v>2.1541905403137207</v>
      </c>
      <c r="ES1156">
        <v>2.1027014255523682</v>
      </c>
      <c r="ET1156">
        <v>0.53053504228591919</v>
      </c>
      <c r="EU1156">
        <v>6.2814369797706604E-2</v>
      </c>
      <c r="EV1156">
        <v>5.5928926914930344E-2</v>
      </c>
      <c r="EW1156">
        <v>6.7307308316230774E-2</v>
      </c>
      <c r="EX1156">
        <v>4.102909192442894E-2</v>
      </c>
      <c r="EY1156">
        <v>3.6523859947919846E-2</v>
      </c>
      <c r="EZ1156">
        <v>76.899696350097656</v>
      </c>
      <c r="FA1156">
        <v>75.262229919433594</v>
      </c>
      <c r="FB1156">
        <v>73.86175537109375</v>
      </c>
      <c r="FC1156">
        <v>72.656585693359375</v>
      </c>
      <c r="FD1156">
        <v>71.696388244628906</v>
      </c>
      <c r="FE1156">
        <v>70.927963256835938</v>
      </c>
      <c r="FF1156">
        <v>70.507759094238281</v>
      </c>
      <c r="FG1156">
        <v>73.574333190917969</v>
      </c>
      <c r="FH1156">
        <v>79.826759338378906</v>
      </c>
      <c r="FI1156">
        <v>86.0919189453125</v>
      </c>
      <c r="FJ1156">
        <v>91.361328125</v>
      </c>
      <c r="FK1156">
        <v>95.227622985839844</v>
      </c>
      <c r="FL1156">
        <v>97.720924377441406</v>
      </c>
      <c r="FM1156">
        <v>99.577537536621094</v>
      </c>
      <c r="FN1156">
        <v>99.909416198730469</v>
      </c>
      <c r="FO1156">
        <v>99.729545593261719</v>
      </c>
      <c r="FP1156">
        <v>98.346870422363281</v>
      </c>
      <c r="FQ1156">
        <v>97.049568176269531</v>
      </c>
      <c r="FR1156">
        <v>94.785240173339844</v>
      </c>
      <c r="FS1156">
        <v>90.601234436035156</v>
      </c>
      <c r="FT1156">
        <v>86.787811279296875</v>
      </c>
      <c r="FU1156">
        <v>84.47650146484375</v>
      </c>
      <c r="FV1156">
        <v>81.181114196777344</v>
      </c>
      <c r="FW1156">
        <v>79.072212219238281</v>
      </c>
      <c r="FX1156">
        <v>35</v>
      </c>
      <c r="FY1156">
        <v>6.0685139149427414E-2</v>
      </c>
      <c r="FZ1156">
        <v>1</v>
      </c>
      <c r="GA1156" s="57" t="s">
        <v>10</v>
      </c>
    </row>
    <row r="1157" spans="1:183" x14ac:dyDescent="0.2">
      <c r="A1157" t="s">
        <v>242</v>
      </c>
      <c r="B1157" t="s">
        <v>246</v>
      </c>
      <c r="C1157" t="s">
        <v>217</v>
      </c>
      <c r="D1157" t="s">
        <v>44</v>
      </c>
      <c r="E1157">
        <v>2014</v>
      </c>
      <c r="F1157" t="s">
        <v>221</v>
      </c>
      <c r="G1157" t="s">
        <v>244</v>
      </c>
      <c r="H1157" s="57" t="s">
        <v>234</v>
      </c>
      <c r="I1157">
        <v>63.800000000000004</v>
      </c>
      <c r="L1157">
        <v>7.2196270253949439</v>
      </c>
      <c r="M1157">
        <v>7.0033991831357714</v>
      </c>
      <c r="N1157">
        <v>6.8514785169533026</v>
      </c>
      <c r="O1157">
        <v>7.1529752097794832</v>
      </c>
      <c r="P1157">
        <v>7.610537064909078</v>
      </c>
      <c r="Q1157">
        <v>8.279546620909743</v>
      </c>
      <c r="R1157">
        <v>9.7619819498934479</v>
      </c>
      <c r="S1157">
        <v>10.294587216830486</v>
      </c>
      <c r="T1157">
        <v>11.196569379750262</v>
      </c>
      <c r="U1157">
        <v>11.911210366980812</v>
      </c>
      <c r="V1157">
        <v>12.263020337364575</v>
      </c>
      <c r="W1157">
        <v>12.541815462377524</v>
      </c>
      <c r="X1157">
        <v>12.730204845939239</v>
      </c>
      <c r="Y1157">
        <v>12.958786506668014</v>
      </c>
      <c r="Z1157">
        <v>13.0497735781172</v>
      </c>
      <c r="AA1157">
        <v>13.056957797698548</v>
      </c>
      <c r="AB1157">
        <v>12.968947561227129</v>
      </c>
      <c r="AC1157">
        <v>12.735017098147782</v>
      </c>
      <c r="AD1157">
        <v>12.279250889180194</v>
      </c>
      <c r="AE1157">
        <v>12.254291858298417</v>
      </c>
      <c r="AF1157">
        <v>12.087034475553663</v>
      </c>
      <c r="AG1157">
        <v>11.14529984790957</v>
      </c>
      <c r="AH1157">
        <v>8.7327105408111567</v>
      </c>
      <c r="AI1157">
        <v>7.9138922624445733</v>
      </c>
      <c r="AJ1157">
        <v>-0.73455041646957397</v>
      </c>
      <c r="AK1157">
        <v>-0.69336849451065063</v>
      </c>
      <c r="AL1157">
        <v>-0.6959984302520752</v>
      </c>
      <c r="AM1157">
        <v>-0.72933715581893921</v>
      </c>
      <c r="AN1157">
        <v>-0.76314979791641235</v>
      </c>
      <c r="AO1157">
        <v>-0.94027882814407349</v>
      </c>
      <c r="AP1157">
        <v>-1.229566216468811</v>
      </c>
      <c r="AQ1157">
        <v>-1.0266047716140747</v>
      </c>
      <c r="AR1157">
        <v>-0.94703507423400879</v>
      </c>
      <c r="AS1157">
        <v>-1.0028141736984253</v>
      </c>
      <c r="AT1157">
        <v>-0.9882967472076416</v>
      </c>
      <c r="AU1157">
        <v>-1.0314188003540039</v>
      </c>
      <c r="AV1157">
        <v>-3.9770931005477905E-2</v>
      </c>
      <c r="AW1157">
        <v>1.3960542678833008</v>
      </c>
      <c r="AX1157">
        <v>1.3910273313522339</v>
      </c>
      <c r="AY1157">
        <v>1.3858445882797241</v>
      </c>
      <c r="AZ1157">
        <v>1.3498083353042603</v>
      </c>
      <c r="BA1157">
        <v>1.1662948131561279</v>
      </c>
      <c r="BB1157">
        <v>-0.28713774681091309</v>
      </c>
      <c r="BC1157">
        <v>-0.30911511182785034</v>
      </c>
      <c r="BD1157">
        <v>-0.31185704469680786</v>
      </c>
      <c r="BE1157">
        <v>-0.27178278565406799</v>
      </c>
      <c r="BF1157">
        <v>-0.19548402726650238</v>
      </c>
      <c r="BG1157">
        <v>-0.16073429584503174</v>
      </c>
      <c r="BH1157">
        <v>-0.34160014986991882</v>
      </c>
      <c r="BI1157">
        <v>-0.32273966073989868</v>
      </c>
      <c r="BJ1157">
        <v>-0.32416632771492004</v>
      </c>
      <c r="BK1157">
        <v>-0.33955368399620056</v>
      </c>
      <c r="BL1157">
        <v>-0.35573062300682068</v>
      </c>
      <c r="BM1157">
        <v>-0.44007521867752075</v>
      </c>
      <c r="BN1157">
        <v>-0.5750349760055542</v>
      </c>
      <c r="BO1157">
        <v>-0.48302993178367615</v>
      </c>
      <c r="BP1157">
        <v>-0.44628047943115234</v>
      </c>
      <c r="BQ1157">
        <v>-0.4727669358253479</v>
      </c>
      <c r="BR1157">
        <v>-0.46663859486579895</v>
      </c>
      <c r="BS1157">
        <v>-0.48708003759384155</v>
      </c>
      <c r="BT1157">
        <v>0.15302783250808716</v>
      </c>
      <c r="BU1157">
        <v>1.6011239290237427</v>
      </c>
      <c r="BV1157">
        <v>1.5964641571044922</v>
      </c>
      <c r="BW1157">
        <v>1.5885148048400879</v>
      </c>
      <c r="BX1157">
        <v>1.560855507850647</v>
      </c>
      <c r="BY1157">
        <v>1.4196968078613281</v>
      </c>
      <c r="BZ1157">
        <v>-4.0001183748245239E-2</v>
      </c>
      <c r="CA1157">
        <v>-0.19323115050792694</v>
      </c>
      <c r="CB1157">
        <v>-0.19728779792785645</v>
      </c>
      <c r="CC1157">
        <v>-0.16635690629482269</v>
      </c>
      <c r="CD1157">
        <v>-0.11910372972488403</v>
      </c>
      <c r="CE1157">
        <v>-9.597451239824295E-2</v>
      </c>
      <c r="CF1157">
        <v>-6.9444000720977783E-2</v>
      </c>
      <c r="CG1157">
        <v>-6.604323536157608E-2</v>
      </c>
      <c r="CH1157">
        <v>-6.6636554896831512E-2</v>
      </c>
      <c r="CI1157">
        <v>-6.9590829312801361E-2</v>
      </c>
      <c r="CJ1157">
        <v>-7.3553331196308136E-2</v>
      </c>
      <c r="CK1157">
        <v>-9.3635745346546173E-2</v>
      </c>
      <c r="CL1157">
        <v>-0.12170861661434174</v>
      </c>
      <c r="CM1157">
        <v>-0.10655166208744049</v>
      </c>
      <c r="CN1157">
        <v>-9.9459372460842133E-2</v>
      </c>
      <c r="CO1157">
        <v>-0.10565781593322754</v>
      </c>
      <c r="CP1157">
        <v>-0.10533976554870605</v>
      </c>
      <c r="CQ1157">
        <v>-0.11007268726825714</v>
      </c>
      <c r="CR1157">
        <v>0.28655967116355896</v>
      </c>
      <c r="CS1157">
        <v>1.7431546449661255</v>
      </c>
      <c r="CT1157">
        <v>1.7387491464614868</v>
      </c>
      <c r="CU1157">
        <v>1.7288836240768433</v>
      </c>
      <c r="CV1157">
        <v>1.7070261240005493</v>
      </c>
      <c r="CW1157">
        <v>1.5952022075653076</v>
      </c>
      <c r="CX1157">
        <v>0.13116483390331268</v>
      </c>
      <c r="CY1157">
        <v>-0.1129702627658844</v>
      </c>
      <c r="CZ1157">
        <v>-0.11793749034404755</v>
      </c>
      <c r="DA1157">
        <v>-9.3339279294013977E-2</v>
      </c>
      <c r="DB1157">
        <v>-6.620296835899353E-2</v>
      </c>
      <c r="DC1157">
        <v>-5.1122080534696579E-2</v>
      </c>
      <c r="DD1157">
        <v>0.20271214842796326</v>
      </c>
      <c r="DE1157">
        <v>0.19065317511558533</v>
      </c>
      <c r="DF1157">
        <v>0.19089321792125702</v>
      </c>
      <c r="DG1157">
        <v>0.20037202537059784</v>
      </c>
      <c r="DH1157">
        <v>0.20862396061420441</v>
      </c>
      <c r="DI1157">
        <v>0.2528037428855896</v>
      </c>
      <c r="DJ1157">
        <v>0.33161774277687073</v>
      </c>
      <c r="DK1157">
        <v>0.26992660760879517</v>
      </c>
      <c r="DL1157">
        <v>0.24736171960830688</v>
      </c>
      <c r="DM1157">
        <v>0.26145130395889282</v>
      </c>
      <c r="DN1157">
        <v>0.25595906376838684</v>
      </c>
      <c r="DO1157">
        <v>0.26693466305732727</v>
      </c>
      <c r="DP1157">
        <v>0.42009150981903076</v>
      </c>
      <c r="DQ1157">
        <v>1.8851852416992188</v>
      </c>
      <c r="DR1157">
        <v>1.8810340166091919</v>
      </c>
      <c r="DS1157">
        <v>1.8692524433135986</v>
      </c>
      <c r="DT1157">
        <v>1.8531968593597412</v>
      </c>
      <c r="DU1157">
        <v>1.7707076072692871</v>
      </c>
      <c r="DV1157">
        <v>0.30233085155487061</v>
      </c>
      <c r="DW1157">
        <v>-3.2709382474422455E-2</v>
      </c>
      <c r="DX1157">
        <v>-3.8587175309658051E-2</v>
      </c>
      <c r="DY1157">
        <v>-2.0321642979979515E-2</v>
      </c>
      <c r="DZ1157">
        <v>-1.330220140516758E-2</v>
      </c>
      <c r="EA1157">
        <v>-6.2696533277630806E-3</v>
      </c>
      <c r="EB1157">
        <v>0.59566241502761841</v>
      </c>
      <c r="EC1157">
        <v>0.56128203868865967</v>
      </c>
      <c r="ED1157">
        <v>0.56272530555725098</v>
      </c>
      <c r="EE1157">
        <v>0.59015554189682007</v>
      </c>
      <c r="EF1157">
        <v>0.61604315042495728</v>
      </c>
      <c r="EG1157">
        <v>0.75300735235214233</v>
      </c>
      <c r="EH1157">
        <v>0.98614901304244995</v>
      </c>
      <c r="EI1157">
        <v>0.81350147724151611</v>
      </c>
      <c r="EJ1157">
        <v>0.74811631441116333</v>
      </c>
      <c r="EK1157">
        <v>0.79149854183197021</v>
      </c>
      <c r="EL1157">
        <v>0.77761721611022949</v>
      </c>
      <c r="EM1157">
        <v>0.81127339601516724</v>
      </c>
      <c r="EN1157">
        <v>0.61289030313491821</v>
      </c>
      <c r="EO1157">
        <v>2.0902550220489502</v>
      </c>
      <c r="EP1157">
        <v>2.0864708423614502</v>
      </c>
      <c r="EQ1157">
        <v>2.071922779083252</v>
      </c>
      <c r="ER1157">
        <v>2.0642440319061279</v>
      </c>
      <c r="ES1157">
        <v>2.0241096019744873</v>
      </c>
      <c r="ET1157">
        <v>0.54946738481521606</v>
      </c>
      <c r="EU1157">
        <v>8.3174586296081543E-2</v>
      </c>
      <c r="EV1157">
        <v>7.5982078909873962E-2</v>
      </c>
      <c r="EW1157">
        <v>8.5104227066040039E-2</v>
      </c>
      <c r="EX1157">
        <v>6.3078097999095917E-2</v>
      </c>
      <c r="EY1157">
        <v>5.8490127325057983E-2</v>
      </c>
      <c r="EZ1157">
        <v>81.414825439453125</v>
      </c>
      <c r="FA1157">
        <v>80.02166748046875</v>
      </c>
      <c r="FB1157">
        <v>78.552360534667969</v>
      </c>
      <c r="FC1157">
        <v>76.907447814941406</v>
      </c>
      <c r="FD1157">
        <v>76.488227844238281</v>
      </c>
      <c r="FE1157">
        <v>74.716598510742187</v>
      </c>
      <c r="FF1157">
        <v>74.530570983886719</v>
      </c>
      <c r="FG1157">
        <v>76.719436645507813</v>
      </c>
      <c r="FH1157">
        <v>81.049873352050781</v>
      </c>
      <c r="FI1157">
        <v>86.187141418457031</v>
      </c>
      <c r="FJ1157">
        <v>89.977371215820312</v>
      </c>
      <c r="FK1157">
        <v>92.390617370605469</v>
      </c>
      <c r="FL1157">
        <v>94.364944458007812</v>
      </c>
      <c r="FM1157">
        <v>95.222373962402344</v>
      </c>
      <c r="FN1157">
        <v>95.735923767089844</v>
      </c>
      <c r="FO1157">
        <v>95.28497314453125</v>
      </c>
      <c r="FP1157">
        <v>93.958900451660156</v>
      </c>
      <c r="FQ1157">
        <v>92.091995239257813</v>
      </c>
      <c r="FR1157">
        <v>88.613601684570313</v>
      </c>
      <c r="FS1157">
        <v>84.119743347167969</v>
      </c>
      <c r="FT1157">
        <v>81.160301208496094</v>
      </c>
      <c r="FU1157">
        <v>77.734001159667969</v>
      </c>
      <c r="FV1157">
        <v>75.454200744628906</v>
      </c>
      <c r="FW1157">
        <v>74.611129760742187</v>
      </c>
      <c r="FX1157">
        <v>35</v>
      </c>
      <c r="FY1157">
        <v>6.0685139149427414E-2</v>
      </c>
      <c r="FZ1157">
        <v>1</v>
      </c>
      <c r="GA1157" s="57" t="s">
        <v>10</v>
      </c>
    </row>
    <row r="1158" spans="1:183" x14ac:dyDescent="0.2">
      <c r="A1158" t="s">
        <v>242</v>
      </c>
      <c r="B1158" t="s">
        <v>246</v>
      </c>
      <c r="C1158" t="s">
        <v>217</v>
      </c>
      <c r="D1158" t="s">
        <v>44</v>
      </c>
      <c r="E1158">
        <v>2015</v>
      </c>
      <c r="F1158" t="s">
        <v>221</v>
      </c>
      <c r="G1158" t="s">
        <v>244</v>
      </c>
      <c r="H1158" s="57" t="s">
        <v>234</v>
      </c>
      <c r="I1158">
        <v>63.800000000000004</v>
      </c>
      <c r="L1158">
        <v>7.2196270253949439</v>
      </c>
      <c r="M1158">
        <v>7.0033991831357714</v>
      </c>
      <c r="N1158">
        <v>6.8514785169533026</v>
      </c>
      <c r="O1158">
        <v>7.1529752097794832</v>
      </c>
      <c r="P1158">
        <v>7.610537064909078</v>
      </c>
      <c r="Q1158">
        <v>8.279546620909743</v>
      </c>
      <c r="R1158">
        <v>9.7619819498934479</v>
      </c>
      <c r="S1158">
        <v>10.294587216830486</v>
      </c>
      <c r="T1158">
        <v>11.196569379750262</v>
      </c>
      <c r="U1158">
        <v>11.911210366980812</v>
      </c>
      <c r="V1158">
        <v>12.263020337364575</v>
      </c>
      <c r="W1158">
        <v>12.541815462377524</v>
      </c>
      <c r="X1158">
        <v>12.730204845939239</v>
      </c>
      <c r="Y1158">
        <v>12.958786506668014</v>
      </c>
      <c r="Z1158">
        <v>13.0497735781172</v>
      </c>
      <c r="AA1158">
        <v>13.056957797698548</v>
      </c>
      <c r="AB1158">
        <v>12.968947561227129</v>
      </c>
      <c r="AC1158">
        <v>12.735017098147782</v>
      </c>
      <c r="AD1158">
        <v>12.279250889180194</v>
      </c>
      <c r="AE1158">
        <v>12.254291858298417</v>
      </c>
      <c r="AF1158">
        <v>12.087034475553663</v>
      </c>
      <c r="AG1158">
        <v>11.14529984790957</v>
      </c>
      <c r="AH1158">
        <v>8.7327105408111567</v>
      </c>
      <c r="AI1158">
        <v>7.9138922624445733</v>
      </c>
      <c r="AJ1158">
        <v>-0.73455041646957397</v>
      </c>
      <c r="AK1158">
        <v>-0.69336849451065063</v>
      </c>
      <c r="AL1158">
        <v>-0.6959984302520752</v>
      </c>
      <c r="AM1158">
        <v>-0.72933715581893921</v>
      </c>
      <c r="AN1158">
        <v>-0.76314979791641235</v>
      </c>
      <c r="AO1158">
        <v>-0.94027882814407349</v>
      </c>
      <c r="AP1158">
        <v>-1.229566216468811</v>
      </c>
      <c r="AQ1158">
        <v>-1.0266047716140747</v>
      </c>
      <c r="AR1158">
        <v>-0.94703507423400879</v>
      </c>
      <c r="AS1158">
        <v>-1.0028141736984253</v>
      </c>
      <c r="AT1158">
        <v>-0.9882967472076416</v>
      </c>
      <c r="AU1158">
        <v>-1.0314188003540039</v>
      </c>
      <c r="AV1158">
        <v>-3.9770931005477905E-2</v>
      </c>
      <c r="AW1158">
        <v>1.3960542678833008</v>
      </c>
      <c r="AX1158">
        <v>1.3910273313522339</v>
      </c>
      <c r="AY1158">
        <v>1.3858445882797241</v>
      </c>
      <c r="AZ1158">
        <v>1.3498083353042603</v>
      </c>
      <c r="BA1158">
        <v>1.1662948131561279</v>
      </c>
      <c r="BB1158">
        <v>-0.28713774681091309</v>
      </c>
      <c r="BC1158">
        <v>-0.30911511182785034</v>
      </c>
      <c r="BD1158">
        <v>-0.31185704469680786</v>
      </c>
      <c r="BE1158">
        <v>-0.27178278565406799</v>
      </c>
      <c r="BF1158">
        <v>-0.19548402726650238</v>
      </c>
      <c r="BG1158">
        <v>-0.16073429584503174</v>
      </c>
      <c r="BH1158">
        <v>-0.34160014986991882</v>
      </c>
      <c r="BI1158">
        <v>-0.32273966073989868</v>
      </c>
      <c r="BJ1158">
        <v>-0.32416632771492004</v>
      </c>
      <c r="BK1158">
        <v>-0.33955368399620056</v>
      </c>
      <c r="BL1158">
        <v>-0.35573062300682068</v>
      </c>
      <c r="BM1158">
        <v>-0.44007521867752075</v>
      </c>
      <c r="BN1158">
        <v>-0.5750349760055542</v>
      </c>
      <c r="BO1158">
        <v>-0.48302993178367615</v>
      </c>
      <c r="BP1158">
        <v>-0.44628047943115234</v>
      </c>
      <c r="BQ1158">
        <v>-0.4727669358253479</v>
      </c>
      <c r="BR1158">
        <v>-0.46663859486579895</v>
      </c>
      <c r="BS1158">
        <v>-0.48708003759384155</v>
      </c>
      <c r="BT1158">
        <v>0.15302783250808716</v>
      </c>
      <c r="BU1158">
        <v>1.6011239290237427</v>
      </c>
      <c r="BV1158">
        <v>1.5964641571044922</v>
      </c>
      <c r="BW1158">
        <v>1.5885148048400879</v>
      </c>
      <c r="BX1158">
        <v>1.560855507850647</v>
      </c>
      <c r="BY1158">
        <v>1.4196968078613281</v>
      </c>
      <c r="BZ1158">
        <v>-4.0001183748245239E-2</v>
      </c>
      <c r="CA1158">
        <v>-0.19323115050792694</v>
      </c>
      <c r="CB1158">
        <v>-0.19728779792785645</v>
      </c>
      <c r="CC1158">
        <v>-0.16635690629482269</v>
      </c>
      <c r="CD1158">
        <v>-0.11910372972488403</v>
      </c>
      <c r="CE1158">
        <v>-9.597451239824295E-2</v>
      </c>
      <c r="CF1158">
        <v>-6.9444000720977783E-2</v>
      </c>
      <c r="CG1158">
        <v>-6.604323536157608E-2</v>
      </c>
      <c r="CH1158">
        <v>-6.6636554896831512E-2</v>
      </c>
      <c r="CI1158">
        <v>-6.9590829312801361E-2</v>
      </c>
      <c r="CJ1158">
        <v>-7.3553331196308136E-2</v>
      </c>
      <c r="CK1158">
        <v>-9.3635745346546173E-2</v>
      </c>
      <c r="CL1158">
        <v>-0.12170861661434174</v>
      </c>
      <c r="CM1158">
        <v>-0.10655166208744049</v>
      </c>
      <c r="CN1158">
        <v>-9.9459372460842133E-2</v>
      </c>
      <c r="CO1158">
        <v>-0.10565781593322754</v>
      </c>
      <c r="CP1158">
        <v>-0.10533976554870605</v>
      </c>
      <c r="CQ1158">
        <v>-0.11007268726825714</v>
      </c>
      <c r="CR1158">
        <v>0.28655967116355896</v>
      </c>
      <c r="CS1158">
        <v>1.7431546449661255</v>
      </c>
      <c r="CT1158">
        <v>1.7387491464614868</v>
      </c>
      <c r="CU1158">
        <v>1.7288836240768433</v>
      </c>
      <c r="CV1158">
        <v>1.7070261240005493</v>
      </c>
      <c r="CW1158">
        <v>1.5952022075653076</v>
      </c>
      <c r="CX1158">
        <v>0.13116483390331268</v>
      </c>
      <c r="CY1158">
        <v>-0.1129702627658844</v>
      </c>
      <c r="CZ1158">
        <v>-0.11793749034404755</v>
      </c>
      <c r="DA1158">
        <v>-9.3339279294013977E-2</v>
      </c>
      <c r="DB1158">
        <v>-6.620296835899353E-2</v>
      </c>
      <c r="DC1158">
        <v>-5.1122080534696579E-2</v>
      </c>
      <c r="DD1158">
        <v>0.20271214842796326</v>
      </c>
      <c r="DE1158">
        <v>0.19065317511558533</v>
      </c>
      <c r="DF1158">
        <v>0.19089321792125702</v>
      </c>
      <c r="DG1158">
        <v>0.20037202537059784</v>
      </c>
      <c r="DH1158">
        <v>0.20862396061420441</v>
      </c>
      <c r="DI1158">
        <v>0.2528037428855896</v>
      </c>
      <c r="DJ1158">
        <v>0.33161774277687073</v>
      </c>
      <c r="DK1158">
        <v>0.26992660760879517</v>
      </c>
      <c r="DL1158">
        <v>0.24736171960830688</v>
      </c>
      <c r="DM1158">
        <v>0.26145130395889282</v>
      </c>
      <c r="DN1158">
        <v>0.25595906376838684</v>
      </c>
      <c r="DO1158">
        <v>0.26693466305732727</v>
      </c>
      <c r="DP1158">
        <v>0.42009150981903076</v>
      </c>
      <c r="DQ1158">
        <v>1.8851852416992188</v>
      </c>
      <c r="DR1158">
        <v>1.8810340166091919</v>
      </c>
      <c r="DS1158">
        <v>1.8692524433135986</v>
      </c>
      <c r="DT1158">
        <v>1.8531968593597412</v>
      </c>
      <c r="DU1158">
        <v>1.7707076072692871</v>
      </c>
      <c r="DV1158">
        <v>0.30233085155487061</v>
      </c>
      <c r="DW1158">
        <v>-3.2709382474422455E-2</v>
      </c>
      <c r="DX1158">
        <v>-3.8587175309658051E-2</v>
      </c>
      <c r="DY1158">
        <v>-2.0321642979979515E-2</v>
      </c>
      <c r="DZ1158">
        <v>-1.330220140516758E-2</v>
      </c>
      <c r="EA1158">
        <v>-6.2696533277630806E-3</v>
      </c>
      <c r="EB1158">
        <v>0.59566241502761841</v>
      </c>
      <c r="EC1158">
        <v>0.56128203868865967</v>
      </c>
      <c r="ED1158">
        <v>0.56272530555725098</v>
      </c>
      <c r="EE1158">
        <v>0.59015554189682007</v>
      </c>
      <c r="EF1158">
        <v>0.61604315042495728</v>
      </c>
      <c r="EG1158">
        <v>0.75300735235214233</v>
      </c>
      <c r="EH1158">
        <v>0.98614901304244995</v>
      </c>
      <c r="EI1158">
        <v>0.81350147724151611</v>
      </c>
      <c r="EJ1158">
        <v>0.74811631441116333</v>
      </c>
      <c r="EK1158">
        <v>0.79149854183197021</v>
      </c>
      <c r="EL1158">
        <v>0.77761721611022949</v>
      </c>
      <c r="EM1158">
        <v>0.81127339601516724</v>
      </c>
      <c r="EN1158">
        <v>0.61289030313491821</v>
      </c>
      <c r="EO1158">
        <v>2.0902550220489502</v>
      </c>
      <c r="EP1158">
        <v>2.0864708423614502</v>
      </c>
      <c r="EQ1158">
        <v>2.071922779083252</v>
      </c>
      <c r="ER1158">
        <v>2.0642440319061279</v>
      </c>
      <c r="ES1158">
        <v>2.0241096019744873</v>
      </c>
      <c r="ET1158">
        <v>0.54946738481521606</v>
      </c>
      <c r="EU1158">
        <v>8.3174586296081543E-2</v>
      </c>
      <c r="EV1158">
        <v>7.5982078909873962E-2</v>
      </c>
      <c r="EW1158">
        <v>8.5104227066040039E-2</v>
      </c>
      <c r="EX1158">
        <v>6.3078097999095917E-2</v>
      </c>
      <c r="EY1158">
        <v>5.8490127325057983E-2</v>
      </c>
      <c r="EZ1158">
        <v>81.414825439453125</v>
      </c>
      <c r="FA1158">
        <v>80.02166748046875</v>
      </c>
      <c r="FB1158">
        <v>78.552360534667969</v>
      </c>
      <c r="FC1158">
        <v>76.907447814941406</v>
      </c>
      <c r="FD1158">
        <v>76.488227844238281</v>
      </c>
      <c r="FE1158">
        <v>74.716598510742187</v>
      </c>
      <c r="FF1158">
        <v>74.530570983886719</v>
      </c>
      <c r="FG1158">
        <v>76.719436645507813</v>
      </c>
      <c r="FH1158">
        <v>81.049873352050781</v>
      </c>
      <c r="FI1158">
        <v>86.187141418457031</v>
      </c>
      <c r="FJ1158">
        <v>89.977371215820312</v>
      </c>
      <c r="FK1158">
        <v>92.390617370605469</v>
      </c>
      <c r="FL1158">
        <v>94.364944458007812</v>
      </c>
      <c r="FM1158">
        <v>95.222373962402344</v>
      </c>
      <c r="FN1158">
        <v>95.735923767089844</v>
      </c>
      <c r="FO1158">
        <v>95.28497314453125</v>
      </c>
      <c r="FP1158">
        <v>93.958900451660156</v>
      </c>
      <c r="FQ1158">
        <v>92.091995239257813</v>
      </c>
      <c r="FR1158">
        <v>88.613601684570313</v>
      </c>
      <c r="FS1158">
        <v>84.119743347167969</v>
      </c>
      <c r="FT1158">
        <v>81.160301208496094</v>
      </c>
      <c r="FU1158">
        <v>77.734001159667969</v>
      </c>
      <c r="FV1158">
        <v>75.454200744628906</v>
      </c>
      <c r="FW1158">
        <v>74.611129760742187</v>
      </c>
      <c r="FX1158">
        <v>35</v>
      </c>
      <c r="FY1158">
        <v>6.0685139149427414E-2</v>
      </c>
      <c r="FZ1158">
        <v>1</v>
      </c>
      <c r="GA1158" s="57" t="s">
        <v>10</v>
      </c>
    </row>
    <row r="1159" spans="1:183" x14ac:dyDescent="0.2">
      <c r="A1159" t="s">
        <v>242</v>
      </c>
      <c r="B1159" t="s">
        <v>246</v>
      </c>
      <c r="C1159" t="s">
        <v>217</v>
      </c>
      <c r="D1159" t="s">
        <v>44</v>
      </c>
      <c r="E1159">
        <v>2016</v>
      </c>
      <c r="F1159" t="s">
        <v>221</v>
      </c>
      <c r="G1159" t="s">
        <v>244</v>
      </c>
      <c r="H1159" s="57" t="s">
        <v>234</v>
      </c>
      <c r="I1159">
        <v>63.800000000000004</v>
      </c>
      <c r="L1159">
        <v>7.2196270253949439</v>
      </c>
      <c r="M1159">
        <v>7.0033991831357714</v>
      </c>
      <c r="N1159">
        <v>6.8514785169533026</v>
      </c>
      <c r="O1159">
        <v>7.1529752097794832</v>
      </c>
      <c r="P1159">
        <v>7.610537064909078</v>
      </c>
      <c r="Q1159">
        <v>8.279546620909743</v>
      </c>
      <c r="R1159">
        <v>9.7619819498934479</v>
      </c>
      <c r="S1159">
        <v>10.294587216830486</v>
      </c>
      <c r="T1159">
        <v>11.196569379750262</v>
      </c>
      <c r="U1159">
        <v>11.911210366980812</v>
      </c>
      <c r="V1159">
        <v>12.263020337364575</v>
      </c>
      <c r="W1159">
        <v>12.541815462377524</v>
      </c>
      <c r="X1159">
        <v>12.730204845939239</v>
      </c>
      <c r="Y1159">
        <v>12.958786506668014</v>
      </c>
      <c r="Z1159">
        <v>13.0497735781172</v>
      </c>
      <c r="AA1159">
        <v>13.056957797698548</v>
      </c>
      <c r="AB1159">
        <v>12.968947561227129</v>
      </c>
      <c r="AC1159">
        <v>12.735017098147782</v>
      </c>
      <c r="AD1159">
        <v>12.279250889180194</v>
      </c>
      <c r="AE1159">
        <v>12.254291858298417</v>
      </c>
      <c r="AF1159">
        <v>12.087034475553663</v>
      </c>
      <c r="AG1159">
        <v>11.14529984790957</v>
      </c>
      <c r="AH1159">
        <v>8.7327105408111567</v>
      </c>
      <c r="AI1159">
        <v>7.9138922624445733</v>
      </c>
      <c r="AJ1159">
        <v>-0.73455041646957397</v>
      </c>
      <c r="AK1159">
        <v>-0.69336849451065063</v>
      </c>
      <c r="AL1159">
        <v>-0.6959984302520752</v>
      </c>
      <c r="AM1159">
        <v>-0.72933715581893921</v>
      </c>
      <c r="AN1159">
        <v>-0.76314979791641235</v>
      </c>
      <c r="AO1159">
        <v>-0.94027882814407349</v>
      </c>
      <c r="AP1159">
        <v>-1.229566216468811</v>
      </c>
      <c r="AQ1159">
        <v>-1.0266047716140747</v>
      </c>
      <c r="AR1159">
        <v>-0.94703507423400879</v>
      </c>
      <c r="AS1159">
        <v>-1.0028141736984253</v>
      </c>
      <c r="AT1159">
        <v>-0.9882967472076416</v>
      </c>
      <c r="AU1159">
        <v>-1.0314188003540039</v>
      </c>
      <c r="AV1159">
        <v>-3.9770931005477905E-2</v>
      </c>
      <c r="AW1159">
        <v>1.3960542678833008</v>
      </c>
      <c r="AX1159">
        <v>1.3910273313522339</v>
      </c>
      <c r="AY1159">
        <v>1.3858445882797241</v>
      </c>
      <c r="AZ1159">
        <v>1.3498083353042603</v>
      </c>
      <c r="BA1159">
        <v>1.1662948131561279</v>
      </c>
      <c r="BB1159">
        <v>-0.28713774681091309</v>
      </c>
      <c r="BC1159">
        <v>-0.30911511182785034</v>
      </c>
      <c r="BD1159">
        <v>-0.31185704469680786</v>
      </c>
      <c r="BE1159">
        <v>-0.27178278565406799</v>
      </c>
      <c r="BF1159">
        <v>-0.19548402726650238</v>
      </c>
      <c r="BG1159">
        <v>-0.16073429584503174</v>
      </c>
      <c r="BH1159">
        <v>-0.34160014986991882</v>
      </c>
      <c r="BI1159">
        <v>-0.32273966073989868</v>
      </c>
      <c r="BJ1159">
        <v>-0.32416632771492004</v>
      </c>
      <c r="BK1159">
        <v>-0.33955368399620056</v>
      </c>
      <c r="BL1159">
        <v>-0.35573062300682068</v>
      </c>
      <c r="BM1159">
        <v>-0.44007521867752075</v>
      </c>
      <c r="BN1159">
        <v>-0.5750349760055542</v>
      </c>
      <c r="BO1159">
        <v>-0.48302993178367615</v>
      </c>
      <c r="BP1159">
        <v>-0.44628047943115234</v>
      </c>
      <c r="BQ1159">
        <v>-0.4727669358253479</v>
      </c>
      <c r="BR1159">
        <v>-0.46663859486579895</v>
      </c>
      <c r="BS1159">
        <v>-0.48708003759384155</v>
      </c>
      <c r="BT1159">
        <v>0.15302783250808716</v>
      </c>
      <c r="BU1159">
        <v>1.6011239290237427</v>
      </c>
      <c r="BV1159">
        <v>1.5964641571044922</v>
      </c>
      <c r="BW1159">
        <v>1.5885148048400879</v>
      </c>
      <c r="BX1159">
        <v>1.560855507850647</v>
      </c>
      <c r="BY1159">
        <v>1.4196968078613281</v>
      </c>
      <c r="BZ1159">
        <v>-4.0001183748245239E-2</v>
      </c>
      <c r="CA1159">
        <v>-0.19323115050792694</v>
      </c>
      <c r="CB1159">
        <v>-0.19728779792785645</v>
      </c>
      <c r="CC1159">
        <v>-0.16635690629482269</v>
      </c>
      <c r="CD1159">
        <v>-0.11910372972488403</v>
      </c>
      <c r="CE1159">
        <v>-9.597451239824295E-2</v>
      </c>
      <c r="CF1159">
        <v>-6.9444000720977783E-2</v>
      </c>
      <c r="CG1159">
        <v>-6.604323536157608E-2</v>
      </c>
      <c r="CH1159">
        <v>-6.6636554896831512E-2</v>
      </c>
      <c r="CI1159">
        <v>-6.9590829312801361E-2</v>
      </c>
      <c r="CJ1159">
        <v>-7.3553331196308136E-2</v>
      </c>
      <c r="CK1159">
        <v>-9.3635745346546173E-2</v>
      </c>
      <c r="CL1159">
        <v>-0.12170861661434174</v>
      </c>
      <c r="CM1159">
        <v>-0.10655166208744049</v>
      </c>
      <c r="CN1159">
        <v>-9.9459372460842133E-2</v>
      </c>
      <c r="CO1159">
        <v>-0.10565781593322754</v>
      </c>
      <c r="CP1159">
        <v>-0.10533976554870605</v>
      </c>
      <c r="CQ1159">
        <v>-0.11007268726825714</v>
      </c>
      <c r="CR1159">
        <v>0.28655967116355896</v>
      </c>
      <c r="CS1159">
        <v>1.7431546449661255</v>
      </c>
      <c r="CT1159">
        <v>1.7387491464614868</v>
      </c>
      <c r="CU1159">
        <v>1.7288836240768433</v>
      </c>
      <c r="CV1159">
        <v>1.7070261240005493</v>
      </c>
      <c r="CW1159">
        <v>1.5952022075653076</v>
      </c>
      <c r="CX1159">
        <v>0.13116483390331268</v>
      </c>
      <c r="CY1159">
        <v>-0.1129702627658844</v>
      </c>
      <c r="CZ1159">
        <v>-0.11793749034404755</v>
      </c>
      <c r="DA1159">
        <v>-9.3339279294013977E-2</v>
      </c>
      <c r="DB1159">
        <v>-6.620296835899353E-2</v>
      </c>
      <c r="DC1159">
        <v>-5.1122080534696579E-2</v>
      </c>
      <c r="DD1159">
        <v>0.20271214842796326</v>
      </c>
      <c r="DE1159">
        <v>0.19065317511558533</v>
      </c>
      <c r="DF1159">
        <v>0.19089321792125702</v>
      </c>
      <c r="DG1159">
        <v>0.20037202537059784</v>
      </c>
      <c r="DH1159">
        <v>0.20862396061420441</v>
      </c>
      <c r="DI1159">
        <v>0.2528037428855896</v>
      </c>
      <c r="DJ1159">
        <v>0.33161774277687073</v>
      </c>
      <c r="DK1159">
        <v>0.26992660760879517</v>
      </c>
      <c r="DL1159">
        <v>0.24736171960830688</v>
      </c>
      <c r="DM1159">
        <v>0.26145130395889282</v>
      </c>
      <c r="DN1159">
        <v>0.25595906376838684</v>
      </c>
      <c r="DO1159">
        <v>0.26693466305732727</v>
      </c>
      <c r="DP1159">
        <v>0.42009150981903076</v>
      </c>
      <c r="DQ1159">
        <v>1.8851852416992188</v>
      </c>
      <c r="DR1159">
        <v>1.8810340166091919</v>
      </c>
      <c r="DS1159">
        <v>1.8692524433135986</v>
      </c>
      <c r="DT1159">
        <v>1.8531968593597412</v>
      </c>
      <c r="DU1159">
        <v>1.7707076072692871</v>
      </c>
      <c r="DV1159">
        <v>0.30233085155487061</v>
      </c>
      <c r="DW1159">
        <v>-3.2709382474422455E-2</v>
      </c>
      <c r="DX1159">
        <v>-3.8587175309658051E-2</v>
      </c>
      <c r="DY1159">
        <v>-2.0321642979979515E-2</v>
      </c>
      <c r="DZ1159">
        <v>-1.330220140516758E-2</v>
      </c>
      <c r="EA1159">
        <v>-6.2696533277630806E-3</v>
      </c>
      <c r="EB1159">
        <v>0.59566241502761841</v>
      </c>
      <c r="EC1159">
        <v>0.56128203868865967</v>
      </c>
      <c r="ED1159">
        <v>0.56272530555725098</v>
      </c>
      <c r="EE1159">
        <v>0.59015554189682007</v>
      </c>
      <c r="EF1159">
        <v>0.61604315042495728</v>
      </c>
      <c r="EG1159">
        <v>0.75300735235214233</v>
      </c>
      <c r="EH1159">
        <v>0.98614901304244995</v>
      </c>
      <c r="EI1159">
        <v>0.81350147724151611</v>
      </c>
      <c r="EJ1159">
        <v>0.74811631441116333</v>
      </c>
      <c r="EK1159">
        <v>0.79149854183197021</v>
      </c>
      <c r="EL1159">
        <v>0.77761721611022949</v>
      </c>
      <c r="EM1159">
        <v>0.81127339601516724</v>
      </c>
      <c r="EN1159">
        <v>0.61289030313491821</v>
      </c>
      <c r="EO1159">
        <v>2.0902550220489502</v>
      </c>
      <c r="EP1159">
        <v>2.0864708423614502</v>
      </c>
      <c r="EQ1159">
        <v>2.071922779083252</v>
      </c>
      <c r="ER1159">
        <v>2.0642440319061279</v>
      </c>
      <c r="ES1159">
        <v>2.0241096019744873</v>
      </c>
      <c r="ET1159">
        <v>0.54946738481521606</v>
      </c>
      <c r="EU1159">
        <v>8.3174586296081543E-2</v>
      </c>
      <c r="EV1159">
        <v>7.5982078909873962E-2</v>
      </c>
      <c r="EW1159">
        <v>8.5104227066040039E-2</v>
      </c>
      <c r="EX1159">
        <v>6.3078097999095917E-2</v>
      </c>
      <c r="EY1159">
        <v>5.8490127325057983E-2</v>
      </c>
      <c r="EZ1159">
        <v>81.414825439453125</v>
      </c>
      <c r="FA1159">
        <v>80.02166748046875</v>
      </c>
      <c r="FB1159">
        <v>78.552360534667969</v>
      </c>
      <c r="FC1159">
        <v>76.907447814941406</v>
      </c>
      <c r="FD1159">
        <v>76.488227844238281</v>
      </c>
      <c r="FE1159">
        <v>74.716598510742187</v>
      </c>
      <c r="FF1159">
        <v>74.530570983886719</v>
      </c>
      <c r="FG1159">
        <v>76.719436645507813</v>
      </c>
      <c r="FH1159">
        <v>81.049873352050781</v>
      </c>
      <c r="FI1159">
        <v>86.187141418457031</v>
      </c>
      <c r="FJ1159">
        <v>89.977371215820312</v>
      </c>
      <c r="FK1159">
        <v>92.390617370605469</v>
      </c>
      <c r="FL1159">
        <v>94.364944458007812</v>
      </c>
      <c r="FM1159">
        <v>95.222373962402344</v>
      </c>
      <c r="FN1159">
        <v>95.735923767089844</v>
      </c>
      <c r="FO1159">
        <v>95.28497314453125</v>
      </c>
      <c r="FP1159">
        <v>93.958900451660156</v>
      </c>
      <c r="FQ1159">
        <v>92.091995239257813</v>
      </c>
      <c r="FR1159">
        <v>88.613601684570313</v>
      </c>
      <c r="FS1159">
        <v>84.119743347167969</v>
      </c>
      <c r="FT1159">
        <v>81.160301208496094</v>
      </c>
      <c r="FU1159">
        <v>77.734001159667969</v>
      </c>
      <c r="FV1159">
        <v>75.454200744628906</v>
      </c>
      <c r="FW1159">
        <v>74.611129760742187</v>
      </c>
      <c r="FX1159">
        <v>35</v>
      </c>
      <c r="FY1159">
        <v>6.0685139149427414E-2</v>
      </c>
      <c r="FZ1159">
        <v>1</v>
      </c>
      <c r="GA1159" s="57" t="s">
        <v>10</v>
      </c>
    </row>
    <row r="1160" spans="1:183" x14ac:dyDescent="0.2">
      <c r="A1160" t="s">
        <v>242</v>
      </c>
      <c r="B1160" t="s">
        <v>246</v>
      </c>
      <c r="C1160" t="s">
        <v>217</v>
      </c>
      <c r="D1160" t="s">
        <v>45</v>
      </c>
      <c r="E1160">
        <v>2014</v>
      </c>
      <c r="F1160" t="s">
        <v>221</v>
      </c>
      <c r="G1160" t="s">
        <v>244</v>
      </c>
      <c r="H1160" s="57" t="s">
        <v>234</v>
      </c>
      <c r="I1160">
        <v>50.11</v>
      </c>
      <c r="L1160">
        <v>4.9311403072194766</v>
      </c>
      <c r="M1160">
        <v>4.6790394818548862</v>
      </c>
      <c r="N1160">
        <v>4.5665990174982403</v>
      </c>
      <c r="O1160">
        <v>4.7638638641059252</v>
      </c>
      <c r="P1160">
        <v>5.101557370594124</v>
      </c>
      <c r="Q1160">
        <v>5.4911108826238761</v>
      </c>
      <c r="R1160">
        <v>6.3908338987066804</v>
      </c>
      <c r="S1160">
        <v>6.3460095706196258</v>
      </c>
      <c r="T1160">
        <v>6.7252058056020028</v>
      </c>
      <c r="U1160">
        <v>7.5800418574972088</v>
      </c>
      <c r="V1160">
        <v>8.1688489131603816</v>
      </c>
      <c r="W1160">
        <v>8.6362608650808692</v>
      </c>
      <c r="X1160">
        <v>8.9799167854649138</v>
      </c>
      <c r="Y1160">
        <v>9.2040576945972372</v>
      </c>
      <c r="Z1160">
        <v>9.33648944714602</v>
      </c>
      <c r="AA1160">
        <v>9.4057812872981827</v>
      </c>
      <c r="AB1160">
        <v>9.3239122627102606</v>
      </c>
      <c r="AC1160">
        <v>9.0997572502705566</v>
      </c>
      <c r="AD1160">
        <v>8.726931230930937</v>
      </c>
      <c r="AE1160">
        <v>8.5497746102165628</v>
      </c>
      <c r="AF1160">
        <v>8.5195464215124961</v>
      </c>
      <c r="AG1160">
        <v>7.7892577635682461</v>
      </c>
      <c r="AH1160">
        <v>6.2528094032600174</v>
      </c>
      <c r="AI1160">
        <v>5.6701974632601688</v>
      </c>
      <c r="AJ1160">
        <v>-0.46041727066040039</v>
      </c>
      <c r="AK1160">
        <v>-0.45733937621116638</v>
      </c>
      <c r="AL1160">
        <v>-0.45699504017829895</v>
      </c>
      <c r="AM1160">
        <v>-0.45934364199638367</v>
      </c>
      <c r="AN1160">
        <v>-0.47963058948516846</v>
      </c>
      <c r="AO1160">
        <v>-0.52451056241989136</v>
      </c>
      <c r="AP1160">
        <v>-0.62945157289505005</v>
      </c>
      <c r="AQ1160">
        <v>-0.39455533027648926</v>
      </c>
      <c r="AR1160">
        <v>-0.31820005178451538</v>
      </c>
      <c r="AS1160">
        <v>-0.38224112987518311</v>
      </c>
      <c r="AT1160">
        <v>-0.39838072657585144</v>
      </c>
      <c r="AU1160">
        <v>-0.43925648927688599</v>
      </c>
      <c r="AV1160">
        <v>2.9752559959888458E-2</v>
      </c>
      <c r="AW1160">
        <v>1.1125544309616089</v>
      </c>
      <c r="AX1160">
        <v>1.1229324340820313</v>
      </c>
      <c r="AY1160">
        <v>1.1317987442016602</v>
      </c>
      <c r="AZ1160">
        <v>1.0868873596191406</v>
      </c>
      <c r="BA1160">
        <v>0.88447266817092896</v>
      </c>
      <c r="BB1160">
        <v>-0.21305327117443085</v>
      </c>
      <c r="BC1160">
        <v>-0.2249286025762558</v>
      </c>
      <c r="BD1160">
        <v>-0.23164395987987518</v>
      </c>
      <c r="BE1160">
        <v>-0.19806414842605591</v>
      </c>
      <c r="BF1160">
        <v>-0.14688692986965179</v>
      </c>
      <c r="BG1160">
        <v>-0.12451843917369843</v>
      </c>
      <c r="BH1160">
        <v>-0.21173262596130371</v>
      </c>
      <c r="BI1160">
        <v>-0.21078036725521088</v>
      </c>
      <c r="BJ1160">
        <v>-0.21078009903430939</v>
      </c>
      <c r="BK1160">
        <v>-0.21177856624126434</v>
      </c>
      <c r="BL1160">
        <v>-0.22085723280906677</v>
      </c>
      <c r="BM1160">
        <v>-0.2416180819272995</v>
      </c>
      <c r="BN1160">
        <v>-0.28946879506111145</v>
      </c>
      <c r="BO1160">
        <v>-0.18104593455791473</v>
      </c>
      <c r="BP1160">
        <v>-0.14453163743019104</v>
      </c>
      <c r="BQ1160">
        <v>-0.17482867836952209</v>
      </c>
      <c r="BR1160">
        <v>-0.18231077492237091</v>
      </c>
      <c r="BS1160">
        <v>-0.20178499817848206</v>
      </c>
      <c r="BT1160">
        <v>0.16352160274982452</v>
      </c>
      <c r="BU1160">
        <v>1.2419315576553345</v>
      </c>
      <c r="BV1160">
        <v>1.2516845464706421</v>
      </c>
      <c r="BW1160">
        <v>1.257209300994873</v>
      </c>
      <c r="BX1160">
        <v>1.2176554203033447</v>
      </c>
      <c r="BY1160">
        <v>1.0601177215576172</v>
      </c>
      <c r="BZ1160">
        <v>-2.7860404923558235E-2</v>
      </c>
      <c r="CA1160">
        <v>-0.13734088838100433</v>
      </c>
      <c r="CB1160">
        <v>-0.1430785059928894</v>
      </c>
      <c r="CC1160">
        <v>-0.11717964708805084</v>
      </c>
      <c r="CD1160">
        <v>-8.7183095514774323E-2</v>
      </c>
      <c r="CE1160">
        <v>-7.3340319097042084E-2</v>
      </c>
      <c r="CF1160">
        <v>-3.9494410157203674E-2</v>
      </c>
      <c r="CG1160">
        <v>-4.0014356374740601E-2</v>
      </c>
      <c r="CH1160">
        <v>-4.0252383798360825E-2</v>
      </c>
      <c r="CI1160">
        <v>-4.0315747261047363E-2</v>
      </c>
      <c r="CJ1160">
        <v>-4.1631612926721573E-2</v>
      </c>
      <c r="CK1160">
        <v>-4.5687615871429443E-2</v>
      </c>
      <c r="CL1160">
        <v>-5.3997784852981567E-2</v>
      </c>
      <c r="CM1160">
        <v>-3.3169969916343689E-2</v>
      </c>
      <c r="CN1160">
        <v>-2.4249434471130371E-2</v>
      </c>
      <c r="CO1160">
        <v>-3.1175447627902031E-2</v>
      </c>
      <c r="CP1160">
        <v>-3.2661393284797668E-2</v>
      </c>
      <c r="CQ1160">
        <v>-3.7312980741262436E-2</v>
      </c>
      <c r="CR1160">
        <v>0.25616961717605591</v>
      </c>
      <c r="CS1160">
        <v>1.3315377235412598</v>
      </c>
      <c r="CT1160">
        <v>1.3408578634262085</v>
      </c>
      <c r="CU1160">
        <v>1.3440682888031006</v>
      </c>
      <c r="CV1160">
        <v>1.3082250356674194</v>
      </c>
      <c r="CW1160">
        <v>1.1817690134048462</v>
      </c>
      <c r="CX1160">
        <v>0.10040361434221268</v>
      </c>
      <c r="CY1160">
        <v>-7.6677910983562469E-2</v>
      </c>
      <c r="CZ1160">
        <v>-8.1738345324993134E-2</v>
      </c>
      <c r="DA1160">
        <v>-6.1159282922744751E-2</v>
      </c>
      <c r="DB1160">
        <v>-4.5832410454750061E-2</v>
      </c>
      <c r="DC1160">
        <v>-3.7894509732723236E-2</v>
      </c>
      <c r="DD1160">
        <v>0.13274380564689636</v>
      </c>
      <c r="DE1160">
        <v>0.13075165450572968</v>
      </c>
      <c r="DF1160">
        <v>0.13027532398700714</v>
      </c>
      <c r="DG1160">
        <v>0.13114707171916962</v>
      </c>
      <c r="DH1160">
        <v>0.13759401440620422</v>
      </c>
      <c r="DI1160">
        <v>0.15024283528327942</v>
      </c>
      <c r="DJ1160">
        <v>0.18147324025630951</v>
      </c>
      <c r="DK1160">
        <v>0.11470599472522736</v>
      </c>
      <c r="DL1160">
        <v>9.6032768487930298E-2</v>
      </c>
      <c r="DM1160">
        <v>0.11247777938842773</v>
      </c>
      <c r="DN1160">
        <v>0.11698799580335617</v>
      </c>
      <c r="DO1160">
        <v>0.12715904414653778</v>
      </c>
      <c r="DP1160">
        <v>0.34881764650344849</v>
      </c>
      <c r="DQ1160">
        <v>1.4211437702178955</v>
      </c>
      <c r="DR1160">
        <v>1.4300311803817749</v>
      </c>
      <c r="DS1160">
        <v>1.4309272766113281</v>
      </c>
      <c r="DT1160">
        <v>1.3987945318222046</v>
      </c>
      <c r="DU1160">
        <v>1.3034203052520752</v>
      </c>
      <c r="DV1160">
        <v>0.22866763174533844</v>
      </c>
      <c r="DW1160">
        <v>-1.6014929860830307E-2</v>
      </c>
      <c r="DX1160">
        <v>-2.0398180931806564E-2</v>
      </c>
      <c r="DY1160">
        <v>-5.1389178261160851E-3</v>
      </c>
      <c r="DZ1160">
        <v>-4.4817221350967884E-3</v>
      </c>
      <c r="EA1160">
        <v>-2.4487024638801813E-3</v>
      </c>
      <c r="EB1160">
        <v>0.38142845034599304</v>
      </c>
      <c r="EC1160">
        <v>0.37731066346168518</v>
      </c>
      <c r="ED1160">
        <v>0.3764902651309967</v>
      </c>
      <c r="EE1160">
        <v>0.37871214747428894</v>
      </c>
      <c r="EF1160">
        <v>0.39636734127998352</v>
      </c>
      <c r="EG1160">
        <v>0.43313530087471008</v>
      </c>
      <c r="EH1160">
        <v>0.52145600318908691</v>
      </c>
      <c r="EI1160">
        <v>0.32821539044380188</v>
      </c>
      <c r="EJ1160">
        <v>0.26970118284225464</v>
      </c>
      <c r="EK1160">
        <v>0.31989023089408875</v>
      </c>
      <c r="EL1160">
        <v>0.3330579400062561</v>
      </c>
      <c r="EM1160">
        <v>0.36463052034378052</v>
      </c>
      <c r="EN1160">
        <v>0.48258668184280396</v>
      </c>
      <c r="EO1160">
        <v>1.5505208969116211</v>
      </c>
      <c r="EP1160">
        <v>1.5587834119796753</v>
      </c>
      <c r="EQ1160">
        <v>1.5563377141952515</v>
      </c>
      <c r="ER1160">
        <v>1.5295625925064087</v>
      </c>
      <c r="ES1160">
        <v>1.4790652990341187</v>
      </c>
      <c r="ET1160">
        <v>0.4138604998588562</v>
      </c>
      <c r="EU1160">
        <v>7.1572780609130859E-2</v>
      </c>
      <c r="EV1160">
        <v>6.8167276680469513E-2</v>
      </c>
      <c r="EW1160">
        <v>7.5745590031147003E-2</v>
      </c>
      <c r="EX1160">
        <v>5.5222105234861374E-2</v>
      </c>
      <c r="EY1160">
        <v>4.8729415982961655E-2</v>
      </c>
      <c r="EZ1160">
        <v>63.004314422607422</v>
      </c>
      <c r="FA1160">
        <v>61.016086578369141</v>
      </c>
      <c r="FB1160">
        <v>59.224437713623047</v>
      </c>
      <c r="FC1160">
        <v>58.505413055419922</v>
      </c>
      <c r="FD1160">
        <v>57.572559356689453</v>
      </c>
      <c r="FE1160">
        <v>56.216602325439453</v>
      </c>
      <c r="FF1160">
        <v>56.239250183105469</v>
      </c>
      <c r="FG1160">
        <v>56.550933837890625</v>
      </c>
      <c r="FH1160">
        <v>62.212718963623047</v>
      </c>
      <c r="FI1160">
        <v>70.015052795410156</v>
      </c>
      <c r="FJ1160">
        <v>78.088882446289062</v>
      </c>
      <c r="FK1160">
        <v>84.5355224609375</v>
      </c>
      <c r="FL1160">
        <v>89.591087341308594</v>
      </c>
      <c r="FM1160">
        <v>91.622047424316406</v>
      </c>
      <c r="FN1160">
        <v>93.040794372558594</v>
      </c>
      <c r="FO1160">
        <v>93.592506408691406</v>
      </c>
      <c r="FP1160">
        <v>92.002655029296875</v>
      </c>
      <c r="FQ1160">
        <v>88.894882202148438</v>
      </c>
      <c r="FR1160">
        <v>83.323318481445313</v>
      </c>
      <c r="FS1160">
        <v>77.451087951660156</v>
      </c>
      <c r="FT1160">
        <v>73.867210388183594</v>
      </c>
      <c r="FU1160">
        <v>69.823196411132812</v>
      </c>
      <c r="FV1160">
        <v>67.336380004882812</v>
      </c>
      <c r="FW1160">
        <v>65.106155395507813</v>
      </c>
      <c r="FX1160">
        <v>35</v>
      </c>
      <c r="FY1160">
        <v>6.0685139149427414E-2</v>
      </c>
      <c r="FZ1160">
        <v>1</v>
      </c>
      <c r="GA1160" s="57" t="s">
        <v>10</v>
      </c>
    </row>
    <row r="1161" spans="1:183" x14ac:dyDescent="0.2">
      <c r="A1161" t="s">
        <v>242</v>
      </c>
      <c r="B1161" t="s">
        <v>246</v>
      </c>
      <c r="C1161" t="s">
        <v>217</v>
      </c>
      <c r="D1161" t="s">
        <v>45</v>
      </c>
      <c r="E1161">
        <v>2015</v>
      </c>
      <c r="F1161" t="s">
        <v>221</v>
      </c>
      <c r="G1161" t="s">
        <v>244</v>
      </c>
      <c r="H1161" s="57" t="s">
        <v>234</v>
      </c>
      <c r="I1161">
        <v>50.11</v>
      </c>
      <c r="L1161">
        <v>4.9311403072194766</v>
      </c>
      <c r="M1161">
        <v>4.6790394818548862</v>
      </c>
      <c r="N1161">
        <v>4.5665990174982403</v>
      </c>
      <c r="O1161">
        <v>4.7638638641059252</v>
      </c>
      <c r="P1161">
        <v>5.101557370594124</v>
      </c>
      <c r="Q1161">
        <v>5.4911108826238761</v>
      </c>
      <c r="R1161">
        <v>6.3908338987066804</v>
      </c>
      <c r="S1161">
        <v>6.3460095706196258</v>
      </c>
      <c r="T1161">
        <v>6.7252058056020028</v>
      </c>
      <c r="U1161">
        <v>7.5800418574972088</v>
      </c>
      <c r="V1161">
        <v>8.1688489131603816</v>
      </c>
      <c r="W1161">
        <v>8.6362608650808692</v>
      </c>
      <c r="X1161">
        <v>8.9799167854649138</v>
      </c>
      <c r="Y1161">
        <v>9.2040576945972372</v>
      </c>
      <c r="Z1161">
        <v>9.33648944714602</v>
      </c>
      <c r="AA1161">
        <v>9.4057812872981827</v>
      </c>
      <c r="AB1161">
        <v>9.3239122627102606</v>
      </c>
      <c r="AC1161">
        <v>9.0997572502705566</v>
      </c>
      <c r="AD1161">
        <v>8.726931230930937</v>
      </c>
      <c r="AE1161">
        <v>8.5497746102165628</v>
      </c>
      <c r="AF1161">
        <v>8.5195464215124961</v>
      </c>
      <c r="AG1161">
        <v>7.7892577635682461</v>
      </c>
      <c r="AH1161">
        <v>6.2528094032600174</v>
      </c>
      <c r="AI1161">
        <v>5.6701974632601688</v>
      </c>
      <c r="AJ1161">
        <v>-0.46041727066040039</v>
      </c>
      <c r="AK1161">
        <v>-0.45733937621116638</v>
      </c>
      <c r="AL1161">
        <v>-0.45699504017829895</v>
      </c>
      <c r="AM1161">
        <v>-0.45934364199638367</v>
      </c>
      <c r="AN1161">
        <v>-0.47963058948516846</v>
      </c>
      <c r="AO1161">
        <v>-0.52451056241989136</v>
      </c>
      <c r="AP1161">
        <v>-0.62945157289505005</v>
      </c>
      <c r="AQ1161">
        <v>-0.39455533027648926</v>
      </c>
      <c r="AR1161">
        <v>-0.31820005178451538</v>
      </c>
      <c r="AS1161">
        <v>-0.38224112987518311</v>
      </c>
      <c r="AT1161">
        <v>-0.39838072657585144</v>
      </c>
      <c r="AU1161">
        <v>-0.43925648927688599</v>
      </c>
      <c r="AV1161">
        <v>2.9752559959888458E-2</v>
      </c>
      <c r="AW1161">
        <v>1.1125544309616089</v>
      </c>
      <c r="AX1161">
        <v>1.1229324340820313</v>
      </c>
      <c r="AY1161">
        <v>1.1317987442016602</v>
      </c>
      <c r="AZ1161">
        <v>1.0868873596191406</v>
      </c>
      <c r="BA1161">
        <v>0.88447266817092896</v>
      </c>
      <c r="BB1161">
        <v>-0.21305327117443085</v>
      </c>
      <c r="BC1161">
        <v>-0.2249286025762558</v>
      </c>
      <c r="BD1161">
        <v>-0.23164395987987518</v>
      </c>
      <c r="BE1161">
        <v>-0.19806414842605591</v>
      </c>
      <c r="BF1161">
        <v>-0.14688692986965179</v>
      </c>
      <c r="BG1161">
        <v>-0.12451843917369843</v>
      </c>
      <c r="BH1161">
        <v>-0.21173262596130371</v>
      </c>
      <c r="BI1161">
        <v>-0.21078036725521088</v>
      </c>
      <c r="BJ1161">
        <v>-0.21078009903430939</v>
      </c>
      <c r="BK1161">
        <v>-0.21177856624126434</v>
      </c>
      <c r="BL1161">
        <v>-0.22085723280906677</v>
      </c>
      <c r="BM1161">
        <v>-0.2416180819272995</v>
      </c>
      <c r="BN1161">
        <v>-0.28946879506111145</v>
      </c>
      <c r="BO1161">
        <v>-0.18104593455791473</v>
      </c>
      <c r="BP1161">
        <v>-0.14453163743019104</v>
      </c>
      <c r="BQ1161">
        <v>-0.17482867836952209</v>
      </c>
      <c r="BR1161">
        <v>-0.18231077492237091</v>
      </c>
      <c r="BS1161">
        <v>-0.20178499817848206</v>
      </c>
      <c r="BT1161">
        <v>0.16352160274982452</v>
      </c>
      <c r="BU1161">
        <v>1.2419315576553345</v>
      </c>
      <c r="BV1161">
        <v>1.2516845464706421</v>
      </c>
      <c r="BW1161">
        <v>1.257209300994873</v>
      </c>
      <c r="BX1161">
        <v>1.2176554203033447</v>
      </c>
      <c r="BY1161">
        <v>1.0601177215576172</v>
      </c>
      <c r="BZ1161">
        <v>-2.7860404923558235E-2</v>
      </c>
      <c r="CA1161">
        <v>-0.13734088838100433</v>
      </c>
      <c r="CB1161">
        <v>-0.1430785059928894</v>
      </c>
      <c r="CC1161">
        <v>-0.11717964708805084</v>
      </c>
      <c r="CD1161">
        <v>-8.7183095514774323E-2</v>
      </c>
      <c r="CE1161">
        <v>-7.3340319097042084E-2</v>
      </c>
      <c r="CF1161">
        <v>-3.9494410157203674E-2</v>
      </c>
      <c r="CG1161">
        <v>-4.0014356374740601E-2</v>
      </c>
      <c r="CH1161">
        <v>-4.0252383798360825E-2</v>
      </c>
      <c r="CI1161">
        <v>-4.0315747261047363E-2</v>
      </c>
      <c r="CJ1161">
        <v>-4.1631612926721573E-2</v>
      </c>
      <c r="CK1161">
        <v>-4.5687615871429443E-2</v>
      </c>
      <c r="CL1161">
        <v>-5.3997784852981567E-2</v>
      </c>
      <c r="CM1161">
        <v>-3.3169969916343689E-2</v>
      </c>
      <c r="CN1161">
        <v>-2.4249434471130371E-2</v>
      </c>
      <c r="CO1161">
        <v>-3.1175447627902031E-2</v>
      </c>
      <c r="CP1161">
        <v>-3.2661393284797668E-2</v>
      </c>
      <c r="CQ1161">
        <v>-3.7312980741262436E-2</v>
      </c>
      <c r="CR1161">
        <v>0.25616961717605591</v>
      </c>
      <c r="CS1161">
        <v>1.3315377235412598</v>
      </c>
      <c r="CT1161">
        <v>1.3408578634262085</v>
      </c>
      <c r="CU1161">
        <v>1.3440682888031006</v>
      </c>
      <c r="CV1161">
        <v>1.3082250356674194</v>
      </c>
      <c r="CW1161">
        <v>1.1817690134048462</v>
      </c>
      <c r="CX1161">
        <v>0.10040361434221268</v>
      </c>
      <c r="CY1161">
        <v>-7.6677910983562469E-2</v>
      </c>
      <c r="CZ1161">
        <v>-8.1738345324993134E-2</v>
      </c>
      <c r="DA1161">
        <v>-6.1159282922744751E-2</v>
      </c>
      <c r="DB1161">
        <v>-4.5832410454750061E-2</v>
      </c>
      <c r="DC1161">
        <v>-3.7894509732723236E-2</v>
      </c>
      <c r="DD1161">
        <v>0.13274380564689636</v>
      </c>
      <c r="DE1161">
        <v>0.13075165450572968</v>
      </c>
      <c r="DF1161">
        <v>0.13027532398700714</v>
      </c>
      <c r="DG1161">
        <v>0.13114707171916962</v>
      </c>
      <c r="DH1161">
        <v>0.13759401440620422</v>
      </c>
      <c r="DI1161">
        <v>0.15024283528327942</v>
      </c>
      <c r="DJ1161">
        <v>0.18147324025630951</v>
      </c>
      <c r="DK1161">
        <v>0.11470599472522736</v>
      </c>
      <c r="DL1161">
        <v>9.6032768487930298E-2</v>
      </c>
      <c r="DM1161">
        <v>0.11247777938842773</v>
      </c>
      <c r="DN1161">
        <v>0.11698799580335617</v>
      </c>
      <c r="DO1161">
        <v>0.12715904414653778</v>
      </c>
      <c r="DP1161">
        <v>0.34881764650344849</v>
      </c>
      <c r="DQ1161">
        <v>1.4211437702178955</v>
      </c>
      <c r="DR1161">
        <v>1.4300311803817749</v>
      </c>
      <c r="DS1161">
        <v>1.4309272766113281</v>
      </c>
      <c r="DT1161">
        <v>1.3987945318222046</v>
      </c>
      <c r="DU1161">
        <v>1.3034203052520752</v>
      </c>
      <c r="DV1161">
        <v>0.22866763174533844</v>
      </c>
      <c r="DW1161">
        <v>-1.6014929860830307E-2</v>
      </c>
      <c r="DX1161">
        <v>-2.0398180931806564E-2</v>
      </c>
      <c r="DY1161">
        <v>-5.1389178261160851E-3</v>
      </c>
      <c r="DZ1161">
        <v>-4.4817221350967884E-3</v>
      </c>
      <c r="EA1161">
        <v>-2.4487024638801813E-3</v>
      </c>
      <c r="EB1161">
        <v>0.38142845034599304</v>
      </c>
      <c r="EC1161">
        <v>0.37731066346168518</v>
      </c>
      <c r="ED1161">
        <v>0.3764902651309967</v>
      </c>
      <c r="EE1161">
        <v>0.37871214747428894</v>
      </c>
      <c r="EF1161">
        <v>0.39636734127998352</v>
      </c>
      <c r="EG1161">
        <v>0.43313530087471008</v>
      </c>
      <c r="EH1161">
        <v>0.52145600318908691</v>
      </c>
      <c r="EI1161">
        <v>0.32821539044380188</v>
      </c>
      <c r="EJ1161">
        <v>0.26970118284225464</v>
      </c>
      <c r="EK1161">
        <v>0.31989023089408875</v>
      </c>
      <c r="EL1161">
        <v>0.3330579400062561</v>
      </c>
      <c r="EM1161">
        <v>0.36463052034378052</v>
      </c>
      <c r="EN1161">
        <v>0.48258668184280396</v>
      </c>
      <c r="EO1161">
        <v>1.5505208969116211</v>
      </c>
      <c r="EP1161">
        <v>1.5587834119796753</v>
      </c>
      <c r="EQ1161">
        <v>1.5563377141952515</v>
      </c>
      <c r="ER1161">
        <v>1.5295625925064087</v>
      </c>
      <c r="ES1161">
        <v>1.4790652990341187</v>
      </c>
      <c r="ET1161">
        <v>0.4138604998588562</v>
      </c>
      <c r="EU1161">
        <v>7.1572780609130859E-2</v>
      </c>
      <c r="EV1161">
        <v>6.8167276680469513E-2</v>
      </c>
      <c r="EW1161">
        <v>7.5745590031147003E-2</v>
      </c>
      <c r="EX1161">
        <v>5.5222105234861374E-2</v>
      </c>
      <c r="EY1161">
        <v>4.8729415982961655E-2</v>
      </c>
      <c r="EZ1161">
        <v>63.004314422607422</v>
      </c>
      <c r="FA1161">
        <v>61.016086578369141</v>
      </c>
      <c r="FB1161">
        <v>59.224437713623047</v>
      </c>
      <c r="FC1161">
        <v>58.505413055419922</v>
      </c>
      <c r="FD1161">
        <v>57.572559356689453</v>
      </c>
      <c r="FE1161">
        <v>56.216602325439453</v>
      </c>
      <c r="FF1161">
        <v>56.239250183105469</v>
      </c>
      <c r="FG1161">
        <v>56.550933837890625</v>
      </c>
      <c r="FH1161">
        <v>62.212718963623047</v>
      </c>
      <c r="FI1161">
        <v>70.015052795410156</v>
      </c>
      <c r="FJ1161">
        <v>78.088882446289062</v>
      </c>
      <c r="FK1161">
        <v>84.5355224609375</v>
      </c>
      <c r="FL1161">
        <v>89.591087341308594</v>
      </c>
      <c r="FM1161">
        <v>91.622047424316406</v>
      </c>
      <c r="FN1161">
        <v>93.040794372558594</v>
      </c>
      <c r="FO1161">
        <v>93.592506408691406</v>
      </c>
      <c r="FP1161">
        <v>92.002655029296875</v>
      </c>
      <c r="FQ1161">
        <v>88.894882202148438</v>
      </c>
      <c r="FR1161">
        <v>83.323318481445313</v>
      </c>
      <c r="FS1161">
        <v>77.451087951660156</v>
      </c>
      <c r="FT1161">
        <v>73.867210388183594</v>
      </c>
      <c r="FU1161">
        <v>69.823196411132812</v>
      </c>
      <c r="FV1161">
        <v>67.336380004882812</v>
      </c>
      <c r="FW1161">
        <v>65.106155395507813</v>
      </c>
      <c r="FX1161">
        <v>35</v>
      </c>
      <c r="FY1161">
        <v>6.0685139149427414E-2</v>
      </c>
      <c r="FZ1161">
        <v>1</v>
      </c>
      <c r="GA1161" s="57" t="s">
        <v>10</v>
      </c>
    </row>
    <row r="1162" spans="1:183" x14ac:dyDescent="0.2">
      <c r="A1162" t="s">
        <v>242</v>
      </c>
      <c r="B1162" t="s">
        <v>246</v>
      </c>
      <c r="C1162" t="s">
        <v>217</v>
      </c>
      <c r="D1162" t="s">
        <v>45</v>
      </c>
      <c r="E1162">
        <v>2016</v>
      </c>
      <c r="F1162" t="s">
        <v>221</v>
      </c>
      <c r="G1162" t="s">
        <v>244</v>
      </c>
      <c r="H1162" s="57" t="s">
        <v>234</v>
      </c>
      <c r="I1162">
        <v>50.11</v>
      </c>
      <c r="L1162">
        <v>4.9311403072194766</v>
      </c>
      <c r="M1162">
        <v>4.6790394818548862</v>
      </c>
      <c r="N1162">
        <v>4.5665990174982403</v>
      </c>
      <c r="O1162">
        <v>4.7638638641059252</v>
      </c>
      <c r="P1162">
        <v>5.101557370594124</v>
      </c>
      <c r="Q1162">
        <v>5.4911108826238761</v>
      </c>
      <c r="R1162">
        <v>6.3908338987066804</v>
      </c>
      <c r="S1162">
        <v>6.3460095706196258</v>
      </c>
      <c r="T1162">
        <v>6.7252058056020028</v>
      </c>
      <c r="U1162">
        <v>7.5800418574972088</v>
      </c>
      <c r="V1162">
        <v>8.1688489131603816</v>
      </c>
      <c r="W1162">
        <v>8.6362608650808692</v>
      </c>
      <c r="X1162">
        <v>8.9799167854649138</v>
      </c>
      <c r="Y1162">
        <v>9.2040576945972372</v>
      </c>
      <c r="Z1162">
        <v>9.33648944714602</v>
      </c>
      <c r="AA1162">
        <v>9.4057812872981827</v>
      </c>
      <c r="AB1162">
        <v>9.3239122627102606</v>
      </c>
      <c r="AC1162">
        <v>9.0997572502705566</v>
      </c>
      <c r="AD1162">
        <v>8.726931230930937</v>
      </c>
      <c r="AE1162">
        <v>8.5497746102165628</v>
      </c>
      <c r="AF1162">
        <v>8.5195464215124961</v>
      </c>
      <c r="AG1162">
        <v>7.7892577635682461</v>
      </c>
      <c r="AH1162">
        <v>6.2528094032600174</v>
      </c>
      <c r="AI1162">
        <v>5.6701974632601688</v>
      </c>
      <c r="AJ1162">
        <v>-0.46041727066040039</v>
      </c>
      <c r="AK1162">
        <v>-0.45733937621116638</v>
      </c>
      <c r="AL1162">
        <v>-0.45699504017829895</v>
      </c>
      <c r="AM1162">
        <v>-0.45934364199638367</v>
      </c>
      <c r="AN1162">
        <v>-0.47963058948516846</v>
      </c>
      <c r="AO1162">
        <v>-0.52451056241989136</v>
      </c>
      <c r="AP1162">
        <v>-0.62945157289505005</v>
      </c>
      <c r="AQ1162">
        <v>-0.39455533027648926</v>
      </c>
      <c r="AR1162">
        <v>-0.31820005178451538</v>
      </c>
      <c r="AS1162">
        <v>-0.38224112987518311</v>
      </c>
      <c r="AT1162">
        <v>-0.39838072657585144</v>
      </c>
      <c r="AU1162">
        <v>-0.43925648927688599</v>
      </c>
      <c r="AV1162">
        <v>2.9752559959888458E-2</v>
      </c>
      <c r="AW1162">
        <v>1.1125544309616089</v>
      </c>
      <c r="AX1162">
        <v>1.1229324340820313</v>
      </c>
      <c r="AY1162">
        <v>1.1317987442016602</v>
      </c>
      <c r="AZ1162">
        <v>1.0868873596191406</v>
      </c>
      <c r="BA1162">
        <v>0.88447266817092896</v>
      </c>
      <c r="BB1162">
        <v>-0.21305327117443085</v>
      </c>
      <c r="BC1162">
        <v>-0.2249286025762558</v>
      </c>
      <c r="BD1162">
        <v>-0.23164395987987518</v>
      </c>
      <c r="BE1162">
        <v>-0.19806414842605591</v>
      </c>
      <c r="BF1162">
        <v>-0.14688692986965179</v>
      </c>
      <c r="BG1162">
        <v>-0.12451843917369843</v>
      </c>
      <c r="BH1162">
        <v>-0.21173262596130371</v>
      </c>
      <c r="BI1162">
        <v>-0.21078036725521088</v>
      </c>
      <c r="BJ1162">
        <v>-0.21078009903430939</v>
      </c>
      <c r="BK1162">
        <v>-0.21177856624126434</v>
      </c>
      <c r="BL1162">
        <v>-0.22085723280906677</v>
      </c>
      <c r="BM1162">
        <v>-0.2416180819272995</v>
      </c>
      <c r="BN1162">
        <v>-0.28946879506111145</v>
      </c>
      <c r="BO1162">
        <v>-0.18104593455791473</v>
      </c>
      <c r="BP1162">
        <v>-0.14453163743019104</v>
      </c>
      <c r="BQ1162">
        <v>-0.17482867836952209</v>
      </c>
      <c r="BR1162">
        <v>-0.18231077492237091</v>
      </c>
      <c r="BS1162">
        <v>-0.20178499817848206</v>
      </c>
      <c r="BT1162">
        <v>0.16352160274982452</v>
      </c>
      <c r="BU1162">
        <v>1.2419315576553345</v>
      </c>
      <c r="BV1162">
        <v>1.2516845464706421</v>
      </c>
      <c r="BW1162">
        <v>1.257209300994873</v>
      </c>
      <c r="BX1162">
        <v>1.2176554203033447</v>
      </c>
      <c r="BY1162">
        <v>1.0601177215576172</v>
      </c>
      <c r="BZ1162">
        <v>-2.7860404923558235E-2</v>
      </c>
      <c r="CA1162">
        <v>-0.13734088838100433</v>
      </c>
      <c r="CB1162">
        <v>-0.1430785059928894</v>
      </c>
      <c r="CC1162">
        <v>-0.11717964708805084</v>
      </c>
      <c r="CD1162">
        <v>-8.7183095514774323E-2</v>
      </c>
      <c r="CE1162">
        <v>-7.3340319097042084E-2</v>
      </c>
      <c r="CF1162">
        <v>-3.9494410157203674E-2</v>
      </c>
      <c r="CG1162">
        <v>-4.0014356374740601E-2</v>
      </c>
      <c r="CH1162">
        <v>-4.0252383798360825E-2</v>
      </c>
      <c r="CI1162">
        <v>-4.0315747261047363E-2</v>
      </c>
      <c r="CJ1162">
        <v>-4.1631612926721573E-2</v>
      </c>
      <c r="CK1162">
        <v>-4.5687615871429443E-2</v>
      </c>
      <c r="CL1162">
        <v>-5.3997784852981567E-2</v>
      </c>
      <c r="CM1162">
        <v>-3.3169969916343689E-2</v>
      </c>
      <c r="CN1162">
        <v>-2.4249434471130371E-2</v>
      </c>
      <c r="CO1162">
        <v>-3.1175447627902031E-2</v>
      </c>
      <c r="CP1162">
        <v>-3.2661393284797668E-2</v>
      </c>
      <c r="CQ1162">
        <v>-3.7312980741262436E-2</v>
      </c>
      <c r="CR1162">
        <v>0.25616961717605591</v>
      </c>
      <c r="CS1162">
        <v>1.3315377235412598</v>
      </c>
      <c r="CT1162">
        <v>1.3408578634262085</v>
      </c>
      <c r="CU1162">
        <v>1.3440682888031006</v>
      </c>
      <c r="CV1162">
        <v>1.3082250356674194</v>
      </c>
      <c r="CW1162">
        <v>1.1817690134048462</v>
      </c>
      <c r="CX1162">
        <v>0.10040361434221268</v>
      </c>
      <c r="CY1162">
        <v>-7.6677910983562469E-2</v>
      </c>
      <c r="CZ1162">
        <v>-8.1738345324993134E-2</v>
      </c>
      <c r="DA1162">
        <v>-6.1159282922744751E-2</v>
      </c>
      <c r="DB1162">
        <v>-4.5832410454750061E-2</v>
      </c>
      <c r="DC1162">
        <v>-3.7894509732723236E-2</v>
      </c>
      <c r="DD1162">
        <v>0.13274380564689636</v>
      </c>
      <c r="DE1162">
        <v>0.13075165450572968</v>
      </c>
      <c r="DF1162">
        <v>0.13027532398700714</v>
      </c>
      <c r="DG1162">
        <v>0.13114707171916962</v>
      </c>
      <c r="DH1162">
        <v>0.13759401440620422</v>
      </c>
      <c r="DI1162">
        <v>0.15024283528327942</v>
      </c>
      <c r="DJ1162">
        <v>0.18147324025630951</v>
      </c>
      <c r="DK1162">
        <v>0.11470599472522736</v>
      </c>
      <c r="DL1162">
        <v>9.6032768487930298E-2</v>
      </c>
      <c r="DM1162">
        <v>0.11247777938842773</v>
      </c>
      <c r="DN1162">
        <v>0.11698799580335617</v>
      </c>
      <c r="DO1162">
        <v>0.12715904414653778</v>
      </c>
      <c r="DP1162">
        <v>0.34881764650344849</v>
      </c>
      <c r="DQ1162">
        <v>1.4211437702178955</v>
      </c>
      <c r="DR1162">
        <v>1.4300311803817749</v>
      </c>
      <c r="DS1162">
        <v>1.4309272766113281</v>
      </c>
      <c r="DT1162">
        <v>1.3987945318222046</v>
      </c>
      <c r="DU1162">
        <v>1.3034203052520752</v>
      </c>
      <c r="DV1162">
        <v>0.22866763174533844</v>
      </c>
      <c r="DW1162">
        <v>-1.6014929860830307E-2</v>
      </c>
      <c r="DX1162">
        <v>-2.0398180931806564E-2</v>
      </c>
      <c r="DY1162">
        <v>-5.1389178261160851E-3</v>
      </c>
      <c r="DZ1162">
        <v>-4.4817221350967884E-3</v>
      </c>
      <c r="EA1162">
        <v>-2.4487024638801813E-3</v>
      </c>
      <c r="EB1162">
        <v>0.38142845034599304</v>
      </c>
      <c r="EC1162">
        <v>0.37731066346168518</v>
      </c>
      <c r="ED1162">
        <v>0.3764902651309967</v>
      </c>
      <c r="EE1162">
        <v>0.37871214747428894</v>
      </c>
      <c r="EF1162">
        <v>0.39636734127998352</v>
      </c>
      <c r="EG1162">
        <v>0.43313530087471008</v>
      </c>
      <c r="EH1162">
        <v>0.52145600318908691</v>
      </c>
      <c r="EI1162">
        <v>0.32821539044380188</v>
      </c>
      <c r="EJ1162">
        <v>0.26970118284225464</v>
      </c>
      <c r="EK1162">
        <v>0.31989023089408875</v>
      </c>
      <c r="EL1162">
        <v>0.3330579400062561</v>
      </c>
      <c r="EM1162">
        <v>0.36463052034378052</v>
      </c>
      <c r="EN1162">
        <v>0.48258668184280396</v>
      </c>
      <c r="EO1162">
        <v>1.5505208969116211</v>
      </c>
      <c r="EP1162">
        <v>1.5587834119796753</v>
      </c>
      <c r="EQ1162">
        <v>1.5563377141952515</v>
      </c>
      <c r="ER1162">
        <v>1.5295625925064087</v>
      </c>
      <c r="ES1162">
        <v>1.4790652990341187</v>
      </c>
      <c r="ET1162">
        <v>0.4138604998588562</v>
      </c>
      <c r="EU1162">
        <v>7.1572780609130859E-2</v>
      </c>
      <c r="EV1162">
        <v>6.8167276680469513E-2</v>
      </c>
      <c r="EW1162">
        <v>7.5745590031147003E-2</v>
      </c>
      <c r="EX1162">
        <v>5.5222105234861374E-2</v>
      </c>
      <c r="EY1162">
        <v>4.8729415982961655E-2</v>
      </c>
      <c r="EZ1162">
        <v>63.004314422607422</v>
      </c>
      <c r="FA1162">
        <v>61.016086578369141</v>
      </c>
      <c r="FB1162">
        <v>59.224437713623047</v>
      </c>
      <c r="FC1162">
        <v>58.505413055419922</v>
      </c>
      <c r="FD1162">
        <v>57.572559356689453</v>
      </c>
      <c r="FE1162">
        <v>56.216602325439453</v>
      </c>
      <c r="FF1162">
        <v>56.239250183105469</v>
      </c>
      <c r="FG1162">
        <v>56.550933837890625</v>
      </c>
      <c r="FH1162">
        <v>62.212718963623047</v>
      </c>
      <c r="FI1162">
        <v>70.015052795410156</v>
      </c>
      <c r="FJ1162">
        <v>78.088882446289062</v>
      </c>
      <c r="FK1162">
        <v>84.5355224609375</v>
      </c>
      <c r="FL1162">
        <v>89.591087341308594</v>
      </c>
      <c r="FM1162">
        <v>91.622047424316406</v>
      </c>
      <c r="FN1162">
        <v>93.040794372558594</v>
      </c>
      <c r="FO1162">
        <v>93.592506408691406</v>
      </c>
      <c r="FP1162">
        <v>92.002655029296875</v>
      </c>
      <c r="FQ1162">
        <v>88.894882202148438</v>
      </c>
      <c r="FR1162">
        <v>83.323318481445313</v>
      </c>
      <c r="FS1162">
        <v>77.451087951660156</v>
      </c>
      <c r="FT1162">
        <v>73.867210388183594</v>
      </c>
      <c r="FU1162">
        <v>69.823196411132812</v>
      </c>
      <c r="FV1162">
        <v>67.336380004882812</v>
      </c>
      <c r="FW1162">
        <v>65.106155395507813</v>
      </c>
      <c r="FX1162">
        <v>35</v>
      </c>
      <c r="FY1162">
        <v>6.0685139149427414E-2</v>
      </c>
      <c r="FZ1162">
        <v>1</v>
      </c>
      <c r="GA1162" s="57" t="s">
        <v>10</v>
      </c>
    </row>
    <row r="1163" spans="1:183" x14ac:dyDescent="0.2">
      <c r="A1163" t="s">
        <v>242</v>
      </c>
      <c r="B1163" t="s">
        <v>246</v>
      </c>
      <c r="C1163" t="s">
        <v>217</v>
      </c>
      <c r="D1163" t="s">
        <v>46</v>
      </c>
      <c r="E1163">
        <v>2014</v>
      </c>
      <c r="F1163" t="s">
        <v>221</v>
      </c>
      <c r="G1163" t="s">
        <v>244</v>
      </c>
      <c r="H1163" s="57" t="s">
        <v>234</v>
      </c>
      <c r="I1163">
        <v>46.230000000000004</v>
      </c>
      <c r="L1163">
        <v>6.1649611040314332</v>
      </c>
      <c r="M1163">
        <v>5.9555856126524471</v>
      </c>
      <c r="N1163">
        <v>5.9685066509492488</v>
      </c>
      <c r="O1163">
        <v>6.3297957103182165</v>
      </c>
      <c r="P1163">
        <v>6.6523546691812259</v>
      </c>
      <c r="Q1163">
        <v>7.2963861632467513</v>
      </c>
      <c r="R1163">
        <v>8.7907166188094621</v>
      </c>
      <c r="S1163">
        <v>8.5617484013171747</v>
      </c>
      <c r="T1163">
        <v>8.2965684753108651</v>
      </c>
      <c r="U1163">
        <v>8.565080188982849</v>
      </c>
      <c r="V1163">
        <v>8.8607876172436342</v>
      </c>
      <c r="W1163">
        <v>9.0841485682318535</v>
      </c>
      <c r="X1163">
        <v>9.1814303378741933</v>
      </c>
      <c r="Y1163">
        <v>9.2983554932624291</v>
      </c>
      <c r="Z1163">
        <v>9.3702591531749313</v>
      </c>
      <c r="AA1163">
        <v>9.473874850185604</v>
      </c>
      <c r="AB1163">
        <v>9.5701739709228271</v>
      </c>
      <c r="AC1163">
        <v>9.5671796824108686</v>
      </c>
      <c r="AD1163">
        <v>9.4632412765886667</v>
      </c>
      <c r="AE1163">
        <v>9.5309798702684549</v>
      </c>
      <c r="AF1163">
        <v>9.2799018594796401</v>
      </c>
      <c r="AG1163">
        <v>8.8212304325033859</v>
      </c>
      <c r="AH1163">
        <v>7.4055427488027581</v>
      </c>
      <c r="AI1163">
        <v>6.9077772951530099</v>
      </c>
      <c r="AJ1163">
        <v>-0.16388444602489471</v>
      </c>
      <c r="AK1163">
        <v>-0.15373820066452026</v>
      </c>
      <c r="AL1163">
        <v>-0.15842731297016144</v>
      </c>
      <c r="AM1163">
        <v>-0.1665024608373642</v>
      </c>
      <c r="AN1163">
        <v>-0.18526054918766022</v>
      </c>
      <c r="AO1163">
        <v>-0.20980964601039886</v>
      </c>
      <c r="AP1163">
        <v>-0.2791847288608551</v>
      </c>
      <c r="AQ1163">
        <v>-0.27694487571716309</v>
      </c>
      <c r="AR1163">
        <v>-0.26326286792755127</v>
      </c>
      <c r="AS1163">
        <v>-0.28077659010887146</v>
      </c>
      <c r="AT1163">
        <v>-0.29603174328804016</v>
      </c>
      <c r="AU1163">
        <v>-0.31805083155632019</v>
      </c>
      <c r="AV1163">
        <v>-0.33106520771980286</v>
      </c>
      <c r="AW1163">
        <v>-0.33148464560508728</v>
      </c>
      <c r="AX1163">
        <v>-0.32177084684371948</v>
      </c>
      <c r="AY1163">
        <v>4.5958731323480606E-2</v>
      </c>
      <c r="AZ1163">
        <v>1.2614539861679077</v>
      </c>
      <c r="BA1163">
        <v>1.2904267311096191</v>
      </c>
      <c r="BB1163">
        <v>1.2950900793075562</v>
      </c>
      <c r="BC1163">
        <v>1.3328979015350342</v>
      </c>
      <c r="BD1163">
        <v>1.2991441488265991</v>
      </c>
      <c r="BE1163">
        <v>2.7128022164106369E-2</v>
      </c>
      <c r="BF1163">
        <v>-0.13999274373054504</v>
      </c>
      <c r="BG1163">
        <v>-0.13327659666538239</v>
      </c>
      <c r="BH1163">
        <v>-6.5985918045043945E-2</v>
      </c>
      <c r="BI1163">
        <v>-6.2303029000759125E-2</v>
      </c>
      <c r="BJ1163">
        <v>-6.5531119704246521E-2</v>
      </c>
      <c r="BK1163">
        <v>-6.9132357835769653E-2</v>
      </c>
      <c r="BL1163">
        <v>-7.7418521046638489E-2</v>
      </c>
      <c r="BM1163">
        <v>-8.7849639356136322E-2</v>
      </c>
      <c r="BN1163">
        <v>-0.11660803854465485</v>
      </c>
      <c r="BO1163">
        <v>-0.1197674348950386</v>
      </c>
      <c r="BP1163">
        <v>-0.1134517714381218</v>
      </c>
      <c r="BQ1163">
        <v>-0.1216127797961235</v>
      </c>
      <c r="BR1163">
        <v>-0.12967108190059662</v>
      </c>
      <c r="BS1163">
        <v>-0.14094063639640808</v>
      </c>
      <c r="BT1163">
        <v>-0.14718617498874664</v>
      </c>
      <c r="BU1163">
        <v>-0.14714033901691437</v>
      </c>
      <c r="BV1163">
        <v>-0.14172068238258362</v>
      </c>
      <c r="BW1163">
        <v>0.1482599675655365</v>
      </c>
      <c r="BX1163">
        <v>1.3707178831100464</v>
      </c>
      <c r="BY1163">
        <v>1.4049844741821289</v>
      </c>
      <c r="BZ1163">
        <v>1.4100421667098999</v>
      </c>
      <c r="CA1163">
        <v>1.4471793174743652</v>
      </c>
      <c r="CB1163">
        <v>1.4102152585983276</v>
      </c>
      <c r="CC1163">
        <v>0.12208694219589233</v>
      </c>
      <c r="CD1163">
        <v>-8.4806002676486969E-2</v>
      </c>
      <c r="CE1163">
        <v>-8.283967524766922E-2</v>
      </c>
      <c r="CF1163">
        <v>1.8183095380663872E-3</v>
      </c>
      <c r="CG1163">
        <v>1.0246904566884041E-3</v>
      </c>
      <c r="CH1163">
        <v>-1.1914938222616911E-3</v>
      </c>
      <c r="CI1163">
        <v>-1.6941260546445847E-3</v>
      </c>
      <c r="CJ1163">
        <v>-2.7274552267044783E-3</v>
      </c>
      <c r="CK1163">
        <v>-3.3805081620812416E-3</v>
      </c>
      <c r="CL1163">
        <v>-4.007912240922451E-3</v>
      </c>
      <c r="CM1163">
        <v>-1.0906830430030823E-2</v>
      </c>
      <c r="CN1163">
        <v>-9.6930665895342827E-3</v>
      </c>
      <c r="CO1163">
        <v>-1.1376410722732544E-2</v>
      </c>
      <c r="CP1163">
        <v>-1.4450193382799625E-2</v>
      </c>
      <c r="CQ1163">
        <v>-1.8274653702974319E-2</v>
      </c>
      <c r="CR1163">
        <v>-1.9832130521535873E-2</v>
      </c>
      <c r="CS1163">
        <v>-1.9464034587144852E-2</v>
      </c>
      <c r="CT1163">
        <v>-1.701848953962326E-2</v>
      </c>
      <c r="CU1163">
        <v>0.21911349892616272</v>
      </c>
      <c r="CV1163">
        <v>1.4463937282562256</v>
      </c>
      <c r="CW1163">
        <v>1.4843267202377319</v>
      </c>
      <c r="CX1163">
        <v>1.4896577596664429</v>
      </c>
      <c r="CY1163">
        <v>1.5263302326202393</v>
      </c>
      <c r="CZ1163">
        <v>1.48714280128479</v>
      </c>
      <c r="DA1163">
        <v>0.18785519897937775</v>
      </c>
      <c r="DB1163">
        <v>-4.6583842486143112E-2</v>
      </c>
      <c r="DC1163">
        <v>-4.7907210886478424E-2</v>
      </c>
      <c r="DD1163">
        <v>6.9622538983821869E-2</v>
      </c>
      <c r="DE1163">
        <v>6.4352408051490784E-2</v>
      </c>
      <c r="DF1163">
        <v>6.3148133456707001E-2</v>
      </c>
      <c r="DG1163">
        <v>6.5744109451770782E-2</v>
      </c>
      <c r="DH1163">
        <v>7.1963608264923096E-2</v>
      </c>
      <c r="DI1163">
        <v>8.1088624894618988E-2</v>
      </c>
      <c r="DJ1163">
        <v>0.10859221220016479</v>
      </c>
      <c r="DK1163">
        <v>9.7953774034976959E-2</v>
      </c>
      <c r="DL1163">
        <v>9.4065643846988678E-2</v>
      </c>
      <c r="DM1163">
        <v>9.8859958350658417E-2</v>
      </c>
      <c r="DN1163">
        <v>0.10077068954706192</v>
      </c>
      <c r="DO1163">
        <v>0.10439132899045944</v>
      </c>
      <c r="DP1163">
        <v>0.10752192139625549</v>
      </c>
      <c r="DQ1163">
        <v>0.10821226984262466</v>
      </c>
      <c r="DR1163">
        <v>0.10768371075391769</v>
      </c>
      <c r="DS1163">
        <v>0.28996703028678894</v>
      </c>
      <c r="DT1163">
        <v>1.5220695734024048</v>
      </c>
      <c r="DU1163">
        <v>1.563668966293335</v>
      </c>
      <c r="DV1163">
        <v>1.5692732334136963</v>
      </c>
      <c r="DW1163">
        <v>1.6054811477661133</v>
      </c>
      <c r="DX1163">
        <v>1.5640702247619629</v>
      </c>
      <c r="DY1163">
        <v>0.25362345576286316</v>
      </c>
      <c r="DZ1163">
        <v>-8.3616748452186584E-3</v>
      </c>
      <c r="EA1163">
        <v>-1.2974746525287628E-2</v>
      </c>
      <c r="EB1163">
        <v>0.16752107441425323</v>
      </c>
      <c r="EC1163">
        <v>0.15578758716583252</v>
      </c>
      <c r="ED1163">
        <v>0.15604433417320251</v>
      </c>
      <c r="EE1163">
        <v>0.16311420500278473</v>
      </c>
      <c r="EF1163">
        <v>0.17980563640594482</v>
      </c>
      <c r="EG1163">
        <v>0.20304863154888153</v>
      </c>
      <c r="EH1163">
        <v>0.27116891741752625</v>
      </c>
      <c r="EI1163">
        <v>0.25513121485710144</v>
      </c>
      <c r="EJ1163">
        <v>0.24387674033641815</v>
      </c>
      <c r="EK1163">
        <v>0.25802376866340637</v>
      </c>
      <c r="EL1163">
        <v>0.26713135838508606</v>
      </c>
      <c r="EM1163">
        <v>0.28150153160095215</v>
      </c>
      <c r="EN1163">
        <v>0.29140093922615051</v>
      </c>
      <c r="EO1163">
        <v>0.29255658388137817</v>
      </c>
      <c r="EP1163">
        <v>0.28773388266563416</v>
      </c>
      <c r="EQ1163">
        <v>0.39226827025413513</v>
      </c>
      <c r="ER1163">
        <v>1.6313333511352539</v>
      </c>
      <c r="ES1163">
        <v>1.6782265901565552</v>
      </c>
      <c r="ET1163">
        <v>1.6842254400253296</v>
      </c>
      <c r="EU1163">
        <v>1.7197625637054443</v>
      </c>
      <c r="EV1163">
        <v>1.6751413345336914</v>
      </c>
      <c r="EW1163">
        <v>0.34858238697052002</v>
      </c>
      <c r="EX1163">
        <v>4.6825062483549118E-2</v>
      </c>
      <c r="EY1163">
        <v>3.7462182343006134E-2</v>
      </c>
      <c r="EZ1163">
        <v>62.802860260009766</v>
      </c>
      <c r="FA1163">
        <v>61.47369384765625</v>
      </c>
      <c r="FB1163">
        <v>62.1343994140625</v>
      </c>
      <c r="FC1163">
        <v>61.333690643310547</v>
      </c>
      <c r="FD1163">
        <v>60.999992370605469</v>
      </c>
      <c r="FE1163">
        <v>59.91839599609375</v>
      </c>
      <c r="FF1163">
        <v>59.488430023193359</v>
      </c>
      <c r="FG1163">
        <v>60.283653259277344</v>
      </c>
      <c r="FH1163">
        <v>62.176605224609375</v>
      </c>
      <c r="FI1163">
        <v>66.085578918457031</v>
      </c>
      <c r="FJ1163">
        <v>70.226226806640625</v>
      </c>
      <c r="FK1163">
        <v>73.165489196777344</v>
      </c>
      <c r="FL1163">
        <v>75.145530700683594</v>
      </c>
      <c r="FM1163">
        <v>76.405479431152344</v>
      </c>
      <c r="FN1163">
        <v>77.451942443847656</v>
      </c>
      <c r="FO1163">
        <v>77.719749450683594</v>
      </c>
      <c r="FP1163">
        <v>76.921920776367188</v>
      </c>
      <c r="FQ1163">
        <v>74.61669921875</v>
      </c>
      <c r="FR1163">
        <v>72.040924072265625</v>
      </c>
      <c r="FS1163">
        <v>69.677825927734375</v>
      </c>
      <c r="FT1163">
        <v>65.225845336914063</v>
      </c>
      <c r="FU1163">
        <v>61.91925048828125</v>
      </c>
      <c r="FV1163">
        <v>59.814346313476563</v>
      </c>
      <c r="FW1163">
        <v>59.165184020996094</v>
      </c>
      <c r="FX1163">
        <v>35</v>
      </c>
      <c r="FY1163">
        <v>6.0685139149427414E-2</v>
      </c>
      <c r="FZ1163">
        <v>1</v>
      </c>
      <c r="GA1163" s="57" t="s">
        <v>10</v>
      </c>
    </row>
    <row r="1164" spans="1:183" x14ac:dyDescent="0.2">
      <c r="A1164" t="s">
        <v>242</v>
      </c>
      <c r="B1164" t="s">
        <v>246</v>
      </c>
      <c r="C1164" t="s">
        <v>217</v>
      </c>
      <c r="D1164" t="s">
        <v>46</v>
      </c>
      <c r="E1164">
        <v>2015</v>
      </c>
      <c r="F1164" t="s">
        <v>221</v>
      </c>
      <c r="G1164" t="s">
        <v>244</v>
      </c>
      <c r="H1164" s="57" t="s">
        <v>234</v>
      </c>
      <c r="I1164">
        <v>46.230000000000004</v>
      </c>
      <c r="L1164">
        <v>6.1649611040314332</v>
      </c>
      <c r="M1164">
        <v>5.9555856126524471</v>
      </c>
      <c r="N1164">
        <v>5.9685066509492488</v>
      </c>
      <c r="O1164">
        <v>6.3297957103182165</v>
      </c>
      <c r="P1164">
        <v>6.6523546691812259</v>
      </c>
      <c r="Q1164">
        <v>7.2963861632467513</v>
      </c>
      <c r="R1164">
        <v>8.7907166188094621</v>
      </c>
      <c r="S1164">
        <v>8.5617484013171747</v>
      </c>
      <c r="T1164">
        <v>8.2965684753108651</v>
      </c>
      <c r="U1164">
        <v>8.565080188982849</v>
      </c>
      <c r="V1164">
        <v>8.8607876172436342</v>
      </c>
      <c r="W1164">
        <v>9.0841485682318535</v>
      </c>
      <c r="X1164">
        <v>9.1814303378741933</v>
      </c>
      <c r="Y1164">
        <v>9.2983554932624291</v>
      </c>
      <c r="Z1164">
        <v>9.3702591531749313</v>
      </c>
      <c r="AA1164">
        <v>9.473874850185604</v>
      </c>
      <c r="AB1164">
        <v>9.5701739709228271</v>
      </c>
      <c r="AC1164">
        <v>9.5671796824108686</v>
      </c>
      <c r="AD1164">
        <v>9.4632412765886667</v>
      </c>
      <c r="AE1164">
        <v>9.5309798702684549</v>
      </c>
      <c r="AF1164">
        <v>9.2799018594796401</v>
      </c>
      <c r="AG1164">
        <v>8.8212304325033859</v>
      </c>
      <c r="AH1164">
        <v>7.4055427488027581</v>
      </c>
      <c r="AI1164">
        <v>6.9077772951530099</v>
      </c>
      <c r="AJ1164">
        <v>-0.16388444602489471</v>
      </c>
      <c r="AK1164">
        <v>-0.15373820066452026</v>
      </c>
      <c r="AL1164">
        <v>-0.15842731297016144</v>
      </c>
      <c r="AM1164">
        <v>-0.1665024608373642</v>
      </c>
      <c r="AN1164">
        <v>-0.18526054918766022</v>
      </c>
      <c r="AO1164">
        <v>-0.20980964601039886</v>
      </c>
      <c r="AP1164">
        <v>-0.2791847288608551</v>
      </c>
      <c r="AQ1164">
        <v>-0.27694487571716309</v>
      </c>
      <c r="AR1164">
        <v>-0.26326286792755127</v>
      </c>
      <c r="AS1164">
        <v>-0.28077659010887146</v>
      </c>
      <c r="AT1164">
        <v>-0.29603174328804016</v>
      </c>
      <c r="AU1164">
        <v>-0.31805083155632019</v>
      </c>
      <c r="AV1164">
        <v>-0.33106520771980286</v>
      </c>
      <c r="AW1164">
        <v>-0.33148464560508728</v>
      </c>
      <c r="AX1164">
        <v>-0.32177084684371948</v>
      </c>
      <c r="AY1164">
        <v>4.5958731323480606E-2</v>
      </c>
      <c r="AZ1164">
        <v>1.2614539861679077</v>
      </c>
      <c r="BA1164">
        <v>1.2904267311096191</v>
      </c>
      <c r="BB1164">
        <v>1.2950900793075562</v>
      </c>
      <c r="BC1164">
        <v>1.3328979015350342</v>
      </c>
      <c r="BD1164">
        <v>1.2991441488265991</v>
      </c>
      <c r="BE1164">
        <v>2.7128022164106369E-2</v>
      </c>
      <c r="BF1164">
        <v>-0.13999274373054504</v>
      </c>
      <c r="BG1164">
        <v>-0.13327659666538239</v>
      </c>
      <c r="BH1164">
        <v>-6.5985918045043945E-2</v>
      </c>
      <c r="BI1164">
        <v>-6.2303029000759125E-2</v>
      </c>
      <c r="BJ1164">
        <v>-6.5531119704246521E-2</v>
      </c>
      <c r="BK1164">
        <v>-6.9132357835769653E-2</v>
      </c>
      <c r="BL1164">
        <v>-7.7418521046638489E-2</v>
      </c>
      <c r="BM1164">
        <v>-8.7849639356136322E-2</v>
      </c>
      <c r="BN1164">
        <v>-0.11660803854465485</v>
      </c>
      <c r="BO1164">
        <v>-0.1197674348950386</v>
      </c>
      <c r="BP1164">
        <v>-0.1134517714381218</v>
      </c>
      <c r="BQ1164">
        <v>-0.1216127797961235</v>
      </c>
      <c r="BR1164">
        <v>-0.12967108190059662</v>
      </c>
      <c r="BS1164">
        <v>-0.14094063639640808</v>
      </c>
      <c r="BT1164">
        <v>-0.14718617498874664</v>
      </c>
      <c r="BU1164">
        <v>-0.14714033901691437</v>
      </c>
      <c r="BV1164">
        <v>-0.14172068238258362</v>
      </c>
      <c r="BW1164">
        <v>0.1482599675655365</v>
      </c>
      <c r="BX1164">
        <v>1.3707178831100464</v>
      </c>
      <c r="BY1164">
        <v>1.4049844741821289</v>
      </c>
      <c r="BZ1164">
        <v>1.4100421667098999</v>
      </c>
      <c r="CA1164">
        <v>1.4471793174743652</v>
      </c>
      <c r="CB1164">
        <v>1.4102152585983276</v>
      </c>
      <c r="CC1164">
        <v>0.12208694219589233</v>
      </c>
      <c r="CD1164">
        <v>-8.4806002676486969E-2</v>
      </c>
      <c r="CE1164">
        <v>-8.283967524766922E-2</v>
      </c>
      <c r="CF1164">
        <v>1.8183095380663872E-3</v>
      </c>
      <c r="CG1164">
        <v>1.0246904566884041E-3</v>
      </c>
      <c r="CH1164">
        <v>-1.1914938222616911E-3</v>
      </c>
      <c r="CI1164">
        <v>-1.6941260546445847E-3</v>
      </c>
      <c r="CJ1164">
        <v>-2.7274552267044783E-3</v>
      </c>
      <c r="CK1164">
        <v>-3.3805081620812416E-3</v>
      </c>
      <c r="CL1164">
        <v>-4.007912240922451E-3</v>
      </c>
      <c r="CM1164">
        <v>-1.0906830430030823E-2</v>
      </c>
      <c r="CN1164">
        <v>-9.6930665895342827E-3</v>
      </c>
      <c r="CO1164">
        <v>-1.1376410722732544E-2</v>
      </c>
      <c r="CP1164">
        <v>-1.4450193382799625E-2</v>
      </c>
      <c r="CQ1164">
        <v>-1.8274653702974319E-2</v>
      </c>
      <c r="CR1164">
        <v>-1.9832130521535873E-2</v>
      </c>
      <c r="CS1164">
        <v>-1.9464034587144852E-2</v>
      </c>
      <c r="CT1164">
        <v>-1.701848953962326E-2</v>
      </c>
      <c r="CU1164">
        <v>0.21911349892616272</v>
      </c>
      <c r="CV1164">
        <v>1.4463937282562256</v>
      </c>
      <c r="CW1164">
        <v>1.4843267202377319</v>
      </c>
      <c r="CX1164">
        <v>1.4896577596664429</v>
      </c>
      <c r="CY1164">
        <v>1.5263302326202393</v>
      </c>
      <c r="CZ1164">
        <v>1.48714280128479</v>
      </c>
      <c r="DA1164">
        <v>0.18785519897937775</v>
      </c>
      <c r="DB1164">
        <v>-4.6583842486143112E-2</v>
      </c>
      <c r="DC1164">
        <v>-4.7907210886478424E-2</v>
      </c>
      <c r="DD1164">
        <v>6.9622538983821869E-2</v>
      </c>
      <c r="DE1164">
        <v>6.4352408051490784E-2</v>
      </c>
      <c r="DF1164">
        <v>6.3148133456707001E-2</v>
      </c>
      <c r="DG1164">
        <v>6.5744109451770782E-2</v>
      </c>
      <c r="DH1164">
        <v>7.1963608264923096E-2</v>
      </c>
      <c r="DI1164">
        <v>8.1088624894618988E-2</v>
      </c>
      <c r="DJ1164">
        <v>0.10859221220016479</v>
      </c>
      <c r="DK1164">
        <v>9.7953774034976959E-2</v>
      </c>
      <c r="DL1164">
        <v>9.4065643846988678E-2</v>
      </c>
      <c r="DM1164">
        <v>9.8859958350658417E-2</v>
      </c>
      <c r="DN1164">
        <v>0.10077068954706192</v>
      </c>
      <c r="DO1164">
        <v>0.10439132899045944</v>
      </c>
      <c r="DP1164">
        <v>0.10752192139625549</v>
      </c>
      <c r="DQ1164">
        <v>0.10821226984262466</v>
      </c>
      <c r="DR1164">
        <v>0.10768371075391769</v>
      </c>
      <c r="DS1164">
        <v>0.28996703028678894</v>
      </c>
      <c r="DT1164">
        <v>1.5220695734024048</v>
      </c>
      <c r="DU1164">
        <v>1.563668966293335</v>
      </c>
      <c r="DV1164">
        <v>1.5692732334136963</v>
      </c>
      <c r="DW1164">
        <v>1.6054811477661133</v>
      </c>
      <c r="DX1164">
        <v>1.5640702247619629</v>
      </c>
      <c r="DY1164">
        <v>0.25362345576286316</v>
      </c>
      <c r="DZ1164">
        <v>-8.3616748452186584E-3</v>
      </c>
      <c r="EA1164">
        <v>-1.2974746525287628E-2</v>
      </c>
      <c r="EB1164">
        <v>0.16752107441425323</v>
      </c>
      <c r="EC1164">
        <v>0.15578758716583252</v>
      </c>
      <c r="ED1164">
        <v>0.15604433417320251</v>
      </c>
      <c r="EE1164">
        <v>0.16311420500278473</v>
      </c>
      <c r="EF1164">
        <v>0.17980563640594482</v>
      </c>
      <c r="EG1164">
        <v>0.20304863154888153</v>
      </c>
      <c r="EH1164">
        <v>0.27116891741752625</v>
      </c>
      <c r="EI1164">
        <v>0.25513121485710144</v>
      </c>
      <c r="EJ1164">
        <v>0.24387674033641815</v>
      </c>
      <c r="EK1164">
        <v>0.25802376866340637</v>
      </c>
      <c r="EL1164">
        <v>0.26713135838508606</v>
      </c>
      <c r="EM1164">
        <v>0.28150153160095215</v>
      </c>
      <c r="EN1164">
        <v>0.29140093922615051</v>
      </c>
      <c r="EO1164">
        <v>0.29255658388137817</v>
      </c>
      <c r="EP1164">
        <v>0.28773388266563416</v>
      </c>
      <c r="EQ1164">
        <v>0.39226827025413513</v>
      </c>
      <c r="ER1164">
        <v>1.6313333511352539</v>
      </c>
      <c r="ES1164">
        <v>1.6782265901565552</v>
      </c>
      <c r="ET1164">
        <v>1.6842254400253296</v>
      </c>
      <c r="EU1164">
        <v>1.7197625637054443</v>
      </c>
      <c r="EV1164">
        <v>1.6751413345336914</v>
      </c>
      <c r="EW1164">
        <v>0.34858238697052002</v>
      </c>
      <c r="EX1164">
        <v>4.6825062483549118E-2</v>
      </c>
      <c r="EY1164">
        <v>3.7462182343006134E-2</v>
      </c>
      <c r="EZ1164">
        <v>62.802860260009766</v>
      </c>
      <c r="FA1164">
        <v>61.47369384765625</v>
      </c>
      <c r="FB1164">
        <v>62.1343994140625</v>
      </c>
      <c r="FC1164">
        <v>61.333690643310547</v>
      </c>
      <c r="FD1164">
        <v>60.999992370605469</v>
      </c>
      <c r="FE1164">
        <v>59.91839599609375</v>
      </c>
      <c r="FF1164">
        <v>59.488430023193359</v>
      </c>
      <c r="FG1164">
        <v>60.283653259277344</v>
      </c>
      <c r="FH1164">
        <v>62.176605224609375</v>
      </c>
      <c r="FI1164">
        <v>66.085578918457031</v>
      </c>
      <c r="FJ1164">
        <v>70.226226806640625</v>
      </c>
      <c r="FK1164">
        <v>73.165489196777344</v>
      </c>
      <c r="FL1164">
        <v>75.145530700683594</v>
      </c>
      <c r="FM1164">
        <v>76.405479431152344</v>
      </c>
      <c r="FN1164">
        <v>77.451942443847656</v>
      </c>
      <c r="FO1164">
        <v>77.719749450683594</v>
      </c>
      <c r="FP1164">
        <v>76.921920776367188</v>
      </c>
      <c r="FQ1164">
        <v>74.61669921875</v>
      </c>
      <c r="FR1164">
        <v>72.040924072265625</v>
      </c>
      <c r="FS1164">
        <v>69.677825927734375</v>
      </c>
      <c r="FT1164">
        <v>65.225845336914063</v>
      </c>
      <c r="FU1164">
        <v>61.91925048828125</v>
      </c>
      <c r="FV1164">
        <v>59.814346313476563</v>
      </c>
      <c r="FW1164">
        <v>59.165184020996094</v>
      </c>
      <c r="FX1164">
        <v>35</v>
      </c>
      <c r="FY1164">
        <v>6.0685139149427414E-2</v>
      </c>
      <c r="FZ1164">
        <v>1</v>
      </c>
      <c r="GA1164" s="57" t="s">
        <v>10</v>
      </c>
    </row>
    <row r="1165" spans="1:183" x14ac:dyDescent="0.2">
      <c r="A1165" t="s">
        <v>242</v>
      </c>
      <c r="B1165" t="s">
        <v>246</v>
      </c>
      <c r="C1165" t="s">
        <v>217</v>
      </c>
      <c r="D1165" t="s">
        <v>46</v>
      </c>
      <c r="E1165">
        <v>2016</v>
      </c>
      <c r="F1165" t="s">
        <v>221</v>
      </c>
      <c r="G1165" t="s">
        <v>244</v>
      </c>
      <c r="H1165" s="57" t="s">
        <v>234</v>
      </c>
      <c r="I1165">
        <v>46.230000000000004</v>
      </c>
      <c r="L1165">
        <v>6.1649611040314332</v>
      </c>
      <c r="M1165">
        <v>5.9555856126524471</v>
      </c>
      <c r="N1165">
        <v>5.9685066509492488</v>
      </c>
      <c r="O1165">
        <v>6.3297957103182165</v>
      </c>
      <c r="P1165">
        <v>6.6523546691812259</v>
      </c>
      <c r="Q1165">
        <v>7.2963861632467513</v>
      </c>
      <c r="R1165">
        <v>8.7907166188094621</v>
      </c>
      <c r="S1165">
        <v>8.5617484013171747</v>
      </c>
      <c r="T1165">
        <v>8.2965684753108651</v>
      </c>
      <c r="U1165">
        <v>8.565080188982849</v>
      </c>
      <c r="V1165">
        <v>8.8607876172436342</v>
      </c>
      <c r="W1165">
        <v>9.0841485682318535</v>
      </c>
      <c r="X1165">
        <v>9.1814303378741933</v>
      </c>
      <c r="Y1165">
        <v>9.2983554932624291</v>
      </c>
      <c r="Z1165">
        <v>9.3702591531749313</v>
      </c>
      <c r="AA1165">
        <v>9.473874850185604</v>
      </c>
      <c r="AB1165">
        <v>9.5701739709228271</v>
      </c>
      <c r="AC1165">
        <v>9.5671796824108686</v>
      </c>
      <c r="AD1165">
        <v>9.4632412765886667</v>
      </c>
      <c r="AE1165">
        <v>9.5309798702684549</v>
      </c>
      <c r="AF1165">
        <v>9.2799018594796401</v>
      </c>
      <c r="AG1165">
        <v>8.8212304325033859</v>
      </c>
      <c r="AH1165">
        <v>7.4055427488027581</v>
      </c>
      <c r="AI1165">
        <v>6.9077772951530099</v>
      </c>
      <c r="AJ1165">
        <v>-0.16388444602489471</v>
      </c>
      <c r="AK1165">
        <v>-0.15373820066452026</v>
      </c>
      <c r="AL1165">
        <v>-0.15842731297016144</v>
      </c>
      <c r="AM1165">
        <v>-0.1665024608373642</v>
      </c>
      <c r="AN1165">
        <v>-0.18526054918766022</v>
      </c>
      <c r="AO1165">
        <v>-0.20980964601039886</v>
      </c>
      <c r="AP1165">
        <v>-0.2791847288608551</v>
      </c>
      <c r="AQ1165">
        <v>-0.27694487571716309</v>
      </c>
      <c r="AR1165">
        <v>-0.26326286792755127</v>
      </c>
      <c r="AS1165">
        <v>-0.28077659010887146</v>
      </c>
      <c r="AT1165">
        <v>-0.29603174328804016</v>
      </c>
      <c r="AU1165">
        <v>-0.31805083155632019</v>
      </c>
      <c r="AV1165">
        <v>-0.33106520771980286</v>
      </c>
      <c r="AW1165">
        <v>-0.33148464560508728</v>
      </c>
      <c r="AX1165">
        <v>-0.32177084684371948</v>
      </c>
      <c r="AY1165">
        <v>4.5958731323480606E-2</v>
      </c>
      <c r="AZ1165">
        <v>1.2614539861679077</v>
      </c>
      <c r="BA1165">
        <v>1.2904267311096191</v>
      </c>
      <c r="BB1165">
        <v>1.2950900793075562</v>
      </c>
      <c r="BC1165">
        <v>1.3328979015350342</v>
      </c>
      <c r="BD1165">
        <v>1.2991441488265991</v>
      </c>
      <c r="BE1165">
        <v>2.7128022164106369E-2</v>
      </c>
      <c r="BF1165">
        <v>-0.13999274373054504</v>
      </c>
      <c r="BG1165">
        <v>-0.13327659666538239</v>
      </c>
      <c r="BH1165">
        <v>-6.5985918045043945E-2</v>
      </c>
      <c r="BI1165">
        <v>-6.2303029000759125E-2</v>
      </c>
      <c r="BJ1165">
        <v>-6.5531119704246521E-2</v>
      </c>
      <c r="BK1165">
        <v>-6.9132357835769653E-2</v>
      </c>
      <c r="BL1165">
        <v>-7.7418521046638489E-2</v>
      </c>
      <c r="BM1165">
        <v>-8.7849639356136322E-2</v>
      </c>
      <c r="BN1165">
        <v>-0.11660803854465485</v>
      </c>
      <c r="BO1165">
        <v>-0.1197674348950386</v>
      </c>
      <c r="BP1165">
        <v>-0.1134517714381218</v>
      </c>
      <c r="BQ1165">
        <v>-0.1216127797961235</v>
      </c>
      <c r="BR1165">
        <v>-0.12967108190059662</v>
      </c>
      <c r="BS1165">
        <v>-0.14094063639640808</v>
      </c>
      <c r="BT1165">
        <v>-0.14718617498874664</v>
      </c>
      <c r="BU1165">
        <v>-0.14714033901691437</v>
      </c>
      <c r="BV1165">
        <v>-0.14172068238258362</v>
      </c>
      <c r="BW1165">
        <v>0.1482599675655365</v>
      </c>
      <c r="BX1165">
        <v>1.3707178831100464</v>
      </c>
      <c r="BY1165">
        <v>1.4049844741821289</v>
      </c>
      <c r="BZ1165">
        <v>1.4100421667098999</v>
      </c>
      <c r="CA1165">
        <v>1.4471793174743652</v>
      </c>
      <c r="CB1165">
        <v>1.4102152585983276</v>
      </c>
      <c r="CC1165">
        <v>0.12208694219589233</v>
      </c>
      <c r="CD1165">
        <v>-8.4806002676486969E-2</v>
      </c>
      <c r="CE1165">
        <v>-8.283967524766922E-2</v>
      </c>
      <c r="CF1165">
        <v>1.8183095380663872E-3</v>
      </c>
      <c r="CG1165">
        <v>1.0246904566884041E-3</v>
      </c>
      <c r="CH1165">
        <v>-1.1914938222616911E-3</v>
      </c>
      <c r="CI1165">
        <v>-1.6941260546445847E-3</v>
      </c>
      <c r="CJ1165">
        <v>-2.7274552267044783E-3</v>
      </c>
      <c r="CK1165">
        <v>-3.3805081620812416E-3</v>
      </c>
      <c r="CL1165">
        <v>-4.007912240922451E-3</v>
      </c>
      <c r="CM1165">
        <v>-1.0906830430030823E-2</v>
      </c>
      <c r="CN1165">
        <v>-9.6930665895342827E-3</v>
      </c>
      <c r="CO1165">
        <v>-1.1376410722732544E-2</v>
      </c>
      <c r="CP1165">
        <v>-1.4450193382799625E-2</v>
      </c>
      <c r="CQ1165">
        <v>-1.8274653702974319E-2</v>
      </c>
      <c r="CR1165">
        <v>-1.9832130521535873E-2</v>
      </c>
      <c r="CS1165">
        <v>-1.9464034587144852E-2</v>
      </c>
      <c r="CT1165">
        <v>-1.701848953962326E-2</v>
      </c>
      <c r="CU1165">
        <v>0.21911349892616272</v>
      </c>
      <c r="CV1165">
        <v>1.4463937282562256</v>
      </c>
      <c r="CW1165">
        <v>1.4843267202377319</v>
      </c>
      <c r="CX1165">
        <v>1.4896577596664429</v>
      </c>
      <c r="CY1165">
        <v>1.5263302326202393</v>
      </c>
      <c r="CZ1165">
        <v>1.48714280128479</v>
      </c>
      <c r="DA1165">
        <v>0.18785519897937775</v>
      </c>
      <c r="DB1165">
        <v>-4.6583842486143112E-2</v>
      </c>
      <c r="DC1165">
        <v>-4.7907210886478424E-2</v>
      </c>
      <c r="DD1165">
        <v>6.9622538983821869E-2</v>
      </c>
      <c r="DE1165">
        <v>6.4352408051490784E-2</v>
      </c>
      <c r="DF1165">
        <v>6.3148133456707001E-2</v>
      </c>
      <c r="DG1165">
        <v>6.5744109451770782E-2</v>
      </c>
      <c r="DH1165">
        <v>7.1963608264923096E-2</v>
      </c>
      <c r="DI1165">
        <v>8.1088624894618988E-2</v>
      </c>
      <c r="DJ1165">
        <v>0.10859221220016479</v>
      </c>
      <c r="DK1165">
        <v>9.7953774034976959E-2</v>
      </c>
      <c r="DL1165">
        <v>9.4065643846988678E-2</v>
      </c>
      <c r="DM1165">
        <v>9.8859958350658417E-2</v>
      </c>
      <c r="DN1165">
        <v>0.10077068954706192</v>
      </c>
      <c r="DO1165">
        <v>0.10439132899045944</v>
      </c>
      <c r="DP1165">
        <v>0.10752192139625549</v>
      </c>
      <c r="DQ1165">
        <v>0.10821226984262466</v>
      </c>
      <c r="DR1165">
        <v>0.10768371075391769</v>
      </c>
      <c r="DS1165">
        <v>0.28996703028678894</v>
      </c>
      <c r="DT1165">
        <v>1.5220695734024048</v>
      </c>
      <c r="DU1165">
        <v>1.563668966293335</v>
      </c>
      <c r="DV1165">
        <v>1.5692732334136963</v>
      </c>
      <c r="DW1165">
        <v>1.6054811477661133</v>
      </c>
      <c r="DX1165">
        <v>1.5640702247619629</v>
      </c>
      <c r="DY1165">
        <v>0.25362345576286316</v>
      </c>
      <c r="DZ1165">
        <v>-8.3616748452186584E-3</v>
      </c>
      <c r="EA1165">
        <v>-1.2974746525287628E-2</v>
      </c>
      <c r="EB1165">
        <v>0.16752107441425323</v>
      </c>
      <c r="EC1165">
        <v>0.15578758716583252</v>
      </c>
      <c r="ED1165">
        <v>0.15604433417320251</v>
      </c>
      <c r="EE1165">
        <v>0.16311420500278473</v>
      </c>
      <c r="EF1165">
        <v>0.17980563640594482</v>
      </c>
      <c r="EG1165">
        <v>0.20304863154888153</v>
      </c>
      <c r="EH1165">
        <v>0.27116891741752625</v>
      </c>
      <c r="EI1165">
        <v>0.25513121485710144</v>
      </c>
      <c r="EJ1165">
        <v>0.24387674033641815</v>
      </c>
      <c r="EK1165">
        <v>0.25802376866340637</v>
      </c>
      <c r="EL1165">
        <v>0.26713135838508606</v>
      </c>
      <c r="EM1165">
        <v>0.28150153160095215</v>
      </c>
      <c r="EN1165">
        <v>0.29140093922615051</v>
      </c>
      <c r="EO1165">
        <v>0.29255658388137817</v>
      </c>
      <c r="EP1165">
        <v>0.28773388266563416</v>
      </c>
      <c r="EQ1165">
        <v>0.39226827025413513</v>
      </c>
      <c r="ER1165">
        <v>1.6313333511352539</v>
      </c>
      <c r="ES1165">
        <v>1.6782265901565552</v>
      </c>
      <c r="ET1165">
        <v>1.6842254400253296</v>
      </c>
      <c r="EU1165">
        <v>1.7197625637054443</v>
      </c>
      <c r="EV1165">
        <v>1.6751413345336914</v>
      </c>
      <c r="EW1165">
        <v>0.34858238697052002</v>
      </c>
      <c r="EX1165">
        <v>4.6825062483549118E-2</v>
      </c>
      <c r="EY1165">
        <v>3.7462182343006134E-2</v>
      </c>
      <c r="EZ1165">
        <v>62.802860260009766</v>
      </c>
      <c r="FA1165">
        <v>61.47369384765625</v>
      </c>
      <c r="FB1165">
        <v>62.1343994140625</v>
      </c>
      <c r="FC1165">
        <v>61.333690643310547</v>
      </c>
      <c r="FD1165">
        <v>60.999992370605469</v>
      </c>
      <c r="FE1165">
        <v>59.91839599609375</v>
      </c>
      <c r="FF1165">
        <v>59.488430023193359</v>
      </c>
      <c r="FG1165">
        <v>60.283653259277344</v>
      </c>
      <c r="FH1165">
        <v>62.176605224609375</v>
      </c>
      <c r="FI1165">
        <v>66.085578918457031</v>
      </c>
      <c r="FJ1165">
        <v>70.226226806640625</v>
      </c>
      <c r="FK1165">
        <v>73.165489196777344</v>
      </c>
      <c r="FL1165">
        <v>75.145530700683594</v>
      </c>
      <c r="FM1165">
        <v>76.405479431152344</v>
      </c>
      <c r="FN1165">
        <v>77.451942443847656</v>
      </c>
      <c r="FO1165">
        <v>77.719749450683594</v>
      </c>
      <c r="FP1165">
        <v>76.921920776367188</v>
      </c>
      <c r="FQ1165">
        <v>74.61669921875</v>
      </c>
      <c r="FR1165">
        <v>72.040924072265625</v>
      </c>
      <c r="FS1165">
        <v>69.677825927734375</v>
      </c>
      <c r="FT1165">
        <v>65.225845336914063</v>
      </c>
      <c r="FU1165">
        <v>61.91925048828125</v>
      </c>
      <c r="FV1165">
        <v>59.814346313476563</v>
      </c>
      <c r="FW1165">
        <v>59.165184020996094</v>
      </c>
      <c r="FX1165">
        <v>35</v>
      </c>
      <c r="FY1165">
        <v>6.0685139149427414E-2</v>
      </c>
      <c r="FZ1165">
        <v>1</v>
      </c>
      <c r="GA1165" s="57" t="s">
        <v>10</v>
      </c>
    </row>
    <row r="1166" spans="1:183" x14ac:dyDescent="0.2">
      <c r="A1166" t="s">
        <v>242</v>
      </c>
      <c r="B1166" t="s">
        <v>246</v>
      </c>
      <c r="C1166" t="s">
        <v>217</v>
      </c>
      <c r="D1166" t="s">
        <v>47</v>
      </c>
      <c r="E1166">
        <v>2014</v>
      </c>
      <c r="F1166" t="s">
        <v>221</v>
      </c>
      <c r="G1166" t="s">
        <v>244</v>
      </c>
      <c r="H1166" s="57" t="s">
        <v>234</v>
      </c>
      <c r="I1166">
        <v>42.26</v>
      </c>
      <c r="L1166">
        <v>5.371788904412476</v>
      </c>
      <c r="M1166">
        <v>5.1327731203519686</v>
      </c>
      <c r="N1166">
        <v>5.1002244793386833</v>
      </c>
      <c r="O1166">
        <v>5.3387404000757446</v>
      </c>
      <c r="P1166">
        <v>5.6825188996729201</v>
      </c>
      <c r="Q1166">
        <v>6.2725925551324702</v>
      </c>
      <c r="R1166">
        <v>7.4789094621335588</v>
      </c>
      <c r="S1166">
        <v>7.267747395404851</v>
      </c>
      <c r="T1166">
        <v>7.1707601146882096</v>
      </c>
      <c r="U1166">
        <v>7.4076690995857435</v>
      </c>
      <c r="V1166">
        <v>7.4628086313212769</v>
      </c>
      <c r="W1166">
        <v>7.4491212523842645</v>
      </c>
      <c r="X1166">
        <v>7.4380826410421825</v>
      </c>
      <c r="Y1166">
        <v>7.369898070884636</v>
      </c>
      <c r="Z1166">
        <v>7.2559029006823765</v>
      </c>
      <c r="AA1166">
        <v>7.3226169203331875</v>
      </c>
      <c r="AB1166">
        <v>7.5251155359114383</v>
      </c>
      <c r="AC1166">
        <v>8.0150161469486445</v>
      </c>
      <c r="AD1166">
        <v>7.9899933334388589</v>
      </c>
      <c r="AE1166">
        <v>7.8108603533666932</v>
      </c>
      <c r="AF1166">
        <v>7.667513689279934</v>
      </c>
      <c r="AG1166">
        <v>7.3629899613581262</v>
      </c>
      <c r="AH1166">
        <v>6.2855864738361156</v>
      </c>
      <c r="AI1166">
        <v>5.924933825761685</v>
      </c>
      <c r="AJ1166">
        <v>-0.15139684081077576</v>
      </c>
      <c r="AK1166">
        <v>-0.14000304043292999</v>
      </c>
      <c r="AL1166">
        <v>-0.13944081962108612</v>
      </c>
      <c r="AM1166">
        <v>-0.14735758304595947</v>
      </c>
      <c r="AN1166">
        <v>-0.16914719343185425</v>
      </c>
      <c r="AO1166">
        <v>-0.19299961626529694</v>
      </c>
      <c r="AP1166">
        <v>-0.25011885166168213</v>
      </c>
      <c r="AQ1166">
        <v>-0.24428339302539825</v>
      </c>
      <c r="AR1166">
        <v>-0.24257475137710571</v>
      </c>
      <c r="AS1166">
        <v>-0.25463646650314331</v>
      </c>
      <c r="AT1166">
        <v>-0.25694549083709717</v>
      </c>
      <c r="AU1166">
        <v>-0.26374801993370056</v>
      </c>
      <c r="AV1166">
        <v>-0.25976037979125977</v>
      </c>
      <c r="AW1166">
        <v>-0.24744142591953278</v>
      </c>
      <c r="AX1166">
        <v>-0.24895082414150238</v>
      </c>
      <c r="AY1166">
        <v>2.1249182522296906E-2</v>
      </c>
      <c r="AZ1166">
        <v>0.98418217897415161</v>
      </c>
      <c r="BA1166">
        <v>1.093727707862854</v>
      </c>
      <c r="BB1166">
        <v>1.0873719453811646</v>
      </c>
      <c r="BC1166">
        <v>1.0583595037460327</v>
      </c>
      <c r="BD1166">
        <v>1.0378175973892212</v>
      </c>
      <c r="BE1166">
        <v>1.3733476400375366E-2</v>
      </c>
      <c r="BF1166">
        <v>-0.12423595786094666</v>
      </c>
      <c r="BG1166">
        <v>-0.11694417148828506</v>
      </c>
      <c r="BH1166">
        <v>-6.0303762555122375E-2</v>
      </c>
      <c r="BI1166">
        <v>-5.6180033832788467E-2</v>
      </c>
      <c r="BJ1166">
        <v>-5.6496698409318924E-2</v>
      </c>
      <c r="BK1166">
        <v>-6.0100611299276352E-2</v>
      </c>
      <c r="BL1166">
        <v>-6.9848626852035522E-2</v>
      </c>
      <c r="BM1166">
        <v>-8.0076619982719421E-2</v>
      </c>
      <c r="BN1166">
        <v>-0.10339844226837158</v>
      </c>
      <c r="BO1166">
        <v>-0.10310330986976624</v>
      </c>
      <c r="BP1166">
        <v>-0.10329921543598175</v>
      </c>
      <c r="BQ1166">
        <v>-0.10896717011928558</v>
      </c>
      <c r="BR1166">
        <v>-0.11003872752189636</v>
      </c>
      <c r="BS1166">
        <v>-0.11391197144985199</v>
      </c>
      <c r="BT1166">
        <v>-0.11087208986282349</v>
      </c>
      <c r="BU1166">
        <v>-0.10382859408855438</v>
      </c>
      <c r="BV1166">
        <v>-0.10668899863958359</v>
      </c>
      <c r="BW1166">
        <v>0.10388293117284775</v>
      </c>
      <c r="BX1166">
        <v>1.0761086940765381</v>
      </c>
      <c r="BY1166">
        <v>1.1997816562652588</v>
      </c>
      <c r="BZ1166">
        <v>1.193480372428894</v>
      </c>
      <c r="CA1166">
        <v>1.1570419073104858</v>
      </c>
      <c r="CB1166">
        <v>1.1330606937408447</v>
      </c>
      <c r="CC1166">
        <v>9.7285367548465729E-2</v>
      </c>
      <c r="CD1166">
        <v>-7.3009945452213287E-2</v>
      </c>
      <c r="CE1166">
        <v>-6.9800570607185364E-2</v>
      </c>
      <c r="CF1166">
        <v>2.7870286721736193E-3</v>
      </c>
      <c r="CG1166">
        <v>1.8755279015749693E-3</v>
      </c>
      <c r="CH1166">
        <v>9.5014891121536493E-4</v>
      </c>
      <c r="CI1166">
        <v>3.333025670144707E-4</v>
      </c>
      <c r="CJ1166">
        <v>-1.0747350752353668E-3</v>
      </c>
      <c r="CK1166">
        <v>-1.8664946546778083E-3</v>
      </c>
      <c r="CL1166">
        <v>-1.7803343944251537E-3</v>
      </c>
      <c r="CM1166">
        <v>-5.3224079310894012E-3</v>
      </c>
      <c r="CN1166">
        <v>-6.837405264377594E-3</v>
      </c>
      <c r="CO1166">
        <v>-8.0770738422870636E-3</v>
      </c>
      <c r="CP1166">
        <v>-8.2915537059307098E-3</v>
      </c>
      <c r="CQ1166">
        <v>-1.0135969147086143E-2</v>
      </c>
      <c r="CR1166">
        <v>-7.7525041997432709E-3</v>
      </c>
      <c r="CS1166">
        <v>-4.3627861887216568E-3</v>
      </c>
      <c r="CT1166">
        <v>-8.1588895991444588E-3</v>
      </c>
      <c r="CU1166">
        <v>0.16111481189727783</v>
      </c>
      <c r="CV1166">
        <v>1.1397767066955566</v>
      </c>
      <c r="CW1166">
        <v>1.2732343673706055</v>
      </c>
      <c r="CX1166">
        <v>1.2669708728790283</v>
      </c>
      <c r="CY1166">
        <v>1.2253891229629517</v>
      </c>
      <c r="CZ1166">
        <v>1.1990257501602173</v>
      </c>
      <c r="DA1166">
        <v>0.15515314042568207</v>
      </c>
      <c r="DB1166">
        <v>-3.7530973553657532E-2</v>
      </c>
      <c r="DC1166">
        <v>-3.7149060517549515E-2</v>
      </c>
      <c r="DD1166">
        <v>6.5877817571163177E-2</v>
      </c>
      <c r="DE1166">
        <v>5.9931088238954544E-2</v>
      </c>
      <c r="DF1166">
        <v>5.8396998792886734E-2</v>
      </c>
      <c r="DG1166">
        <v>6.0767218470573425E-2</v>
      </c>
      <c r="DH1166">
        <v>6.7699156701564789E-2</v>
      </c>
      <c r="DI1166">
        <v>7.6343625783920288E-2</v>
      </c>
      <c r="DJ1166">
        <v>9.98377725481987E-2</v>
      </c>
      <c r="DK1166">
        <v>9.2458494007587433E-2</v>
      </c>
      <c r="DL1166">
        <v>8.9624404907226563E-2</v>
      </c>
      <c r="DM1166">
        <v>9.2813022434711456E-2</v>
      </c>
      <c r="DN1166">
        <v>9.3455620110034943E-2</v>
      </c>
      <c r="DO1166">
        <v>9.3640029430389404E-2</v>
      </c>
      <c r="DP1166">
        <v>9.5367081463336945E-2</v>
      </c>
      <c r="DQ1166">
        <v>9.5103025436401367E-2</v>
      </c>
      <c r="DR1166">
        <v>9.0371221303939819E-2</v>
      </c>
      <c r="DS1166">
        <v>0.21834668517112732</v>
      </c>
      <c r="DT1166">
        <v>1.2034446001052856</v>
      </c>
      <c r="DU1166">
        <v>1.3466870784759521</v>
      </c>
      <c r="DV1166">
        <v>1.340461254119873</v>
      </c>
      <c r="DW1166">
        <v>1.2937362194061279</v>
      </c>
      <c r="DX1166">
        <v>1.2649908065795898</v>
      </c>
      <c r="DY1166">
        <v>0.2130209356546402</v>
      </c>
      <c r="DZ1166">
        <v>-2.0519981626421213E-3</v>
      </c>
      <c r="EA1166">
        <v>-4.4975504279136658E-3</v>
      </c>
      <c r="EB1166">
        <v>0.15697090327739716</v>
      </c>
      <c r="EC1166">
        <v>0.14375409483909607</v>
      </c>
      <c r="ED1166">
        <v>0.14134112000465393</v>
      </c>
      <c r="EE1166">
        <v>0.14802420139312744</v>
      </c>
      <c r="EF1166">
        <v>0.16699773073196411</v>
      </c>
      <c r="EG1166">
        <v>0.1892666220664978</v>
      </c>
      <c r="EH1166">
        <v>0.24655817449092865</v>
      </c>
      <c r="EI1166">
        <v>0.23363858461380005</v>
      </c>
      <c r="EJ1166">
        <v>0.22889994084835052</v>
      </c>
      <c r="EK1166">
        <v>0.23848231136798859</v>
      </c>
      <c r="EL1166">
        <v>0.24036237597465515</v>
      </c>
      <c r="EM1166">
        <v>0.24347609281539917</v>
      </c>
      <c r="EN1166">
        <v>0.24425537884235382</v>
      </c>
      <c r="EO1166">
        <v>0.23871585726737976</v>
      </c>
      <c r="EP1166">
        <v>0.23263305425643921</v>
      </c>
      <c r="EQ1166">
        <v>0.30098044872283936</v>
      </c>
      <c r="ER1166">
        <v>1.2953711748123169</v>
      </c>
      <c r="ES1166">
        <v>1.4527410268783569</v>
      </c>
      <c r="ET1166">
        <v>1.4465698003768921</v>
      </c>
      <c r="EU1166">
        <v>1.3924186229705811</v>
      </c>
      <c r="EV1166">
        <v>1.3602339029312134</v>
      </c>
      <c r="EW1166">
        <v>0.29657280445098877</v>
      </c>
      <c r="EX1166">
        <v>4.9174007028341293E-2</v>
      </c>
      <c r="EY1166">
        <v>4.2646046727895737E-2</v>
      </c>
      <c r="EZ1166">
        <v>41.295749664306641</v>
      </c>
      <c r="FA1166">
        <v>41.456249237060547</v>
      </c>
      <c r="FB1166">
        <v>41.146965026855469</v>
      </c>
      <c r="FC1166">
        <v>40.656787872314453</v>
      </c>
      <c r="FD1166">
        <v>40.427135467529297</v>
      </c>
      <c r="FE1166">
        <v>41.197902679443359</v>
      </c>
      <c r="FF1166">
        <v>41.085807800292969</v>
      </c>
      <c r="FG1166">
        <v>41.565654754638672</v>
      </c>
      <c r="FH1166">
        <v>42.607295989990234</v>
      </c>
      <c r="FI1166">
        <v>43.912265777587891</v>
      </c>
      <c r="FJ1166">
        <v>44.302715301513672</v>
      </c>
      <c r="FK1166">
        <v>45.397617340087891</v>
      </c>
      <c r="FL1166">
        <v>45.585430145263672</v>
      </c>
      <c r="FM1166">
        <v>46.212337493896484</v>
      </c>
      <c r="FN1166">
        <v>46.710960388183594</v>
      </c>
      <c r="FO1166">
        <v>45.206695556640625</v>
      </c>
      <c r="FP1166">
        <v>45.889152526855469</v>
      </c>
      <c r="FQ1166">
        <v>44.736743927001953</v>
      </c>
      <c r="FR1166">
        <v>43.751407623291016</v>
      </c>
      <c r="FS1166">
        <v>43.345317840576172</v>
      </c>
      <c r="FT1166">
        <v>42.924041748046875</v>
      </c>
      <c r="FU1166">
        <v>42.729198455810547</v>
      </c>
      <c r="FV1166">
        <v>42.879116058349609</v>
      </c>
      <c r="FW1166">
        <v>41.994850158691406</v>
      </c>
      <c r="FX1166">
        <v>35</v>
      </c>
      <c r="FY1166">
        <v>6.0685139149427414E-2</v>
      </c>
      <c r="FZ1166">
        <v>1</v>
      </c>
      <c r="GA1166" s="57" t="s">
        <v>10</v>
      </c>
    </row>
    <row r="1167" spans="1:183" x14ac:dyDescent="0.2">
      <c r="A1167" t="s">
        <v>242</v>
      </c>
      <c r="B1167" t="s">
        <v>246</v>
      </c>
      <c r="C1167" t="s">
        <v>217</v>
      </c>
      <c r="D1167" t="s">
        <v>47</v>
      </c>
      <c r="E1167">
        <v>2015</v>
      </c>
      <c r="F1167" t="s">
        <v>221</v>
      </c>
      <c r="G1167" t="s">
        <v>244</v>
      </c>
      <c r="H1167" s="57" t="s">
        <v>234</v>
      </c>
      <c r="I1167">
        <v>42.26</v>
      </c>
      <c r="L1167">
        <v>5.371788904412476</v>
      </c>
      <c r="M1167">
        <v>5.1327731203519686</v>
      </c>
      <c r="N1167">
        <v>5.1002244793386833</v>
      </c>
      <c r="O1167">
        <v>5.3387404000757446</v>
      </c>
      <c r="P1167">
        <v>5.6825188996729201</v>
      </c>
      <c r="Q1167">
        <v>6.2725925551324702</v>
      </c>
      <c r="R1167">
        <v>7.4789094621335588</v>
      </c>
      <c r="S1167">
        <v>7.267747395404851</v>
      </c>
      <c r="T1167">
        <v>7.1707601146882096</v>
      </c>
      <c r="U1167">
        <v>7.4076690995857435</v>
      </c>
      <c r="V1167">
        <v>7.4628086313212769</v>
      </c>
      <c r="W1167">
        <v>7.4491212523842645</v>
      </c>
      <c r="X1167">
        <v>7.4380826410421825</v>
      </c>
      <c r="Y1167">
        <v>7.369898070884636</v>
      </c>
      <c r="Z1167">
        <v>7.2559029006823765</v>
      </c>
      <c r="AA1167">
        <v>7.3226169203331875</v>
      </c>
      <c r="AB1167">
        <v>7.5251155359114383</v>
      </c>
      <c r="AC1167">
        <v>8.0150161469486445</v>
      </c>
      <c r="AD1167">
        <v>7.9899933334388589</v>
      </c>
      <c r="AE1167">
        <v>7.8108603533666932</v>
      </c>
      <c r="AF1167">
        <v>7.667513689279934</v>
      </c>
      <c r="AG1167">
        <v>7.3629899613581262</v>
      </c>
      <c r="AH1167">
        <v>6.2855864738361156</v>
      </c>
      <c r="AI1167">
        <v>5.924933825761685</v>
      </c>
      <c r="AJ1167">
        <v>-0.15139684081077576</v>
      </c>
      <c r="AK1167">
        <v>-0.14000304043292999</v>
      </c>
      <c r="AL1167">
        <v>-0.13944081962108612</v>
      </c>
      <c r="AM1167">
        <v>-0.14735758304595947</v>
      </c>
      <c r="AN1167">
        <v>-0.16914719343185425</v>
      </c>
      <c r="AO1167">
        <v>-0.19299961626529694</v>
      </c>
      <c r="AP1167">
        <v>-0.25011885166168213</v>
      </c>
      <c r="AQ1167">
        <v>-0.24428339302539825</v>
      </c>
      <c r="AR1167">
        <v>-0.24257475137710571</v>
      </c>
      <c r="AS1167">
        <v>-0.25463646650314331</v>
      </c>
      <c r="AT1167">
        <v>-0.25694549083709717</v>
      </c>
      <c r="AU1167">
        <v>-0.26374801993370056</v>
      </c>
      <c r="AV1167">
        <v>-0.25976037979125977</v>
      </c>
      <c r="AW1167">
        <v>-0.24744142591953278</v>
      </c>
      <c r="AX1167">
        <v>-0.24895082414150238</v>
      </c>
      <c r="AY1167">
        <v>2.1249182522296906E-2</v>
      </c>
      <c r="AZ1167">
        <v>0.98418217897415161</v>
      </c>
      <c r="BA1167">
        <v>1.093727707862854</v>
      </c>
      <c r="BB1167">
        <v>1.0873719453811646</v>
      </c>
      <c r="BC1167">
        <v>1.0583595037460327</v>
      </c>
      <c r="BD1167">
        <v>1.0378175973892212</v>
      </c>
      <c r="BE1167">
        <v>1.3733476400375366E-2</v>
      </c>
      <c r="BF1167">
        <v>-0.12423595786094666</v>
      </c>
      <c r="BG1167">
        <v>-0.11694417148828506</v>
      </c>
      <c r="BH1167">
        <v>-6.0303762555122375E-2</v>
      </c>
      <c r="BI1167">
        <v>-5.6180033832788467E-2</v>
      </c>
      <c r="BJ1167">
        <v>-5.6496698409318924E-2</v>
      </c>
      <c r="BK1167">
        <v>-6.0100611299276352E-2</v>
      </c>
      <c r="BL1167">
        <v>-6.9848626852035522E-2</v>
      </c>
      <c r="BM1167">
        <v>-8.0076619982719421E-2</v>
      </c>
      <c r="BN1167">
        <v>-0.10339844226837158</v>
      </c>
      <c r="BO1167">
        <v>-0.10310330986976624</v>
      </c>
      <c r="BP1167">
        <v>-0.10329921543598175</v>
      </c>
      <c r="BQ1167">
        <v>-0.10896717011928558</v>
      </c>
      <c r="BR1167">
        <v>-0.11003872752189636</v>
      </c>
      <c r="BS1167">
        <v>-0.11391197144985199</v>
      </c>
      <c r="BT1167">
        <v>-0.11087208986282349</v>
      </c>
      <c r="BU1167">
        <v>-0.10382859408855438</v>
      </c>
      <c r="BV1167">
        <v>-0.10668899863958359</v>
      </c>
      <c r="BW1167">
        <v>0.10388293117284775</v>
      </c>
      <c r="BX1167">
        <v>1.0761086940765381</v>
      </c>
      <c r="BY1167">
        <v>1.1997816562652588</v>
      </c>
      <c r="BZ1167">
        <v>1.193480372428894</v>
      </c>
      <c r="CA1167">
        <v>1.1570419073104858</v>
      </c>
      <c r="CB1167">
        <v>1.1330606937408447</v>
      </c>
      <c r="CC1167">
        <v>9.7285367548465729E-2</v>
      </c>
      <c r="CD1167">
        <v>-7.3009945452213287E-2</v>
      </c>
      <c r="CE1167">
        <v>-6.9800570607185364E-2</v>
      </c>
      <c r="CF1167">
        <v>2.7870286721736193E-3</v>
      </c>
      <c r="CG1167">
        <v>1.8755279015749693E-3</v>
      </c>
      <c r="CH1167">
        <v>9.5014891121536493E-4</v>
      </c>
      <c r="CI1167">
        <v>3.333025670144707E-4</v>
      </c>
      <c r="CJ1167">
        <v>-1.0747350752353668E-3</v>
      </c>
      <c r="CK1167">
        <v>-1.8664946546778083E-3</v>
      </c>
      <c r="CL1167">
        <v>-1.7803343944251537E-3</v>
      </c>
      <c r="CM1167">
        <v>-5.3224079310894012E-3</v>
      </c>
      <c r="CN1167">
        <v>-6.837405264377594E-3</v>
      </c>
      <c r="CO1167">
        <v>-8.0770738422870636E-3</v>
      </c>
      <c r="CP1167">
        <v>-8.2915537059307098E-3</v>
      </c>
      <c r="CQ1167">
        <v>-1.0135969147086143E-2</v>
      </c>
      <c r="CR1167">
        <v>-7.7525041997432709E-3</v>
      </c>
      <c r="CS1167">
        <v>-4.3627861887216568E-3</v>
      </c>
      <c r="CT1167">
        <v>-8.1588895991444588E-3</v>
      </c>
      <c r="CU1167">
        <v>0.16111481189727783</v>
      </c>
      <c r="CV1167">
        <v>1.1397767066955566</v>
      </c>
      <c r="CW1167">
        <v>1.2732343673706055</v>
      </c>
      <c r="CX1167">
        <v>1.2669708728790283</v>
      </c>
      <c r="CY1167">
        <v>1.2253891229629517</v>
      </c>
      <c r="CZ1167">
        <v>1.1990257501602173</v>
      </c>
      <c r="DA1167">
        <v>0.15515314042568207</v>
      </c>
      <c r="DB1167">
        <v>-3.7530973553657532E-2</v>
      </c>
      <c r="DC1167">
        <v>-3.7149060517549515E-2</v>
      </c>
      <c r="DD1167">
        <v>6.5877817571163177E-2</v>
      </c>
      <c r="DE1167">
        <v>5.9931088238954544E-2</v>
      </c>
      <c r="DF1167">
        <v>5.8396998792886734E-2</v>
      </c>
      <c r="DG1167">
        <v>6.0767218470573425E-2</v>
      </c>
      <c r="DH1167">
        <v>6.7699156701564789E-2</v>
      </c>
      <c r="DI1167">
        <v>7.6343625783920288E-2</v>
      </c>
      <c r="DJ1167">
        <v>9.98377725481987E-2</v>
      </c>
      <c r="DK1167">
        <v>9.2458494007587433E-2</v>
      </c>
      <c r="DL1167">
        <v>8.9624404907226563E-2</v>
      </c>
      <c r="DM1167">
        <v>9.2813022434711456E-2</v>
      </c>
      <c r="DN1167">
        <v>9.3455620110034943E-2</v>
      </c>
      <c r="DO1167">
        <v>9.3640029430389404E-2</v>
      </c>
      <c r="DP1167">
        <v>9.5367081463336945E-2</v>
      </c>
      <c r="DQ1167">
        <v>9.5103025436401367E-2</v>
      </c>
      <c r="DR1167">
        <v>9.0371221303939819E-2</v>
      </c>
      <c r="DS1167">
        <v>0.21834668517112732</v>
      </c>
      <c r="DT1167">
        <v>1.2034446001052856</v>
      </c>
      <c r="DU1167">
        <v>1.3466870784759521</v>
      </c>
      <c r="DV1167">
        <v>1.340461254119873</v>
      </c>
      <c r="DW1167">
        <v>1.2937362194061279</v>
      </c>
      <c r="DX1167">
        <v>1.2649908065795898</v>
      </c>
      <c r="DY1167">
        <v>0.2130209356546402</v>
      </c>
      <c r="DZ1167">
        <v>-2.0519981626421213E-3</v>
      </c>
      <c r="EA1167">
        <v>-4.4975504279136658E-3</v>
      </c>
      <c r="EB1167">
        <v>0.15697090327739716</v>
      </c>
      <c r="EC1167">
        <v>0.14375409483909607</v>
      </c>
      <c r="ED1167">
        <v>0.14134112000465393</v>
      </c>
      <c r="EE1167">
        <v>0.14802420139312744</v>
      </c>
      <c r="EF1167">
        <v>0.16699773073196411</v>
      </c>
      <c r="EG1167">
        <v>0.1892666220664978</v>
      </c>
      <c r="EH1167">
        <v>0.24655817449092865</v>
      </c>
      <c r="EI1167">
        <v>0.23363858461380005</v>
      </c>
      <c r="EJ1167">
        <v>0.22889994084835052</v>
      </c>
      <c r="EK1167">
        <v>0.23848231136798859</v>
      </c>
      <c r="EL1167">
        <v>0.24036237597465515</v>
      </c>
      <c r="EM1167">
        <v>0.24347609281539917</v>
      </c>
      <c r="EN1167">
        <v>0.24425537884235382</v>
      </c>
      <c r="EO1167">
        <v>0.23871585726737976</v>
      </c>
      <c r="EP1167">
        <v>0.23263305425643921</v>
      </c>
      <c r="EQ1167">
        <v>0.30098044872283936</v>
      </c>
      <c r="ER1167">
        <v>1.2953711748123169</v>
      </c>
      <c r="ES1167">
        <v>1.4527410268783569</v>
      </c>
      <c r="ET1167">
        <v>1.4465698003768921</v>
      </c>
      <c r="EU1167">
        <v>1.3924186229705811</v>
      </c>
      <c r="EV1167">
        <v>1.3602339029312134</v>
      </c>
      <c r="EW1167">
        <v>0.29657280445098877</v>
      </c>
      <c r="EX1167">
        <v>4.9174007028341293E-2</v>
      </c>
      <c r="EY1167">
        <v>4.2646046727895737E-2</v>
      </c>
      <c r="EZ1167">
        <v>41.295749664306641</v>
      </c>
      <c r="FA1167">
        <v>41.456249237060547</v>
      </c>
      <c r="FB1167">
        <v>41.146965026855469</v>
      </c>
      <c r="FC1167">
        <v>40.656787872314453</v>
      </c>
      <c r="FD1167">
        <v>40.427135467529297</v>
      </c>
      <c r="FE1167">
        <v>41.197902679443359</v>
      </c>
      <c r="FF1167">
        <v>41.085807800292969</v>
      </c>
      <c r="FG1167">
        <v>41.565654754638672</v>
      </c>
      <c r="FH1167">
        <v>42.607295989990234</v>
      </c>
      <c r="FI1167">
        <v>43.912265777587891</v>
      </c>
      <c r="FJ1167">
        <v>44.302715301513672</v>
      </c>
      <c r="FK1167">
        <v>45.397617340087891</v>
      </c>
      <c r="FL1167">
        <v>45.585430145263672</v>
      </c>
      <c r="FM1167">
        <v>46.212337493896484</v>
      </c>
      <c r="FN1167">
        <v>46.710960388183594</v>
      </c>
      <c r="FO1167">
        <v>45.206695556640625</v>
      </c>
      <c r="FP1167">
        <v>45.889152526855469</v>
      </c>
      <c r="FQ1167">
        <v>44.736743927001953</v>
      </c>
      <c r="FR1167">
        <v>43.751407623291016</v>
      </c>
      <c r="FS1167">
        <v>43.345317840576172</v>
      </c>
      <c r="FT1167">
        <v>42.924041748046875</v>
      </c>
      <c r="FU1167">
        <v>42.729198455810547</v>
      </c>
      <c r="FV1167">
        <v>42.879116058349609</v>
      </c>
      <c r="FW1167">
        <v>41.994850158691406</v>
      </c>
      <c r="FX1167">
        <v>35</v>
      </c>
      <c r="FY1167">
        <v>6.0685139149427414E-2</v>
      </c>
      <c r="FZ1167">
        <v>1</v>
      </c>
      <c r="GA1167" s="57" t="s">
        <v>10</v>
      </c>
    </row>
    <row r="1168" spans="1:183" x14ac:dyDescent="0.2">
      <c r="A1168" t="s">
        <v>242</v>
      </c>
      <c r="B1168" t="s">
        <v>246</v>
      </c>
      <c r="C1168" t="s">
        <v>217</v>
      </c>
      <c r="D1168" t="s">
        <v>47</v>
      </c>
      <c r="E1168">
        <v>2016</v>
      </c>
      <c r="F1168" t="s">
        <v>221</v>
      </c>
      <c r="G1168" t="s">
        <v>244</v>
      </c>
      <c r="H1168" s="57" t="s">
        <v>234</v>
      </c>
      <c r="I1168">
        <v>42.26</v>
      </c>
      <c r="L1168">
        <v>5.371788904412476</v>
      </c>
      <c r="M1168">
        <v>5.1327731203519686</v>
      </c>
      <c r="N1168">
        <v>5.1002244793386833</v>
      </c>
      <c r="O1168">
        <v>5.3387404000757446</v>
      </c>
      <c r="P1168">
        <v>5.6825188996729201</v>
      </c>
      <c r="Q1168">
        <v>6.2725925551324702</v>
      </c>
      <c r="R1168">
        <v>7.4789094621335588</v>
      </c>
      <c r="S1168">
        <v>7.267747395404851</v>
      </c>
      <c r="T1168">
        <v>7.1707601146882096</v>
      </c>
      <c r="U1168">
        <v>7.4076690995857435</v>
      </c>
      <c r="V1168">
        <v>7.4628086313212769</v>
      </c>
      <c r="W1168">
        <v>7.4491212523842645</v>
      </c>
      <c r="X1168">
        <v>7.4380826410421825</v>
      </c>
      <c r="Y1168">
        <v>7.369898070884636</v>
      </c>
      <c r="Z1168">
        <v>7.2559029006823765</v>
      </c>
      <c r="AA1168">
        <v>7.3226169203331875</v>
      </c>
      <c r="AB1168">
        <v>7.5251155359114383</v>
      </c>
      <c r="AC1168">
        <v>8.0150161469486445</v>
      </c>
      <c r="AD1168">
        <v>7.9899933334388589</v>
      </c>
      <c r="AE1168">
        <v>7.8108603533666932</v>
      </c>
      <c r="AF1168">
        <v>7.667513689279934</v>
      </c>
      <c r="AG1168">
        <v>7.3629899613581262</v>
      </c>
      <c r="AH1168">
        <v>6.2855864738361156</v>
      </c>
      <c r="AI1168">
        <v>5.924933825761685</v>
      </c>
      <c r="AJ1168">
        <v>-0.15139684081077576</v>
      </c>
      <c r="AK1168">
        <v>-0.14000304043292999</v>
      </c>
      <c r="AL1168">
        <v>-0.13944081962108612</v>
      </c>
      <c r="AM1168">
        <v>-0.14735758304595947</v>
      </c>
      <c r="AN1168">
        <v>-0.16914719343185425</v>
      </c>
      <c r="AO1168">
        <v>-0.19299961626529694</v>
      </c>
      <c r="AP1168">
        <v>-0.25011885166168213</v>
      </c>
      <c r="AQ1168">
        <v>-0.24428339302539825</v>
      </c>
      <c r="AR1168">
        <v>-0.24257475137710571</v>
      </c>
      <c r="AS1168">
        <v>-0.25463646650314331</v>
      </c>
      <c r="AT1168">
        <v>-0.25694549083709717</v>
      </c>
      <c r="AU1168">
        <v>-0.26374801993370056</v>
      </c>
      <c r="AV1168">
        <v>-0.25976037979125977</v>
      </c>
      <c r="AW1168">
        <v>-0.24744142591953278</v>
      </c>
      <c r="AX1168">
        <v>-0.24895082414150238</v>
      </c>
      <c r="AY1168">
        <v>2.1249182522296906E-2</v>
      </c>
      <c r="AZ1168">
        <v>0.98418217897415161</v>
      </c>
      <c r="BA1168">
        <v>1.093727707862854</v>
      </c>
      <c r="BB1168">
        <v>1.0873719453811646</v>
      </c>
      <c r="BC1168">
        <v>1.0583595037460327</v>
      </c>
      <c r="BD1168">
        <v>1.0378175973892212</v>
      </c>
      <c r="BE1168">
        <v>1.3733476400375366E-2</v>
      </c>
      <c r="BF1168">
        <v>-0.12423595786094666</v>
      </c>
      <c r="BG1168">
        <v>-0.11694417148828506</v>
      </c>
      <c r="BH1168">
        <v>-6.0303762555122375E-2</v>
      </c>
      <c r="BI1168">
        <v>-5.6180033832788467E-2</v>
      </c>
      <c r="BJ1168">
        <v>-5.6496698409318924E-2</v>
      </c>
      <c r="BK1168">
        <v>-6.0100611299276352E-2</v>
      </c>
      <c r="BL1168">
        <v>-6.9848626852035522E-2</v>
      </c>
      <c r="BM1168">
        <v>-8.0076619982719421E-2</v>
      </c>
      <c r="BN1168">
        <v>-0.10339844226837158</v>
      </c>
      <c r="BO1168">
        <v>-0.10310330986976624</v>
      </c>
      <c r="BP1168">
        <v>-0.10329921543598175</v>
      </c>
      <c r="BQ1168">
        <v>-0.10896717011928558</v>
      </c>
      <c r="BR1168">
        <v>-0.11003872752189636</v>
      </c>
      <c r="BS1168">
        <v>-0.11391197144985199</v>
      </c>
      <c r="BT1168">
        <v>-0.11087208986282349</v>
      </c>
      <c r="BU1168">
        <v>-0.10382859408855438</v>
      </c>
      <c r="BV1168">
        <v>-0.10668899863958359</v>
      </c>
      <c r="BW1168">
        <v>0.10388293117284775</v>
      </c>
      <c r="BX1168">
        <v>1.0761086940765381</v>
      </c>
      <c r="BY1168">
        <v>1.1997816562652588</v>
      </c>
      <c r="BZ1168">
        <v>1.193480372428894</v>
      </c>
      <c r="CA1168">
        <v>1.1570419073104858</v>
      </c>
      <c r="CB1168">
        <v>1.1330606937408447</v>
      </c>
      <c r="CC1168">
        <v>9.7285367548465729E-2</v>
      </c>
      <c r="CD1168">
        <v>-7.3009945452213287E-2</v>
      </c>
      <c r="CE1168">
        <v>-6.9800570607185364E-2</v>
      </c>
      <c r="CF1168">
        <v>2.7870286721736193E-3</v>
      </c>
      <c r="CG1168">
        <v>1.8755279015749693E-3</v>
      </c>
      <c r="CH1168">
        <v>9.5014891121536493E-4</v>
      </c>
      <c r="CI1168">
        <v>3.333025670144707E-4</v>
      </c>
      <c r="CJ1168">
        <v>-1.0747350752353668E-3</v>
      </c>
      <c r="CK1168">
        <v>-1.8664946546778083E-3</v>
      </c>
      <c r="CL1168">
        <v>-1.7803343944251537E-3</v>
      </c>
      <c r="CM1168">
        <v>-5.3224079310894012E-3</v>
      </c>
      <c r="CN1168">
        <v>-6.837405264377594E-3</v>
      </c>
      <c r="CO1168">
        <v>-8.0770738422870636E-3</v>
      </c>
      <c r="CP1168">
        <v>-8.2915537059307098E-3</v>
      </c>
      <c r="CQ1168">
        <v>-1.0135969147086143E-2</v>
      </c>
      <c r="CR1168">
        <v>-7.7525041997432709E-3</v>
      </c>
      <c r="CS1168">
        <v>-4.3627861887216568E-3</v>
      </c>
      <c r="CT1168">
        <v>-8.1588895991444588E-3</v>
      </c>
      <c r="CU1168">
        <v>0.16111481189727783</v>
      </c>
      <c r="CV1168">
        <v>1.1397767066955566</v>
      </c>
      <c r="CW1168">
        <v>1.2732343673706055</v>
      </c>
      <c r="CX1168">
        <v>1.2669708728790283</v>
      </c>
      <c r="CY1168">
        <v>1.2253891229629517</v>
      </c>
      <c r="CZ1168">
        <v>1.1990257501602173</v>
      </c>
      <c r="DA1168">
        <v>0.15515314042568207</v>
      </c>
      <c r="DB1168">
        <v>-3.7530973553657532E-2</v>
      </c>
      <c r="DC1168">
        <v>-3.7149060517549515E-2</v>
      </c>
      <c r="DD1168">
        <v>6.5877817571163177E-2</v>
      </c>
      <c r="DE1168">
        <v>5.9931088238954544E-2</v>
      </c>
      <c r="DF1168">
        <v>5.8396998792886734E-2</v>
      </c>
      <c r="DG1168">
        <v>6.0767218470573425E-2</v>
      </c>
      <c r="DH1168">
        <v>6.7699156701564789E-2</v>
      </c>
      <c r="DI1168">
        <v>7.6343625783920288E-2</v>
      </c>
      <c r="DJ1168">
        <v>9.98377725481987E-2</v>
      </c>
      <c r="DK1168">
        <v>9.2458494007587433E-2</v>
      </c>
      <c r="DL1168">
        <v>8.9624404907226563E-2</v>
      </c>
      <c r="DM1168">
        <v>9.2813022434711456E-2</v>
      </c>
      <c r="DN1168">
        <v>9.3455620110034943E-2</v>
      </c>
      <c r="DO1168">
        <v>9.3640029430389404E-2</v>
      </c>
      <c r="DP1168">
        <v>9.5367081463336945E-2</v>
      </c>
      <c r="DQ1168">
        <v>9.5103025436401367E-2</v>
      </c>
      <c r="DR1168">
        <v>9.0371221303939819E-2</v>
      </c>
      <c r="DS1168">
        <v>0.21834668517112732</v>
      </c>
      <c r="DT1168">
        <v>1.2034446001052856</v>
      </c>
      <c r="DU1168">
        <v>1.3466870784759521</v>
      </c>
      <c r="DV1168">
        <v>1.340461254119873</v>
      </c>
      <c r="DW1168">
        <v>1.2937362194061279</v>
      </c>
      <c r="DX1168">
        <v>1.2649908065795898</v>
      </c>
      <c r="DY1168">
        <v>0.2130209356546402</v>
      </c>
      <c r="DZ1168">
        <v>-2.0519981626421213E-3</v>
      </c>
      <c r="EA1168">
        <v>-4.4975504279136658E-3</v>
      </c>
      <c r="EB1168">
        <v>0.15697090327739716</v>
      </c>
      <c r="EC1168">
        <v>0.14375409483909607</v>
      </c>
      <c r="ED1168">
        <v>0.14134112000465393</v>
      </c>
      <c r="EE1168">
        <v>0.14802420139312744</v>
      </c>
      <c r="EF1168">
        <v>0.16699773073196411</v>
      </c>
      <c r="EG1168">
        <v>0.1892666220664978</v>
      </c>
      <c r="EH1168">
        <v>0.24655817449092865</v>
      </c>
      <c r="EI1168">
        <v>0.23363858461380005</v>
      </c>
      <c r="EJ1168">
        <v>0.22889994084835052</v>
      </c>
      <c r="EK1168">
        <v>0.23848231136798859</v>
      </c>
      <c r="EL1168">
        <v>0.24036237597465515</v>
      </c>
      <c r="EM1168">
        <v>0.24347609281539917</v>
      </c>
      <c r="EN1168">
        <v>0.24425537884235382</v>
      </c>
      <c r="EO1168">
        <v>0.23871585726737976</v>
      </c>
      <c r="EP1168">
        <v>0.23263305425643921</v>
      </c>
      <c r="EQ1168">
        <v>0.30098044872283936</v>
      </c>
      <c r="ER1168">
        <v>1.2953711748123169</v>
      </c>
      <c r="ES1168">
        <v>1.4527410268783569</v>
      </c>
      <c r="ET1168">
        <v>1.4465698003768921</v>
      </c>
      <c r="EU1168">
        <v>1.3924186229705811</v>
      </c>
      <c r="EV1168">
        <v>1.3602339029312134</v>
      </c>
      <c r="EW1168">
        <v>0.29657280445098877</v>
      </c>
      <c r="EX1168">
        <v>4.9174007028341293E-2</v>
      </c>
      <c r="EY1168">
        <v>4.2646046727895737E-2</v>
      </c>
      <c r="EZ1168">
        <v>41.295749664306641</v>
      </c>
      <c r="FA1168">
        <v>41.456249237060547</v>
      </c>
      <c r="FB1168">
        <v>41.146965026855469</v>
      </c>
      <c r="FC1168">
        <v>40.656787872314453</v>
      </c>
      <c r="FD1168">
        <v>40.427135467529297</v>
      </c>
      <c r="FE1168">
        <v>41.197902679443359</v>
      </c>
      <c r="FF1168">
        <v>41.085807800292969</v>
      </c>
      <c r="FG1168">
        <v>41.565654754638672</v>
      </c>
      <c r="FH1168">
        <v>42.607295989990234</v>
      </c>
      <c r="FI1168">
        <v>43.912265777587891</v>
      </c>
      <c r="FJ1168">
        <v>44.302715301513672</v>
      </c>
      <c r="FK1168">
        <v>45.397617340087891</v>
      </c>
      <c r="FL1168">
        <v>45.585430145263672</v>
      </c>
      <c r="FM1168">
        <v>46.212337493896484</v>
      </c>
      <c r="FN1168">
        <v>46.710960388183594</v>
      </c>
      <c r="FO1168">
        <v>45.206695556640625</v>
      </c>
      <c r="FP1168">
        <v>45.889152526855469</v>
      </c>
      <c r="FQ1168">
        <v>44.736743927001953</v>
      </c>
      <c r="FR1168">
        <v>43.751407623291016</v>
      </c>
      <c r="FS1168">
        <v>43.345317840576172</v>
      </c>
      <c r="FT1168">
        <v>42.924041748046875</v>
      </c>
      <c r="FU1168">
        <v>42.729198455810547</v>
      </c>
      <c r="FV1168">
        <v>42.879116058349609</v>
      </c>
      <c r="FW1168">
        <v>41.994850158691406</v>
      </c>
      <c r="FX1168">
        <v>35</v>
      </c>
      <c r="FY1168">
        <v>6.0685139149427414E-2</v>
      </c>
      <c r="FZ1168">
        <v>1</v>
      </c>
      <c r="GA1168" s="57" t="s">
        <v>10</v>
      </c>
    </row>
    <row r="1169" spans="1:183" x14ac:dyDescent="0.2">
      <c r="A1169" t="s">
        <v>242</v>
      </c>
      <c r="B1169" t="s">
        <v>246</v>
      </c>
      <c r="C1169" t="s">
        <v>217</v>
      </c>
      <c r="D1169" t="s">
        <v>11</v>
      </c>
      <c r="E1169">
        <v>2014</v>
      </c>
      <c r="F1169" t="s">
        <v>221</v>
      </c>
      <c r="G1169" t="s">
        <v>244</v>
      </c>
      <c r="H1169" s="57" t="s">
        <v>234</v>
      </c>
      <c r="I1169">
        <v>64.25</v>
      </c>
      <c r="L1169">
        <v>6.9904362580743413</v>
      </c>
      <c r="M1169">
        <v>6.7455006460775548</v>
      </c>
      <c r="N1169">
        <v>6.6051749908594379</v>
      </c>
      <c r="O1169">
        <v>6.900050834801382</v>
      </c>
      <c r="P1169">
        <v>7.340873206425667</v>
      </c>
      <c r="Q1169">
        <v>8.0380538973294655</v>
      </c>
      <c r="R1169">
        <v>9.5658951043005995</v>
      </c>
      <c r="S1169">
        <v>10.078043326675202</v>
      </c>
      <c r="T1169">
        <v>11.068523868250645</v>
      </c>
      <c r="U1169">
        <v>11.884240256818641</v>
      </c>
      <c r="V1169">
        <v>12.329882197311406</v>
      </c>
      <c r="W1169">
        <v>12.731094377524105</v>
      </c>
      <c r="X1169">
        <v>12.979430490912923</v>
      </c>
      <c r="Y1169">
        <v>13.257753214464264</v>
      </c>
      <c r="Z1169">
        <v>13.34014238497174</v>
      </c>
      <c r="AA1169">
        <v>13.306134517575403</v>
      </c>
      <c r="AB1169">
        <v>13.249115850263536</v>
      </c>
      <c r="AC1169">
        <v>13.031154966877358</v>
      </c>
      <c r="AD1169">
        <v>12.584199880314124</v>
      </c>
      <c r="AE1169">
        <v>12.529070790192877</v>
      </c>
      <c r="AF1169">
        <v>12.406759724159894</v>
      </c>
      <c r="AG1169">
        <v>11.475556947756107</v>
      </c>
      <c r="AH1169">
        <v>8.9164189325242162</v>
      </c>
      <c r="AI1169">
        <v>8.0323948864128454</v>
      </c>
      <c r="AJ1169">
        <v>-0.39543828368186951</v>
      </c>
      <c r="AK1169">
        <v>-0.36471894383430481</v>
      </c>
      <c r="AL1169">
        <v>-0.36921581625938416</v>
      </c>
      <c r="AM1169">
        <v>-0.38645327091217041</v>
      </c>
      <c r="AN1169">
        <v>-0.42152112722396851</v>
      </c>
      <c r="AO1169">
        <v>-0.56844913959503174</v>
      </c>
      <c r="AP1169">
        <v>-0.86137723922729492</v>
      </c>
      <c r="AQ1169">
        <v>-0.65443819761276245</v>
      </c>
      <c r="AR1169">
        <v>-0.59271728992462158</v>
      </c>
      <c r="AS1169">
        <v>-0.66965067386627197</v>
      </c>
      <c r="AT1169">
        <v>-0.67434006929397583</v>
      </c>
      <c r="AU1169">
        <v>-0.72421520948410034</v>
      </c>
      <c r="AV1169">
        <v>3.5437315702438354E-2</v>
      </c>
      <c r="AW1169">
        <v>1.5789260864257813</v>
      </c>
      <c r="AX1169">
        <v>1.5743157863616943</v>
      </c>
      <c r="AY1169">
        <v>1.5602219104766846</v>
      </c>
      <c r="AZ1169">
        <v>1.5312411785125732</v>
      </c>
      <c r="BA1169">
        <v>1.3500605821609497</v>
      </c>
      <c r="BB1169">
        <v>-0.21123887598514557</v>
      </c>
      <c r="BC1169">
        <v>-0.31099063158035278</v>
      </c>
      <c r="BD1169">
        <v>-0.31915780901908875</v>
      </c>
      <c r="BE1169">
        <v>-0.27885746955871582</v>
      </c>
      <c r="BF1169">
        <v>-0.1947900801897049</v>
      </c>
      <c r="BG1169">
        <v>-0.16043341159820557</v>
      </c>
      <c r="BH1169">
        <v>-0.18044166266918182</v>
      </c>
      <c r="BI1169">
        <v>-0.16646456718444824</v>
      </c>
      <c r="BJ1169">
        <v>-0.16881892085075378</v>
      </c>
      <c r="BK1169">
        <v>-0.17663688957691193</v>
      </c>
      <c r="BL1169">
        <v>-0.19325761497020721</v>
      </c>
      <c r="BM1169">
        <v>-0.263569176197052</v>
      </c>
      <c r="BN1169">
        <v>-0.40036112070083618</v>
      </c>
      <c r="BO1169">
        <v>-0.30572956800460815</v>
      </c>
      <c r="BP1169">
        <v>-0.27626416087150574</v>
      </c>
      <c r="BQ1169">
        <v>-0.31276431679725647</v>
      </c>
      <c r="BR1169">
        <v>-0.3155551552772522</v>
      </c>
      <c r="BS1169">
        <v>-0.33925002813339233</v>
      </c>
      <c r="BT1169">
        <v>0.20297551155090332</v>
      </c>
      <c r="BU1169">
        <v>1.7552719116210937</v>
      </c>
      <c r="BV1169">
        <v>1.7503869533538818</v>
      </c>
      <c r="BW1169">
        <v>1.7328290939331055</v>
      </c>
      <c r="BX1169">
        <v>1.7104331254959106</v>
      </c>
      <c r="BY1169">
        <v>1.5673596858978271</v>
      </c>
      <c r="BZ1169">
        <v>5.774287972599268E-3</v>
      </c>
      <c r="CA1169">
        <v>-0.20098577439785004</v>
      </c>
      <c r="CB1169">
        <v>-0.20865054428577423</v>
      </c>
      <c r="CC1169">
        <v>-0.17714464664459229</v>
      </c>
      <c r="CD1169">
        <v>-0.12540446221828461</v>
      </c>
      <c r="CE1169">
        <v>-0.10228283703327179</v>
      </c>
      <c r="CF1169">
        <v>-3.1535651534795761E-2</v>
      </c>
      <c r="CG1169">
        <v>-2.9154177755117416E-2</v>
      </c>
      <c r="CH1169">
        <v>-3.0024643987417221E-2</v>
      </c>
      <c r="CI1169">
        <v>-3.1318709254264832E-2</v>
      </c>
      <c r="CJ1169">
        <v>-3.516300767660141E-2</v>
      </c>
      <c r="CK1169">
        <v>-5.2410244941711426E-2</v>
      </c>
      <c r="CL1169">
        <v>-8.1062763929367065E-2</v>
      </c>
      <c r="CM1169">
        <v>-6.421506404876709E-2</v>
      </c>
      <c r="CN1169">
        <v>-5.7089686393737793E-2</v>
      </c>
      <c r="CO1169">
        <v>-6.5585926175117493E-2</v>
      </c>
      <c r="CP1169">
        <v>-6.7061811685562134E-2</v>
      </c>
      <c r="CQ1169">
        <v>-7.2624273598194122E-2</v>
      </c>
      <c r="CR1169">
        <v>0.31901195645332336</v>
      </c>
      <c r="CS1169">
        <v>1.877408504486084</v>
      </c>
      <c r="CT1169">
        <v>1.872333288192749</v>
      </c>
      <c r="CU1169">
        <v>1.8523762226104736</v>
      </c>
      <c r="CV1169">
        <v>1.834540843963623</v>
      </c>
      <c r="CW1169">
        <v>1.717860221862793</v>
      </c>
      <c r="CX1169">
        <v>0.15607693791389465</v>
      </c>
      <c r="CY1169">
        <v>-0.12479674816131592</v>
      </c>
      <c r="CZ1169">
        <v>-0.13211354613304138</v>
      </c>
      <c r="DA1169">
        <v>-0.1066986545920372</v>
      </c>
      <c r="DB1169">
        <v>-7.7348180115222931E-2</v>
      </c>
      <c r="DC1169">
        <v>-6.2007926404476166E-2</v>
      </c>
      <c r="DD1169">
        <v>0.1173703595995903</v>
      </c>
      <c r="DE1169">
        <v>0.10815620422363281</v>
      </c>
      <c r="DF1169">
        <v>0.10876963287591934</v>
      </c>
      <c r="DG1169">
        <v>0.11399947106838226</v>
      </c>
      <c r="DH1169">
        <v>0.12293159961700439</v>
      </c>
      <c r="DI1169">
        <v>0.15874868631362915</v>
      </c>
      <c r="DJ1169">
        <v>0.23823557794094086</v>
      </c>
      <c r="DK1169">
        <v>0.17729945480823517</v>
      </c>
      <c r="DL1169">
        <v>0.16208478808403015</v>
      </c>
      <c r="DM1169">
        <v>0.18159246444702148</v>
      </c>
      <c r="DN1169">
        <v>0.18143153190612793</v>
      </c>
      <c r="DO1169">
        <v>0.1940014660358429</v>
      </c>
      <c r="DP1169">
        <v>0.43504840135574341</v>
      </c>
      <c r="DQ1169">
        <v>1.9995450973510742</v>
      </c>
      <c r="DR1169">
        <v>1.9942796230316162</v>
      </c>
      <c r="DS1169">
        <v>1.9719233512878418</v>
      </c>
      <c r="DT1169">
        <v>1.958648681640625</v>
      </c>
      <c r="DU1169">
        <v>1.8683608770370483</v>
      </c>
      <c r="DV1169">
        <v>0.30637958645820618</v>
      </c>
      <c r="DW1169">
        <v>-4.8607710748910904E-2</v>
      </c>
      <c r="DX1169">
        <v>-5.557655543088913E-2</v>
      </c>
      <c r="DY1169">
        <v>-3.6252658814191818E-2</v>
      </c>
      <c r="DZ1169">
        <v>-2.9291905462741852E-2</v>
      </c>
      <c r="EA1169">
        <v>-2.1733013913035393E-2</v>
      </c>
      <c r="EB1169">
        <v>0.33236697316169739</v>
      </c>
      <c r="EC1169">
        <v>0.30641058087348938</v>
      </c>
      <c r="ED1169">
        <v>0.30916652083396912</v>
      </c>
      <c r="EE1169">
        <v>0.32381585240364075</v>
      </c>
      <c r="EF1169">
        <v>0.35119509696960449</v>
      </c>
      <c r="EG1169">
        <v>0.46362864971160889</v>
      </c>
      <c r="EH1169">
        <v>0.69925171136856079</v>
      </c>
      <c r="EI1169">
        <v>0.52600806951522827</v>
      </c>
      <c r="EJ1169">
        <v>0.478537917137146</v>
      </c>
      <c r="EK1169">
        <v>0.5384787917137146</v>
      </c>
      <c r="EL1169">
        <v>0.54021644592285156</v>
      </c>
      <c r="EM1169">
        <v>0.57896667718887329</v>
      </c>
      <c r="EN1169">
        <v>0.60258656740188599</v>
      </c>
      <c r="EO1169">
        <v>2.1758909225463867</v>
      </c>
      <c r="EP1169">
        <v>2.1703507900238037</v>
      </c>
      <c r="EQ1169">
        <v>2.1445305347442627</v>
      </c>
      <c r="ER1169">
        <v>2.137840747833252</v>
      </c>
      <c r="ES1169">
        <v>2.0856599807739258</v>
      </c>
      <c r="ET1169">
        <v>0.52339273691177368</v>
      </c>
      <c r="EU1169">
        <v>6.139715388417244E-2</v>
      </c>
      <c r="EV1169">
        <v>5.4930705577135086E-2</v>
      </c>
      <c r="EW1169">
        <v>6.5460175275802612E-2</v>
      </c>
      <c r="EX1169">
        <v>4.0093723684549332E-2</v>
      </c>
      <c r="EY1169">
        <v>3.6417558789253235E-2</v>
      </c>
      <c r="EZ1169">
        <v>78.023406982421875</v>
      </c>
      <c r="FA1169">
        <v>76.391181945800781</v>
      </c>
      <c r="FB1169">
        <v>74.90191650390625</v>
      </c>
      <c r="FC1169">
        <v>73.581809997558594</v>
      </c>
      <c r="FD1169">
        <v>72.924659729003906</v>
      </c>
      <c r="FE1169">
        <v>71.94488525390625</v>
      </c>
      <c r="FF1169">
        <v>72.817771911621094</v>
      </c>
      <c r="FG1169">
        <v>75.375267028808594</v>
      </c>
      <c r="FH1169">
        <v>80.534217834472656</v>
      </c>
      <c r="FI1169">
        <v>86.213340759277344</v>
      </c>
      <c r="FJ1169">
        <v>91.062416076660156</v>
      </c>
      <c r="FK1169">
        <v>94.756523132324219</v>
      </c>
      <c r="FL1169">
        <v>97.172103881835938</v>
      </c>
      <c r="FM1169">
        <v>98.501312255859375</v>
      </c>
      <c r="FN1169">
        <v>98.840293884277344</v>
      </c>
      <c r="FO1169">
        <v>98.074470520019531</v>
      </c>
      <c r="FP1169">
        <v>97.066543579101563</v>
      </c>
      <c r="FQ1169">
        <v>95.464004516601563</v>
      </c>
      <c r="FR1169">
        <v>92.937713623046875</v>
      </c>
      <c r="FS1169">
        <v>89.121864318847656</v>
      </c>
      <c r="FT1169">
        <v>85.480232238769531</v>
      </c>
      <c r="FU1169">
        <v>82.470970153808594</v>
      </c>
      <c r="FV1169">
        <v>79.695274353027344</v>
      </c>
      <c r="FW1169">
        <v>77.957565307617188</v>
      </c>
      <c r="FX1169">
        <v>35</v>
      </c>
      <c r="FY1169">
        <v>6.0685139149427414E-2</v>
      </c>
      <c r="FZ1169">
        <v>1</v>
      </c>
      <c r="GA1169" s="57" t="s">
        <v>10</v>
      </c>
    </row>
    <row r="1170" spans="1:183" x14ac:dyDescent="0.2">
      <c r="A1170" t="s">
        <v>242</v>
      </c>
      <c r="B1170" t="s">
        <v>246</v>
      </c>
      <c r="C1170" t="s">
        <v>217</v>
      </c>
      <c r="D1170" t="s">
        <v>11</v>
      </c>
      <c r="E1170">
        <v>2015</v>
      </c>
      <c r="F1170" t="s">
        <v>221</v>
      </c>
      <c r="G1170" t="s">
        <v>244</v>
      </c>
      <c r="H1170" s="57" t="s">
        <v>234</v>
      </c>
      <c r="I1170">
        <v>64.25</v>
      </c>
      <c r="L1170">
        <v>6.9904362580743413</v>
      </c>
      <c r="M1170">
        <v>6.7455006460775548</v>
      </c>
      <c r="N1170">
        <v>6.6051749908594379</v>
      </c>
      <c r="O1170">
        <v>6.900050834801382</v>
      </c>
      <c r="P1170">
        <v>7.340873206425667</v>
      </c>
      <c r="Q1170">
        <v>8.0380538973294655</v>
      </c>
      <c r="R1170">
        <v>9.5658951043005995</v>
      </c>
      <c r="S1170">
        <v>10.078043326675202</v>
      </c>
      <c r="T1170">
        <v>11.068523868250645</v>
      </c>
      <c r="U1170">
        <v>11.884240256818641</v>
      </c>
      <c r="V1170">
        <v>12.329882197311406</v>
      </c>
      <c r="W1170">
        <v>12.731094377524105</v>
      </c>
      <c r="X1170">
        <v>12.979430490912923</v>
      </c>
      <c r="Y1170">
        <v>13.257753214464264</v>
      </c>
      <c r="Z1170">
        <v>13.34014238497174</v>
      </c>
      <c r="AA1170">
        <v>13.306134517575403</v>
      </c>
      <c r="AB1170">
        <v>13.249115850263536</v>
      </c>
      <c r="AC1170">
        <v>13.031154966877358</v>
      </c>
      <c r="AD1170">
        <v>12.584199880314124</v>
      </c>
      <c r="AE1170">
        <v>12.529070790192877</v>
      </c>
      <c r="AF1170">
        <v>12.406759724159894</v>
      </c>
      <c r="AG1170">
        <v>11.475556947756107</v>
      </c>
      <c r="AH1170">
        <v>8.9164189325242162</v>
      </c>
      <c r="AI1170">
        <v>8.0323948864128454</v>
      </c>
      <c r="AJ1170">
        <v>-0.39543828368186951</v>
      </c>
      <c r="AK1170">
        <v>-0.36471894383430481</v>
      </c>
      <c r="AL1170">
        <v>-0.36921581625938416</v>
      </c>
      <c r="AM1170">
        <v>-0.38645327091217041</v>
      </c>
      <c r="AN1170">
        <v>-0.42152112722396851</v>
      </c>
      <c r="AO1170">
        <v>-0.56844913959503174</v>
      </c>
      <c r="AP1170">
        <v>-0.86137723922729492</v>
      </c>
      <c r="AQ1170">
        <v>-0.65443819761276245</v>
      </c>
      <c r="AR1170">
        <v>-0.59271728992462158</v>
      </c>
      <c r="AS1170">
        <v>-0.66965067386627197</v>
      </c>
      <c r="AT1170">
        <v>-0.67434006929397583</v>
      </c>
      <c r="AU1170">
        <v>-0.72421520948410034</v>
      </c>
      <c r="AV1170">
        <v>3.5437315702438354E-2</v>
      </c>
      <c r="AW1170">
        <v>1.5789260864257813</v>
      </c>
      <c r="AX1170">
        <v>1.5743157863616943</v>
      </c>
      <c r="AY1170">
        <v>1.5602219104766846</v>
      </c>
      <c r="AZ1170">
        <v>1.5312411785125732</v>
      </c>
      <c r="BA1170">
        <v>1.3500605821609497</v>
      </c>
      <c r="BB1170">
        <v>-0.21123887598514557</v>
      </c>
      <c r="BC1170">
        <v>-0.31099063158035278</v>
      </c>
      <c r="BD1170">
        <v>-0.31915780901908875</v>
      </c>
      <c r="BE1170">
        <v>-0.27885746955871582</v>
      </c>
      <c r="BF1170">
        <v>-0.1947900801897049</v>
      </c>
      <c r="BG1170">
        <v>-0.16043341159820557</v>
      </c>
      <c r="BH1170">
        <v>-0.18044166266918182</v>
      </c>
      <c r="BI1170">
        <v>-0.16646456718444824</v>
      </c>
      <c r="BJ1170">
        <v>-0.16881892085075378</v>
      </c>
      <c r="BK1170">
        <v>-0.17663688957691193</v>
      </c>
      <c r="BL1170">
        <v>-0.19325761497020721</v>
      </c>
      <c r="BM1170">
        <v>-0.263569176197052</v>
      </c>
      <c r="BN1170">
        <v>-0.40036112070083618</v>
      </c>
      <c r="BO1170">
        <v>-0.30572956800460815</v>
      </c>
      <c r="BP1170">
        <v>-0.27626416087150574</v>
      </c>
      <c r="BQ1170">
        <v>-0.31276431679725647</v>
      </c>
      <c r="BR1170">
        <v>-0.3155551552772522</v>
      </c>
      <c r="BS1170">
        <v>-0.33925002813339233</v>
      </c>
      <c r="BT1170">
        <v>0.20297551155090332</v>
      </c>
      <c r="BU1170">
        <v>1.7552719116210937</v>
      </c>
      <c r="BV1170">
        <v>1.7503869533538818</v>
      </c>
      <c r="BW1170">
        <v>1.7328290939331055</v>
      </c>
      <c r="BX1170">
        <v>1.7104331254959106</v>
      </c>
      <c r="BY1170">
        <v>1.5673596858978271</v>
      </c>
      <c r="BZ1170">
        <v>5.774287972599268E-3</v>
      </c>
      <c r="CA1170">
        <v>-0.20098577439785004</v>
      </c>
      <c r="CB1170">
        <v>-0.20865054428577423</v>
      </c>
      <c r="CC1170">
        <v>-0.17714464664459229</v>
      </c>
      <c r="CD1170">
        <v>-0.12540446221828461</v>
      </c>
      <c r="CE1170">
        <v>-0.10228283703327179</v>
      </c>
      <c r="CF1170">
        <v>-3.1535651534795761E-2</v>
      </c>
      <c r="CG1170">
        <v>-2.9154177755117416E-2</v>
      </c>
      <c r="CH1170">
        <v>-3.0024643987417221E-2</v>
      </c>
      <c r="CI1170">
        <v>-3.1318709254264832E-2</v>
      </c>
      <c r="CJ1170">
        <v>-3.516300767660141E-2</v>
      </c>
      <c r="CK1170">
        <v>-5.2410244941711426E-2</v>
      </c>
      <c r="CL1170">
        <v>-8.1062763929367065E-2</v>
      </c>
      <c r="CM1170">
        <v>-6.421506404876709E-2</v>
      </c>
      <c r="CN1170">
        <v>-5.7089686393737793E-2</v>
      </c>
      <c r="CO1170">
        <v>-6.5585926175117493E-2</v>
      </c>
      <c r="CP1170">
        <v>-6.7061811685562134E-2</v>
      </c>
      <c r="CQ1170">
        <v>-7.2624273598194122E-2</v>
      </c>
      <c r="CR1170">
        <v>0.31901195645332336</v>
      </c>
      <c r="CS1170">
        <v>1.877408504486084</v>
      </c>
      <c r="CT1170">
        <v>1.872333288192749</v>
      </c>
      <c r="CU1170">
        <v>1.8523762226104736</v>
      </c>
      <c r="CV1170">
        <v>1.834540843963623</v>
      </c>
      <c r="CW1170">
        <v>1.717860221862793</v>
      </c>
      <c r="CX1170">
        <v>0.15607693791389465</v>
      </c>
      <c r="CY1170">
        <v>-0.12479674816131592</v>
      </c>
      <c r="CZ1170">
        <v>-0.13211354613304138</v>
      </c>
      <c r="DA1170">
        <v>-0.1066986545920372</v>
      </c>
      <c r="DB1170">
        <v>-7.7348180115222931E-2</v>
      </c>
      <c r="DC1170">
        <v>-6.2007926404476166E-2</v>
      </c>
      <c r="DD1170">
        <v>0.1173703595995903</v>
      </c>
      <c r="DE1170">
        <v>0.10815620422363281</v>
      </c>
      <c r="DF1170">
        <v>0.10876963287591934</v>
      </c>
      <c r="DG1170">
        <v>0.11399947106838226</v>
      </c>
      <c r="DH1170">
        <v>0.12293159961700439</v>
      </c>
      <c r="DI1170">
        <v>0.15874868631362915</v>
      </c>
      <c r="DJ1170">
        <v>0.23823557794094086</v>
      </c>
      <c r="DK1170">
        <v>0.17729945480823517</v>
      </c>
      <c r="DL1170">
        <v>0.16208478808403015</v>
      </c>
      <c r="DM1170">
        <v>0.18159246444702148</v>
      </c>
      <c r="DN1170">
        <v>0.18143153190612793</v>
      </c>
      <c r="DO1170">
        <v>0.1940014660358429</v>
      </c>
      <c r="DP1170">
        <v>0.43504840135574341</v>
      </c>
      <c r="DQ1170">
        <v>1.9995450973510742</v>
      </c>
      <c r="DR1170">
        <v>1.9942796230316162</v>
      </c>
      <c r="DS1170">
        <v>1.9719233512878418</v>
      </c>
      <c r="DT1170">
        <v>1.958648681640625</v>
      </c>
      <c r="DU1170">
        <v>1.8683608770370483</v>
      </c>
      <c r="DV1170">
        <v>0.30637958645820618</v>
      </c>
      <c r="DW1170">
        <v>-4.8607710748910904E-2</v>
      </c>
      <c r="DX1170">
        <v>-5.557655543088913E-2</v>
      </c>
      <c r="DY1170">
        <v>-3.6252658814191818E-2</v>
      </c>
      <c r="DZ1170">
        <v>-2.9291905462741852E-2</v>
      </c>
      <c r="EA1170">
        <v>-2.1733013913035393E-2</v>
      </c>
      <c r="EB1170">
        <v>0.33236697316169739</v>
      </c>
      <c r="EC1170">
        <v>0.30641058087348938</v>
      </c>
      <c r="ED1170">
        <v>0.30916652083396912</v>
      </c>
      <c r="EE1170">
        <v>0.32381585240364075</v>
      </c>
      <c r="EF1170">
        <v>0.35119509696960449</v>
      </c>
      <c r="EG1170">
        <v>0.46362864971160889</v>
      </c>
      <c r="EH1170">
        <v>0.69925171136856079</v>
      </c>
      <c r="EI1170">
        <v>0.52600806951522827</v>
      </c>
      <c r="EJ1170">
        <v>0.478537917137146</v>
      </c>
      <c r="EK1170">
        <v>0.5384787917137146</v>
      </c>
      <c r="EL1170">
        <v>0.54021644592285156</v>
      </c>
      <c r="EM1170">
        <v>0.57896667718887329</v>
      </c>
      <c r="EN1170">
        <v>0.60258656740188599</v>
      </c>
      <c r="EO1170">
        <v>2.1758909225463867</v>
      </c>
      <c r="EP1170">
        <v>2.1703507900238037</v>
      </c>
      <c r="EQ1170">
        <v>2.1445305347442627</v>
      </c>
      <c r="ER1170">
        <v>2.137840747833252</v>
      </c>
      <c r="ES1170">
        <v>2.0856599807739258</v>
      </c>
      <c r="ET1170">
        <v>0.52339273691177368</v>
      </c>
      <c r="EU1170">
        <v>6.139715388417244E-2</v>
      </c>
      <c r="EV1170">
        <v>5.4930705577135086E-2</v>
      </c>
      <c r="EW1170">
        <v>6.5460175275802612E-2</v>
      </c>
      <c r="EX1170">
        <v>4.0093723684549332E-2</v>
      </c>
      <c r="EY1170">
        <v>3.6417558789253235E-2</v>
      </c>
      <c r="EZ1170">
        <v>78.023406982421875</v>
      </c>
      <c r="FA1170">
        <v>76.391181945800781</v>
      </c>
      <c r="FB1170">
        <v>74.90191650390625</v>
      </c>
      <c r="FC1170">
        <v>73.581809997558594</v>
      </c>
      <c r="FD1170">
        <v>72.924659729003906</v>
      </c>
      <c r="FE1170">
        <v>71.94488525390625</v>
      </c>
      <c r="FF1170">
        <v>72.817771911621094</v>
      </c>
      <c r="FG1170">
        <v>75.375267028808594</v>
      </c>
      <c r="FH1170">
        <v>80.534217834472656</v>
      </c>
      <c r="FI1170">
        <v>86.213340759277344</v>
      </c>
      <c r="FJ1170">
        <v>91.062416076660156</v>
      </c>
      <c r="FK1170">
        <v>94.756523132324219</v>
      </c>
      <c r="FL1170">
        <v>97.172103881835938</v>
      </c>
      <c r="FM1170">
        <v>98.501312255859375</v>
      </c>
      <c r="FN1170">
        <v>98.840293884277344</v>
      </c>
      <c r="FO1170">
        <v>98.074470520019531</v>
      </c>
      <c r="FP1170">
        <v>97.066543579101563</v>
      </c>
      <c r="FQ1170">
        <v>95.464004516601563</v>
      </c>
      <c r="FR1170">
        <v>92.937713623046875</v>
      </c>
      <c r="FS1170">
        <v>89.121864318847656</v>
      </c>
      <c r="FT1170">
        <v>85.480232238769531</v>
      </c>
      <c r="FU1170">
        <v>82.470970153808594</v>
      </c>
      <c r="FV1170">
        <v>79.695274353027344</v>
      </c>
      <c r="FW1170">
        <v>77.957565307617188</v>
      </c>
      <c r="FX1170">
        <v>35</v>
      </c>
      <c r="FY1170">
        <v>6.0685139149427414E-2</v>
      </c>
      <c r="FZ1170">
        <v>1</v>
      </c>
      <c r="GA1170" s="57" t="s">
        <v>10</v>
      </c>
    </row>
    <row r="1171" spans="1:183" x14ac:dyDescent="0.2">
      <c r="A1171" t="s">
        <v>242</v>
      </c>
      <c r="B1171" t="s">
        <v>246</v>
      </c>
      <c r="C1171" t="s">
        <v>217</v>
      </c>
      <c r="D1171" t="s">
        <v>11</v>
      </c>
      <c r="E1171">
        <v>2016</v>
      </c>
      <c r="F1171" t="s">
        <v>221</v>
      </c>
      <c r="G1171" t="s">
        <v>244</v>
      </c>
      <c r="H1171" s="57" t="s">
        <v>234</v>
      </c>
      <c r="I1171">
        <v>64.25</v>
      </c>
      <c r="L1171">
        <v>6.9904362580743413</v>
      </c>
      <c r="M1171">
        <v>6.7455006460775548</v>
      </c>
      <c r="N1171">
        <v>6.6051749908594379</v>
      </c>
      <c r="O1171">
        <v>6.900050834801382</v>
      </c>
      <c r="P1171">
        <v>7.340873206425667</v>
      </c>
      <c r="Q1171">
        <v>8.0380538973294655</v>
      </c>
      <c r="R1171">
        <v>9.5658951043005995</v>
      </c>
      <c r="S1171">
        <v>10.078043326675202</v>
      </c>
      <c r="T1171">
        <v>11.068523868250645</v>
      </c>
      <c r="U1171">
        <v>11.884240256818641</v>
      </c>
      <c r="V1171">
        <v>12.329882197311406</v>
      </c>
      <c r="W1171">
        <v>12.731094377524105</v>
      </c>
      <c r="X1171">
        <v>12.979430490912923</v>
      </c>
      <c r="Y1171">
        <v>13.257753214464264</v>
      </c>
      <c r="Z1171">
        <v>13.34014238497174</v>
      </c>
      <c r="AA1171">
        <v>13.306134517575403</v>
      </c>
      <c r="AB1171">
        <v>13.249115850263536</v>
      </c>
      <c r="AC1171">
        <v>13.031154966877358</v>
      </c>
      <c r="AD1171">
        <v>12.584199880314124</v>
      </c>
      <c r="AE1171">
        <v>12.529070790192877</v>
      </c>
      <c r="AF1171">
        <v>12.406759724159894</v>
      </c>
      <c r="AG1171">
        <v>11.475556947756107</v>
      </c>
      <c r="AH1171">
        <v>8.9164189325242162</v>
      </c>
      <c r="AI1171">
        <v>8.0323948864128454</v>
      </c>
      <c r="AJ1171">
        <v>-0.39543828368186951</v>
      </c>
      <c r="AK1171">
        <v>-0.36471894383430481</v>
      </c>
      <c r="AL1171">
        <v>-0.36921581625938416</v>
      </c>
      <c r="AM1171">
        <v>-0.38645327091217041</v>
      </c>
      <c r="AN1171">
        <v>-0.42152112722396851</v>
      </c>
      <c r="AO1171">
        <v>-0.56844913959503174</v>
      </c>
      <c r="AP1171">
        <v>-0.86137723922729492</v>
      </c>
      <c r="AQ1171">
        <v>-0.65443819761276245</v>
      </c>
      <c r="AR1171">
        <v>-0.59271728992462158</v>
      </c>
      <c r="AS1171">
        <v>-0.66965067386627197</v>
      </c>
      <c r="AT1171">
        <v>-0.67434006929397583</v>
      </c>
      <c r="AU1171">
        <v>-0.72421520948410034</v>
      </c>
      <c r="AV1171">
        <v>3.5437315702438354E-2</v>
      </c>
      <c r="AW1171">
        <v>1.5789260864257813</v>
      </c>
      <c r="AX1171">
        <v>1.5743157863616943</v>
      </c>
      <c r="AY1171">
        <v>1.5602219104766846</v>
      </c>
      <c r="AZ1171">
        <v>1.5312411785125732</v>
      </c>
      <c r="BA1171">
        <v>1.3500605821609497</v>
      </c>
      <c r="BB1171">
        <v>-0.21123887598514557</v>
      </c>
      <c r="BC1171">
        <v>-0.31099063158035278</v>
      </c>
      <c r="BD1171">
        <v>-0.31915780901908875</v>
      </c>
      <c r="BE1171">
        <v>-0.27885746955871582</v>
      </c>
      <c r="BF1171">
        <v>-0.1947900801897049</v>
      </c>
      <c r="BG1171">
        <v>-0.16043341159820557</v>
      </c>
      <c r="BH1171">
        <v>-0.18044166266918182</v>
      </c>
      <c r="BI1171">
        <v>-0.16646456718444824</v>
      </c>
      <c r="BJ1171">
        <v>-0.16881892085075378</v>
      </c>
      <c r="BK1171">
        <v>-0.17663688957691193</v>
      </c>
      <c r="BL1171">
        <v>-0.19325761497020721</v>
      </c>
      <c r="BM1171">
        <v>-0.263569176197052</v>
      </c>
      <c r="BN1171">
        <v>-0.40036112070083618</v>
      </c>
      <c r="BO1171">
        <v>-0.30572956800460815</v>
      </c>
      <c r="BP1171">
        <v>-0.27626416087150574</v>
      </c>
      <c r="BQ1171">
        <v>-0.31276431679725647</v>
      </c>
      <c r="BR1171">
        <v>-0.3155551552772522</v>
      </c>
      <c r="BS1171">
        <v>-0.33925002813339233</v>
      </c>
      <c r="BT1171">
        <v>0.20297551155090332</v>
      </c>
      <c r="BU1171">
        <v>1.7552719116210937</v>
      </c>
      <c r="BV1171">
        <v>1.7503869533538818</v>
      </c>
      <c r="BW1171">
        <v>1.7328290939331055</v>
      </c>
      <c r="BX1171">
        <v>1.7104331254959106</v>
      </c>
      <c r="BY1171">
        <v>1.5673596858978271</v>
      </c>
      <c r="BZ1171">
        <v>5.774287972599268E-3</v>
      </c>
      <c r="CA1171">
        <v>-0.20098577439785004</v>
      </c>
      <c r="CB1171">
        <v>-0.20865054428577423</v>
      </c>
      <c r="CC1171">
        <v>-0.17714464664459229</v>
      </c>
      <c r="CD1171">
        <v>-0.12540446221828461</v>
      </c>
      <c r="CE1171">
        <v>-0.10228283703327179</v>
      </c>
      <c r="CF1171">
        <v>-3.1535651534795761E-2</v>
      </c>
      <c r="CG1171">
        <v>-2.9154177755117416E-2</v>
      </c>
      <c r="CH1171">
        <v>-3.0024643987417221E-2</v>
      </c>
      <c r="CI1171">
        <v>-3.1318709254264832E-2</v>
      </c>
      <c r="CJ1171">
        <v>-3.516300767660141E-2</v>
      </c>
      <c r="CK1171">
        <v>-5.2410244941711426E-2</v>
      </c>
      <c r="CL1171">
        <v>-8.1062763929367065E-2</v>
      </c>
      <c r="CM1171">
        <v>-6.421506404876709E-2</v>
      </c>
      <c r="CN1171">
        <v>-5.7089686393737793E-2</v>
      </c>
      <c r="CO1171">
        <v>-6.5585926175117493E-2</v>
      </c>
      <c r="CP1171">
        <v>-6.7061811685562134E-2</v>
      </c>
      <c r="CQ1171">
        <v>-7.2624273598194122E-2</v>
      </c>
      <c r="CR1171">
        <v>0.31901195645332336</v>
      </c>
      <c r="CS1171">
        <v>1.877408504486084</v>
      </c>
      <c r="CT1171">
        <v>1.872333288192749</v>
      </c>
      <c r="CU1171">
        <v>1.8523762226104736</v>
      </c>
      <c r="CV1171">
        <v>1.834540843963623</v>
      </c>
      <c r="CW1171">
        <v>1.717860221862793</v>
      </c>
      <c r="CX1171">
        <v>0.15607693791389465</v>
      </c>
      <c r="CY1171">
        <v>-0.12479674816131592</v>
      </c>
      <c r="CZ1171">
        <v>-0.13211354613304138</v>
      </c>
      <c r="DA1171">
        <v>-0.1066986545920372</v>
      </c>
      <c r="DB1171">
        <v>-7.7348180115222931E-2</v>
      </c>
      <c r="DC1171">
        <v>-6.2007926404476166E-2</v>
      </c>
      <c r="DD1171">
        <v>0.1173703595995903</v>
      </c>
      <c r="DE1171">
        <v>0.10815620422363281</v>
      </c>
      <c r="DF1171">
        <v>0.10876963287591934</v>
      </c>
      <c r="DG1171">
        <v>0.11399947106838226</v>
      </c>
      <c r="DH1171">
        <v>0.12293159961700439</v>
      </c>
      <c r="DI1171">
        <v>0.15874868631362915</v>
      </c>
      <c r="DJ1171">
        <v>0.23823557794094086</v>
      </c>
      <c r="DK1171">
        <v>0.17729945480823517</v>
      </c>
      <c r="DL1171">
        <v>0.16208478808403015</v>
      </c>
      <c r="DM1171">
        <v>0.18159246444702148</v>
      </c>
      <c r="DN1171">
        <v>0.18143153190612793</v>
      </c>
      <c r="DO1171">
        <v>0.1940014660358429</v>
      </c>
      <c r="DP1171">
        <v>0.43504840135574341</v>
      </c>
      <c r="DQ1171">
        <v>1.9995450973510742</v>
      </c>
      <c r="DR1171">
        <v>1.9942796230316162</v>
      </c>
      <c r="DS1171">
        <v>1.9719233512878418</v>
      </c>
      <c r="DT1171">
        <v>1.958648681640625</v>
      </c>
      <c r="DU1171">
        <v>1.8683608770370483</v>
      </c>
      <c r="DV1171">
        <v>0.30637958645820618</v>
      </c>
      <c r="DW1171">
        <v>-4.8607710748910904E-2</v>
      </c>
      <c r="DX1171">
        <v>-5.557655543088913E-2</v>
      </c>
      <c r="DY1171">
        <v>-3.6252658814191818E-2</v>
      </c>
      <c r="DZ1171">
        <v>-2.9291905462741852E-2</v>
      </c>
      <c r="EA1171">
        <v>-2.1733013913035393E-2</v>
      </c>
      <c r="EB1171">
        <v>0.33236697316169739</v>
      </c>
      <c r="EC1171">
        <v>0.30641058087348938</v>
      </c>
      <c r="ED1171">
        <v>0.30916652083396912</v>
      </c>
      <c r="EE1171">
        <v>0.32381585240364075</v>
      </c>
      <c r="EF1171">
        <v>0.35119509696960449</v>
      </c>
      <c r="EG1171">
        <v>0.46362864971160889</v>
      </c>
      <c r="EH1171">
        <v>0.69925171136856079</v>
      </c>
      <c r="EI1171">
        <v>0.52600806951522827</v>
      </c>
      <c r="EJ1171">
        <v>0.478537917137146</v>
      </c>
      <c r="EK1171">
        <v>0.5384787917137146</v>
      </c>
      <c r="EL1171">
        <v>0.54021644592285156</v>
      </c>
      <c r="EM1171">
        <v>0.57896667718887329</v>
      </c>
      <c r="EN1171">
        <v>0.60258656740188599</v>
      </c>
      <c r="EO1171">
        <v>2.1758909225463867</v>
      </c>
      <c r="EP1171">
        <v>2.1703507900238037</v>
      </c>
      <c r="EQ1171">
        <v>2.1445305347442627</v>
      </c>
      <c r="ER1171">
        <v>2.137840747833252</v>
      </c>
      <c r="ES1171">
        <v>2.0856599807739258</v>
      </c>
      <c r="ET1171">
        <v>0.52339273691177368</v>
      </c>
      <c r="EU1171">
        <v>6.139715388417244E-2</v>
      </c>
      <c r="EV1171">
        <v>5.4930705577135086E-2</v>
      </c>
      <c r="EW1171">
        <v>6.5460175275802612E-2</v>
      </c>
      <c r="EX1171">
        <v>4.0093723684549332E-2</v>
      </c>
      <c r="EY1171">
        <v>3.6417558789253235E-2</v>
      </c>
      <c r="EZ1171">
        <v>78.023406982421875</v>
      </c>
      <c r="FA1171">
        <v>76.391181945800781</v>
      </c>
      <c r="FB1171">
        <v>74.90191650390625</v>
      </c>
      <c r="FC1171">
        <v>73.581809997558594</v>
      </c>
      <c r="FD1171">
        <v>72.924659729003906</v>
      </c>
      <c r="FE1171">
        <v>71.94488525390625</v>
      </c>
      <c r="FF1171">
        <v>72.817771911621094</v>
      </c>
      <c r="FG1171">
        <v>75.375267028808594</v>
      </c>
      <c r="FH1171">
        <v>80.534217834472656</v>
      </c>
      <c r="FI1171">
        <v>86.213340759277344</v>
      </c>
      <c r="FJ1171">
        <v>91.062416076660156</v>
      </c>
      <c r="FK1171">
        <v>94.756523132324219</v>
      </c>
      <c r="FL1171">
        <v>97.172103881835938</v>
      </c>
      <c r="FM1171">
        <v>98.501312255859375</v>
      </c>
      <c r="FN1171">
        <v>98.840293884277344</v>
      </c>
      <c r="FO1171">
        <v>98.074470520019531</v>
      </c>
      <c r="FP1171">
        <v>97.066543579101563</v>
      </c>
      <c r="FQ1171">
        <v>95.464004516601563</v>
      </c>
      <c r="FR1171">
        <v>92.937713623046875</v>
      </c>
      <c r="FS1171">
        <v>89.121864318847656</v>
      </c>
      <c r="FT1171">
        <v>85.480232238769531</v>
      </c>
      <c r="FU1171">
        <v>82.470970153808594</v>
      </c>
      <c r="FV1171">
        <v>79.695274353027344</v>
      </c>
      <c r="FW1171">
        <v>77.957565307617188</v>
      </c>
      <c r="FX1171">
        <v>35</v>
      </c>
      <c r="FY1171">
        <v>6.0685139149427414E-2</v>
      </c>
      <c r="FZ1171">
        <v>1</v>
      </c>
      <c r="GA1171" s="57" t="s">
        <v>10</v>
      </c>
    </row>
    <row r="1172" spans="1:183" x14ac:dyDescent="0.2">
      <c r="A1172" t="s">
        <v>242</v>
      </c>
      <c r="B1172" t="s">
        <v>246</v>
      </c>
      <c r="C1172" t="s">
        <v>217</v>
      </c>
      <c r="D1172" t="s">
        <v>36</v>
      </c>
      <c r="E1172">
        <v>2014</v>
      </c>
      <c r="F1172" t="s">
        <v>220</v>
      </c>
      <c r="G1172" t="s">
        <v>245</v>
      </c>
      <c r="H1172" s="57" t="s">
        <v>234</v>
      </c>
      <c r="I1172">
        <v>25.7</v>
      </c>
      <c r="L1172">
        <v>2.899032842988488</v>
      </c>
      <c r="M1172">
        <v>2.8771400891386616</v>
      </c>
      <c r="N1172">
        <v>2.9294786559673471</v>
      </c>
      <c r="O1172">
        <v>3.0316293834844661</v>
      </c>
      <c r="P1172">
        <v>3.1829228043037552</v>
      </c>
      <c r="Q1172">
        <v>3.4435672022505988</v>
      </c>
      <c r="R1172">
        <v>4.0232620549954339</v>
      </c>
      <c r="S1172">
        <v>3.9337610836162726</v>
      </c>
      <c r="T1172">
        <v>3.8884313020411292</v>
      </c>
      <c r="U1172">
        <v>4.0191233085584717</v>
      </c>
      <c r="V1172">
        <v>4.0312981058609099</v>
      </c>
      <c r="W1172">
        <v>4.0502944452833232</v>
      </c>
      <c r="X1172">
        <v>4.0542978957706737</v>
      </c>
      <c r="Y1172">
        <v>4.1577807161344387</v>
      </c>
      <c r="Z1172">
        <v>3.976794511945061</v>
      </c>
      <c r="AA1172">
        <v>4.0788622274741426</v>
      </c>
      <c r="AB1172">
        <v>4.1077108133957498</v>
      </c>
      <c r="AC1172">
        <v>4.2335619021932098</v>
      </c>
      <c r="AD1172">
        <v>4.1492453501447093</v>
      </c>
      <c r="AE1172">
        <v>4.0664717444830307</v>
      </c>
      <c r="AF1172">
        <v>3.9476891159614316</v>
      </c>
      <c r="AG1172">
        <v>3.5484983894643882</v>
      </c>
      <c r="AH1172">
        <v>3.23973927756415</v>
      </c>
      <c r="AI1172">
        <v>3.0777284726293188</v>
      </c>
      <c r="AJ1172">
        <v>-9.9616765975952148E-2</v>
      </c>
      <c r="AK1172">
        <v>-9.8206192255020142E-2</v>
      </c>
      <c r="AL1172">
        <v>-9.8701924085617065E-2</v>
      </c>
      <c r="AM1172">
        <v>-0.10160607844591141</v>
      </c>
      <c r="AN1172">
        <v>-0.11003542691469193</v>
      </c>
      <c r="AO1172">
        <v>-0.13149411976337433</v>
      </c>
      <c r="AP1172">
        <v>-0.1697690337896347</v>
      </c>
      <c r="AQ1172">
        <v>-0.1580011397600174</v>
      </c>
      <c r="AR1172">
        <v>-0.15239198505878448</v>
      </c>
      <c r="AS1172">
        <v>-0.1599297970533371</v>
      </c>
      <c r="AT1172">
        <v>-0.15999473631381989</v>
      </c>
      <c r="AU1172">
        <v>-0.15930268168449402</v>
      </c>
      <c r="AV1172">
        <v>-0.15903586149215698</v>
      </c>
      <c r="AW1172">
        <v>-0.16140241920948029</v>
      </c>
      <c r="AX1172">
        <v>-0.15658509731292725</v>
      </c>
      <c r="AY1172">
        <v>-1.6793899238109589E-2</v>
      </c>
      <c r="AZ1172">
        <v>0.56395268440246582</v>
      </c>
      <c r="BA1172">
        <v>0.58093178272247314</v>
      </c>
      <c r="BB1172">
        <v>0.57565981149673462</v>
      </c>
      <c r="BC1172">
        <v>0.56476402282714844</v>
      </c>
      <c r="BD1172">
        <v>0.54650628566741943</v>
      </c>
      <c r="BE1172">
        <v>-1.4526630751788616E-2</v>
      </c>
      <c r="BF1172">
        <v>-6.6479824483394623E-2</v>
      </c>
      <c r="BG1172">
        <v>-6.2081895768642426E-2</v>
      </c>
      <c r="BH1172">
        <v>-4.0672097355127335E-2</v>
      </c>
      <c r="BI1172">
        <v>-4.0209192782640457E-2</v>
      </c>
      <c r="BJ1172">
        <v>-4.042651504278183E-2</v>
      </c>
      <c r="BK1172">
        <v>-4.1601881384849548E-2</v>
      </c>
      <c r="BL1172">
        <v>-4.4984109699726105E-2</v>
      </c>
      <c r="BM1172">
        <v>-5.3843110799789429E-2</v>
      </c>
      <c r="BN1172">
        <v>-6.9457001984119415E-2</v>
      </c>
      <c r="BO1172">
        <v>-6.4566470682621002E-2</v>
      </c>
      <c r="BP1172">
        <v>-6.2125872820615768E-2</v>
      </c>
      <c r="BQ1172">
        <v>-6.5119341015815735E-2</v>
      </c>
      <c r="BR1172">
        <v>-6.5169937908649445E-2</v>
      </c>
      <c r="BS1172">
        <v>-6.4882047474384308E-2</v>
      </c>
      <c r="BT1172">
        <v>-6.4769059419631958E-2</v>
      </c>
      <c r="BU1172">
        <v>-6.561838835477829E-2</v>
      </c>
      <c r="BV1172">
        <v>-6.3854075968265533E-2</v>
      </c>
      <c r="BW1172">
        <v>3.7362586706876755E-2</v>
      </c>
      <c r="BX1172">
        <v>0.6171104907989502</v>
      </c>
      <c r="BY1172">
        <v>0.63894009590148926</v>
      </c>
      <c r="BZ1172">
        <v>0.63329190015792847</v>
      </c>
      <c r="CA1172">
        <v>0.6218712329864502</v>
      </c>
      <c r="CB1172">
        <v>0.60107272863388062</v>
      </c>
      <c r="CC1172">
        <v>3.1574234366416931E-2</v>
      </c>
      <c r="CD1172">
        <v>-3.7066876888275146E-2</v>
      </c>
      <c r="CE1172">
        <v>-3.4216336905956268E-2</v>
      </c>
      <c r="CF1172">
        <v>1.528032444184646E-4</v>
      </c>
      <c r="CG1172">
        <v>-4.0649843867868185E-5</v>
      </c>
      <c r="CH1172">
        <v>-6.5144857217092067E-5</v>
      </c>
      <c r="CI1172">
        <v>-4.3157146137673408E-5</v>
      </c>
      <c r="CJ1172">
        <v>7.0237576437648386E-5</v>
      </c>
      <c r="CK1172">
        <v>-6.2253799114841968E-5</v>
      </c>
      <c r="CL1172">
        <v>1.8804186765919439E-5</v>
      </c>
      <c r="CM1172">
        <v>1.4609470963478088E-4</v>
      </c>
      <c r="CN1172">
        <v>3.9216541335918009E-4</v>
      </c>
      <c r="CO1172">
        <v>5.4609461221843958E-4</v>
      </c>
      <c r="CP1172">
        <v>5.0542486133053899E-4</v>
      </c>
      <c r="CQ1172">
        <v>5.1338772755116224E-4</v>
      </c>
      <c r="CR1172">
        <v>5.1984039600938559E-4</v>
      </c>
      <c r="CS1172">
        <v>7.2133791400119662E-4</v>
      </c>
      <c r="CT1172">
        <v>3.711435419972986E-4</v>
      </c>
      <c r="CU1172">
        <v>7.4871204793453217E-2</v>
      </c>
      <c r="CV1172">
        <v>0.65392744541168213</v>
      </c>
      <c r="CW1172">
        <v>0.67911642789840698</v>
      </c>
      <c r="CX1172">
        <v>0.67320764064788818</v>
      </c>
      <c r="CY1172">
        <v>0.66142356395721436</v>
      </c>
      <c r="CZ1172">
        <v>0.63886529207229614</v>
      </c>
      <c r="DA1172">
        <v>6.3503555953502655E-2</v>
      </c>
      <c r="DB1172">
        <v>-1.669556088745594E-2</v>
      </c>
      <c r="DC1172">
        <v>-1.4916738495230675E-2</v>
      </c>
      <c r="DD1172">
        <v>4.0977701544761658E-2</v>
      </c>
      <c r="DE1172">
        <v>4.0127895772457123E-2</v>
      </c>
      <c r="DF1172">
        <v>4.0296226739883423E-2</v>
      </c>
      <c r="DG1172">
        <v>4.1515566408634186E-2</v>
      </c>
      <c r="DH1172">
        <v>4.5124582946300507E-2</v>
      </c>
      <c r="DI1172">
        <v>5.3718600422143936E-2</v>
      </c>
      <c r="DJ1172">
        <v>6.9494612514972687E-2</v>
      </c>
      <c r="DK1172">
        <v>6.4858660101890564E-2</v>
      </c>
      <c r="DL1172">
        <v>6.2910206615924835E-2</v>
      </c>
      <c r="DM1172">
        <v>6.6211529076099396E-2</v>
      </c>
      <c r="DN1172">
        <v>6.6180787980556488E-2</v>
      </c>
      <c r="DO1172">
        <v>6.5908826887607574E-2</v>
      </c>
      <c r="DP1172">
        <v>6.58087357878685E-2</v>
      </c>
      <c r="DQ1172">
        <v>6.7061066627502441E-2</v>
      </c>
      <c r="DR1172">
        <v>6.4596362411975861E-2</v>
      </c>
      <c r="DS1172">
        <v>0.11237982660531998</v>
      </c>
      <c r="DT1172">
        <v>0.69074440002441406</v>
      </c>
      <c r="DU1172">
        <v>0.71929281949996948</v>
      </c>
      <c r="DV1172">
        <v>0.71312344074249268</v>
      </c>
      <c r="DW1172">
        <v>0.70097583532333374</v>
      </c>
      <c r="DX1172">
        <v>0.67665785551071167</v>
      </c>
      <c r="DY1172">
        <v>9.5432877540588379E-2</v>
      </c>
      <c r="DZ1172">
        <v>3.6757553461939096E-3</v>
      </c>
      <c r="EA1172">
        <v>4.3828613124787807E-3</v>
      </c>
      <c r="EB1172">
        <v>9.992237389087677E-2</v>
      </c>
      <c r="EC1172">
        <v>9.8124891519546509E-2</v>
      </c>
      <c r="ED1172">
        <v>9.8571635782718658E-2</v>
      </c>
      <c r="EE1172">
        <v>0.10151976346969604</v>
      </c>
      <c r="EF1172">
        <v>0.11017590761184692</v>
      </c>
      <c r="EG1172">
        <v>0.13136962056159973</v>
      </c>
      <c r="EH1172">
        <v>0.16980662941932678</v>
      </c>
      <c r="EI1172">
        <v>0.15829332172870636</v>
      </c>
      <c r="EJ1172">
        <v>0.15317632257938385</v>
      </c>
      <c r="EK1172">
        <v>0.16102197766304016</v>
      </c>
      <c r="EL1172">
        <v>0.16100558638572693</v>
      </c>
      <c r="EM1172">
        <v>0.16032944619655609</v>
      </c>
      <c r="EN1172">
        <v>0.16007554531097412</v>
      </c>
      <c r="EO1172">
        <v>0.16284509003162384</v>
      </c>
      <c r="EP1172">
        <v>0.15732738375663757</v>
      </c>
      <c r="EQ1172">
        <v>0.16653631627559662</v>
      </c>
      <c r="ER1172">
        <v>0.74390220642089844</v>
      </c>
      <c r="ES1172">
        <v>0.77730107307434082</v>
      </c>
      <c r="ET1172">
        <v>0.77075546979904175</v>
      </c>
      <c r="EU1172">
        <v>0.75808310508728027</v>
      </c>
      <c r="EV1172">
        <v>0.73122429847717285</v>
      </c>
      <c r="EW1172">
        <v>0.1415337473154068</v>
      </c>
      <c r="EX1172">
        <v>3.3088698983192444E-2</v>
      </c>
      <c r="EY1172">
        <v>3.2248418778181076E-2</v>
      </c>
      <c r="EZ1172">
        <v>46.297992706298828</v>
      </c>
      <c r="FA1172">
        <v>45.626659393310547</v>
      </c>
      <c r="FB1172">
        <v>45.566341400146484</v>
      </c>
      <c r="FC1172">
        <v>45.617053985595703</v>
      </c>
      <c r="FD1172">
        <v>46.615890502929687</v>
      </c>
      <c r="FE1172">
        <v>46.381443023681641</v>
      </c>
      <c r="FF1172">
        <v>45.842842102050781</v>
      </c>
      <c r="FG1172">
        <v>46.481307983398438</v>
      </c>
      <c r="FH1172">
        <v>46.663383483886719</v>
      </c>
      <c r="FI1172">
        <v>47.013385772705078</v>
      </c>
      <c r="FJ1172">
        <v>48.144889831542969</v>
      </c>
      <c r="FK1172">
        <v>49.473033905029297</v>
      </c>
      <c r="FL1172">
        <v>49.920024871826172</v>
      </c>
      <c r="FM1172">
        <v>48.772731781005859</v>
      </c>
      <c r="FN1172">
        <v>47.839691162109375</v>
      </c>
      <c r="FO1172">
        <v>46.441680908203125</v>
      </c>
      <c r="FP1172">
        <v>45.109424591064453</v>
      </c>
      <c r="FQ1172">
        <v>44.803459167480469</v>
      </c>
      <c r="FR1172">
        <v>44.387355804443359</v>
      </c>
      <c r="FS1172">
        <v>42.682849884033203</v>
      </c>
      <c r="FT1172">
        <v>41.860134124755859</v>
      </c>
      <c r="FU1172">
        <v>41.831123352050781</v>
      </c>
      <c r="FV1172">
        <v>40.930442810058594</v>
      </c>
      <c r="FW1172">
        <v>40.451526641845703</v>
      </c>
      <c r="FX1172">
        <v>91</v>
      </c>
      <c r="FY1172">
        <v>2.6821784675121307E-2</v>
      </c>
      <c r="FZ1172">
        <v>1</v>
      </c>
      <c r="GA1172" s="57" t="s">
        <v>10</v>
      </c>
    </row>
    <row r="1173" spans="1:183" x14ac:dyDescent="0.2">
      <c r="A1173" t="s">
        <v>242</v>
      </c>
      <c r="B1173" t="s">
        <v>246</v>
      </c>
      <c r="C1173" t="s">
        <v>217</v>
      </c>
      <c r="D1173" t="s">
        <v>36</v>
      </c>
      <c r="E1173">
        <v>2015</v>
      </c>
      <c r="F1173" t="s">
        <v>220</v>
      </c>
      <c r="G1173" t="s">
        <v>245</v>
      </c>
      <c r="H1173" s="57" t="s">
        <v>234</v>
      </c>
      <c r="I1173">
        <v>25.7</v>
      </c>
      <c r="L1173">
        <v>2.899032842988488</v>
      </c>
      <c r="M1173">
        <v>2.8771400891386616</v>
      </c>
      <c r="N1173">
        <v>2.9294786559673471</v>
      </c>
      <c r="O1173">
        <v>3.0316293834844661</v>
      </c>
      <c r="P1173">
        <v>3.1829228043037552</v>
      </c>
      <c r="Q1173">
        <v>3.4435672022505988</v>
      </c>
      <c r="R1173">
        <v>4.0232620549954339</v>
      </c>
      <c r="S1173">
        <v>3.9337610836162726</v>
      </c>
      <c r="T1173">
        <v>3.8884313020411292</v>
      </c>
      <c r="U1173">
        <v>4.0191233085584717</v>
      </c>
      <c r="V1173">
        <v>4.0312981058609099</v>
      </c>
      <c r="W1173">
        <v>4.0502944452833232</v>
      </c>
      <c r="X1173">
        <v>4.0542978957706737</v>
      </c>
      <c r="Y1173">
        <v>4.1577807161344387</v>
      </c>
      <c r="Z1173">
        <v>3.976794511945061</v>
      </c>
      <c r="AA1173">
        <v>4.0788622274741426</v>
      </c>
      <c r="AB1173">
        <v>4.1077108133957498</v>
      </c>
      <c r="AC1173">
        <v>4.2335619021932098</v>
      </c>
      <c r="AD1173">
        <v>4.1492453501447093</v>
      </c>
      <c r="AE1173">
        <v>4.0664717444830307</v>
      </c>
      <c r="AF1173">
        <v>3.9476891159614316</v>
      </c>
      <c r="AG1173">
        <v>3.5484983894643882</v>
      </c>
      <c r="AH1173">
        <v>3.23973927756415</v>
      </c>
      <c r="AI1173">
        <v>3.0777284726293188</v>
      </c>
      <c r="AJ1173">
        <v>-9.9616765975952148E-2</v>
      </c>
      <c r="AK1173">
        <v>-9.8206192255020142E-2</v>
      </c>
      <c r="AL1173">
        <v>-9.8701924085617065E-2</v>
      </c>
      <c r="AM1173">
        <v>-0.10160607844591141</v>
      </c>
      <c r="AN1173">
        <v>-0.11003542691469193</v>
      </c>
      <c r="AO1173">
        <v>-0.13149411976337433</v>
      </c>
      <c r="AP1173">
        <v>-0.1697690337896347</v>
      </c>
      <c r="AQ1173">
        <v>-0.1580011397600174</v>
      </c>
      <c r="AR1173">
        <v>-0.15239198505878448</v>
      </c>
      <c r="AS1173">
        <v>-0.1599297970533371</v>
      </c>
      <c r="AT1173">
        <v>-0.15999473631381989</v>
      </c>
      <c r="AU1173">
        <v>-0.15930268168449402</v>
      </c>
      <c r="AV1173">
        <v>-0.15903586149215698</v>
      </c>
      <c r="AW1173">
        <v>-0.16140241920948029</v>
      </c>
      <c r="AX1173">
        <v>-0.15658509731292725</v>
      </c>
      <c r="AY1173">
        <v>-1.6793899238109589E-2</v>
      </c>
      <c r="AZ1173">
        <v>0.56395268440246582</v>
      </c>
      <c r="BA1173">
        <v>0.58093178272247314</v>
      </c>
      <c r="BB1173">
        <v>0.57565981149673462</v>
      </c>
      <c r="BC1173">
        <v>0.56476402282714844</v>
      </c>
      <c r="BD1173">
        <v>0.54650628566741943</v>
      </c>
      <c r="BE1173">
        <v>-1.4526630751788616E-2</v>
      </c>
      <c r="BF1173">
        <v>-6.6479824483394623E-2</v>
      </c>
      <c r="BG1173">
        <v>-6.2081895768642426E-2</v>
      </c>
      <c r="BH1173">
        <v>-4.0672097355127335E-2</v>
      </c>
      <c r="BI1173">
        <v>-4.0209192782640457E-2</v>
      </c>
      <c r="BJ1173">
        <v>-4.042651504278183E-2</v>
      </c>
      <c r="BK1173">
        <v>-4.1601881384849548E-2</v>
      </c>
      <c r="BL1173">
        <v>-4.4984109699726105E-2</v>
      </c>
      <c r="BM1173">
        <v>-5.3843110799789429E-2</v>
      </c>
      <c r="BN1173">
        <v>-6.9457001984119415E-2</v>
      </c>
      <c r="BO1173">
        <v>-6.4566470682621002E-2</v>
      </c>
      <c r="BP1173">
        <v>-6.2125872820615768E-2</v>
      </c>
      <c r="BQ1173">
        <v>-6.5119341015815735E-2</v>
      </c>
      <c r="BR1173">
        <v>-6.5169937908649445E-2</v>
      </c>
      <c r="BS1173">
        <v>-6.4882047474384308E-2</v>
      </c>
      <c r="BT1173">
        <v>-6.4769059419631958E-2</v>
      </c>
      <c r="BU1173">
        <v>-6.561838835477829E-2</v>
      </c>
      <c r="BV1173">
        <v>-6.3854075968265533E-2</v>
      </c>
      <c r="BW1173">
        <v>3.7362586706876755E-2</v>
      </c>
      <c r="BX1173">
        <v>0.6171104907989502</v>
      </c>
      <c r="BY1173">
        <v>0.63894009590148926</v>
      </c>
      <c r="BZ1173">
        <v>0.63329190015792847</v>
      </c>
      <c r="CA1173">
        <v>0.6218712329864502</v>
      </c>
      <c r="CB1173">
        <v>0.60107272863388062</v>
      </c>
      <c r="CC1173">
        <v>3.1574234366416931E-2</v>
      </c>
      <c r="CD1173">
        <v>-3.7066876888275146E-2</v>
      </c>
      <c r="CE1173">
        <v>-3.4216336905956268E-2</v>
      </c>
      <c r="CF1173">
        <v>1.528032444184646E-4</v>
      </c>
      <c r="CG1173">
        <v>-4.0649843867868185E-5</v>
      </c>
      <c r="CH1173">
        <v>-6.5144857217092067E-5</v>
      </c>
      <c r="CI1173">
        <v>-4.3157146137673408E-5</v>
      </c>
      <c r="CJ1173">
        <v>7.0237576437648386E-5</v>
      </c>
      <c r="CK1173">
        <v>-6.2253799114841968E-5</v>
      </c>
      <c r="CL1173">
        <v>1.8804186765919439E-5</v>
      </c>
      <c r="CM1173">
        <v>1.4609470963478088E-4</v>
      </c>
      <c r="CN1173">
        <v>3.9216541335918009E-4</v>
      </c>
      <c r="CO1173">
        <v>5.4609461221843958E-4</v>
      </c>
      <c r="CP1173">
        <v>5.0542486133053899E-4</v>
      </c>
      <c r="CQ1173">
        <v>5.1338772755116224E-4</v>
      </c>
      <c r="CR1173">
        <v>5.1984039600938559E-4</v>
      </c>
      <c r="CS1173">
        <v>7.2133791400119662E-4</v>
      </c>
      <c r="CT1173">
        <v>3.711435419972986E-4</v>
      </c>
      <c r="CU1173">
        <v>7.4871204793453217E-2</v>
      </c>
      <c r="CV1173">
        <v>0.65392744541168213</v>
      </c>
      <c r="CW1173">
        <v>0.67911642789840698</v>
      </c>
      <c r="CX1173">
        <v>0.67320764064788818</v>
      </c>
      <c r="CY1173">
        <v>0.66142356395721436</v>
      </c>
      <c r="CZ1173">
        <v>0.63886529207229614</v>
      </c>
      <c r="DA1173">
        <v>6.3503555953502655E-2</v>
      </c>
      <c r="DB1173">
        <v>-1.669556088745594E-2</v>
      </c>
      <c r="DC1173">
        <v>-1.4916738495230675E-2</v>
      </c>
      <c r="DD1173">
        <v>4.0977701544761658E-2</v>
      </c>
      <c r="DE1173">
        <v>4.0127895772457123E-2</v>
      </c>
      <c r="DF1173">
        <v>4.0296226739883423E-2</v>
      </c>
      <c r="DG1173">
        <v>4.1515566408634186E-2</v>
      </c>
      <c r="DH1173">
        <v>4.5124582946300507E-2</v>
      </c>
      <c r="DI1173">
        <v>5.3718600422143936E-2</v>
      </c>
      <c r="DJ1173">
        <v>6.9494612514972687E-2</v>
      </c>
      <c r="DK1173">
        <v>6.4858660101890564E-2</v>
      </c>
      <c r="DL1173">
        <v>6.2910206615924835E-2</v>
      </c>
      <c r="DM1173">
        <v>6.6211529076099396E-2</v>
      </c>
      <c r="DN1173">
        <v>6.6180787980556488E-2</v>
      </c>
      <c r="DO1173">
        <v>6.5908826887607574E-2</v>
      </c>
      <c r="DP1173">
        <v>6.58087357878685E-2</v>
      </c>
      <c r="DQ1173">
        <v>6.7061066627502441E-2</v>
      </c>
      <c r="DR1173">
        <v>6.4596362411975861E-2</v>
      </c>
      <c r="DS1173">
        <v>0.11237982660531998</v>
      </c>
      <c r="DT1173">
        <v>0.69074440002441406</v>
      </c>
      <c r="DU1173">
        <v>0.71929281949996948</v>
      </c>
      <c r="DV1173">
        <v>0.71312344074249268</v>
      </c>
      <c r="DW1173">
        <v>0.70097583532333374</v>
      </c>
      <c r="DX1173">
        <v>0.67665785551071167</v>
      </c>
      <c r="DY1173">
        <v>9.5432877540588379E-2</v>
      </c>
      <c r="DZ1173">
        <v>3.6757553461939096E-3</v>
      </c>
      <c r="EA1173">
        <v>4.3828613124787807E-3</v>
      </c>
      <c r="EB1173">
        <v>9.992237389087677E-2</v>
      </c>
      <c r="EC1173">
        <v>9.8124891519546509E-2</v>
      </c>
      <c r="ED1173">
        <v>9.8571635782718658E-2</v>
      </c>
      <c r="EE1173">
        <v>0.10151976346969604</v>
      </c>
      <c r="EF1173">
        <v>0.11017590761184692</v>
      </c>
      <c r="EG1173">
        <v>0.13136962056159973</v>
      </c>
      <c r="EH1173">
        <v>0.16980662941932678</v>
      </c>
      <c r="EI1173">
        <v>0.15829332172870636</v>
      </c>
      <c r="EJ1173">
        <v>0.15317632257938385</v>
      </c>
      <c r="EK1173">
        <v>0.16102197766304016</v>
      </c>
      <c r="EL1173">
        <v>0.16100558638572693</v>
      </c>
      <c r="EM1173">
        <v>0.16032944619655609</v>
      </c>
      <c r="EN1173">
        <v>0.16007554531097412</v>
      </c>
      <c r="EO1173">
        <v>0.16284509003162384</v>
      </c>
      <c r="EP1173">
        <v>0.15732738375663757</v>
      </c>
      <c r="EQ1173">
        <v>0.16653631627559662</v>
      </c>
      <c r="ER1173">
        <v>0.74390220642089844</v>
      </c>
      <c r="ES1173">
        <v>0.77730107307434082</v>
      </c>
      <c r="ET1173">
        <v>0.77075546979904175</v>
      </c>
      <c r="EU1173">
        <v>0.75808310508728027</v>
      </c>
      <c r="EV1173">
        <v>0.73122429847717285</v>
      </c>
      <c r="EW1173">
        <v>0.1415337473154068</v>
      </c>
      <c r="EX1173">
        <v>3.3088698983192444E-2</v>
      </c>
      <c r="EY1173">
        <v>3.2248418778181076E-2</v>
      </c>
      <c r="EZ1173">
        <v>46.297992706298828</v>
      </c>
      <c r="FA1173">
        <v>45.626659393310547</v>
      </c>
      <c r="FB1173">
        <v>45.566341400146484</v>
      </c>
      <c r="FC1173">
        <v>45.617053985595703</v>
      </c>
      <c r="FD1173">
        <v>46.615890502929687</v>
      </c>
      <c r="FE1173">
        <v>46.381443023681641</v>
      </c>
      <c r="FF1173">
        <v>45.842842102050781</v>
      </c>
      <c r="FG1173">
        <v>46.481307983398438</v>
      </c>
      <c r="FH1173">
        <v>46.663383483886719</v>
      </c>
      <c r="FI1173">
        <v>47.013385772705078</v>
      </c>
      <c r="FJ1173">
        <v>48.144889831542969</v>
      </c>
      <c r="FK1173">
        <v>49.473033905029297</v>
      </c>
      <c r="FL1173">
        <v>49.920024871826172</v>
      </c>
      <c r="FM1173">
        <v>48.772731781005859</v>
      </c>
      <c r="FN1173">
        <v>47.839691162109375</v>
      </c>
      <c r="FO1173">
        <v>46.441680908203125</v>
      </c>
      <c r="FP1173">
        <v>45.109424591064453</v>
      </c>
      <c r="FQ1173">
        <v>44.803459167480469</v>
      </c>
      <c r="FR1173">
        <v>44.387355804443359</v>
      </c>
      <c r="FS1173">
        <v>42.682849884033203</v>
      </c>
      <c r="FT1173">
        <v>41.860134124755859</v>
      </c>
      <c r="FU1173">
        <v>41.831123352050781</v>
      </c>
      <c r="FV1173">
        <v>40.930442810058594</v>
      </c>
      <c r="FW1173">
        <v>40.451526641845703</v>
      </c>
      <c r="FX1173">
        <v>91</v>
      </c>
      <c r="FY1173">
        <v>2.6821784675121307E-2</v>
      </c>
      <c r="FZ1173">
        <v>1</v>
      </c>
      <c r="GA1173" s="57" t="s">
        <v>10</v>
      </c>
    </row>
    <row r="1174" spans="1:183" x14ac:dyDescent="0.2">
      <c r="A1174" t="s">
        <v>242</v>
      </c>
      <c r="B1174" t="s">
        <v>246</v>
      </c>
      <c r="C1174" t="s">
        <v>217</v>
      </c>
      <c r="D1174" t="s">
        <v>36</v>
      </c>
      <c r="E1174">
        <v>2016</v>
      </c>
      <c r="F1174" t="s">
        <v>220</v>
      </c>
      <c r="G1174" t="s">
        <v>245</v>
      </c>
      <c r="H1174" s="57" t="s">
        <v>234</v>
      </c>
      <c r="I1174">
        <v>25.7</v>
      </c>
      <c r="L1174">
        <v>2.899032842988488</v>
      </c>
      <c r="M1174">
        <v>2.8771400891386616</v>
      </c>
      <c r="N1174">
        <v>2.9294786559673471</v>
      </c>
      <c r="O1174">
        <v>3.0316293834844661</v>
      </c>
      <c r="P1174">
        <v>3.1829228043037552</v>
      </c>
      <c r="Q1174">
        <v>3.4435672022505988</v>
      </c>
      <c r="R1174">
        <v>4.0232620549954339</v>
      </c>
      <c r="S1174">
        <v>3.9337610836162726</v>
      </c>
      <c r="T1174">
        <v>3.8884313020411292</v>
      </c>
      <c r="U1174">
        <v>4.0191233085584717</v>
      </c>
      <c r="V1174">
        <v>4.0312981058609099</v>
      </c>
      <c r="W1174">
        <v>4.0502944452833232</v>
      </c>
      <c r="X1174">
        <v>4.0542978957706737</v>
      </c>
      <c r="Y1174">
        <v>4.1577807161344387</v>
      </c>
      <c r="Z1174">
        <v>3.976794511945061</v>
      </c>
      <c r="AA1174">
        <v>4.0788622274741426</v>
      </c>
      <c r="AB1174">
        <v>4.1077108133957498</v>
      </c>
      <c r="AC1174">
        <v>4.2335619021932098</v>
      </c>
      <c r="AD1174">
        <v>4.1492453501447093</v>
      </c>
      <c r="AE1174">
        <v>4.0664717444830307</v>
      </c>
      <c r="AF1174">
        <v>3.9476891159614316</v>
      </c>
      <c r="AG1174">
        <v>3.5484983894643882</v>
      </c>
      <c r="AH1174">
        <v>3.23973927756415</v>
      </c>
      <c r="AI1174">
        <v>3.0777284726293188</v>
      </c>
      <c r="AJ1174">
        <v>-9.9616765975952148E-2</v>
      </c>
      <c r="AK1174">
        <v>-9.8206192255020142E-2</v>
      </c>
      <c r="AL1174">
        <v>-9.8701924085617065E-2</v>
      </c>
      <c r="AM1174">
        <v>-0.10160607844591141</v>
      </c>
      <c r="AN1174">
        <v>-0.11003542691469193</v>
      </c>
      <c r="AO1174">
        <v>-0.13149411976337433</v>
      </c>
      <c r="AP1174">
        <v>-0.1697690337896347</v>
      </c>
      <c r="AQ1174">
        <v>-0.1580011397600174</v>
      </c>
      <c r="AR1174">
        <v>-0.15239198505878448</v>
      </c>
      <c r="AS1174">
        <v>-0.1599297970533371</v>
      </c>
      <c r="AT1174">
        <v>-0.15999473631381989</v>
      </c>
      <c r="AU1174">
        <v>-0.15930268168449402</v>
      </c>
      <c r="AV1174">
        <v>-0.15903586149215698</v>
      </c>
      <c r="AW1174">
        <v>-0.16140241920948029</v>
      </c>
      <c r="AX1174">
        <v>-0.15658509731292725</v>
      </c>
      <c r="AY1174">
        <v>-1.6793899238109589E-2</v>
      </c>
      <c r="AZ1174">
        <v>0.56395268440246582</v>
      </c>
      <c r="BA1174">
        <v>0.58093178272247314</v>
      </c>
      <c r="BB1174">
        <v>0.57565981149673462</v>
      </c>
      <c r="BC1174">
        <v>0.56476402282714844</v>
      </c>
      <c r="BD1174">
        <v>0.54650628566741943</v>
      </c>
      <c r="BE1174">
        <v>-1.4526630751788616E-2</v>
      </c>
      <c r="BF1174">
        <v>-6.6479824483394623E-2</v>
      </c>
      <c r="BG1174">
        <v>-6.2081895768642426E-2</v>
      </c>
      <c r="BH1174">
        <v>-4.0672097355127335E-2</v>
      </c>
      <c r="BI1174">
        <v>-4.0209192782640457E-2</v>
      </c>
      <c r="BJ1174">
        <v>-4.042651504278183E-2</v>
      </c>
      <c r="BK1174">
        <v>-4.1601881384849548E-2</v>
      </c>
      <c r="BL1174">
        <v>-4.4984109699726105E-2</v>
      </c>
      <c r="BM1174">
        <v>-5.3843110799789429E-2</v>
      </c>
      <c r="BN1174">
        <v>-6.9457001984119415E-2</v>
      </c>
      <c r="BO1174">
        <v>-6.4566470682621002E-2</v>
      </c>
      <c r="BP1174">
        <v>-6.2125872820615768E-2</v>
      </c>
      <c r="BQ1174">
        <v>-6.5119341015815735E-2</v>
      </c>
      <c r="BR1174">
        <v>-6.5169937908649445E-2</v>
      </c>
      <c r="BS1174">
        <v>-6.4882047474384308E-2</v>
      </c>
      <c r="BT1174">
        <v>-6.4769059419631958E-2</v>
      </c>
      <c r="BU1174">
        <v>-6.561838835477829E-2</v>
      </c>
      <c r="BV1174">
        <v>-6.3854075968265533E-2</v>
      </c>
      <c r="BW1174">
        <v>3.7362586706876755E-2</v>
      </c>
      <c r="BX1174">
        <v>0.6171104907989502</v>
      </c>
      <c r="BY1174">
        <v>0.63894009590148926</v>
      </c>
      <c r="BZ1174">
        <v>0.63329190015792847</v>
      </c>
      <c r="CA1174">
        <v>0.6218712329864502</v>
      </c>
      <c r="CB1174">
        <v>0.60107272863388062</v>
      </c>
      <c r="CC1174">
        <v>3.1574234366416931E-2</v>
      </c>
      <c r="CD1174">
        <v>-3.7066876888275146E-2</v>
      </c>
      <c r="CE1174">
        <v>-3.4216336905956268E-2</v>
      </c>
      <c r="CF1174">
        <v>1.528032444184646E-4</v>
      </c>
      <c r="CG1174">
        <v>-4.0649843867868185E-5</v>
      </c>
      <c r="CH1174">
        <v>-6.5144857217092067E-5</v>
      </c>
      <c r="CI1174">
        <v>-4.3157146137673408E-5</v>
      </c>
      <c r="CJ1174">
        <v>7.0237576437648386E-5</v>
      </c>
      <c r="CK1174">
        <v>-6.2253799114841968E-5</v>
      </c>
      <c r="CL1174">
        <v>1.8804186765919439E-5</v>
      </c>
      <c r="CM1174">
        <v>1.4609470963478088E-4</v>
      </c>
      <c r="CN1174">
        <v>3.9216541335918009E-4</v>
      </c>
      <c r="CO1174">
        <v>5.4609461221843958E-4</v>
      </c>
      <c r="CP1174">
        <v>5.0542486133053899E-4</v>
      </c>
      <c r="CQ1174">
        <v>5.1338772755116224E-4</v>
      </c>
      <c r="CR1174">
        <v>5.1984039600938559E-4</v>
      </c>
      <c r="CS1174">
        <v>7.2133791400119662E-4</v>
      </c>
      <c r="CT1174">
        <v>3.711435419972986E-4</v>
      </c>
      <c r="CU1174">
        <v>7.4871204793453217E-2</v>
      </c>
      <c r="CV1174">
        <v>0.65392744541168213</v>
      </c>
      <c r="CW1174">
        <v>0.67911642789840698</v>
      </c>
      <c r="CX1174">
        <v>0.67320764064788818</v>
      </c>
      <c r="CY1174">
        <v>0.66142356395721436</v>
      </c>
      <c r="CZ1174">
        <v>0.63886529207229614</v>
      </c>
      <c r="DA1174">
        <v>6.3503555953502655E-2</v>
      </c>
      <c r="DB1174">
        <v>-1.669556088745594E-2</v>
      </c>
      <c r="DC1174">
        <v>-1.4916738495230675E-2</v>
      </c>
      <c r="DD1174">
        <v>4.0977701544761658E-2</v>
      </c>
      <c r="DE1174">
        <v>4.0127895772457123E-2</v>
      </c>
      <c r="DF1174">
        <v>4.0296226739883423E-2</v>
      </c>
      <c r="DG1174">
        <v>4.1515566408634186E-2</v>
      </c>
      <c r="DH1174">
        <v>4.5124582946300507E-2</v>
      </c>
      <c r="DI1174">
        <v>5.3718600422143936E-2</v>
      </c>
      <c r="DJ1174">
        <v>6.9494612514972687E-2</v>
      </c>
      <c r="DK1174">
        <v>6.4858660101890564E-2</v>
      </c>
      <c r="DL1174">
        <v>6.2910206615924835E-2</v>
      </c>
      <c r="DM1174">
        <v>6.6211529076099396E-2</v>
      </c>
      <c r="DN1174">
        <v>6.6180787980556488E-2</v>
      </c>
      <c r="DO1174">
        <v>6.5908826887607574E-2</v>
      </c>
      <c r="DP1174">
        <v>6.58087357878685E-2</v>
      </c>
      <c r="DQ1174">
        <v>6.7061066627502441E-2</v>
      </c>
      <c r="DR1174">
        <v>6.4596362411975861E-2</v>
      </c>
      <c r="DS1174">
        <v>0.11237982660531998</v>
      </c>
      <c r="DT1174">
        <v>0.69074440002441406</v>
      </c>
      <c r="DU1174">
        <v>0.71929281949996948</v>
      </c>
      <c r="DV1174">
        <v>0.71312344074249268</v>
      </c>
      <c r="DW1174">
        <v>0.70097583532333374</v>
      </c>
      <c r="DX1174">
        <v>0.67665785551071167</v>
      </c>
      <c r="DY1174">
        <v>9.5432877540588379E-2</v>
      </c>
      <c r="DZ1174">
        <v>3.6757553461939096E-3</v>
      </c>
      <c r="EA1174">
        <v>4.3828613124787807E-3</v>
      </c>
      <c r="EB1174">
        <v>9.992237389087677E-2</v>
      </c>
      <c r="EC1174">
        <v>9.8124891519546509E-2</v>
      </c>
      <c r="ED1174">
        <v>9.8571635782718658E-2</v>
      </c>
      <c r="EE1174">
        <v>0.10151976346969604</v>
      </c>
      <c r="EF1174">
        <v>0.11017590761184692</v>
      </c>
      <c r="EG1174">
        <v>0.13136962056159973</v>
      </c>
      <c r="EH1174">
        <v>0.16980662941932678</v>
      </c>
      <c r="EI1174">
        <v>0.15829332172870636</v>
      </c>
      <c r="EJ1174">
        <v>0.15317632257938385</v>
      </c>
      <c r="EK1174">
        <v>0.16102197766304016</v>
      </c>
      <c r="EL1174">
        <v>0.16100558638572693</v>
      </c>
      <c r="EM1174">
        <v>0.16032944619655609</v>
      </c>
      <c r="EN1174">
        <v>0.16007554531097412</v>
      </c>
      <c r="EO1174">
        <v>0.16284509003162384</v>
      </c>
      <c r="EP1174">
        <v>0.15732738375663757</v>
      </c>
      <c r="EQ1174">
        <v>0.16653631627559662</v>
      </c>
      <c r="ER1174">
        <v>0.74390220642089844</v>
      </c>
      <c r="ES1174">
        <v>0.77730107307434082</v>
      </c>
      <c r="ET1174">
        <v>0.77075546979904175</v>
      </c>
      <c r="EU1174">
        <v>0.75808310508728027</v>
      </c>
      <c r="EV1174">
        <v>0.73122429847717285</v>
      </c>
      <c r="EW1174">
        <v>0.1415337473154068</v>
      </c>
      <c r="EX1174">
        <v>3.3088698983192444E-2</v>
      </c>
      <c r="EY1174">
        <v>3.2248418778181076E-2</v>
      </c>
      <c r="EZ1174">
        <v>46.297992706298828</v>
      </c>
      <c r="FA1174">
        <v>45.626659393310547</v>
      </c>
      <c r="FB1174">
        <v>45.566341400146484</v>
      </c>
      <c r="FC1174">
        <v>45.617053985595703</v>
      </c>
      <c r="FD1174">
        <v>46.615890502929687</v>
      </c>
      <c r="FE1174">
        <v>46.381443023681641</v>
      </c>
      <c r="FF1174">
        <v>45.842842102050781</v>
      </c>
      <c r="FG1174">
        <v>46.481307983398438</v>
      </c>
      <c r="FH1174">
        <v>46.663383483886719</v>
      </c>
      <c r="FI1174">
        <v>47.013385772705078</v>
      </c>
      <c r="FJ1174">
        <v>48.144889831542969</v>
      </c>
      <c r="FK1174">
        <v>49.473033905029297</v>
      </c>
      <c r="FL1174">
        <v>49.920024871826172</v>
      </c>
      <c r="FM1174">
        <v>48.772731781005859</v>
      </c>
      <c r="FN1174">
        <v>47.839691162109375</v>
      </c>
      <c r="FO1174">
        <v>46.441680908203125</v>
      </c>
      <c r="FP1174">
        <v>45.109424591064453</v>
      </c>
      <c r="FQ1174">
        <v>44.803459167480469</v>
      </c>
      <c r="FR1174">
        <v>44.387355804443359</v>
      </c>
      <c r="FS1174">
        <v>42.682849884033203</v>
      </c>
      <c r="FT1174">
        <v>41.860134124755859</v>
      </c>
      <c r="FU1174">
        <v>41.831123352050781</v>
      </c>
      <c r="FV1174">
        <v>40.930442810058594</v>
      </c>
      <c r="FW1174">
        <v>40.451526641845703</v>
      </c>
      <c r="FX1174">
        <v>91</v>
      </c>
      <c r="FY1174">
        <v>2.6821784675121307E-2</v>
      </c>
      <c r="FZ1174">
        <v>1</v>
      </c>
      <c r="GA1174" s="57" t="s">
        <v>10</v>
      </c>
    </row>
    <row r="1175" spans="1:183" x14ac:dyDescent="0.2">
      <c r="A1175" t="s">
        <v>242</v>
      </c>
      <c r="B1175" t="s">
        <v>246</v>
      </c>
      <c r="C1175" t="s">
        <v>217</v>
      </c>
      <c r="D1175" t="s">
        <v>37</v>
      </c>
      <c r="E1175">
        <v>2014</v>
      </c>
      <c r="F1175" t="s">
        <v>220</v>
      </c>
      <c r="G1175" t="s">
        <v>245</v>
      </c>
      <c r="H1175" s="57" t="s">
        <v>234</v>
      </c>
      <c r="I1175">
        <v>25.51</v>
      </c>
      <c r="L1175">
        <v>2.8873954227772547</v>
      </c>
      <c r="M1175">
        <v>2.865067923643589</v>
      </c>
      <c r="N1175">
        <v>2.9197518681852488</v>
      </c>
      <c r="O1175">
        <v>3.0349974725004421</v>
      </c>
      <c r="P1175">
        <v>3.1722313085617837</v>
      </c>
      <c r="Q1175">
        <v>3.4226291538941469</v>
      </c>
      <c r="R1175">
        <v>3.9837446672304679</v>
      </c>
      <c r="S1175">
        <v>3.9107022423998594</v>
      </c>
      <c r="T1175">
        <v>3.845099940991545</v>
      </c>
      <c r="U1175">
        <v>4.004619591408666</v>
      </c>
      <c r="V1175">
        <v>4.0580882938051834</v>
      </c>
      <c r="W1175">
        <v>4.0298742044912448</v>
      </c>
      <c r="X1175">
        <v>4.064105190452266</v>
      </c>
      <c r="Y1175">
        <v>3.9744984645923971</v>
      </c>
      <c r="Z1175">
        <v>3.9994343779182628</v>
      </c>
      <c r="AA1175">
        <v>4.0512327065585945</v>
      </c>
      <c r="AB1175">
        <v>4.1202585461001249</v>
      </c>
      <c r="AC1175">
        <v>4.2650462254928954</v>
      </c>
      <c r="AD1175">
        <v>4.2500895151737765</v>
      </c>
      <c r="AE1175">
        <v>4.2127135567153271</v>
      </c>
      <c r="AF1175">
        <v>4.0775814080178971</v>
      </c>
      <c r="AG1175">
        <v>3.7153707353045684</v>
      </c>
      <c r="AH1175">
        <v>3.3326283769121168</v>
      </c>
      <c r="AI1175">
        <v>3.143105593869747</v>
      </c>
      <c r="AJ1175">
        <v>-9.929395467042923E-2</v>
      </c>
      <c r="AK1175">
        <v>-9.7991675138473511E-2</v>
      </c>
      <c r="AL1175">
        <v>-9.8524488508701324E-2</v>
      </c>
      <c r="AM1175">
        <v>-0.10163564234972</v>
      </c>
      <c r="AN1175">
        <v>-0.10908274352550507</v>
      </c>
      <c r="AO1175">
        <v>-0.13011105358600616</v>
      </c>
      <c r="AP1175">
        <v>-0.16728425025939941</v>
      </c>
      <c r="AQ1175">
        <v>-0.15694938600063324</v>
      </c>
      <c r="AR1175">
        <v>-0.15017673373222351</v>
      </c>
      <c r="AS1175">
        <v>-0.15783707797527313</v>
      </c>
      <c r="AT1175">
        <v>-0.1597885936498642</v>
      </c>
      <c r="AU1175">
        <v>-0.15843974053859711</v>
      </c>
      <c r="AV1175">
        <v>-0.1595366895198822</v>
      </c>
      <c r="AW1175">
        <v>-0.16288189589977264</v>
      </c>
      <c r="AX1175">
        <v>-0.15741910040378571</v>
      </c>
      <c r="AY1175">
        <v>-1.6799304634332657E-2</v>
      </c>
      <c r="AZ1175">
        <v>0.55694782733917236</v>
      </c>
      <c r="BA1175">
        <v>0.58068901300430298</v>
      </c>
      <c r="BB1175">
        <v>0.58257722854614258</v>
      </c>
      <c r="BC1175">
        <v>0.58071261644363403</v>
      </c>
      <c r="BD1175">
        <v>0.56285393238067627</v>
      </c>
      <c r="BE1175">
        <v>-1.4573551714420319E-2</v>
      </c>
      <c r="BF1175">
        <v>-6.9581024348735809E-2</v>
      </c>
      <c r="BG1175">
        <v>-6.3864521682262421E-2</v>
      </c>
      <c r="BH1175">
        <v>-4.0545564144849777E-2</v>
      </c>
      <c r="BI1175">
        <v>-4.0103521198034286E-2</v>
      </c>
      <c r="BJ1175">
        <v>-4.0361259132623672E-2</v>
      </c>
      <c r="BK1175">
        <v>-4.1627783328294754E-2</v>
      </c>
      <c r="BL1175">
        <v>-4.4578813016414642E-2</v>
      </c>
      <c r="BM1175">
        <v>-5.3283877670764923E-2</v>
      </c>
      <c r="BN1175">
        <v>-6.8538807332515717E-2</v>
      </c>
      <c r="BO1175">
        <v>-6.4180567860603333E-2</v>
      </c>
      <c r="BP1175">
        <v>-6.1228461563587189E-2</v>
      </c>
      <c r="BQ1175">
        <v>-6.4284659922122955E-2</v>
      </c>
      <c r="BR1175">
        <v>-6.5134257078170776E-2</v>
      </c>
      <c r="BS1175">
        <v>-6.462511420249939E-2</v>
      </c>
      <c r="BT1175">
        <v>-6.5082333981990814E-2</v>
      </c>
      <c r="BU1175">
        <v>-6.6310033202171326E-2</v>
      </c>
      <c r="BV1175">
        <v>-6.4381681382656097E-2</v>
      </c>
      <c r="BW1175">
        <v>3.6383368074893951E-2</v>
      </c>
      <c r="BX1175">
        <v>0.60964798927307129</v>
      </c>
      <c r="BY1175">
        <v>0.63779771327972412</v>
      </c>
      <c r="BZ1175">
        <v>0.64034652709960938</v>
      </c>
      <c r="CA1175">
        <v>0.63866120576858521</v>
      </c>
      <c r="CB1175">
        <v>0.6180959939956665</v>
      </c>
      <c r="CC1175">
        <v>3.4034285694360733E-2</v>
      </c>
      <c r="CD1175">
        <v>-3.9120007306337357E-2</v>
      </c>
      <c r="CE1175">
        <v>-3.5525880753993988E-2</v>
      </c>
      <c r="CF1175">
        <v>1.4339413610287011E-4</v>
      </c>
      <c r="CG1175">
        <v>-1.0365469279349782E-5</v>
      </c>
      <c r="CH1175">
        <v>-7.7584780228789896E-5</v>
      </c>
      <c r="CI1175">
        <v>-6.6520748077891767E-5</v>
      </c>
      <c r="CJ1175">
        <v>9.6414514700882137E-5</v>
      </c>
      <c r="CK1175">
        <v>-7.3611648986116052E-5</v>
      </c>
      <c r="CL1175">
        <v>-1.4801888028159738E-4</v>
      </c>
      <c r="CM1175">
        <v>7.0825481088832021E-5</v>
      </c>
      <c r="CN1175">
        <v>3.768411697819829E-4</v>
      </c>
      <c r="CO1175">
        <v>5.0944963004440069E-4</v>
      </c>
      <c r="CP1175">
        <v>4.2305124225094914E-4</v>
      </c>
      <c r="CQ1175">
        <v>3.5060697700828314E-4</v>
      </c>
      <c r="CR1175">
        <v>3.3646260271780193E-4</v>
      </c>
      <c r="CS1175">
        <v>5.7533982908353209E-4</v>
      </c>
      <c r="CT1175">
        <v>5.5759534006938338E-5</v>
      </c>
      <c r="CU1175">
        <v>7.3217526078224182E-2</v>
      </c>
      <c r="CV1175">
        <v>0.6461479663848877</v>
      </c>
      <c r="CW1175">
        <v>0.67735099792480469</v>
      </c>
      <c r="CX1175">
        <v>0.68035739660263062</v>
      </c>
      <c r="CY1175">
        <v>0.67879623174667358</v>
      </c>
      <c r="CZ1175">
        <v>0.65635651350021362</v>
      </c>
      <c r="DA1175">
        <v>6.7699931561946869E-2</v>
      </c>
      <c r="DB1175">
        <v>-1.8022798001766205E-2</v>
      </c>
      <c r="DC1175">
        <v>-1.5898624435067177E-2</v>
      </c>
      <c r="DD1175">
        <v>4.0832351893186569E-2</v>
      </c>
      <c r="DE1175">
        <v>4.0082789957523346E-2</v>
      </c>
      <c r="DF1175">
        <v>4.0206089615821838E-2</v>
      </c>
      <c r="DG1175">
        <v>4.1494742035865784E-2</v>
      </c>
      <c r="DH1175">
        <v>4.4771641492843628E-2</v>
      </c>
      <c r="DI1175">
        <v>5.3136654198169708E-2</v>
      </c>
      <c r="DJ1175">
        <v>6.8242773413658142E-2</v>
      </c>
      <c r="DK1175">
        <v>6.4322218298912048E-2</v>
      </c>
      <c r="DL1175">
        <v>6.1982143670320511E-2</v>
      </c>
      <c r="DM1175">
        <v>6.5303564071655273E-2</v>
      </c>
      <c r="DN1175">
        <v>6.598035991191864E-2</v>
      </c>
      <c r="DO1175">
        <v>6.5326325595378876E-2</v>
      </c>
      <c r="DP1175">
        <v>6.5755262970924377E-2</v>
      </c>
      <c r="DQ1175">
        <v>6.7460715770721436E-2</v>
      </c>
      <c r="DR1175">
        <v>6.4493201673030853E-2</v>
      </c>
      <c r="DS1175">
        <v>0.11005168408155441</v>
      </c>
      <c r="DT1175">
        <v>0.6826479434967041</v>
      </c>
      <c r="DU1175">
        <v>0.71690428256988525</v>
      </c>
      <c r="DV1175">
        <v>0.72036826610565186</v>
      </c>
      <c r="DW1175">
        <v>0.71893125772476196</v>
      </c>
      <c r="DX1175">
        <v>0.69461703300476074</v>
      </c>
      <c r="DY1175">
        <v>0.10136556625366211</v>
      </c>
      <c r="DZ1175">
        <v>3.0744101386517286E-3</v>
      </c>
      <c r="EA1175">
        <v>3.7286339793354273E-3</v>
      </c>
      <c r="EB1175">
        <v>9.9580742418766022E-2</v>
      </c>
      <c r="EC1175">
        <v>9.7970940172672272E-2</v>
      </c>
      <c r="ED1175">
        <v>9.8369315266609192E-2</v>
      </c>
      <c r="EE1175">
        <v>0.10150259733200073</v>
      </c>
      <c r="EF1175">
        <v>0.10927557200193405</v>
      </c>
      <c r="EG1175">
        <v>0.12996383011341095</v>
      </c>
      <c r="EH1175">
        <v>0.16698820888996124</v>
      </c>
      <c r="EI1175">
        <v>0.15709103643894196</v>
      </c>
      <c r="EJ1175">
        <v>0.15093041956424713</v>
      </c>
      <c r="EK1175">
        <v>0.15885597467422485</v>
      </c>
      <c r="EL1175">
        <v>0.16063469648361206</v>
      </c>
      <c r="EM1175">
        <v>0.15914095938205719</v>
      </c>
      <c r="EN1175">
        <v>0.16020961105823517</v>
      </c>
      <c r="EO1175">
        <v>0.16403256356716156</v>
      </c>
      <c r="EP1175">
        <v>0.15753062069416046</v>
      </c>
      <c r="EQ1175">
        <v>0.16323435306549072</v>
      </c>
      <c r="ER1175">
        <v>0.7353481650352478</v>
      </c>
      <c r="ES1175">
        <v>0.77401292324066162</v>
      </c>
      <c r="ET1175">
        <v>0.77813756465911865</v>
      </c>
      <c r="EU1175">
        <v>0.77687984704971313</v>
      </c>
      <c r="EV1175">
        <v>0.74985909461975098</v>
      </c>
      <c r="EW1175">
        <v>0.14997340738773346</v>
      </c>
      <c r="EX1175">
        <v>3.35354283452034E-2</v>
      </c>
      <c r="EY1175">
        <v>3.2067276537418365E-2</v>
      </c>
      <c r="EZ1175">
        <v>52.286220550537109</v>
      </c>
      <c r="FA1175">
        <v>52.382663726806641</v>
      </c>
      <c r="FB1175">
        <v>51.581989288330078</v>
      </c>
      <c r="FC1175">
        <v>50.708950042724609</v>
      </c>
      <c r="FD1175">
        <v>51.406028747558594</v>
      </c>
      <c r="FE1175">
        <v>50.507392883300781</v>
      </c>
      <c r="FF1175">
        <v>51.167797088623047</v>
      </c>
      <c r="FG1175">
        <v>50.982009887695312</v>
      </c>
      <c r="FH1175">
        <v>51.092830657958984</v>
      </c>
      <c r="FI1175">
        <v>50.896011352539063</v>
      </c>
      <c r="FJ1175">
        <v>50.352115631103516</v>
      </c>
      <c r="FK1175">
        <v>49.918880462646484</v>
      </c>
      <c r="FL1175">
        <v>51.059349060058594</v>
      </c>
      <c r="FM1175">
        <v>51.480812072753906</v>
      </c>
      <c r="FN1175">
        <v>51.469669342041016</v>
      </c>
      <c r="FO1175">
        <v>52.949005126953125</v>
      </c>
      <c r="FP1175">
        <v>53.008846282958984</v>
      </c>
      <c r="FQ1175">
        <v>52.463180541992188</v>
      </c>
      <c r="FR1175">
        <v>52.689956665039062</v>
      </c>
      <c r="FS1175">
        <v>52.127952575683594</v>
      </c>
      <c r="FT1175">
        <v>51.294719696044922</v>
      </c>
      <c r="FU1175">
        <v>50.978916168212891</v>
      </c>
      <c r="FV1175">
        <v>51.135234832763672</v>
      </c>
      <c r="FW1175">
        <v>51.336345672607422</v>
      </c>
      <c r="FX1175">
        <v>91</v>
      </c>
      <c r="FY1175">
        <v>2.6821784675121307E-2</v>
      </c>
      <c r="FZ1175">
        <v>1</v>
      </c>
      <c r="GA1175" s="57" t="s">
        <v>10</v>
      </c>
    </row>
    <row r="1176" spans="1:183" x14ac:dyDescent="0.2">
      <c r="A1176" t="s">
        <v>242</v>
      </c>
      <c r="B1176" t="s">
        <v>246</v>
      </c>
      <c r="C1176" t="s">
        <v>217</v>
      </c>
      <c r="D1176" t="s">
        <v>37</v>
      </c>
      <c r="E1176">
        <v>2015</v>
      </c>
      <c r="F1176" t="s">
        <v>220</v>
      </c>
      <c r="G1176" t="s">
        <v>245</v>
      </c>
      <c r="H1176" s="57" t="s">
        <v>234</v>
      </c>
      <c r="I1176">
        <v>25.51</v>
      </c>
      <c r="L1176">
        <v>2.8873954227772547</v>
      </c>
      <c r="M1176">
        <v>2.865067923643589</v>
      </c>
      <c r="N1176">
        <v>2.9197518681852488</v>
      </c>
      <c r="O1176">
        <v>3.0349974725004421</v>
      </c>
      <c r="P1176">
        <v>3.1722313085617837</v>
      </c>
      <c r="Q1176">
        <v>3.4226291538941469</v>
      </c>
      <c r="R1176">
        <v>3.9837446672304679</v>
      </c>
      <c r="S1176">
        <v>3.9107022423998594</v>
      </c>
      <c r="T1176">
        <v>3.845099940991545</v>
      </c>
      <c r="U1176">
        <v>4.004619591408666</v>
      </c>
      <c r="V1176">
        <v>4.0580882938051834</v>
      </c>
      <c r="W1176">
        <v>4.0298742044912448</v>
      </c>
      <c r="X1176">
        <v>4.064105190452266</v>
      </c>
      <c r="Y1176">
        <v>3.9744984645923971</v>
      </c>
      <c r="Z1176">
        <v>3.9994343779182628</v>
      </c>
      <c r="AA1176">
        <v>4.0512327065585945</v>
      </c>
      <c r="AB1176">
        <v>4.1202585461001249</v>
      </c>
      <c r="AC1176">
        <v>4.2650462254928954</v>
      </c>
      <c r="AD1176">
        <v>4.2500895151737765</v>
      </c>
      <c r="AE1176">
        <v>4.2127135567153271</v>
      </c>
      <c r="AF1176">
        <v>4.0775814080178971</v>
      </c>
      <c r="AG1176">
        <v>3.7153707353045684</v>
      </c>
      <c r="AH1176">
        <v>3.3326283769121168</v>
      </c>
      <c r="AI1176">
        <v>3.143105593869747</v>
      </c>
      <c r="AJ1176">
        <v>-9.929395467042923E-2</v>
      </c>
      <c r="AK1176">
        <v>-9.7991675138473511E-2</v>
      </c>
      <c r="AL1176">
        <v>-9.8524488508701324E-2</v>
      </c>
      <c r="AM1176">
        <v>-0.10163564234972</v>
      </c>
      <c r="AN1176">
        <v>-0.10908274352550507</v>
      </c>
      <c r="AO1176">
        <v>-0.13011105358600616</v>
      </c>
      <c r="AP1176">
        <v>-0.16728425025939941</v>
      </c>
      <c r="AQ1176">
        <v>-0.15694938600063324</v>
      </c>
      <c r="AR1176">
        <v>-0.15017673373222351</v>
      </c>
      <c r="AS1176">
        <v>-0.15783707797527313</v>
      </c>
      <c r="AT1176">
        <v>-0.1597885936498642</v>
      </c>
      <c r="AU1176">
        <v>-0.15843974053859711</v>
      </c>
      <c r="AV1176">
        <v>-0.1595366895198822</v>
      </c>
      <c r="AW1176">
        <v>-0.16288189589977264</v>
      </c>
      <c r="AX1176">
        <v>-0.15741910040378571</v>
      </c>
      <c r="AY1176">
        <v>-1.6799304634332657E-2</v>
      </c>
      <c r="AZ1176">
        <v>0.55694782733917236</v>
      </c>
      <c r="BA1176">
        <v>0.58068901300430298</v>
      </c>
      <c r="BB1176">
        <v>0.58257722854614258</v>
      </c>
      <c r="BC1176">
        <v>0.58071261644363403</v>
      </c>
      <c r="BD1176">
        <v>0.56285393238067627</v>
      </c>
      <c r="BE1176">
        <v>-1.4573551714420319E-2</v>
      </c>
      <c r="BF1176">
        <v>-6.9581024348735809E-2</v>
      </c>
      <c r="BG1176">
        <v>-6.3864521682262421E-2</v>
      </c>
      <c r="BH1176">
        <v>-4.0545564144849777E-2</v>
      </c>
      <c r="BI1176">
        <v>-4.0103521198034286E-2</v>
      </c>
      <c r="BJ1176">
        <v>-4.0361259132623672E-2</v>
      </c>
      <c r="BK1176">
        <v>-4.1627783328294754E-2</v>
      </c>
      <c r="BL1176">
        <v>-4.4578813016414642E-2</v>
      </c>
      <c r="BM1176">
        <v>-5.3283877670764923E-2</v>
      </c>
      <c r="BN1176">
        <v>-6.8538807332515717E-2</v>
      </c>
      <c r="BO1176">
        <v>-6.4180567860603333E-2</v>
      </c>
      <c r="BP1176">
        <v>-6.1228461563587189E-2</v>
      </c>
      <c r="BQ1176">
        <v>-6.4284659922122955E-2</v>
      </c>
      <c r="BR1176">
        <v>-6.5134257078170776E-2</v>
      </c>
      <c r="BS1176">
        <v>-6.462511420249939E-2</v>
      </c>
      <c r="BT1176">
        <v>-6.5082333981990814E-2</v>
      </c>
      <c r="BU1176">
        <v>-6.6310033202171326E-2</v>
      </c>
      <c r="BV1176">
        <v>-6.4381681382656097E-2</v>
      </c>
      <c r="BW1176">
        <v>3.6383368074893951E-2</v>
      </c>
      <c r="BX1176">
        <v>0.60964798927307129</v>
      </c>
      <c r="BY1176">
        <v>0.63779771327972412</v>
      </c>
      <c r="BZ1176">
        <v>0.64034652709960938</v>
      </c>
      <c r="CA1176">
        <v>0.63866120576858521</v>
      </c>
      <c r="CB1176">
        <v>0.6180959939956665</v>
      </c>
      <c r="CC1176">
        <v>3.4034285694360733E-2</v>
      </c>
      <c r="CD1176">
        <v>-3.9120007306337357E-2</v>
      </c>
      <c r="CE1176">
        <v>-3.5525880753993988E-2</v>
      </c>
      <c r="CF1176">
        <v>1.4339413610287011E-4</v>
      </c>
      <c r="CG1176">
        <v>-1.0365469279349782E-5</v>
      </c>
      <c r="CH1176">
        <v>-7.7584780228789896E-5</v>
      </c>
      <c r="CI1176">
        <v>-6.6520748077891767E-5</v>
      </c>
      <c r="CJ1176">
        <v>9.6414514700882137E-5</v>
      </c>
      <c r="CK1176">
        <v>-7.3611648986116052E-5</v>
      </c>
      <c r="CL1176">
        <v>-1.4801888028159738E-4</v>
      </c>
      <c r="CM1176">
        <v>7.0825481088832021E-5</v>
      </c>
      <c r="CN1176">
        <v>3.768411697819829E-4</v>
      </c>
      <c r="CO1176">
        <v>5.0944963004440069E-4</v>
      </c>
      <c r="CP1176">
        <v>4.2305124225094914E-4</v>
      </c>
      <c r="CQ1176">
        <v>3.5060697700828314E-4</v>
      </c>
      <c r="CR1176">
        <v>3.3646260271780193E-4</v>
      </c>
      <c r="CS1176">
        <v>5.7533982908353209E-4</v>
      </c>
      <c r="CT1176">
        <v>5.5759534006938338E-5</v>
      </c>
      <c r="CU1176">
        <v>7.3217526078224182E-2</v>
      </c>
      <c r="CV1176">
        <v>0.6461479663848877</v>
      </c>
      <c r="CW1176">
        <v>0.67735099792480469</v>
      </c>
      <c r="CX1176">
        <v>0.68035739660263062</v>
      </c>
      <c r="CY1176">
        <v>0.67879623174667358</v>
      </c>
      <c r="CZ1176">
        <v>0.65635651350021362</v>
      </c>
      <c r="DA1176">
        <v>6.7699931561946869E-2</v>
      </c>
      <c r="DB1176">
        <v>-1.8022798001766205E-2</v>
      </c>
      <c r="DC1176">
        <v>-1.5898624435067177E-2</v>
      </c>
      <c r="DD1176">
        <v>4.0832351893186569E-2</v>
      </c>
      <c r="DE1176">
        <v>4.0082789957523346E-2</v>
      </c>
      <c r="DF1176">
        <v>4.0206089615821838E-2</v>
      </c>
      <c r="DG1176">
        <v>4.1494742035865784E-2</v>
      </c>
      <c r="DH1176">
        <v>4.4771641492843628E-2</v>
      </c>
      <c r="DI1176">
        <v>5.3136654198169708E-2</v>
      </c>
      <c r="DJ1176">
        <v>6.8242773413658142E-2</v>
      </c>
      <c r="DK1176">
        <v>6.4322218298912048E-2</v>
      </c>
      <c r="DL1176">
        <v>6.1982143670320511E-2</v>
      </c>
      <c r="DM1176">
        <v>6.5303564071655273E-2</v>
      </c>
      <c r="DN1176">
        <v>6.598035991191864E-2</v>
      </c>
      <c r="DO1176">
        <v>6.5326325595378876E-2</v>
      </c>
      <c r="DP1176">
        <v>6.5755262970924377E-2</v>
      </c>
      <c r="DQ1176">
        <v>6.7460715770721436E-2</v>
      </c>
      <c r="DR1176">
        <v>6.4493201673030853E-2</v>
      </c>
      <c r="DS1176">
        <v>0.11005168408155441</v>
      </c>
      <c r="DT1176">
        <v>0.6826479434967041</v>
      </c>
      <c r="DU1176">
        <v>0.71690428256988525</v>
      </c>
      <c r="DV1176">
        <v>0.72036826610565186</v>
      </c>
      <c r="DW1176">
        <v>0.71893125772476196</v>
      </c>
      <c r="DX1176">
        <v>0.69461703300476074</v>
      </c>
      <c r="DY1176">
        <v>0.10136556625366211</v>
      </c>
      <c r="DZ1176">
        <v>3.0744101386517286E-3</v>
      </c>
      <c r="EA1176">
        <v>3.7286339793354273E-3</v>
      </c>
      <c r="EB1176">
        <v>9.9580742418766022E-2</v>
      </c>
      <c r="EC1176">
        <v>9.7970940172672272E-2</v>
      </c>
      <c r="ED1176">
        <v>9.8369315266609192E-2</v>
      </c>
      <c r="EE1176">
        <v>0.10150259733200073</v>
      </c>
      <c r="EF1176">
        <v>0.10927557200193405</v>
      </c>
      <c r="EG1176">
        <v>0.12996383011341095</v>
      </c>
      <c r="EH1176">
        <v>0.16698820888996124</v>
      </c>
      <c r="EI1176">
        <v>0.15709103643894196</v>
      </c>
      <c r="EJ1176">
        <v>0.15093041956424713</v>
      </c>
      <c r="EK1176">
        <v>0.15885597467422485</v>
      </c>
      <c r="EL1176">
        <v>0.16063469648361206</v>
      </c>
      <c r="EM1176">
        <v>0.15914095938205719</v>
      </c>
      <c r="EN1176">
        <v>0.16020961105823517</v>
      </c>
      <c r="EO1176">
        <v>0.16403256356716156</v>
      </c>
      <c r="EP1176">
        <v>0.15753062069416046</v>
      </c>
      <c r="EQ1176">
        <v>0.16323435306549072</v>
      </c>
      <c r="ER1176">
        <v>0.7353481650352478</v>
      </c>
      <c r="ES1176">
        <v>0.77401292324066162</v>
      </c>
      <c r="ET1176">
        <v>0.77813756465911865</v>
      </c>
      <c r="EU1176">
        <v>0.77687984704971313</v>
      </c>
      <c r="EV1176">
        <v>0.74985909461975098</v>
      </c>
      <c r="EW1176">
        <v>0.14997340738773346</v>
      </c>
      <c r="EX1176">
        <v>3.35354283452034E-2</v>
      </c>
      <c r="EY1176">
        <v>3.2067276537418365E-2</v>
      </c>
      <c r="EZ1176">
        <v>52.286220550537109</v>
      </c>
      <c r="FA1176">
        <v>52.382663726806641</v>
      </c>
      <c r="FB1176">
        <v>51.581989288330078</v>
      </c>
      <c r="FC1176">
        <v>50.708950042724609</v>
      </c>
      <c r="FD1176">
        <v>51.406028747558594</v>
      </c>
      <c r="FE1176">
        <v>50.507392883300781</v>
      </c>
      <c r="FF1176">
        <v>51.167797088623047</v>
      </c>
      <c r="FG1176">
        <v>50.982009887695312</v>
      </c>
      <c r="FH1176">
        <v>51.092830657958984</v>
      </c>
      <c r="FI1176">
        <v>50.896011352539063</v>
      </c>
      <c r="FJ1176">
        <v>50.352115631103516</v>
      </c>
      <c r="FK1176">
        <v>49.918880462646484</v>
      </c>
      <c r="FL1176">
        <v>51.059349060058594</v>
      </c>
      <c r="FM1176">
        <v>51.480812072753906</v>
      </c>
      <c r="FN1176">
        <v>51.469669342041016</v>
      </c>
      <c r="FO1176">
        <v>52.949005126953125</v>
      </c>
      <c r="FP1176">
        <v>53.008846282958984</v>
      </c>
      <c r="FQ1176">
        <v>52.463180541992188</v>
      </c>
      <c r="FR1176">
        <v>52.689956665039062</v>
      </c>
      <c r="FS1176">
        <v>52.127952575683594</v>
      </c>
      <c r="FT1176">
        <v>51.294719696044922</v>
      </c>
      <c r="FU1176">
        <v>50.978916168212891</v>
      </c>
      <c r="FV1176">
        <v>51.135234832763672</v>
      </c>
      <c r="FW1176">
        <v>51.336345672607422</v>
      </c>
      <c r="FX1176">
        <v>91</v>
      </c>
      <c r="FY1176">
        <v>2.6821784675121307E-2</v>
      </c>
      <c r="FZ1176">
        <v>1</v>
      </c>
      <c r="GA1176" s="57" t="s">
        <v>10</v>
      </c>
    </row>
    <row r="1177" spans="1:183" x14ac:dyDescent="0.2">
      <c r="A1177" t="s">
        <v>242</v>
      </c>
      <c r="B1177" t="s">
        <v>246</v>
      </c>
      <c r="C1177" t="s">
        <v>217</v>
      </c>
      <c r="D1177" t="s">
        <v>37</v>
      </c>
      <c r="E1177">
        <v>2016</v>
      </c>
      <c r="F1177" t="s">
        <v>220</v>
      </c>
      <c r="G1177" t="s">
        <v>245</v>
      </c>
      <c r="H1177" s="57" t="s">
        <v>234</v>
      </c>
      <c r="I1177">
        <v>25.51</v>
      </c>
      <c r="L1177">
        <v>2.8873954227772547</v>
      </c>
      <c r="M1177">
        <v>2.865067923643589</v>
      </c>
      <c r="N1177">
        <v>2.9197518681852488</v>
      </c>
      <c r="O1177">
        <v>3.0349974725004421</v>
      </c>
      <c r="P1177">
        <v>3.1722313085617837</v>
      </c>
      <c r="Q1177">
        <v>3.4226291538941469</v>
      </c>
      <c r="R1177">
        <v>3.9837446672304679</v>
      </c>
      <c r="S1177">
        <v>3.9107022423998594</v>
      </c>
      <c r="T1177">
        <v>3.845099940991545</v>
      </c>
      <c r="U1177">
        <v>4.004619591408666</v>
      </c>
      <c r="V1177">
        <v>4.0580882938051834</v>
      </c>
      <c r="W1177">
        <v>4.0298742044912448</v>
      </c>
      <c r="X1177">
        <v>4.064105190452266</v>
      </c>
      <c r="Y1177">
        <v>3.9744984645923971</v>
      </c>
      <c r="Z1177">
        <v>3.9994343779182628</v>
      </c>
      <c r="AA1177">
        <v>4.0512327065585945</v>
      </c>
      <c r="AB1177">
        <v>4.1202585461001249</v>
      </c>
      <c r="AC1177">
        <v>4.2650462254928954</v>
      </c>
      <c r="AD1177">
        <v>4.2500895151737765</v>
      </c>
      <c r="AE1177">
        <v>4.2127135567153271</v>
      </c>
      <c r="AF1177">
        <v>4.0775814080178971</v>
      </c>
      <c r="AG1177">
        <v>3.7153707353045684</v>
      </c>
      <c r="AH1177">
        <v>3.3326283769121168</v>
      </c>
      <c r="AI1177">
        <v>3.143105593869747</v>
      </c>
      <c r="AJ1177">
        <v>-9.929395467042923E-2</v>
      </c>
      <c r="AK1177">
        <v>-9.7991675138473511E-2</v>
      </c>
      <c r="AL1177">
        <v>-9.8524488508701324E-2</v>
      </c>
      <c r="AM1177">
        <v>-0.10163564234972</v>
      </c>
      <c r="AN1177">
        <v>-0.10908274352550507</v>
      </c>
      <c r="AO1177">
        <v>-0.13011105358600616</v>
      </c>
      <c r="AP1177">
        <v>-0.16728425025939941</v>
      </c>
      <c r="AQ1177">
        <v>-0.15694938600063324</v>
      </c>
      <c r="AR1177">
        <v>-0.15017673373222351</v>
      </c>
      <c r="AS1177">
        <v>-0.15783707797527313</v>
      </c>
      <c r="AT1177">
        <v>-0.1597885936498642</v>
      </c>
      <c r="AU1177">
        <v>-0.15843974053859711</v>
      </c>
      <c r="AV1177">
        <v>-0.1595366895198822</v>
      </c>
      <c r="AW1177">
        <v>-0.16288189589977264</v>
      </c>
      <c r="AX1177">
        <v>-0.15741910040378571</v>
      </c>
      <c r="AY1177">
        <v>-1.6799304634332657E-2</v>
      </c>
      <c r="AZ1177">
        <v>0.55694782733917236</v>
      </c>
      <c r="BA1177">
        <v>0.58068901300430298</v>
      </c>
      <c r="BB1177">
        <v>0.58257722854614258</v>
      </c>
      <c r="BC1177">
        <v>0.58071261644363403</v>
      </c>
      <c r="BD1177">
        <v>0.56285393238067627</v>
      </c>
      <c r="BE1177">
        <v>-1.4573551714420319E-2</v>
      </c>
      <c r="BF1177">
        <v>-6.9581024348735809E-2</v>
      </c>
      <c r="BG1177">
        <v>-6.3864521682262421E-2</v>
      </c>
      <c r="BH1177">
        <v>-4.0545564144849777E-2</v>
      </c>
      <c r="BI1177">
        <v>-4.0103521198034286E-2</v>
      </c>
      <c r="BJ1177">
        <v>-4.0361259132623672E-2</v>
      </c>
      <c r="BK1177">
        <v>-4.1627783328294754E-2</v>
      </c>
      <c r="BL1177">
        <v>-4.4578813016414642E-2</v>
      </c>
      <c r="BM1177">
        <v>-5.3283877670764923E-2</v>
      </c>
      <c r="BN1177">
        <v>-6.8538807332515717E-2</v>
      </c>
      <c r="BO1177">
        <v>-6.4180567860603333E-2</v>
      </c>
      <c r="BP1177">
        <v>-6.1228461563587189E-2</v>
      </c>
      <c r="BQ1177">
        <v>-6.4284659922122955E-2</v>
      </c>
      <c r="BR1177">
        <v>-6.5134257078170776E-2</v>
      </c>
      <c r="BS1177">
        <v>-6.462511420249939E-2</v>
      </c>
      <c r="BT1177">
        <v>-6.5082333981990814E-2</v>
      </c>
      <c r="BU1177">
        <v>-6.6310033202171326E-2</v>
      </c>
      <c r="BV1177">
        <v>-6.4381681382656097E-2</v>
      </c>
      <c r="BW1177">
        <v>3.6383368074893951E-2</v>
      </c>
      <c r="BX1177">
        <v>0.60964798927307129</v>
      </c>
      <c r="BY1177">
        <v>0.63779771327972412</v>
      </c>
      <c r="BZ1177">
        <v>0.64034652709960938</v>
      </c>
      <c r="CA1177">
        <v>0.63866120576858521</v>
      </c>
      <c r="CB1177">
        <v>0.6180959939956665</v>
      </c>
      <c r="CC1177">
        <v>3.4034285694360733E-2</v>
      </c>
      <c r="CD1177">
        <v>-3.9120007306337357E-2</v>
      </c>
      <c r="CE1177">
        <v>-3.5525880753993988E-2</v>
      </c>
      <c r="CF1177">
        <v>1.4339413610287011E-4</v>
      </c>
      <c r="CG1177">
        <v>-1.0365469279349782E-5</v>
      </c>
      <c r="CH1177">
        <v>-7.7584780228789896E-5</v>
      </c>
      <c r="CI1177">
        <v>-6.6520748077891767E-5</v>
      </c>
      <c r="CJ1177">
        <v>9.6414514700882137E-5</v>
      </c>
      <c r="CK1177">
        <v>-7.3611648986116052E-5</v>
      </c>
      <c r="CL1177">
        <v>-1.4801888028159738E-4</v>
      </c>
      <c r="CM1177">
        <v>7.0825481088832021E-5</v>
      </c>
      <c r="CN1177">
        <v>3.768411697819829E-4</v>
      </c>
      <c r="CO1177">
        <v>5.0944963004440069E-4</v>
      </c>
      <c r="CP1177">
        <v>4.2305124225094914E-4</v>
      </c>
      <c r="CQ1177">
        <v>3.5060697700828314E-4</v>
      </c>
      <c r="CR1177">
        <v>3.3646260271780193E-4</v>
      </c>
      <c r="CS1177">
        <v>5.7533982908353209E-4</v>
      </c>
      <c r="CT1177">
        <v>5.5759534006938338E-5</v>
      </c>
      <c r="CU1177">
        <v>7.3217526078224182E-2</v>
      </c>
      <c r="CV1177">
        <v>0.6461479663848877</v>
      </c>
      <c r="CW1177">
        <v>0.67735099792480469</v>
      </c>
      <c r="CX1177">
        <v>0.68035739660263062</v>
      </c>
      <c r="CY1177">
        <v>0.67879623174667358</v>
      </c>
      <c r="CZ1177">
        <v>0.65635651350021362</v>
      </c>
      <c r="DA1177">
        <v>6.7699931561946869E-2</v>
      </c>
      <c r="DB1177">
        <v>-1.8022798001766205E-2</v>
      </c>
      <c r="DC1177">
        <v>-1.5898624435067177E-2</v>
      </c>
      <c r="DD1177">
        <v>4.0832351893186569E-2</v>
      </c>
      <c r="DE1177">
        <v>4.0082789957523346E-2</v>
      </c>
      <c r="DF1177">
        <v>4.0206089615821838E-2</v>
      </c>
      <c r="DG1177">
        <v>4.1494742035865784E-2</v>
      </c>
      <c r="DH1177">
        <v>4.4771641492843628E-2</v>
      </c>
      <c r="DI1177">
        <v>5.3136654198169708E-2</v>
      </c>
      <c r="DJ1177">
        <v>6.8242773413658142E-2</v>
      </c>
      <c r="DK1177">
        <v>6.4322218298912048E-2</v>
      </c>
      <c r="DL1177">
        <v>6.1982143670320511E-2</v>
      </c>
      <c r="DM1177">
        <v>6.5303564071655273E-2</v>
      </c>
      <c r="DN1177">
        <v>6.598035991191864E-2</v>
      </c>
      <c r="DO1177">
        <v>6.5326325595378876E-2</v>
      </c>
      <c r="DP1177">
        <v>6.5755262970924377E-2</v>
      </c>
      <c r="DQ1177">
        <v>6.7460715770721436E-2</v>
      </c>
      <c r="DR1177">
        <v>6.4493201673030853E-2</v>
      </c>
      <c r="DS1177">
        <v>0.11005168408155441</v>
      </c>
      <c r="DT1177">
        <v>0.6826479434967041</v>
      </c>
      <c r="DU1177">
        <v>0.71690428256988525</v>
      </c>
      <c r="DV1177">
        <v>0.72036826610565186</v>
      </c>
      <c r="DW1177">
        <v>0.71893125772476196</v>
      </c>
      <c r="DX1177">
        <v>0.69461703300476074</v>
      </c>
      <c r="DY1177">
        <v>0.10136556625366211</v>
      </c>
      <c r="DZ1177">
        <v>3.0744101386517286E-3</v>
      </c>
      <c r="EA1177">
        <v>3.7286339793354273E-3</v>
      </c>
      <c r="EB1177">
        <v>9.9580742418766022E-2</v>
      </c>
      <c r="EC1177">
        <v>9.7970940172672272E-2</v>
      </c>
      <c r="ED1177">
        <v>9.8369315266609192E-2</v>
      </c>
      <c r="EE1177">
        <v>0.10150259733200073</v>
      </c>
      <c r="EF1177">
        <v>0.10927557200193405</v>
      </c>
      <c r="EG1177">
        <v>0.12996383011341095</v>
      </c>
      <c r="EH1177">
        <v>0.16698820888996124</v>
      </c>
      <c r="EI1177">
        <v>0.15709103643894196</v>
      </c>
      <c r="EJ1177">
        <v>0.15093041956424713</v>
      </c>
      <c r="EK1177">
        <v>0.15885597467422485</v>
      </c>
      <c r="EL1177">
        <v>0.16063469648361206</v>
      </c>
      <c r="EM1177">
        <v>0.15914095938205719</v>
      </c>
      <c r="EN1177">
        <v>0.16020961105823517</v>
      </c>
      <c r="EO1177">
        <v>0.16403256356716156</v>
      </c>
      <c r="EP1177">
        <v>0.15753062069416046</v>
      </c>
      <c r="EQ1177">
        <v>0.16323435306549072</v>
      </c>
      <c r="ER1177">
        <v>0.7353481650352478</v>
      </c>
      <c r="ES1177">
        <v>0.77401292324066162</v>
      </c>
      <c r="ET1177">
        <v>0.77813756465911865</v>
      </c>
      <c r="EU1177">
        <v>0.77687984704971313</v>
      </c>
      <c r="EV1177">
        <v>0.74985909461975098</v>
      </c>
      <c r="EW1177">
        <v>0.14997340738773346</v>
      </c>
      <c r="EX1177">
        <v>3.35354283452034E-2</v>
      </c>
      <c r="EY1177">
        <v>3.2067276537418365E-2</v>
      </c>
      <c r="EZ1177">
        <v>52.286220550537109</v>
      </c>
      <c r="FA1177">
        <v>52.382663726806641</v>
      </c>
      <c r="FB1177">
        <v>51.581989288330078</v>
      </c>
      <c r="FC1177">
        <v>50.708950042724609</v>
      </c>
      <c r="FD1177">
        <v>51.406028747558594</v>
      </c>
      <c r="FE1177">
        <v>50.507392883300781</v>
      </c>
      <c r="FF1177">
        <v>51.167797088623047</v>
      </c>
      <c r="FG1177">
        <v>50.982009887695312</v>
      </c>
      <c r="FH1177">
        <v>51.092830657958984</v>
      </c>
      <c r="FI1177">
        <v>50.896011352539063</v>
      </c>
      <c r="FJ1177">
        <v>50.352115631103516</v>
      </c>
      <c r="FK1177">
        <v>49.918880462646484</v>
      </c>
      <c r="FL1177">
        <v>51.059349060058594</v>
      </c>
      <c r="FM1177">
        <v>51.480812072753906</v>
      </c>
      <c r="FN1177">
        <v>51.469669342041016</v>
      </c>
      <c r="FO1177">
        <v>52.949005126953125</v>
      </c>
      <c r="FP1177">
        <v>53.008846282958984</v>
      </c>
      <c r="FQ1177">
        <v>52.463180541992188</v>
      </c>
      <c r="FR1177">
        <v>52.689956665039062</v>
      </c>
      <c r="FS1177">
        <v>52.127952575683594</v>
      </c>
      <c r="FT1177">
        <v>51.294719696044922</v>
      </c>
      <c r="FU1177">
        <v>50.978916168212891</v>
      </c>
      <c r="FV1177">
        <v>51.135234832763672</v>
      </c>
      <c r="FW1177">
        <v>51.336345672607422</v>
      </c>
      <c r="FX1177">
        <v>91</v>
      </c>
      <c r="FY1177">
        <v>2.6821784675121307E-2</v>
      </c>
      <c r="FZ1177">
        <v>1</v>
      </c>
      <c r="GA1177" s="57" t="s">
        <v>10</v>
      </c>
    </row>
    <row r="1178" spans="1:183" x14ac:dyDescent="0.2">
      <c r="A1178" t="s">
        <v>242</v>
      </c>
      <c r="B1178" t="s">
        <v>246</v>
      </c>
      <c r="C1178" t="s">
        <v>217</v>
      </c>
      <c r="D1178" t="s">
        <v>38</v>
      </c>
      <c r="E1178">
        <v>2014</v>
      </c>
      <c r="F1178" t="s">
        <v>220</v>
      </c>
      <c r="G1178" t="s">
        <v>245</v>
      </c>
      <c r="H1178" s="57" t="s">
        <v>234</v>
      </c>
      <c r="I1178">
        <v>56.5</v>
      </c>
      <c r="L1178">
        <v>6.6056742146032912</v>
      </c>
      <c r="M1178">
        <v>6.5574644673891838</v>
      </c>
      <c r="N1178">
        <v>6.6749810181922182</v>
      </c>
      <c r="O1178">
        <v>6.8875117555267824</v>
      </c>
      <c r="P1178">
        <v>7.2130078751594509</v>
      </c>
      <c r="Q1178">
        <v>7.8331603532606655</v>
      </c>
      <c r="R1178">
        <v>9.0850290047647952</v>
      </c>
      <c r="S1178">
        <v>8.9159456281680711</v>
      </c>
      <c r="T1178">
        <v>8.8106292024313859</v>
      </c>
      <c r="U1178">
        <v>9.0898943821943181</v>
      </c>
      <c r="V1178">
        <v>9.153693663300837</v>
      </c>
      <c r="W1178">
        <v>9.2914250219537422</v>
      </c>
      <c r="X1178">
        <v>9.1111581048149493</v>
      </c>
      <c r="Y1178">
        <v>8.9716326520220555</v>
      </c>
      <c r="Z1178">
        <v>8.9993497704452246</v>
      </c>
      <c r="AA1178">
        <v>9.0753280263005305</v>
      </c>
      <c r="AB1178">
        <v>9.2815405963423032</v>
      </c>
      <c r="AC1178">
        <v>9.6066636791712323</v>
      </c>
      <c r="AD1178">
        <v>9.5062346286568591</v>
      </c>
      <c r="AE1178">
        <v>9.3416942422200719</v>
      </c>
      <c r="AF1178">
        <v>9.0765394268480293</v>
      </c>
      <c r="AG1178">
        <v>8.1774927756928939</v>
      </c>
      <c r="AH1178">
        <v>7.40327154987372</v>
      </c>
      <c r="AI1178">
        <v>7.0083186765417302</v>
      </c>
      <c r="AJ1178">
        <v>-0.15117309987545013</v>
      </c>
      <c r="AK1178">
        <v>-0.14958752691745758</v>
      </c>
      <c r="AL1178">
        <v>-0.15030282735824585</v>
      </c>
      <c r="AM1178">
        <v>-0.15411540865898132</v>
      </c>
      <c r="AN1178">
        <v>-0.16544269025325775</v>
      </c>
      <c r="AO1178">
        <v>-0.19977053999900818</v>
      </c>
      <c r="AP1178">
        <v>-0.25727510452270508</v>
      </c>
      <c r="AQ1178">
        <v>-0.24056541919708252</v>
      </c>
      <c r="AR1178">
        <v>-0.23089583218097687</v>
      </c>
      <c r="AS1178">
        <v>-0.24163404107093811</v>
      </c>
      <c r="AT1178">
        <v>-0.24189049005508423</v>
      </c>
      <c r="AU1178">
        <v>-0.24370771646499634</v>
      </c>
      <c r="AV1178">
        <v>-0.24014796316623688</v>
      </c>
      <c r="AW1178">
        <v>-0.23629967868328094</v>
      </c>
      <c r="AX1178">
        <v>-0.23593474924564362</v>
      </c>
      <c r="AY1178">
        <v>2.7997082099318504E-2</v>
      </c>
      <c r="AZ1178">
        <v>1.3298846483230591</v>
      </c>
      <c r="BA1178">
        <v>1.3903579711914062</v>
      </c>
      <c r="BB1178">
        <v>1.3832253217697144</v>
      </c>
      <c r="BC1178">
        <v>1.3631812334060669</v>
      </c>
      <c r="BD1178">
        <v>1.3232427835464478</v>
      </c>
      <c r="BE1178">
        <v>2.7542648836970329E-2</v>
      </c>
      <c r="BF1178">
        <v>-0.11234276741743088</v>
      </c>
      <c r="BG1178">
        <v>-0.10429660230875015</v>
      </c>
      <c r="BH1178">
        <v>-6.1368919909000397E-2</v>
      </c>
      <c r="BI1178">
        <v>-6.0938183218240738E-2</v>
      </c>
      <c r="BJ1178">
        <v>-6.1234556138515472E-2</v>
      </c>
      <c r="BK1178">
        <v>-6.2784299254417419E-2</v>
      </c>
      <c r="BL1178">
        <v>-6.7040897905826569E-2</v>
      </c>
      <c r="BM1178">
        <v>-8.1171087920665741E-2</v>
      </c>
      <c r="BN1178">
        <v>-0.10464202612638474</v>
      </c>
      <c r="BO1178">
        <v>-9.7689278423786163E-2</v>
      </c>
      <c r="BP1178">
        <v>-9.3540586531162262E-2</v>
      </c>
      <c r="BQ1178">
        <v>-9.799155592918396E-2</v>
      </c>
      <c r="BR1178">
        <v>-9.804997593164444E-2</v>
      </c>
      <c r="BS1178">
        <v>-9.8733320832252502E-2</v>
      </c>
      <c r="BT1178">
        <v>-9.7317717969417572E-2</v>
      </c>
      <c r="BU1178">
        <v>-9.5626093447208405E-2</v>
      </c>
      <c r="BV1178">
        <v>-9.5686651766300201E-2</v>
      </c>
      <c r="BW1178">
        <v>0.10844013839960098</v>
      </c>
      <c r="BX1178">
        <v>1.4104766845703125</v>
      </c>
      <c r="BY1178">
        <v>1.4776781797409058</v>
      </c>
      <c r="BZ1178">
        <v>1.4705865383148193</v>
      </c>
      <c r="CA1178">
        <v>1.449460506439209</v>
      </c>
      <c r="CB1178">
        <v>1.405991792678833</v>
      </c>
      <c r="CC1178">
        <v>9.8884522914886475E-2</v>
      </c>
      <c r="CD1178">
        <v>-6.7266084253787994E-2</v>
      </c>
      <c r="CE1178">
        <v>-6.1740420758724213E-2</v>
      </c>
      <c r="CF1178">
        <v>8.2918244879692793E-4</v>
      </c>
      <c r="CG1178">
        <v>4.6008470235392451E-4</v>
      </c>
      <c r="CH1178">
        <v>4.5385700650513172E-4</v>
      </c>
      <c r="CI1178">
        <v>4.7134704072959721E-4</v>
      </c>
      <c r="CJ1178">
        <v>1.1118914699181914E-3</v>
      </c>
      <c r="CK1178">
        <v>9.7053020726889372E-4</v>
      </c>
      <c r="CL1178">
        <v>1.0711702052503824E-3</v>
      </c>
      <c r="CM1178">
        <v>1.2662973022088408E-3</v>
      </c>
      <c r="CN1178">
        <v>1.5912365633994341E-3</v>
      </c>
      <c r="CO1178">
        <v>1.4947924064472318E-3</v>
      </c>
      <c r="CP1178">
        <v>1.5735271153971553E-3</v>
      </c>
      <c r="CQ1178">
        <v>1.6755035612732172E-3</v>
      </c>
      <c r="CR1178">
        <v>1.6060656635090709E-3</v>
      </c>
      <c r="CS1178">
        <v>1.8039965070784092E-3</v>
      </c>
      <c r="CT1178">
        <v>1.4487619046121836E-3</v>
      </c>
      <c r="CU1178">
        <v>0.16415475308895111</v>
      </c>
      <c r="CV1178">
        <v>1.4662944078445435</v>
      </c>
      <c r="CW1178">
        <v>1.5381557941436768</v>
      </c>
      <c r="CX1178">
        <v>1.531092643737793</v>
      </c>
      <c r="CY1178">
        <v>1.5092172622680664</v>
      </c>
      <c r="CZ1178">
        <v>1.4633034467697144</v>
      </c>
      <c r="DA1178">
        <v>0.14829568564891815</v>
      </c>
      <c r="DB1178">
        <v>-3.6046110093593597E-2</v>
      </c>
      <c r="DC1178">
        <v>-3.2266136258840561E-2</v>
      </c>
      <c r="DD1178">
        <v>6.3027285039424896E-2</v>
      </c>
      <c r="DE1178">
        <v>6.1858352273702621E-2</v>
      </c>
      <c r="DF1178">
        <v>6.2142267823219299E-2</v>
      </c>
      <c r="DG1178">
        <v>6.3726991415023804E-2</v>
      </c>
      <c r="DH1178">
        <v>6.9264680147171021E-2</v>
      </c>
      <c r="DI1178">
        <v>8.3112142980098724E-2</v>
      </c>
      <c r="DJ1178">
        <v>0.10678436607122421</v>
      </c>
      <c r="DK1178">
        <v>0.10022187232971191</v>
      </c>
      <c r="DL1178">
        <v>9.6723064780235291E-2</v>
      </c>
      <c r="DM1178">
        <v>0.10098113864660263</v>
      </c>
      <c r="DN1178">
        <v>0.1011970266699791</v>
      </c>
      <c r="DO1178">
        <v>0.10208433121442795</v>
      </c>
      <c r="DP1178">
        <v>0.10052984952926636</v>
      </c>
      <c r="DQ1178">
        <v>9.9234089255332947E-2</v>
      </c>
      <c r="DR1178">
        <v>9.8584175109863281E-2</v>
      </c>
      <c r="DS1178">
        <v>0.21986936032772064</v>
      </c>
      <c r="DT1178">
        <v>1.5221121311187744</v>
      </c>
      <c r="DU1178">
        <v>1.5986334085464478</v>
      </c>
      <c r="DV1178">
        <v>1.5915987491607666</v>
      </c>
      <c r="DW1178">
        <v>1.5689740180969238</v>
      </c>
      <c r="DX1178">
        <v>1.5206151008605957</v>
      </c>
      <c r="DY1178">
        <v>0.19770684838294983</v>
      </c>
      <c r="DZ1178">
        <v>-4.8261396586894989E-3</v>
      </c>
      <c r="EA1178">
        <v>-2.7918540872633457E-3</v>
      </c>
      <c r="EB1178">
        <v>0.15283146500587463</v>
      </c>
      <c r="EC1178">
        <v>0.15050770342350006</v>
      </c>
      <c r="ED1178">
        <v>0.15121053159236908</v>
      </c>
      <c r="EE1178">
        <v>0.15505810081958771</v>
      </c>
      <c r="EF1178">
        <v>0.1676664799451828</v>
      </c>
      <c r="EG1178">
        <v>0.20171159505844116</v>
      </c>
      <c r="EH1178">
        <v>0.25941744446754456</v>
      </c>
      <c r="EI1178">
        <v>0.24309800565242767</v>
      </c>
      <c r="EJ1178">
        <v>0.2340783029794693</v>
      </c>
      <c r="EK1178">
        <v>0.24462361633777618</v>
      </c>
      <c r="EL1178">
        <v>0.24503754079341888</v>
      </c>
      <c r="EM1178">
        <v>0.24705871939659119</v>
      </c>
      <c r="EN1178">
        <v>0.24336008727550507</v>
      </c>
      <c r="EO1178">
        <v>0.23990766704082489</v>
      </c>
      <c r="EP1178">
        <v>0.23883228003978729</v>
      </c>
      <c r="EQ1178">
        <v>0.30031242966651917</v>
      </c>
      <c r="ER1178">
        <v>1.6027040481567383</v>
      </c>
      <c r="ES1178">
        <v>1.6859534978866577</v>
      </c>
      <c r="ET1178">
        <v>1.6789599657058716</v>
      </c>
      <c r="EU1178">
        <v>1.6552532911300659</v>
      </c>
      <c r="EV1178">
        <v>1.603364109992981</v>
      </c>
      <c r="EW1178">
        <v>0.26904872059822083</v>
      </c>
      <c r="EX1178">
        <v>4.0250539779663086E-2</v>
      </c>
      <c r="EY1178">
        <v>3.9764329791069031E-2</v>
      </c>
      <c r="EZ1178">
        <v>45.486576080322266</v>
      </c>
      <c r="FA1178">
        <v>44.342803955078125</v>
      </c>
      <c r="FB1178">
        <v>43.480087280273438</v>
      </c>
      <c r="FC1178">
        <v>43.50848388671875</v>
      </c>
      <c r="FD1178">
        <v>42.810760498046875</v>
      </c>
      <c r="FE1178">
        <v>41.769123077392578</v>
      </c>
      <c r="FF1178">
        <v>40.876007080078125</v>
      </c>
      <c r="FG1178">
        <v>41.064785003662109</v>
      </c>
      <c r="FH1178">
        <v>43.483863830566406</v>
      </c>
      <c r="FI1178">
        <v>45.604434967041016</v>
      </c>
      <c r="FJ1178">
        <v>46.184452056884766</v>
      </c>
      <c r="FK1178">
        <v>45.431056976318359</v>
      </c>
      <c r="FL1178">
        <v>46.559303283691406</v>
      </c>
      <c r="FM1178">
        <v>47.701854705810547</v>
      </c>
      <c r="FN1178">
        <v>48.508190155029297</v>
      </c>
      <c r="FO1178">
        <v>48.534439086914063</v>
      </c>
      <c r="FP1178">
        <v>47.907119750976562</v>
      </c>
      <c r="FQ1178">
        <v>46.863391876220703</v>
      </c>
      <c r="FR1178">
        <v>46.317543029785156</v>
      </c>
      <c r="FS1178">
        <v>45.062290191650391</v>
      </c>
      <c r="FT1178">
        <v>44.316226959228516</v>
      </c>
      <c r="FU1178">
        <v>43.694255828857422</v>
      </c>
      <c r="FV1178">
        <v>42.011753082275391</v>
      </c>
      <c r="FW1178">
        <v>40.895481109619141</v>
      </c>
      <c r="FX1178">
        <v>91</v>
      </c>
      <c r="FY1178">
        <v>2.6821784675121307E-2</v>
      </c>
      <c r="FZ1178">
        <v>1</v>
      </c>
      <c r="GA1178" s="57" t="s">
        <v>10</v>
      </c>
    </row>
    <row r="1179" spans="1:183" x14ac:dyDescent="0.2">
      <c r="A1179" t="s">
        <v>242</v>
      </c>
      <c r="B1179" t="s">
        <v>246</v>
      </c>
      <c r="C1179" t="s">
        <v>217</v>
      </c>
      <c r="D1179" t="s">
        <v>38</v>
      </c>
      <c r="E1179">
        <v>2015</v>
      </c>
      <c r="F1179" t="s">
        <v>220</v>
      </c>
      <c r="G1179" t="s">
        <v>245</v>
      </c>
      <c r="H1179" s="57" t="s">
        <v>234</v>
      </c>
      <c r="I1179">
        <v>56.5</v>
      </c>
      <c r="L1179">
        <v>6.6056742146032912</v>
      </c>
      <c r="M1179">
        <v>6.5574644673891838</v>
      </c>
      <c r="N1179">
        <v>6.6749810181922182</v>
      </c>
      <c r="O1179">
        <v>6.8875117555267824</v>
      </c>
      <c r="P1179">
        <v>7.2130078751594509</v>
      </c>
      <c r="Q1179">
        <v>7.8331603532606655</v>
      </c>
      <c r="R1179">
        <v>9.0850290047647952</v>
      </c>
      <c r="S1179">
        <v>8.9159456281680711</v>
      </c>
      <c r="T1179">
        <v>8.8106292024313859</v>
      </c>
      <c r="U1179">
        <v>9.0898943821943181</v>
      </c>
      <c r="V1179">
        <v>9.153693663300837</v>
      </c>
      <c r="W1179">
        <v>9.2914250219537422</v>
      </c>
      <c r="X1179">
        <v>9.1111581048149493</v>
      </c>
      <c r="Y1179">
        <v>8.9716326520220555</v>
      </c>
      <c r="Z1179">
        <v>8.9993497704452246</v>
      </c>
      <c r="AA1179">
        <v>9.0753280263005305</v>
      </c>
      <c r="AB1179">
        <v>9.2815405963423032</v>
      </c>
      <c r="AC1179">
        <v>9.6066636791712323</v>
      </c>
      <c r="AD1179">
        <v>9.5062346286568591</v>
      </c>
      <c r="AE1179">
        <v>9.3416942422200719</v>
      </c>
      <c r="AF1179">
        <v>9.0765394268480293</v>
      </c>
      <c r="AG1179">
        <v>8.1774927756928939</v>
      </c>
      <c r="AH1179">
        <v>7.40327154987372</v>
      </c>
      <c r="AI1179">
        <v>7.0083186765417302</v>
      </c>
      <c r="AJ1179">
        <v>-0.15117309987545013</v>
      </c>
      <c r="AK1179">
        <v>-0.14958752691745758</v>
      </c>
      <c r="AL1179">
        <v>-0.15030282735824585</v>
      </c>
      <c r="AM1179">
        <v>-0.15411540865898132</v>
      </c>
      <c r="AN1179">
        <v>-0.16544269025325775</v>
      </c>
      <c r="AO1179">
        <v>-0.19977053999900818</v>
      </c>
      <c r="AP1179">
        <v>-0.25727510452270508</v>
      </c>
      <c r="AQ1179">
        <v>-0.24056541919708252</v>
      </c>
      <c r="AR1179">
        <v>-0.23089583218097687</v>
      </c>
      <c r="AS1179">
        <v>-0.24163404107093811</v>
      </c>
      <c r="AT1179">
        <v>-0.24189049005508423</v>
      </c>
      <c r="AU1179">
        <v>-0.24370771646499634</v>
      </c>
      <c r="AV1179">
        <v>-0.24014796316623688</v>
      </c>
      <c r="AW1179">
        <v>-0.23629967868328094</v>
      </c>
      <c r="AX1179">
        <v>-0.23593474924564362</v>
      </c>
      <c r="AY1179">
        <v>2.7997082099318504E-2</v>
      </c>
      <c r="AZ1179">
        <v>1.3298846483230591</v>
      </c>
      <c r="BA1179">
        <v>1.3903579711914062</v>
      </c>
      <c r="BB1179">
        <v>1.3832253217697144</v>
      </c>
      <c r="BC1179">
        <v>1.3631812334060669</v>
      </c>
      <c r="BD1179">
        <v>1.3232427835464478</v>
      </c>
      <c r="BE1179">
        <v>2.7542648836970329E-2</v>
      </c>
      <c r="BF1179">
        <v>-0.11234276741743088</v>
      </c>
      <c r="BG1179">
        <v>-0.10429660230875015</v>
      </c>
      <c r="BH1179">
        <v>-6.1368919909000397E-2</v>
      </c>
      <c r="BI1179">
        <v>-6.0938183218240738E-2</v>
      </c>
      <c r="BJ1179">
        <v>-6.1234556138515472E-2</v>
      </c>
      <c r="BK1179">
        <v>-6.2784299254417419E-2</v>
      </c>
      <c r="BL1179">
        <v>-6.7040897905826569E-2</v>
      </c>
      <c r="BM1179">
        <v>-8.1171087920665741E-2</v>
      </c>
      <c r="BN1179">
        <v>-0.10464202612638474</v>
      </c>
      <c r="BO1179">
        <v>-9.7689278423786163E-2</v>
      </c>
      <c r="BP1179">
        <v>-9.3540586531162262E-2</v>
      </c>
      <c r="BQ1179">
        <v>-9.799155592918396E-2</v>
      </c>
      <c r="BR1179">
        <v>-9.804997593164444E-2</v>
      </c>
      <c r="BS1179">
        <v>-9.8733320832252502E-2</v>
      </c>
      <c r="BT1179">
        <v>-9.7317717969417572E-2</v>
      </c>
      <c r="BU1179">
        <v>-9.5626093447208405E-2</v>
      </c>
      <c r="BV1179">
        <v>-9.5686651766300201E-2</v>
      </c>
      <c r="BW1179">
        <v>0.10844013839960098</v>
      </c>
      <c r="BX1179">
        <v>1.4104766845703125</v>
      </c>
      <c r="BY1179">
        <v>1.4776781797409058</v>
      </c>
      <c r="BZ1179">
        <v>1.4705865383148193</v>
      </c>
      <c r="CA1179">
        <v>1.449460506439209</v>
      </c>
      <c r="CB1179">
        <v>1.405991792678833</v>
      </c>
      <c r="CC1179">
        <v>9.8884522914886475E-2</v>
      </c>
      <c r="CD1179">
        <v>-6.7266084253787994E-2</v>
      </c>
      <c r="CE1179">
        <v>-6.1740420758724213E-2</v>
      </c>
      <c r="CF1179">
        <v>8.2918244879692793E-4</v>
      </c>
      <c r="CG1179">
        <v>4.6008470235392451E-4</v>
      </c>
      <c r="CH1179">
        <v>4.5385700650513172E-4</v>
      </c>
      <c r="CI1179">
        <v>4.7134704072959721E-4</v>
      </c>
      <c r="CJ1179">
        <v>1.1118914699181914E-3</v>
      </c>
      <c r="CK1179">
        <v>9.7053020726889372E-4</v>
      </c>
      <c r="CL1179">
        <v>1.0711702052503824E-3</v>
      </c>
      <c r="CM1179">
        <v>1.2662973022088408E-3</v>
      </c>
      <c r="CN1179">
        <v>1.5912365633994341E-3</v>
      </c>
      <c r="CO1179">
        <v>1.4947924064472318E-3</v>
      </c>
      <c r="CP1179">
        <v>1.5735271153971553E-3</v>
      </c>
      <c r="CQ1179">
        <v>1.6755035612732172E-3</v>
      </c>
      <c r="CR1179">
        <v>1.6060656635090709E-3</v>
      </c>
      <c r="CS1179">
        <v>1.8039965070784092E-3</v>
      </c>
      <c r="CT1179">
        <v>1.4487619046121836E-3</v>
      </c>
      <c r="CU1179">
        <v>0.16415475308895111</v>
      </c>
      <c r="CV1179">
        <v>1.4662944078445435</v>
      </c>
      <c r="CW1179">
        <v>1.5381557941436768</v>
      </c>
      <c r="CX1179">
        <v>1.531092643737793</v>
      </c>
      <c r="CY1179">
        <v>1.5092172622680664</v>
      </c>
      <c r="CZ1179">
        <v>1.4633034467697144</v>
      </c>
      <c r="DA1179">
        <v>0.14829568564891815</v>
      </c>
      <c r="DB1179">
        <v>-3.6046110093593597E-2</v>
      </c>
      <c r="DC1179">
        <v>-3.2266136258840561E-2</v>
      </c>
      <c r="DD1179">
        <v>6.3027285039424896E-2</v>
      </c>
      <c r="DE1179">
        <v>6.1858352273702621E-2</v>
      </c>
      <c r="DF1179">
        <v>6.2142267823219299E-2</v>
      </c>
      <c r="DG1179">
        <v>6.3726991415023804E-2</v>
      </c>
      <c r="DH1179">
        <v>6.9264680147171021E-2</v>
      </c>
      <c r="DI1179">
        <v>8.3112142980098724E-2</v>
      </c>
      <c r="DJ1179">
        <v>0.10678436607122421</v>
      </c>
      <c r="DK1179">
        <v>0.10022187232971191</v>
      </c>
      <c r="DL1179">
        <v>9.6723064780235291E-2</v>
      </c>
      <c r="DM1179">
        <v>0.10098113864660263</v>
      </c>
      <c r="DN1179">
        <v>0.1011970266699791</v>
      </c>
      <c r="DO1179">
        <v>0.10208433121442795</v>
      </c>
      <c r="DP1179">
        <v>0.10052984952926636</v>
      </c>
      <c r="DQ1179">
        <v>9.9234089255332947E-2</v>
      </c>
      <c r="DR1179">
        <v>9.8584175109863281E-2</v>
      </c>
      <c r="DS1179">
        <v>0.21986936032772064</v>
      </c>
      <c r="DT1179">
        <v>1.5221121311187744</v>
      </c>
      <c r="DU1179">
        <v>1.5986334085464478</v>
      </c>
      <c r="DV1179">
        <v>1.5915987491607666</v>
      </c>
      <c r="DW1179">
        <v>1.5689740180969238</v>
      </c>
      <c r="DX1179">
        <v>1.5206151008605957</v>
      </c>
      <c r="DY1179">
        <v>0.19770684838294983</v>
      </c>
      <c r="DZ1179">
        <v>-4.8261396586894989E-3</v>
      </c>
      <c r="EA1179">
        <v>-2.7918540872633457E-3</v>
      </c>
      <c r="EB1179">
        <v>0.15283146500587463</v>
      </c>
      <c r="EC1179">
        <v>0.15050770342350006</v>
      </c>
      <c r="ED1179">
        <v>0.15121053159236908</v>
      </c>
      <c r="EE1179">
        <v>0.15505810081958771</v>
      </c>
      <c r="EF1179">
        <v>0.1676664799451828</v>
      </c>
      <c r="EG1179">
        <v>0.20171159505844116</v>
      </c>
      <c r="EH1179">
        <v>0.25941744446754456</v>
      </c>
      <c r="EI1179">
        <v>0.24309800565242767</v>
      </c>
      <c r="EJ1179">
        <v>0.2340783029794693</v>
      </c>
      <c r="EK1179">
        <v>0.24462361633777618</v>
      </c>
      <c r="EL1179">
        <v>0.24503754079341888</v>
      </c>
      <c r="EM1179">
        <v>0.24705871939659119</v>
      </c>
      <c r="EN1179">
        <v>0.24336008727550507</v>
      </c>
      <c r="EO1179">
        <v>0.23990766704082489</v>
      </c>
      <c r="EP1179">
        <v>0.23883228003978729</v>
      </c>
      <c r="EQ1179">
        <v>0.30031242966651917</v>
      </c>
      <c r="ER1179">
        <v>1.6027040481567383</v>
      </c>
      <c r="ES1179">
        <v>1.6859534978866577</v>
      </c>
      <c r="ET1179">
        <v>1.6789599657058716</v>
      </c>
      <c r="EU1179">
        <v>1.6552532911300659</v>
      </c>
      <c r="EV1179">
        <v>1.603364109992981</v>
      </c>
      <c r="EW1179">
        <v>0.26904872059822083</v>
      </c>
      <c r="EX1179">
        <v>4.0250539779663086E-2</v>
      </c>
      <c r="EY1179">
        <v>3.9764329791069031E-2</v>
      </c>
      <c r="EZ1179">
        <v>45.486576080322266</v>
      </c>
      <c r="FA1179">
        <v>44.342803955078125</v>
      </c>
      <c r="FB1179">
        <v>43.480087280273438</v>
      </c>
      <c r="FC1179">
        <v>43.50848388671875</v>
      </c>
      <c r="FD1179">
        <v>42.810760498046875</v>
      </c>
      <c r="FE1179">
        <v>41.769123077392578</v>
      </c>
      <c r="FF1179">
        <v>40.876007080078125</v>
      </c>
      <c r="FG1179">
        <v>41.064785003662109</v>
      </c>
      <c r="FH1179">
        <v>43.483863830566406</v>
      </c>
      <c r="FI1179">
        <v>45.604434967041016</v>
      </c>
      <c r="FJ1179">
        <v>46.184452056884766</v>
      </c>
      <c r="FK1179">
        <v>45.431056976318359</v>
      </c>
      <c r="FL1179">
        <v>46.559303283691406</v>
      </c>
      <c r="FM1179">
        <v>47.701854705810547</v>
      </c>
      <c r="FN1179">
        <v>48.508190155029297</v>
      </c>
      <c r="FO1179">
        <v>48.534439086914063</v>
      </c>
      <c r="FP1179">
        <v>47.907119750976562</v>
      </c>
      <c r="FQ1179">
        <v>46.863391876220703</v>
      </c>
      <c r="FR1179">
        <v>46.317543029785156</v>
      </c>
      <c r="FS1179">
        <v>45.062290191650391</v>
      </c>
      <c r="FT1179">
        <v>44.316226959228516</v>
      </c>
      <c r="FU1179">
        <v>43.694255828857422</v>
      </c>
      <c r="FV1179">
        <v>42.011753082275391</v>
      </c>
      <c r="FW1179">
        <v>40.895481109619141</v>
      </c>
      <c r="FX1179">
        <v>91</v>
      </c>
      <c r="FY1179">
        <v>2.6821784675121307E-2</v>
      </c>
      <c r="FZ1179">
        <v>1</v>
      </c>
      <c r="GA1179" s="57" t="s">
        <v>10</v>
      </c>
    </row>
    <row r="1180" spans="1:183" x14ac:dyDescent="0.2">
      <c r="A1180" t="s">
        <v>242</v>
      </c>
      <c r="B1180" t="s">
        <v>246</v>
      </c>
      <c r="C1180" t="s">
        <v>217</v>
      </c>
      <c r="D1180" t="s">
        <v>38</v>
      </c>
      <c r="E1180">
        <v>2016</v>
      </c>
      <c r="F1180" t="s">
        <v>220</v>
      </c>
      <c r="G1180" t="s">
        <v>245</v>
      </c>
      <c r="H1180" s="57" t="s">
        <v>234</v>
      </c>
      <c r="I1180">
        <v>56.5</v>
      </c>
      <c r="L1180">
        <v>6.6056742146032912</v>
      </c>
      <c r="M1180">
        <v>6.5574644673891838</v>
      </c>
      <c r="N1180">
        <v>6.6749810181922182</v>
      </c>
      <c r="O1180">
        <v>6.8875117555267824</v>
      </c>
      <c r="P1180">
        <v>7.2130078751594509</v>
      </c>
      <c r="Q1180">
        <v>7.8331603532606655</v>
      </c>
      <c r="R1180">
        <v>9.0850290047647952</v>
      </c>
      <c r="S1180">
        <v>8.9159456281680711</v>
      </c>
      <c r="T1180">
        <v>8.8106292024313859</v>
      </c>
      <c r="U1180">
        <v>9.0898943821943181</v>
      </c>
      <c r="V1180">
        <v>9.153693663300837</v>
      </c>
      <c r="W1180">
        <v>9.2914250219537422</v>
      </c>
      <c r="X1180">
        <v>9.1111581048149493</v>
      </c>
      <c r="Y1180">
        <v>8.9716326520220555</v>
      </c>
      <c r="Z1180">
        <v>8.9993497704452246</v>
      </c>
      <c r="AA1180">
        <v>9.0753280263005305</v>
      </c>
      <c r="AB1180">
        <v>9.2815405963423032</v>
      </c>
      <c r="AC1180">
        <v>9.6066636791712323</v>
      </c>
      <c r="AD1180">
        <v>9.5062346286568591</v>
      </c>
      <c r="AE1180">
        <v>9.3416942422200719</v>
      </c>
      <c r="AF1180">
        <v>9.0765394268480293</v>
      </c>
      <c r="AG1180">
        <v>8.1774927756928939</v>
      </c>
      <c r="AH1180">
        <v>7.40327154987372</v>
      </c>
      <c r="AI1180">
        <v>7.0083186765417302</v>
      </c>
      <c r="AJ1180">
        <v>-0.15117309987545013</v>
      </c>
      <c r="AK1180">
        <v>-0.14958752691745758</v>
      </c>
      <c r="AL1180">
        <v>-0.15030282735824585</v>
      </c>
      <c r="AM1180">
        <v>-0.15411540865898132</v>
      </c>
      <c r="AN1180">
        <v>-0.16544269025325775</v>
      </c>
      <c r="AO1180">
        <v>-0.19977053999900818</v>
      </c>
      <c r="AP1180">
        <v>-0.25727510452270508</v>
      </c>
      <c r="AQ1180">
        <v>-0.24056541919708252</v>
      </c>
      <c r="AR1180">
        <v>-0.23089583218097687</v>
      </c>
      <c r="AS1180">
        <v>-0.24163404107093811</v>
      </c>
      <c r="AT1180">
        <v>-0.24189049005508423</v>
      </c>
      <c r="AU1180">
        <v>-0.24370771646499634</v>
      </c>
      <c r="AV1180">
        <v>-0.24014796316623688</v>
      </c>
      <c r="AW1180">
        <v>-0.23629967868328094</v>
      </c>
      <c r="AX1180">
        <v>-0.23593474924564362</v>
      </c>
      <c r="AY1180">
        <v>2.7997082099318504E-2</v>
      </c>
      <c r="AZ1180">
        <v>1.3298846483230591</v>
      </c>
      <c r="BA1180">
        <v>1.3903579711914062</v>
      </c>
      <c r="BB1180">
        <v>1.3832253217697144</v>
      </c>
      <c r="BC1180">
        <v>1.3631812334060669</v>
      </c>
      <c r="BD1180">
        <v>1.3232427835464478</v>
      </c>
      <c r="BE1180">
        <v>2.7542648836970329E-2</v>
      </c>
      <c r="BF1180">
        <v>-0.11234276741743088</v>
      </c>
      <c r="BG1180">
        <v>-0.10429660230875015</v>
      </c>
      <c r="BH1180">
        <v>-6.1368919909000397E-2</v>
      </c>
      <c r="BI1180">
        <v>-6.0938183218240738E-2</v>
      </c>
      <c r="BJ1180">
        <v>-6.1234556138515472E-2</v>
      </c>
      <c r="BK1180">
        <v>-6.2784299254417419E-2</v>
      </c>
      <c r="BL1180">
        <v>-6.7040897905826569E-2</v>
      </c>
      <c r="BM1180">
        <v>-8.1171087920665741E-2</v>
      </c>
      <c r="BN1180">
        <v>-0.10464202612638474</v>
      </c>
      <c r="BO1180">
        <v>-9.7689278423786163E-2</v>
      </c>
      <c r="BP1180">
        <v>-9.3540586531162262E-2</v>
      </c>
      <c r="BQ1180">
        <v>-9.799155592918396E-2</v>
      </c>
      <c r="BR1180">
        <v>-9.804997593164444E-2</v>
      </c>
      <c r="BS1180">
        <v>-9.8733320832252502E-2</v>
      </c>
      <c r="BT1180">
        <v>-9.7317717969417572E-2</v>
      </c>
      <c r="BU1180">
        <v>-9.5626093447208405E-2</v>
      </c>
      <c r="BV1180">
        <v>-9.5686651766300201E-2</v>
      </c>
      <c r="BW1180">
        <v>0.10844013839960098</v>
      </c>
      <c r="BX1180">
        <v>1.4104766845703125</v>
      </c>
      <c r="BY1180">
        <v>1.4776781797409058</v>
      </c>
      <c r="BZ1180">
        <v>1.4705865383148193</v>
      </c>
      <c r="CA1180">
        <v>1.449460506439209</v>
      </c>
      <c r="CB1180">
        <v>1.405991792678833</v>
      </c>
      <c r="CC1180">
        <v>9.8884522914886475E-2</v>
      </c>
      <c r="CD1180">
        <v>-6.7266084253787994E-2</v>
      </c>
      <c r="CE1180">
        <v>-6.1740420758724213E-2</v>
      </c>
      <c r="CF1180">
        <v>8.2918244879692793E-4</v>
      </c>
      <c r="CG1180">
        <v>4.6008470235392451E-4</v>
      </c>
      <c r="CH1180">
        <v>4.5385700650513172E-4</v>
      </c>
      <c r="CI1180">
        <v>4.7134704072959721E-4</v>
      </c>
      <c r="CJ1180">
        <v>1.1118914699181914E-3</v>
      </c>
      <c r="CK1180">
        <v>9.7053020726889372E-4</v>
      </c>
      <c r="CL1180">
        <v>1.0711702052503824E-3</v>
      </c>
      <c r="CM1180">
        <v>1.2662973022088408E-3</v>
      </c>
      <c r="CN1180">
        <v>1.5912365633994341E-3</v>
      </c>
      <c r="CO1180">
        <v>1.4947924064472318E-3</v>
      </c>
      <c r="CP1180">
        <v>1.5735271153971553E-3</v>
      </c>
      <c r="CQ1180">
        <v>1.6755035612732172E-3</v>
      </c>
      <c r="CR1180">
        <v>1.6060656635090709E-3</v>
      </c>
      <c r="CS1180">
        <v>1.8039965070784092E-3</v>
      </c>
      <c r="CT1180">
        <v>1.4487619046121836E-3</v>
      </c>
      <c r="CU1180">
        <v>0.16415475308895111</v>
      </c>
      <c r="CV1180">
        <v>1.4662944078445435</v>
      </c>
      <c r="CW1180">
        <v>1.5381557941436768</v>
      </c>
      <c r="CX1180">
        <v>1.531092643737793</v>
      </c>
      <c r="CY1180">
        <v>1.5092172622680664</v>
      </c>
      <c r="CZ1180">
        <v>1.4633034467697144</v>
      </c>
      <c r="DA1180">
        <v>0.14829568564891815</v>
      </c>
      <c r="DB1180">
        <v>-3.6046110093593597E-2</v>
      </c>
      <c r="DC1180">
        <v>-3.2266136258840561E-2</v>
      </c>
      <c r="DD1180">
        <v>6.3027285039424896E-2</v>
      </c>
      <c r="DE1180">
        <v>6.1858352273702621E-2</v>
      </c>
      <c r="DF1180">
        <v>6.2142267823219299E-2</v>
      </c>
      <c r="DG1180">
        <v>6.3726991415023804E-2</v>
      </c>
      <c r="DH1180">
        <v>6.9264680147171021E-2</v>
      </c>
      <c r="DI1180">
        <v>8.3112142980098724E-2</v>
      </c>
      <c r="DJ1180">
        <v>0.10678436607122421</v>
      </c>
      <c r="DK1180">
        <v>0.10022187232971191</v>
      </c>
      <c r="DL1180">
        <v>9.6723064780235291E-2</v>
      </c>
      <c r="DM1180">
        <v>0.10098113864660263</v>
      </c>
      <c r="DN1180">
        <v>0.1011970266699791</v>
      </c>
      <c r="DO1180">
        <v>0.10208433121442795</v>
      </c>
      <c r="DP1180">
        <v>0.10052984952926636</v>
      </c>
      <c r="DQ1180">
        <v>9.9234089255332947E-2</v>
      </c>
      <c r="DR1180">
        <v>9.8584175109863281E-2</v>
      </c>
      <c r="DS1180">
        <v>0.21986936032772064</v>
      </c>
      <c r="DT1180">
        <v>1.5221121311187744</v>
      </c>
      <c r="DU1180">
        <v>1.5986334085464478</v>
      </c>
      <c r="DV1180">
        <v>1.5915987491607666</v>
      </c>
      <c r="DW1180">
        <v>1.5689740180969238</v>
      </c>
      <c r="DX1180">
        <v>1.5206151008605957</v>
      </c>
      <c r="DY1180">
        <v>0.19770684838294983</v>
      </c>
      <c r="DZ1180">
        <v>-4.8261396586894989E-3</v>
      </c>
      <c r="EA1180">
        <v>-2.7918540872633457E-3</v>
      </c>
      <c r="EB1180">
        <v>0.15283146500587463</v>
      </c>
      <c r="EC1180">
        <v>0.15050770342350006</v>
      </c>
      <c r="ED1180">
        <v>0.15121053159236908</v>
      </c>
      <c r="EE1180">
        <v>0.15505810081958771</v>
      </c>
      <c r="EF1180">
        <v>0.1676664799451828</v>
      </c>
      <c r="EG1180">
        <v>0.20171159505844116</v>
      </c>
      <c r="EH1180">
        <v>0.25941744446754456</v>
      </c>
      <c r="EI1180">
        <v>0.24309800565242767</v>
      </c>
      <c r="EJ1180">
        <v>0.2340783029794693</v>
      </c>
      <c r="EK1180">
        <v>0.24462361633777618</v>
      </c>
      <c r="EL1180">
        <v>0.24503754079341888</v>
      </c>
      <c r="EM1180">
        <v>0.24705871939659119</v>
      </c>
      <c r="EN1180">
        <v>0.24336008727550507</v>
      </c>
      <c r="EO1180">
        <v>0.23990766704082489</v>
      </c>
      <c r="EP1180">
        <v>0.23883228003978729</v>
      </c>
      <c r="EQ1180">
        <v>0.30031242966651917</v>
      </c>
      <c r="ER1180">
        <v>1.6027040481567383</v>
      </c>
      <c r="ES1180">
        <v>1.6859534978866577</v>
      </c>
      <c r="ET1180">
        <v>1.6789599657058716</v>
      </c>
      <c r="EU1180">
        <v>1.6552532911300659</v>
      </c>
      <c r="EV1180">
        <v>1.603364109992981</v>
      </c>
      <c r="EW1180">
        <v>0.26904872059822083</v>
      </c>
      <c r="EX1180">
        <v>4.0250539779663086E-2</v>
      </c>
      <c r="EY1180">
        <v>3.9764329791069031E-2</v>
      </c>
      <c r="EZ1180">
        <v>45.486576080322266</v>
      </c>
      <c r="FA1180">
        <v>44.342803955078125</v>
      </c>
      <c r="FB1180">
        <v>43.480087280273438</v>
      </c>
      <c r="FC1180">
        <v>43.50848388671875</v>
      </c>
      <c r="FD1180">
        <v>42.810760498046875</v>
      </c>
      <c r="FE1180">
        <v>41.769123077392578</v>
      </c>
      <c r="FF1180">
        <v>40.876007080078125</v>
      </c>
      <c r="FG1180">
        <v>41.064785003662109</v>
      </c>
      <c r="FH1180">
        <v>43.483863830566406</v>
      </c>
      <c r="FI1180">
        <v>45.604434967041016</v>
      </c>
      <c r="FJ1180">
        <v>46.184452056884766</v>
      </c>
      <c r="FK1180">
        <v>45.431056976318359</v>
      </c>
      <c r="FL1180">
        <v>46.559303283691406</v>
      </c>
      <c r="FM1180">
        <v>47.701854705810547</v>
      </c>
      <c r="FN1180">
        <v>48.508190155029297</v>
      </c>
      <c r="FO1180">
        <v>48.534439086914063</v>
      </c>
      <c r="FP1180">
        <v>47.907119750976562</v>
      </c>
      <c r="FQ1180">
        <v>46.863391876220703</v>
      </c>
      <c r="FR1180">
        <v>46.317543029785156</v>
      </c>
      <c r="FS1180">
        <v>45.062290191650391</v>
      </c>
      <c r="FT1180">
        <v>44.316226959228516</v>
      </c>
      <c r="FU1180">
        <v>43.694255828857422</v>
      </c>
      <c r="FV1180">
        <v>42.011753082275391</v>
      </c>
      <c r="FW1180">
        <v>40.895481109619141</v>
      </c>
      <c r="FX1180">
        <v>91</v>
      </c>
      <c r="FY1180">
        <v>2.6821784675121307E-2</v>
      </c>
      <c r="FZ1180">
        <v>1</v>
      </c>
      <c r="GA1180" s="57" t="s">
        <v>10</v>
      </c>
    </row>
    <row r="1181" spans="1:183" x14ac:dyDescent="0.2">
      <c r="A1181" t="s">
        <v>242</v>
      </c>
      <c r="B1181" t="s">
        <v>246</v>
      </c>
      <c r="C1181" t="s">
        <v>217</v>
      </c>
      <c r="D1181" t="s">
        <v>39</v>
      </c>
      <c r="E1181">
        <v>2014</v>
      </c>
      <c r="F1181" t="s">
        <v>220</v>
      </c>
      <c r="G1181" t="s">
        <v>245</v>
      </c>
      <c r="H1181" s="57" t="s">
        <v>234</v>
      </c>
      <c r="I1181">
        <v>79.28</v>
      </c>
      <c r="L1181">
        <v>9.5778210031333568</v>
      </c>
      <c r="M1181">
        <v>9.506127333688033</v>
      </c>
      <c r="N1181">
        <v>9.5899083451646341</v>
      </c>
      <c r="O1181">
        <v>9.8650960858911034</v>
      </c>
      <c r="P1181">
        <v>10.254890748704073</v>
      </c>
      <c r="Q1181">
        <v>11.065500209389533</v>
      </c>
      <c r="R1181">
        <v>12.860738136806095</v>
      </c>
      <c r="S1181">
        <v>12.734217423413833</v>
      </c>
      <c r="T1181">
        <v>12.804808546824239</v>
      </c>
      <c r="U1181">
        <v>13.372200014916245</v>
      </c>
      <c r="V1181">
        <v>13.438953935973657</v>
      </c>
      <c r="W1181">
        <v>13.553553377876501</v>
      </c>
      <c r="X1181">
        <v>13.633966759301002</v>
      </c>
      <c r="Y1181">
        <v>13.820589891665779</v>
      </c>
      <c r="Z1181">
        <v>14.051892679327731</v>
      </c>
      <c r="AA1181">
        <v>14.16798631663938</v>
      </c>
      <c r="AB1181">
        <v>14.195067447449278</v>
      </c>
      <c r="AC1181">
        <v>14.219091390024211</v>
      </c>
      <c r="AD1181">
        <v>14.038067683147775</v>
      </c>
      <c r="AE1181">
        <v>14.078632576236476</v>
      </c>
      <c r="AF1181">
        <v>13.764644720790082</v>
      </c>
      <c r="AG1181">
        <v>13.045710627012504</v>
      </c>
      <c r="AH1181">
        <v>11.019531653595381</v>
      </c>
      <c r="AI1181">
        <v>10.439573921195816</v>
      </c>
      <c r="AJ1181">
        <v>-0.18730179965496063</v>
      </c>
      <c r="AK1181">
        <v>-0.18285222351551056</v>
      </c>
      <c r="AL1181">
        <v>-0.18115052580833435</v>
      </c>
      <c r="AM1181">
        <v>-0.18635199964046478</v>
      </c>
      <c r="AN1181">
        <v>-0.19859413802623749</v>
      </c>
      <c r="AO1181">
        <v>-0.23724624514579773</v>
      </c>
      <c r="AP1181">
        <v>-0.30226695537567139</v>
      </c>
      <c r="AQ1181">
        <v>-0.28417158126831055</v>
      </c>
      <c r="AR1181">
        <v>-0.28050133585929871</v>
      </c>
      <c r="AS1181">
        <v>-0.29815787076950073</v>
      </c>
      <c r="AT1181">
        <v>-0.30225664377212524</v>
      </c>
      <c r="AU1181">
        <v>-0.3087012767791748</v>
      </c>
      <c r="AV1181">
        <v>7.0318534970283508E-2</v>
      </c>
      <c r="AW1181">
        <v>2.0363297462463379</v>
      </c>
      <c r="AX1181">
        <v>2.0711734294891357</v>
      </c>
      <c r="AY1181">
        <v>2.0845873355865479</v>
      </c>
      <c r="AZ1181">
        <v>2.0898749828338623</v>
      </c>
      <c r="BA1181">
        <v>2.101771354675293</v>
      </c>
      <c r="BB1181">
        <v>7.7415958046913147E-2</v>
      </c>
      <c r="BC1181">
        <v>-0.23487094044685364</v>
      </c>
      <c r="BD1181">
        <v>-0.23275397717952728</v>
      </c>
      <c r="BE1181">
        <v>-0.21734616160392761</v>
      </c>
      <c r="BF1181">
        <v>-0.15394815802574158</v>
      </c>
      <c r="BG1181">
        <v>-0.14159314334392548</v>
      </c>
      <c r="BH1181">
        <v>-7.6412923634052277E-2</v>
      </c>
      <c r="BI1181">
        <v>-7.4640296399593353E-2</v>
      </c>
      <c r="BJ1181">
        <v>-7.3850847780704498E-2</v>
      </c>
      <c r="BK1181">
        <v>-7.6232470571994781E-2</v>
      </c>
      <c r="BL1181">
        <v>-8.0770060420036316E-2</v>
      </c>
      <c r="BM1181">
        <v>-9.696604311466217E-2</v>
      </c>
      <c r="BN1181">
        <v>-0.12344743311405182</v>
      </c>
      <c r="BO1181">
        <v>-0.11570607125759125</v>
      </c>
      <c r="BP1181">
        <v>-0.1137901246547699</v>
      </c>
      <c r="BQ1181">
        <v>-0.12084517627954483</v>
      </c>
      <c r="BR1181">
        <v>-0.12244974076747894</v>
      </c>
      <c r="BS1181">
        <v>-0.12584173679351807</v>
      </c>
      <c r="BT1181">
        <v>0.17112879455089569</v>
      </c>
      <c r="BU1181">
        <v>2.1357700824737549</v>
      </c>
      <c r="BV1181">
        <v>2.1723260879516602</v>
      </c>
      <c r="BW1181">
        <v>2.1865096092224121</v>
      </c>
      <c r="BX1181">
        <v>2.1926894187927246</v>
      </c>
      <c r="BY1181">
        <v>2.2052497863769531</v>
      </c>
      <c r="BZ1181">
        <v>0.18394632637500763</v>
      </c>
      <c r="CA1181">
        <v>-0.14744070172309875</v>
      </c>
      <c r="CB1181">
        <v>-0.14606142044067383</v>
      </c>
      <c r="CC1181">
        <v>-0.13811855018138885</v>
      </c>
      <c r="CD1181">
        <v>-9.5985300838947296E-2</v>
      </c>
      <c r="CE1181">
        <v>-8.7787888944149017E-2</v>
      </c>
      <c r="CF1181">
        <v>3.8837321335449815E-4</v>
      </c>
      <c r="CG1181">
        <v>3.0695885652676225E-4</v>
      </c>
      <c r="CH1181">
        <v>4.645798762794584E-4</v>
      </c>
      <c r="CI1181">
        <v>3.5978238884126768E-5</v>
      </c>
      <c r="CJ1181">
        <v>8.3453446859493852E-4</v>
      </c>
      <c r="CK1181">
        <v>1.9160188094247133E-4</v>
      </c>
      <c r="CL1181">
        <v>4.024207592010498E-4</v>
      </c>
      <c r="CM1181">
        <v>9.7263557836413383E-4</v>
      </c>
      <c r="CN1181">
        <v>1.6735463868826628E-3</v>
      </c>
      <c r="CO1181">
        <v>1.9610596355050802E-3</v>
      </c>
      <c r="CP1181">
        <v>2.083976287394762E-3</v>
      </c>
      <c r="CQ1181">
        <v>8.0621876986697316E-4</v>
      </c>
      <c r="CR1181">
        <v>0.24094967544078827</v>
      </c>
      <c r="CS1181">
        <v>2.2046422958374023</v>
      </c>
      <c r="CT1181">
        <v>2.2423841953277588</v>
      </c>
      <c r="CU1181">
        <v>2.2571008205413818</v>
      </c>
      <c r="CV1181">
        <v>2.2638983726501465</v>
      </c>
      <c r="CW1181">
        <v>2.2769186496734619</v>
      </c>
      <c r="CX1181">
        <v>0.2577289342880249</v>
      </c>
      <c r="CY1181">
        <v>-8.6886793375015259E-2</v>
      </c>
      <c r="CZ1181">
        <v>-8.6018428206443787E-2</v>
      </c>
      <c r="DA1181">
        <v>-8.3245746791362762E-2</v>
      </c>
      <c r="DB1181">
        <v>-5.5840402841567993E-2</v>
      </c>
      <c r="DC1181">
        <v>-5.052252858877182E-2</v>
      </c>
      <c r="DD1181">
        <v>7.7189669013023376E-2</v>
      </c>
      <c r="DE1181">
        <v>7.5254209339618683E-2</v>
      </c>
      <c r="DF1181">
        <v>7.4780009686946869E-2</v>
      </c>
      <c r="DG1181">
        <v>7.6304428279399872E-2</v>
      </c>
      <c r="DH1181">
        <v>8.2439132034778595E-2</v>
      </c>
      <c r="DI1181">
        <v>9.7349241375923157E-2</v>
      </c>
      <c r="DJ1181">
        <v>0.12425227463245392</v>
      </c>
      <c r="DK1181">
        <v>0.11765134334564209</v>
      </c>
      <c r="DL1181">
        <v>0.11713721603155136</v>
      </c>
      <c r="DM1181">
        <v>0.12476729601621628</v>
      </c>
      <c r="DN1181">
        <v>0.12661769986152649</v>
      </c>
      <c r="DO1181">
        <v>0.12745417654514313</v>
      </c>
      <c r="DP1181">
        <v>0.31077054142951965</v>
      </c>
      <c r="DQ1181">
        <v>2.2735142707824707</v>
      </c>
      <c r="DR1181">
        <v>2.3124423027038574</v>
      </c>
      <c r="DS1181">
        <v>2.3276917934417725</v>
      </c>
      <c r="DT1181">
        <v>2.3351073265075684</v>
      </c>
      <c r="DU1181">
        <v>2.3485877513885498</v>
      </c>
      <c r="DV1181">
        <v>0.33151155710220337</v>
      </c>
      <c r="DW1181">
        <v>-2.6332885026931763E-2</v>
      </c>
      <c r="DX1181">
        <v>-2.5975434109568596E-2</v>
      </c>
      <c r="DY1181">
        <v>-2.8372939676046371E-2</v>
      </c>
      <c r="DZ1181">
        <v>-1.5695506706833839E-2</v>
      </c>
      <c r="EA1181">
        <v>-1.3257168233394623E-2</v>
      </c>
      <c r="EB1181">
        <v>0.18807855248451233</v>
      </c>
      <c r="EC1181">
        <v>0.18346613645553589</v>
      </c>
      <c r="ED1181">
        <v>0.18207968771457672</v>
      </c>
      <c r="EE1181">
        <v>0.18642395734786987</v>
      </c>
      <c r="EF1181">
        <v>0.20026320219039917</v>
      </c>
      <c r="EG1181">
        <v>0.23762944340705872</v>
      </c>
      <c r="EH1181">
        <v>0.30307179689407349</v>
      </c>
      <c r="EI1181">
        <v>0.28611686825752258</v>
      </c>
      <c r="EJ1181">
        <v>0.28384843468666077</v>
      </c>
      <c r="EK1181">
        <v>0.30208000540733337</v>
      </c>
      <c r="EL1181">
        <v>0.30642461776733398</v>
      </c>
      <c r="EM1181">
        <v>0.31031373143196106</v>
      </c>
      <c r="EN1181">
        <v>0.41158080101013184</v>
      </c>
      <c r="EO1181">
        <v>2.3729546070098877</v>
      </c>
      <c r="EP1181">
        <v>2.4135949611663818</v>
      </c>
      <c r="EQ1181">
        <v>2.4296140670776367</v>
      </c>
      <c r="ER1181">
        <v>2.4379217624664307</v>
      </c>
      <c r="ES1181">
        <v>2.45206618309021</v>
      </c>
      <c r="ET1181">
        <v>0.43804192543029785</v>
      </c>
      <c r="EU1181">
        <v>6.1097346246242523E-2</v>
      </c>
      <c r="EV1181">
        <v>6.0717113316059113E-2</v>
      </c>
      <c r="EW1181">
        <v>5.0854675471782684E-2</v>
      </c>
      <c r="EX1181">
        <v>4.2267352342605591E-2</v>
      </c>
      <c r="EY1181">
        <v>4.0548089891672134E-2</v>
      </c>
      <c r="EZ1181">
        <v>57.600078582763672</v>
      </c>
      <c r="FA1181">
        <v>56.498344421386719</v>
      </c>
      <c r="FB1181">
        <v>55.320053100585938</v>
      </c>
      <c r="FC1181">
        <v>54.476905822753906</v>
      </c>
      <c r="FD1181">
        <v>53.582847595214844</v>
      </c>
      <c r="FE1181">
        <v>52.831459045410156</v>
      </c>
      <c r="FF1181">
        <v>53.329753875732422</v>
      </c>
      <c r="FG1181">
        <v>56.502426147460938</v>
      </c>
      <c r="FH1181">
        <v>63.132247924804688</v>
      </c>
      <c r="FI1181">
        <v>66.849685668945313</v>
      </c>
      <c r="FJ1181">
        <v>67.774513244628906</v>
      </c>
      <c r="FK1181">
        <v>69.557868957519531</v>
      </c>
      <c r="FL1181">
        <v>70.970573425292969</v>
      </c>
      <c r="FM1181">
        <v>73.121299743652344</v>
      </c>
      <c r="FN1181">
        <v>74.753646850585938</v>
      </c>
      <c r="FO1181">
        <v>75.3653564453125</v>
      </c>
      <c r="FP1181">
        <v>74.757278442382813</v>
      </c>
      <c r="FQ1181">
        <v>73.837677001953125</v>
      </c>
      <c r="FR1181">
        <v>71.925704956054688</v>
      </c>
      <c r="FS1181">
        <v>68.358543395996094</v>
      </c>
      <c r="FT1181">
        <v>65.92523193359375</v>
      </c>
      <c r="FU1181">
        <v>64.627250671386719</v>
      </c>
      <c r="FV1181">
        <v>63.159957885742187</v>
      </c>
      <c r="FW1181">
        <v>60.581100463867188</v>
      </c>
      <c r="FX1181">
        <v>91</v>
      </c>
      <c r="FY1181">
        <v>2.6821784675121307E-2</v>
      </c>
      <c r="FZ1181">
        <v>1</v>
      </c>
      <c r="GA1181" s="57" t="s">
        <v>10</v>
      </c>
    </row>
    <row r="1182" spans="1:183" x14ac:dyDescent="0.2">
      <c r="A1182" t="s">
        <v>242</v>
      </c>
      <c r="B1182" t="s">
        <v>246</v>
      </c>
      <c r="C1182" t="s">
        <v>217</v>
      </c>
      <c r="D1182" t="s">
        <v>39</v>
      </c>
      <c r="E1182">
        <v>2015</v>
      </c>
      <c r="F1182" t="s">
        <v>220</v>
      </c>
      <c r="G1182" t="s">
        <v>245</v>
      </c>
      <c r="H1182" s="57" t="s">
        <v>234</v>
      </c>
      <c r="I1182">
        <v>79.28</v>
      </c>
      <c r="L1182">
        <v>9.5778210031333568</v>
      </c>
      <c r="M1182">
        <v>9.506127333688033</v>
      </c>
      <c r="N1182">
        <v>9.5899083451646341</v>
      </c>
      <c r="O1182">
        <v>9.8650960858911034</v>
      </c>
      <c r="P1182">
        <v>10.254890748704073</v>
      </c>
      <c r="Q1182">
        <v>11.065500209389533</v>
      </c>
      <c r="R1182">
        <v>12.860738136806095</v>
      </c>
      <c r="S1182">
        <v>12.734217423413833</v>
      </c>
      <c r="T1182">
        <v>12.804808546824239</v>
      </c>
      <c r="U1182">
        <v>13.372200014916245</v>
      </c>
      <c r="V1182">
        <v>13.438953935973657</v>
      </c>
      <c r="W1182">
        <v>13.553553377876501</v>
      </c>
      <c r="X1182">
        <v>13.633966759301002</v>
      </c>
      <c r="Y1182">
        <v>13.820589891665779</v>
      </c>
      <c r="Z1182">
        <v>14.051892679327731</v>
      </c>
      <c r="AA1182">
        <v>14.16798631663938</v>
      </c>
      <c r="AB1182">
        <v>14.195067447449278</v>
      </c>
      <c r="AC1182">
        <v>14.219091390024211</v>
      </c>
      <c r="AD1182">
        <v>14.038067683147775</v>
      </c>
      <c r="AE1182">
        <v>14.078632576236476</v>
      </c>
      <c r="AF1182">
        <v>13.764644720790082</v>
      </c>
      <c r="AG1182">
        <v>13.045710627012504</v>
      </c>
      <c r="AH1182">
        <v>11.019531653595381</v>
      </c>
      <c r="AI1182">
        <v>10.439573921195816</v>
      </c>
      <c r="AJ1182">
        <v>-0.18730179965496063</v>
      </c>
      <c r="AK1182">
        <v>-0.18285222351551056</v>
      </c>
      <c r="AL1182">
        <v>-0.18115052580833435</v>
      </c>
      <c r="AM1182">
        <v>-0.18635199964046478</v>
      </c>
      <c r="AN1182">
        <v>-0.19859413802623749</v>
      </c>
      <c r="AO1182">
        <v>-0.23724624514579773</v>
      </c>
      <c r="AP1182">
        <v>-0.30226695537567139</v>
      </c>
      <c r="AQ1182">
        <v>-0.28417158126831055</v>
      </c>
      <c r="AR1182">
        <v>-0.28050133585929871</v>
      </c>
      <c r="AS1182">
        <v>-0.29815787076950073</v>
      </c>
      <c r="AT1182">
        <v>-0.30225664377212524</v>
      </c>
      <c r="AU1182">
        <v>-0.3087012767791748</v>
      </c>
      <c r="AV1182">
        <v>7.0318534970283508E-2</v>
      </c>
      <c r="AW1182">
        <v>2.0363297462463379</v>
      </c>
      <c r="AX1182">
        <v>2.0711734294891357</v>
      </c>
      <c r="AY1182">
        <v>2.0845873355865479</v>
      </c>
      <c r="AZ1182">
        <v>2.0898749828338623</v>
      </c>
      <c r="BA1182">
        <v>2.101771354675293</v>
      </c>
      <c r="BB1182">
        <v>7.7415958046913147E-2</v>
      </c>
      <c r="BC1182">
        <v>-0.23487094044685364</v>
      </c>
      <c r="BD1182">
        <v>-0.23275397717952728</v>
      </c>
      <c r="BE1182">
        <v>-0.21734616160392761</v>
      </c>
      <c r="BF1182">
        <v>-0.15394815802574158</v>
      </c>
      <c r="BG1182">
        <v>-0.14159314334392548</v>
      </c>
      <c r="BH1182">
        <v>-7.6412923634052277E-2</v>
      </c>
      <c r="BI1182">
        <v>-7.4640296399593353E-2</v>
      </c>
      <c r="BJ1182">
        <v>-7.3850847780704498E-2</v>
      </c>
      <c r="BK1182">
        <v>-7.6232470571994781E-2</v>
      </c>
      <c r="BL1182">
        <v>-8.0770060420036316E-2</v>
      </c>
      <c r="BM1182">
        <v>-9.696604311466217E-2</v>
      </c>
      <c r="BN1182">
        <v>-0.12344743311405182</v>
      </c>
      <c r="BO1182">
        <v>-0.11570607125759125</v>
      </c>
      <c r="BP1182">
        <v>-0.1137901246547699</v>
      </c>
      <c r="BQ1182">
        <v>-0.12084517627954483</v>
      </c>
      <c r="BR1182">
        <v>-0.12244974076747894</v>
      </c>
      <c r="BS1182">
        <v>-0.12584173679351807</v>
      </c>
      <c r="BT1182">
        <v>0.17112879455089569</v>
      </c>
      <c r="BU1182">
        <v>2.1357700824737549</v>
      </c>
      <c r="BV1182">
        <v>2.1723260879516602</v>
      </c>
      <c r="BW1182">
        <v>2.1865096092224121</v>
      </c>
      <c r="BX1182">
        <v>2.1926894187927246</v>
      </c>
      <c r="BY1182">
        <v>2.2052497863769531</v>
      </c>
      <c r="BZ1182">
        <v>0.18394632637500763</v>
      </c>
      <c r="CA1182">
        <v>-0.14744070172309875</v>
      </c>
      <c r="CB1182">
        <v>-0.14606142044067383</v>
      </c>
      <c r="CC1182">
        <v>-0.13811855018138885</v>
      </c>
      <c r="CD1182">
        <v>-9.5985300838947296E-2</v>
      </c>
      <c r="CE1182">
        <v>-8.7787888944149017E-2</v>
      </c>
      <c r="CF1182">
        <v>3.8837321335449815E-4</v>
      </c>
      <c r="CG1182">
        <v>3.0695885652676225E-4</v>
      </c>
      <c r="CH1182">
        <v>4.645798762794584E-4</v>
      </c>
      <c r="CI1182">
        <v>3.5978238884126768E-5</v>
      </c>
      <c r="CJ1182">
        <v>8.3453446859493852E-4</v>
      </c>
      <c r="CK1182">
        <v>1.9160188094247133E-4</v>
      </c>
      <c r="CL1182">
        <v>4.024207592010498E-4</v>
      </c>
      <c r="CM1182">
        <v>9.7263557836413383E-4</v>
      </c>
      <c r="CN1182">
        <v>1.6735463868826628E-3</v>
      </c>
      <c r="CO1182">
        <v>1.9610596355050802E-3</v>
      </c>
      <c r="CP1182">
        <v>2.083976287394762E-3</v>
      </c>
      <c r="CQ1182">
        <v>8.0621876986697316E-4</v>
      </c>
      <c r="CR1182">
        <v>0.24094967544078827</v>
      </c>
      <c r="CS1182">
        <v>2.2046422958374023</v>
      </c>
      <c r="CT1182">
        <v>2.2423841953277588</v>
      </c>
      <c r="CU1182">
        <v>2.2571008205413818</v>
      </c>
      <c r="CV1182">
        <v>2.2638983726501465</v>
      </c>
      <c r="CW1182">
        <v>2.2769186496734619</v>
      </c>
      <c r="CX1182">
        <v>0.2577289342880249</v>
      </c>
      <c r="CY1182">
        <v>-8.6886793375015259E-2</v>
      </c>
      <c r="CZ1182">
        <v>-8.6018428206443787E-2</v>
      </c>
      <c r="DA1182">
        <v>-8.3245746791362762E-2</v>
      </c>
      <c r="DB1182">
        <v>-5.5840402841567993E-2</v>
      </c>
      <c r="DC1182">
        <v>-5.052252858877182E-2</v>
      </c>
      <c r="DD1182">
        <v>7.7189669013023376E-2</v>
      </c>
      <c r="DE1182">
        <v>7.5254209339618683E-2</v>
      </c>
      <c r="DF1182">
        <v>7.4780009686946869E-2</v>
      </c>
      <c r="DG1182">
        <v>7.6304428279399872E-2</v>
      </c>
      <c r="DH1182">
        <v>8.2439132034778595E-2</v>
      </c>
      <c r="DI1182">
        <v>9.7349241375923157E-2</v>
      </c>
      <c r="DJ1182">
        <v>0.12425227463245392</v>
      </c>
      <c r="DK1182">
        <v>0.11765134334564209</v>
      </c>
      <c r="DL1182">
        <v>0.11713721603155136</v>
      </c>
      <c r="DM1182">
        <v>0.12476729601621628</v>
      </c>
      <c r="DN1182">
        <v>0.12661769986152649</v>
      </c>
      <c r="DO1182">
        <v>0.12745417654514313</v>
      </c>
      <c r="DP1182">
        <v>0.31077054142951965</v>
      </c>
      <c r="DQ1182">
        <v>2.2735142707824707</v>
      </c>
      <c r="DR1182">
        <v>2.3124423027038574</v>
      </c>
      <c r="DS1182">
        <v>2.3276917934417725</v>
      </c>
      <c r="DT1182">
        <v>2.3351073265075684</v>
      </c>
      <c r="DU1182">
        <v>2.3485877513885498</v>
      </c>
      <c r="DV1182">
        <v>0.33151155710220337</v>
      </c>
      <c r="DW1182">
        <v>-2.6332885026931763E-2</v>
      </c>
      <c r="DX1182">
        <v>-2.5975434109568596E-2</v>
      </c>
      <c r="DY1182">
        <v>-2.8372939676046371E-2</v>
      </c>
      <c r="DZ1182">
        <v>-1.5695506706833839E-2</v>
      </c>
      <c r="EA1182">
        <v>-1.3257168233394623E-2</v>
      </c>
      <c r="EB1182">
        <v>0.18807855248451233</v>
      </c>
      <c r="EC1182">
        <v>0.18346613645553589</v>
      </c>
      <c r="ED1182">
        <v>0.18207968771457672</v>
      </c>
      <c r="EE1182">
        <v>0.18642395734786987</v>
      </c>
      <c r="EF1182">
        <v>0.20026320219039917</v>
      </c>
      <c r="EG1182">
        <v>0.23762944340705872</v>
      </c>
      <c r="EH1182">
        <v>0.30307179689407349</v>
      </c>
      <c r="EI1182">
        <v>0.28611686825752258</v>
      </c>
      <c r="EJ1182">
        <v>0.28384843468666077</v>
      </c>
      <c r="EK1182">
        <v>0.30208000540733337</v>
      </c>
      <c r="EL1182">
        <v>0.30642461776733398</v>
      </c>
      <c r="EM1182">
        <v>0.31031373143196106</v>
      </c>
      <c r="EN1182">
        <v>0.41158080101013184</v>
      </c>
      <c r="EO1182">
        <v>2.3729546070098877</v>
      </c>
      <c r="EP1182">
        <v>2.4135949611663818</v>
      </c>
      <c r="EQ1182">
        <v>2.4296140670776367</v>
      </c>
      <c r="ER1182">
        <v>2.4379217624664307</v>
      </c>
      <c r="ES1182">
        <v>2.45206618309021</v>
      </c>
      <c r="ET1182">
        <v>0.43804192543029785</v>
      </c>
      <c r="EU1182">
        <v>6.1097346246242523E-2</v>
      </c>
      <c r="EV1182">
        <v>6.0717113316059113E-2</v>
      </c>
      <c r="EW1182">
        <v>5.0854675471782684E-2</v>
      </c>
      <c r="EX1182">
        <v>4.2267352342605591E-2</v>
      </c>
      <c r="EY1182">
        <v>4.0548089891672134E-2</v>
      </c>
      <c r="EZ1182">
        <v>57.600078582763672</v>
      </c>
      <c r="FA1182">
        <v>56.498344421386719</v>
      </c>
      <c r="FB1182">
        <v>55.320053100585938</v>
      </c>
      <c r="FC1182">
        <v>54.476905822753906</v>
      </c>
      <c r="FD1182">
        <v>53.582847595214844</v>
      </c>
      <c r="FE1182">
        <v>52.831459045410156</v>
      </c>
      <c r="FF1182">
        <v>53.329753875732422</v>
      </c>
      <c r="FG1182">
        <v>56.502426147460938</v>
      </c>
      <c r="FH1182">
        <v>63.132247924804688</v>
      </c>
      <c r="FI1182">
        <v>66.849685668945313</v>
      </c>
      <c r="FJ1182">
        <v>67.774513244628906</v>
      </c>
      <c r="FK1182">
        <v>69.557868957519531</v>
      </c>
      <c r="FL1182">
        <v>70.970573425292969</v>
      </c>
      <c r="FM1182">
        <v>73.121299743652344</v>
      </c>
      <c r="FN1182">
        <v>74.753646850585938</v>
      </c>
      <c r="FO1182">
        <v>75.3653564453125</v>
      </c>
      <c r="FP1182">
        <v>74.757278442382813</v>
      </c>
      <c r="FQ1182">
        <v>73.837677001953125</v>
      </c>
      <c r="FR1182">
        <v>71.925704956054688</v>
      </c>
      <c r="FS1182">
        <v>68.358543395996094</v>
      </c>
      <c r="FT1182">
        <v>65.92523193359375</v>
      </c>
      <c r="FU1182">
        <v>64.627250671386719</v>
      </c>
      <c r="FV1182">
        <v>63.159957885742187</v>
      </c>
      <c r="FW1182">
        <v>60.581100463867188</v>
      </c>
      <c r="FX1182">
        <v>91</v>
      </c>
      <c r="FY1182">
        <v>2.6821784675121307E-2</v>
      </c>
      <c r="FZ1182">
        <v>1</v>
      </c>
      <c r="GA1182" s="57" t="s">
        <v>10</v>
      </c>
    </row>
    <row r="1183" spans="1:183" x14ac:dyDescent="0.2">
      <c r="A1183" t="s">
        <v>242</v>
      </c>
      <c r="B1183" t="s">
        <v>246</v>
      </c>
      <c r="C1183" t="s">
        <v>217</v>
      </c>
      <c r="D1183" t="s">
        <v>39</v>
      </c>
      <c r="E1183">
        <v>2016</v>
      </c>
      <c r="F1183" t="s">
        <v>220</v>
      </c>
      <c r="G1183" t="s">
        <v>245</v>
      </c>
      <c r="H1183" s="57" t="s">
        <v>234</v>
      </c>
      <c r="I1183">
        <v>79.28</v>
      </c>
      <c r="L1183">
        <v>9.5778210031333568</v>
      </c>
      <c r="M1183">
        <v>9.506127333688033</v>
      </c>
      <c r="N1183">
        <v>9.5899083451646341</v>
      </c>
      <c r="O1183">
        <v>9.8650960858911034</v>
      </c>
      <c r="P1183">
        <v>10.254890748704073</v>
      </c>
      <c r="Q1183">
        <v>11.065500209389533</v>
      </c>
      <c r="R1183">
        <v>12.860738136806095</v>
      </c>
      <c r="S1183">
        <v>12.734217423413833</v>
      </c>
      <c r="T1183">
        <v>12.804808546824239</v>
      </c>
      <c r="U1183">
        <v>13.372200014916245</v>
      </c>
      <c r="V1183">
        <v>13.438953935973657</v>
      </c>
      <c r="W1183">
        <v>13.553553377876501</v>
      </c>
      <c r="X1183">
        <v>13.633966759301002</v>
      </c>
      <c r="Y1183">
        <v>13.820589891665779</v>
      </c>
      <c r="Z1183">
        <v>14.051892679327731</v>
      </c>
      <c r="AA1183">
        <v>14.16798631663938</v>
      </c>
      <c r="AB1183">
        <v>14.195067447449278</v>
      </c>
      <c r="AC1183">
        <v>14.219091390024211</v>
      </c>
      <c r="AD1183">
        <v>14.038067683147775</v>
      </c>
      <c r="AE1183">
        <v>14.078632576236476</v>
      </c>
      <c r="AF1183">
        <v>13.764644720790082</v>
      </c>
      <c r="AG1183">
        <v>13.045710627012504</v>
      </c>
      <c r="AH1183">
        <v>11.019531653595381</v>
      </c>
      <c r="AI1183">
        <v>10.439573921195816</v>
      </c>
      <c r="AJ1183">
        <v>-0.18730179965496063</v>
      </c>
      <c r="AK1183">
        <v>-0.18285222351551056</v>
      </c>
      <c r="AL1183">
        <v>-0.18115052580833435</v>
      </c>
      <c r="AM1183">
        <v>-0.18635199964046478</v>
      </c>
      <c r="AN1183">
        <v>-0.19859413802623749</v>
      </c>
      <c r="AO1183">
        <v>-0.23724624514579773</v>
      </c>
      <c r="AP1183">
        <v>-0.30226695537567139</v>
      </c>
      <c r="AQ1183">
        <v>-0.28417158126831055</v>
      </c>
      <c r="AR1183">
        <v>-0.28050133585929871</v>
      </c>
      <c r="AS1183">
        <v>-0.29815787076950073</v>
      </c>
      <c r="AT1183">
        <v>-0.30225664377212524</v>
      </c>
      <c r="AU1183">
        <v>-0.3087012767791748</v>
      </c>
      <c r="AV1183">
        <v>7.0318534970283508E-2</v>
      </c>
      <c r="AW1183">
        <v>2.0363297462463379</v>
      </c>
      <c r="AX1183">
        <v>2.0711734294891357</v>
      </c>
      <c r="AY1183">
        <v>2.0845873355865479</v>
      </c>
      <c r="AZ1183">
        <v>2.0898749828338623</v>
      </c>
      <c r="BA1183">
        <v>2.101771354675293</v>
      </c>
      <c r="BB1183">
        <v>7.7415958046913147E-2</v>
      </c>
      <c r="BC1183">
        <v>-0.23487094044685364</v>
      </c>
      <c r="BD1183">
        <v>-0.23275397717952728</v>
      </c>
      <c r="BE1183">
        <v>-0.21734616160392761</v>
      </c>
      <c r="BF1183">
        <v>-0.15394815802574158</v>
      </c>
      <c r="BG1183">
        <v>-0.14159314334392548</v>
      </c>
      <c r="BH1183">
        <v>-7.6412923634052277E-2</v>
      </c>
      <c r="BI1183">
        <v>-7.4640296399593353E-2</v>
      </c>
      <c r="BJ1183">
        <v>-7.3850847780704498E-2</v>
      </c>
      <c r="BK1183">
        <v>-7.6232470571994781E-2</v>
      </c>
      <c r="BL1183">
        <v>-8.0770060420036316E-2</v>
      </c>
      <c r="BM1183">
        <v>-9.696604311466217E-2</v>
      </c>
      <c r="BN1183">
        <v>-0.12344743311405182</v>
      </c>
      <c r="BO1183">
        <v>-0.11570607125759125</v>
      </c>
      <c r="BP1183">
        <v>-0.1137901246547699</v>
      </c>
      <c r="BQ1183">
        <v>-0.12084517627954483</v>
      </c>
      <c r="BR1183">
        <v>-0.12244974076747894</v>
      </c>
      <c r="BS1183">
        <v>-0.12584173679351807</v>
      </c>
      <c r="BT1183">
        <v>0.17112879455089569</v>
      </c>
      <c r="BU1183">
        <v>2.1357700824737549</v>
      </c>
      <c r="BV1183">
        <v>2.1723260879516602</v>
      </c>
      <c r="BW1183">
        <v>2.1865096092224121</v>
      </c>
      <c r="BX1183">
        <v>2.1926894187927246</v>
      </c>
      <c r="BY1183">
        <v>2.2052497863769531</v>
      </c>
      <c r="BZ1183">
        <v>0.18394632637500763</v>
      </c>
      <c r="CA1183">
        <v>-0.14744070172309875</v>
      </c>
      <c r="CB1183">
        <v>-0.14606142044067383</v>
      </c>
      <c r="CC1183">
        <v>-0.13811855018138885</v>
      </c>
      <c r="CD1183">
        <v>-9.5985300838947296E-2</v>
      </c>
      <c r="CE1183">
        <v>-8.7787888944149017E-2</v>
      </c>
      <c r="CF1183">
        <v>3.8837321335449815E-4</v>
      </c>
      <c r="CG1183">
        <v>3.0695885652676225E-4</v>
      </c>
      <c r="CH1183">
        <v>4.645798762794584E-4</v>
      </c>
      <c r="CI1183">
        <v>3.5978238884126768E-5</v>
      </c>
      <c r="CJ1183">
        <v>8.3453446859493852E-4</v>
      </c>
      <c r="CK1183">
        <v>1.9160188094247133E-4</v>
      </c>
      <c r="CL1183">
        <v>4.024207592010498E-4</v>
      </c>
      <c r="CM1183">
        <v>9.7263557836413383E-4</v>
      </c>
      <c r="CN1183">
        <v>1.6735463868826628E-3</v>
      </c>
      <c r="CO1183">
        <v>1.9610596355050802E-3</v>
      </c>
      <c r="CP1183">
        <v>2.083976287394762E-3</v>
      </c>
      <c r="CQ1183">
        <v>8.0621876986697316E-4</v>
      </c>
      <c r="CR1183">
        <v>0.24094967544078827</v>
      </c>
      <c r="CS1183">
        <v>2.2046422958374023</v>
      </c>
      <c r="CT1183">
        <v>2.2423841953277588</v>
      </c>
      <c r="CU1183">
        <v>2.2571008205413818</v>
      </c>
      <c r="CV1183">
        <v>2.2638983726501465</v>
      </c>
      <c r="CW1183">
        <v>2.2769186496734619</v>
      </c>
      <c r="CX1183">
        <v>0.2577289342880249</v>
      </c>
      <c r="CY1183">
        <v>-8.6886793375015259E-2</v>
      </c>
      <c r="CZ1183">
        <v>-8.6018428206443787E-2</v>
      </c>
      <c r="DA1183">
        <v>-8.3245746791362762E-2</v>
      </c>
      <c r="DB1183">
        <v>-5.5840402841567993E-2</v>
      </c>
      <c r="DC1183">
        <v>-5.052252858877182E-2</v>
      </c>
      <c r="DD1183">
        <v>7.7189669013023376E-2</v>
      </c>
      <c r="DE1183">
        <v>7.5254209339618683E-2</v>
      </c>
      <c r="DF1183">
        <v>7.4780009686946869E-2</v>
      </c>
      <c r="DG1183">
        <v>7.6304428279399872E-2</v>
      </c>
      <c r="DH1183">
        <v>8.2439132034778595E-2</v>
      </c>
      <c r="DI1183">
        <v>9.7349241375923157E-2</v>
      </c>
      <c r="DJ1183">
        <v>0.12425227463245392</v>
      </c>
      <c r="DK1183">
        <v>0.11765134334564209</v>
      </c>
      <c r="DL1183">
        <v>0.11713721603155136</v>
      </c>
      <c r="DM1183">
        <v>0.12476729601621628</v>
      </c>
      <c r="DN1183">
        <v>0.12661769986152649</v>
      </c>
      <c r="DO1183">
        <v>0.12745417654514313</v>
      </c>
      <c r="DP1183">
        <v>0.31077054142951965</v>
      </c>
      <c r="DQ1183">
        <v>2.2735142707824707</v>
      </c>
      <c r="DR1183">
        <v>2.3124423027038574</v>
      </c>
      <c r="DS1183">
        <v>2.3276917934417725</v>
      </c>
      <c r="DT1183">
        <v>2.3351073265075684</v>
      </c>
      <c r="DU1183">
        <v>2.3485877513885498</v>
      </c>
      <c r="DV1183">
        <v>0.33151155710220337</v>
      </c>
      <c r="DW1183">
        <v>-2.6332885026931763E-2</v>
      </c>
      <c r="DX1183">
        <v>-2.5975434109568596E-2</v>
      </c>
      <c r="DY1183">
        <v>-2.8372939676046371E-2</v>
      </c>
      <c r="DZ1183">
        <v>-1.5695506706833839E-2</v>
      </c>
      <c r="EA1183">
        <v>-1.3257168233394623E-2</v>
      </c>
      <c r="EB1183">
        <v>0.18807855248451233</v>
      </c>
      <c r="EC1183">
        <v>0.18346613645553589</v>
      </c>
      <c r="ED1183">
        <v>0.18207968771457672</v>
      </c>
      <c r="EE1183">
        <v>0.18642395734786987</v>
      </c>
      <c r="EF1183">
        <v>0.20026320219039917</v>
      </c>
      <c r="EG1183">
        <v>0.23762944340705872</v>
      </c>
      <c r="EH1183">
        <v>0.30307179689407349</v>
      </c>
      <c r="EI1183">
        <v>0.28611686825752258</v>
      </c>
      <c r="EJ1183">
        <v>0.28384843468666077</v>
      </c>
      <c r="EK1183">
        <v>0.30208000540733337</v>
      </c>
      <c r="EL1183">
        <v>0.30642461776733398</v>
      </c>
      <c r="EM1183">
        <v>0.31031373143196106</v>
      </c>
      <c r="EN1183">
        <v>0.41158080101013184</v>
      </c>
      <c r="EO1183">
        <v>2.3729546070098877</v>
      </c>
      <c r="EP1183">
        <v>2.4135949611663818</v>
      </c>
      <c r="EQ1183">
        <v>2.4296140670776367</v>
      </c>
      <c r="ER1183">
        <v>2.4379217624664307</v>
      </c>
      <c r="ES1183">
        <v>2.45206618309021</v>
      </c>
      <c r="ET1183">
        <v>0.43804192543029785</v>
      </c>
      <c r="EU1183">
        <v>6.1097346246242523E-2</v>
      </c>
      <c r="EV1183">
        <v>6.0717113316059113E-2</v>
      </c>
      <c r="EW1183">
        <v>5.0854675471782684E-2</v>
      </c>
      <c r="EX1183">
        <v>4.2267352342605591E-2</v>
      </c>
      <c r="EY1183">
        <v>4.0548089891672134E-2</v>
      </c>
      <c r="EZ1183">
        <v>57.600078582763672</v>
      </c>
      <c r="FA1183">
        <v>56.498344421386719</v>
      </c>
      <c r="FB1183">
        <v>55.320053100585938</v>
      </c>
      <c r="FC1183">
        <v>54.476905822753906</v>
      </c>
      <c r="FD1183">
        <v>53.582847595214844</v>
      </c>
      <c r="FE1183">
        <v>52.831459045410156</v>
      </c>
      <c r="FF1183">
        <v>53.329753875732422</v>
      </c>
      <c r="FG1183">
        <v>56.502426147460938</v>
      </c>
      <c r="FH1183">
        <v>63.132247924804688</v>
      </c>
      <c r="FI1183">
        <v>66.849685668945313</v>
      </c>
      <c r="FJ1183">
        <v>67.774513244628906</v>
      </c>
      <c r="FK1183">
        <v>69.557868957519531</v>
      </c>
      <c r="FL1183">
        <v>70.970573425292969</v>
      </c>
      <c r="FM1183">
        <v>73.121299743652344</v>
      </c>
      <c r="FN1183">
        <v>74.753646850585938</v>
      </c>
      <c r="FO1183">
        <v>75.3653564453125</v>
      </c>
      <c r="FP1183">
        <v>74.757278442382813</v>
      </c>
      <c r="FQ1183">
        <v>73.837677001953125</v>
      </c>
      <c r="FR1183">
        <v>71.925704956054688</v>
      </c>
      <c r="FS1183">
        <v>68.358543395996094</v>
      </c>
      <c r="FT1183">
        <v>65.92523193359375</v>
      </c>
      <c r="FU1183">
        <v>64.627250671386719</v>
      </c>
      <c r="FV1183">
        <v>63.159957885742187</v>
      </c>
      <c r="FW1183">
        <v>60.581100463867188</v>
      </c>
      <c r="FX1183">
        <v>91</v>
      </c>
      <c r="FY1183">
        <v>2.6821784675121307E-2</v>
      </c>
      <c r="FZ1183">
        <v>1</v>
      </c>
      <c r="GA1183" s="57" t="s">
        <v>10</v>
      </c>
    </row>
    <row r="1184" spans="1:183" x14ac:dyDescent="0.2">
      <c r="A1184" t="s">
        <v>242</v>
      </c>
      <c r="B1184" t="s">
        <v>246</v>
      </c>
      <c r="C1184" t="s">
        <v>217</v>
      </c>
      <c r="D1184" t="s">
        <v>40</v>
      </c>
      <c r="E1184">
        <v>2014</v>
      </c>
      <c r="F1184" t="s">
        <v>220</v>
      </c>
      <c r="G1184" t="s">
        <v>245</v>
      </c>
      <c r="H1184" s="57" t="s">
        <v>234</v>
      </c>
      <c r="I1184">
        <v>149.44</v>
      </c>
      <c r="L1184">
        <v>13.858798305491655</v>
      </c>
      <c r="M1184">
        <v>13.559877381342732</v>
      </c>
      <c r="N1184">
        <v>13.686736575084096</v>
      </c>
      <c r="O1184">
        <v>14.100442026196951</v>
      </c>
      <c r="P1184">
        <v>14.646829134090117</v>
      </c>
      <c r="Q1184">
        <v>15.972654016939437</v>
      </c>
      <c r="R1184">
        <v>18.557705567121182</v>
      </c>
      <c r="S1184">
        <v>18.820083899580418</v>
      </c>
      <c r="T1184">
        <v>20.03688602280225</v>
      </c>
      <c r="U1184">
        <v>21.448435643408242</v>
      </c>
      <c r="V1184">
        <v>22.15221220037002</v>
      </c>
      <c r="W1184">
        <v>22.681271807976092</v>
      </c>
      <c r="X1184">
        <v>22.987146283360428</v>
      </c>
      <c r="Y1184">
        <v>23.300645135846867</v>
      </c>
      <c r="Z1184">
        <v>23.663823588490821</v>
      </c>
      <c r="AA1184">
        <v>23.814995204971048</v>
      </c>
      <c r="AB1184">
        <v>23.686425834880318</v>
      </c>
      <c r="AC1184">
        <v>23.394509882956999</v>
      </c>
      <c r="AD1184">
        <v>23.006617703157097</v>
      </c>
      <c r="AE1184">
        <v>21.93570673124233</v>
      </c>
      <c r="AF1184">
        <v>21.437891113608181</v>
      </c>
      <c r="AG1184">
        <v>19.89549359816116</v>
      </c>
      <c r="AH1184">
        <v>16.446684223079025</v>
      </c>
      <c r="AI1184">
        <v>15.079794746776408</v>
      </c>
      <c r="AJ1184">
        <v>-0.27012118697166443</v>
      </c>
      <c r="AK1184">
        <v>-0.26494106650352478</v>
      </c>
      <c r="AL1184">
        <v>-0.26661154627799988</v>
      </c>
      <c r="AM1184">
        <v>-0.27232116460800171</v>
      </c>
      <c r="AN1184">
        <v>-0.29196804761886597</v>
      </c>
      <c r="AO1184">
        <v>-0.37636891007423401</v>
      </c>
      <c r="AP1184">
        <v>-0.43590003252029419</v>
      </c>
      <c r="AQ1184">
        <v>-0.43855202198028564</v>
      </c>
      <c r="AR1184">
        <v>-0.51211506128311157</v>
      </c>
      <c r="AS1184">
        <v>-0.58544093370437622</v>
      </c>
      <c r="AT1184">
        <v>-0.60806703567504883</v>
      </c>
      <c r="AU1184">
        <v>-0.62742477655410767</v>
      </c>
      <c r="AV1184">
        <v>0.20897816121578217</v>
      </c>
      <c r="AW1184">
        <v>3.4115355014801025</v>
      </c>
      <c r="AX1184">
        <v>3.4671356678009033</v>
      </c>
      <c r="AY1184">
        <v>3.4921774864196777</v>
      </c>
      <c r="AZ1184">
        <v>3.4711518287658691</v>
      </c>
      <c r="BA1184">
        <v>3.4302780628204346</v>
      </c>
      <c r="BB1184">
        <v>0.20391152799129486</v>
      </c>
      <c r="BC1184">
        <v>-0.51172184944152832</v>
      </c>
      <c r="BD1184">
        <v>-0.46832415461540222</v>
      </c>
      <c r="BE1184">
        <v>-0.41840893030166626</v>
      </c>
      <c r="BF1184">
        <v>-0.30792686343193054</v>
      </c>
      <c r="BG1184">
        <v>-0.27382296323776245</v>
      </c>
      <c r="BH1184">
        <v>-0.10613872110843658</v>
      </c>
      <c r="BI1184">
        <v>-0.10398833453655243</v>
      </c>
      <c r="BJ1184">
        <v>-0.10486532747745514</v>
      </c>
      <c r="BK1184">
        <v>-0.10712054371833801</v>
      </c>
      <c r="BL1184">
        <v>-0.11381053179502487</v>
      </c>
      <c r="BM1184">
        <v>-0.14564847946166992</v>
      </c>
      <c r="BN1184">
        <v>-0.16668498516082764</v>
      </c>
      <c r="BO1184">
        <v>-0.16554491221904755</v>
      </c>
      <c r="BP1184">
        <v>-0.19000014662742615</v>
      </c>
      <c r="BQ1184">
        <v>-0.21631117165088654</v>
      </c>
      <c r="BR1184">
        <v>-0.22426462173461914</v>
      </c>
      <c r="BS1184">
        <v>-0.23126305639743805</v>
      </c>
      <c r="BT1184">
        <v>0.34716203808784485</v>
      </c>
      <c r="BU1184">
        <v>3.5812311172485352</v>
      </c>
      <c r="BV1184">
        <v>3.6368680000305176</v>
      </c>
      <c r="BW1184">
        <v>3.6616711616516113</v>
      </c>
      <c r="BX1184">
        <v>3.639129638671875</v>
      </c>
      <c r="BY1184">
        <v>3.5955343246459961</v>
      </c>
      <c r="BZ1184">
        <v>0.34227776527404785</v>
      </c>
      <c r="CA1184">
        <v>-0.37306210398674011</v>
      </c>
      <c r="CB1184">
        <v>-0.34052914381027222</v>
      </c>
      <c r="CC1184">
        <v>-0.30054640769958496</v>
      </c>
      <c r="CD1184">
        <v>-0.21930728852748871</v>
      </c>
      <c r="CE1184">
        <v>-0.19442009925842285</v>
      </c>
      <c r="CF1184">
        <v>7.4350279755890369E-3</v>
      </c>
      <c r="CG1184">
        <v>7.4870288372039795E-3</v>
      </c>
      <c r="CH1184">
        <v>7.1596112102270126E-3</v>
      </c>
      <c r="CI1184">
        <v>7.2969119064509869E-3</v>
      </c>
      <c r="CJ1184">
        <v>9.5808198675513268E-3</v>
      </c>
      <c r="CK1184">
        <v>1.4147790148854256E-2</v>
      </c>
      <c r="CL1184">
        <v>1.9772538915276527E-2</v>
      </c>
      <c r="CM1184">
        <v>2.3538967594504356E-2</v>
      </c>
      <c r="CN1184">
        <v>3.3095676451921463E-2</v>
      </c>
      <c r="CO1184">
        <v>3.934696689248085E-2</v>
      </c>
      <c r="CP1184">
        <v>4.1555758565664291E-2</v>
      </c>
      <c r="CQ1184">
        <v>4.3117344379425049E-2</v>
      </c>
      <c r="CR1184">
        <v>0.44286778569221497</v>
      </c>
      <c r="CS1184">
        <v>3.6987617015838623</v>
      </c>
      <c r="CT1184">
        <v>3.7544238567352295</v>
      </c>
      <c r="CU1184">
        <v>3.779062032699585</v>
      </c>
      <c r="CV1184">
        <v>3.7554705142974854</v>
      </c>
      <c r="CW1184">
        <v>3.7099902629852295</v>
      </c>
      <c r="CX1184">
        <v>0.43810978531837463</v>
      </c>
      <c r="CY1184">
        <v>-0.27702680230140686</v>
      </c>
      <c r="CZ1184">
        <v>-0.25201871991157532</v>
      </c>
      <c r="DA1184">
        <v>-0.218915194272995</v>
      </c>
      <c r="DB1184">
        <v>-0.15792965888977051</v>
      </c>
      <c r="DC1184">
        <v>-0.13942591845989227</v>
      </c>
      <c r="DD1184">
        <v>0.12100877612829208</v>
      </c>
      <c r="DE1184">
        <v>0.11896239221096039</v>
      </c>
      <c r="DF1184">
        <v>0.11918455362319946</v>
      </c>
      <c r="DG1184">
        <v>0.12171436846256256</v>
      </c>
      <c r="DH1184">
        <v>0.13297216594219208</v>
      </c>
      <c r="DI1184">
        <v>0.17394405603408813</v>
      </c>
      <c r="DJ1184">
        <v>0.20623005926609039</v>
      </c>
      <c r="DK1184">
        <v>0.21262285113334656</v>
      </c>
      <c r="DL1184">
        <v>0.25619149208068848</v>
      </c>
      <c r="DM1184">
        <v>0.29500511288642883</v>
      </c>
      <c r="DN1184">
        <v>0.30737614631652832</v>
      </c>
      <c r="DO1184">
        <v>0.31749773025512695</v>
      </c>
      <c r="DP1184">
        <v>0.5385735034942627</v>
      </c>
      <c r="DQ1184">
        <v>3.8162922859191895</v>
      </c>
      <c r="DR1184">
        <v>3.8719799518585205</v>
      </c>
      <c r="DS1184">
        <v>3.8964529037475586</v>
      </c>
      <c r="DT1184">
        <v>3.8718116283416748</v>
      </c>
      <c r="DU1184">
        <v>3.824446439743042</v>
      </c>
      <c r="DV1184">
        <v>0.53394180536270142</v>
      </c>
      <c r="DW1184">
        <v>-0.1809915155172348</v>
      </c>
      <c r="DX1184">
        <v>-0.16350828111171722</v>
      </c>
      <c r="DY1184">
        <v>-0.13728398084640503</v>
      </c>
      <c r="DZ1184">
        <v>-9.6552014350891113E-2</v>
      </c>
      <c r="EA1184">
        <v>-8.4431745111942291E-2</v>
      </c>
      <c r="EB1184">
        <v>0.28499123454093933</v>
      </c>
      <c r="EC1184">
        <v>0.27991512417793274</v>
      </c>
      <c r="ED1184">
        <v>0.2809307873249054</v>
      </c>
      <c r="EE1184">
        <v>0.28691500425338745</v>
      </c>
      <c r="EF1184">
        <v>0.31112968921661377</v>
      </c>
      <c r="EG1184">
        <v>0.40466448664665222</v>
      </c>
      <c r="EH1184">
        <v>0.47544509172439575</v>
      </c>
      <c r="EI1184">
        <v>0.48562994599342346</v>
      </c>
      <c r="EJ1184">
        <v>0.57830643653869629</v>
      </c>
      <c r="EK1184">
        <v>0.66413486003875732</v>
      </c>
      <c r="EL1184">
        <v>0.69117856025695801</v>
      </c>
      <c r="EM1184">
        <v>0.71365946531295776</v>
      </c>
      <c r="EN1184">
        <v>0.67675739526748657</v>
      </c>
      <c r="EO1184">
        <v>3.9859879016876221</v>
      </c>
      <c r="EP1184">
        <v>4.0417122840881348</v>
      </c>
      <c r="EQ1184">
        <v>4.0659465789794922</v>
      </c>
      <c r="ER1184">
        <v>4.0397891998291016</v>
      </c>
      <c r="ES1184">
        <v>3.9897027015686035</v>
      </c>
      <c r="ET1184">
        <v>0.67230802774429321</v>
      </c>
      <c r="EU1184">
        <v>-4.2331796139478683E-2</v>
      </c>
      <c r="EV1184">
        <v>-3.5713285207748413E-2</v>
      </c>
      <c r="EW1184">
        <v>-1.9421461969614029E-2</v>
      </c>
      <c r="EX1184">
        <v>-7.9324459657073021E-3</v>
      </c>
      <c r="EY1184">
        <v>-5.0288769416511059E-3</v>
      </c>
      <c r="EZ1184">
        <v>61.033748626708984</v>
      </c>
      <c r="FA1184">
        <v>58.992809295654297</v>
      </c>
      <c r="FB1184">
        <v>57.768562316894531</v>
      </c>
      <c r="FC1184">
        <v>57.103870391845703</v>
      </c>
      <c r="FD1184">
        <v>55.9185791015625</v>
      </c>
      <c r="FE1184">
        <v>54.649208068847656</v>
      </c>
      <c r="FF1184">
        <v>56.111610412597656</v>
      </c>
      <c r="FG1184">
        <v>61.398044586181641</v>
      </c>
      <c r="FH1184">
        <v>67.91387939453125</v>
      </c>
      <c r="FI1184">
        <v>72.725807189941406</v>
      </c>
      <c r="FJ1184">
        <v>76.511909484863281</v>
      </c>
      <c r="FK1184">
        <v>77.859642028808594</v>
      </c>
      <c r="FL1184">
        <v>78.504440307617188</v>
      </c>
      <c r="FM1184">
        <v>79.386787414550781</v>
      </c>
      <c r="FN1184">
        <v>81.145736694335938</v>
      </c>
      <c r="FO1184">
        <v>81.939056396484375</v>
      </c>
      <c r="FP1184">
        <v>81.413681030273437</v>
      </c>
      <c r="FQ1184">
        <v>79.924690246582031</v>
      </c>
      <c r="FR1184">
        <v>78.200180053710938</v>
      </c>
      <c r="FS1184">
        <v>74.79693603515625</v>
      </c>
      <c r="FT1184">
        <v>70.8553466796875</v>
      </c>
      <c r="FU1184">
        <v>68.184562683105469</v>
      </c>
      <c r="FV1184">
        <v>66.192878723144531</v>
      </c>
      <c r="FW1184">
        <v>64.908500671386719</v>
      </c>
      <c r="FX1184">
        <v>91</v>
      </c>
      <c r="FY1184">
        <v>2.6821784675121307E-2</v>
      </c>
      <c r="FZ1184">
        <v>1</v>
      </c>
      <c r="GA1184" s="57" t="s">
        <v>10</v>
      </c>
    </row>
    <row r="1185" spans="1:183" x14ac:dyDescent="0.2">
      <c r="A1185" t="s">
        <v>242</v>
      </c>
      <c r="B1185" t="s">
        <v>246</v>
      </c>
      <c r="C1185" t="s">
        <v>217</v>
      </c>
      <c r="D1185" t="s">
        <v>40</v>
      </c>
      <c r="E1185">
        <v>2015</v>
      </c>
      <c r="F1185" t="s">
        <v>220</v>
      </c>
      <c r="G1185" t="s">
        <v>245</v>
      </c>
      <c r="H1185" s="57" t="s">
        <v>234</v>
      </c>
      <c r="I1185">
        <v>149.44</v>
      </c>
      <c r="L1185">
        <v>13.858798305491655</v>
      </c>
      <c r="M1185">
        <v>13.559877381342732</v>
      </c>
      <c r="N1185">
        <v>13.686736575084096</v>
      </c>
      <c r="O1185">
        <v>14.100442026196951</v>
      </c>
      <c r="P1185">
        <v>14.646829134090117</v>
      </c>
      <c r="Q1185">
        <v>15.972654016939437</v>
      </c>
      <c r="R1185">
        <v>18.557705567121182</v>
      </c>
      <c r="S1185">
        <v>18.820083899580418</v>
      </c>
      <c r="T1185">
        <v>20.03688602280225</v>
      </c>
      <c r="U1185">
        <v>21.448435643408242</v>
      </c>
      <c r="V1185">
        <v>22.15221220037002</v>
      </c>
      <c r="W1185">
        <v>22.681271807976092</v>
      </c>
      <c r="X1185">
        <v>22.987146283360428</v>
      </c>
      <c r="Y1185">
        <v>23.300645135846867</v>
      </c>
      <c r="Z1185">
        <v>23.663823588490821</v>
      </c>
      <c r="AA1185">
        <v>23.814995204971048</v>
      </c>
      <c r="AB1185">
        <v>23.686425834880318</v>
      </c>
      <c r="AC1185">
        <v>23.394509882956999</v>
      </c>
      <c r="AD1185">
        <v>23.006617703157097</v>
      </c>
      <c r="AE1185">
        <v>21.93570673124233</v>
      </c>
      <c r="AF1185">
        <v>21.437891113608181</v>
      </c>
      <c r="AG1185">
        <v>19.89549359816116</v>
      </c>
      <c r="AH1185">
        <v>16.446684223079025</v>
      </c>
      <c r="AI1185">
        <v>15.079794746776408</v>
      </c>
      <c r="AJ1185">
        <v>-0.27012118697166443</v>
      </c>
      <c r="AK1185">
        <v>-0.26494106650352478</v>
      </c>
      <c r="AL1185">
        <v>-0.26661154627799988</v>
      </c>
      <c r="AM1185">
        <v>-0.27232116460800171</v>
      </c>
      <c r="AN1185">
        <v>-0.29196804761886597</v>
      </c>
      <c r="AO1185">
        <v>-0.37636891007423401</v>
      </c>
      <c r="AP1185">
        <v>-0.43590003252029419</v>
      </c>
      <c r="AQ1185">
        <v>-0.43855202198028564</v>
      </c>
      <c r="AR1185">
        <v>-0.51211506128311157</v>
      </c>
      <c r="AS1185">
        <v>-0.58544093370437622</v>
      </c>
      <c r="AT1185">
        <v>-0.60806703567504883</v>
      </c>
      <c r="AU1185">
        <v>-0.62742477655410767</v>
      </c>
      <c r="AV1185">
        <v>0.20897816121578217</v>
      </c>
      <c r="AW1185">
        <v>3.4115355014801025</v>
      </c>
      <c r="AX1185">
        <v>3.4671356678009033</v>
      </c>
      <c r="AY1185">
        <v>3.4921774864196777</v>
      </c>
      <c r="AZ1185">
        <v>3.4711518287658691</v>
      </c>
      <c r="BA1185">
        <v>3.4302780628204346</v>
      </c>
      <c r="BB1185">
        <v>0.20391152799129486</v>
      </c>
      <c r="BC1185">
        <v>-0.51172184944152832</v>
      </c>
      <c r="BD1185">
        <v>-0.46832415461540222</v>
      </c>
      <c r="BE1185">
        <v>-0.41840893030166626</v>
      </c>
      <c r="BF1185">
        <v>-0.30792686343193054</v>
      </c>
      <c r="BG1185">
        <v>-0.27382296323776245</v>
      </c>
      <c r="BH1185">
        <v>-0.10613872110843658</v>
      </c>
      <c r="BI1185">
        <v>-0.10398833453655243</v>
      </c>
      <c r="BJ1185">
        <v>-0.10486532747745514</v>
      </c>
      <c r="BK1185">
        <v>-0.10712054371833801</v>
      </c>
      <c r="BL1185">
        <v>-0.11381053179502487</v>
      </c>
      <c r="BM1185">
        <v>-0.14564847946166992</v>
      </c>
      <c r="BN1185">
        <v>-0.16668498516082764</v>
      </c>
      <c r="BO1185">
        <v>-0.16554491221904755</v>
      </c>
      <c r="BP1185">
        <v>-0.19000014662742615</v>
      </c>
      <c r="BQ1185">
        <v>-0.21631117165088654</v>
      </c>
      <c r="BR1185">
        <v>-0.22426462173461914</v>
      </c>
      <c r="BS1185">
        <v>-0.23126305639743805</v>
      </c>
      <c r="BT1185">
        <v>0.34716203808784485</v>
      </c>
      <c r="BU1185">
        <v>3.5812311172485352</v>
      </c>
      <c r="BV1185">
        <v>3.6368680000305176</v>
      </c>
      <c r="BW1185">
        <v>3.6616711616516113</v>
      </c>
      <c r="BX1185">
        <v>3.639129638671875</v>
      </c>
      <c r="BY1185">
        <v>3.5955343246459961</v>
      </c>
      <c r="BZ1185">
        <v>0.34227776527404785</v>
      </c>
      <c r="CA1185">
        <v>-0.37306210398674011</v>
      </c>
      <c r="CB1185">
        <v>-0.34052914381027222</v>
      </c>
      <c r="CC1185">
        <v>-0.30054640769958496</v>
      </c>
      <c r="CD1185">
        <v>-0.21930728852748871</v>
      </c>
      <c r="CE1185">
        <v>-0.19442009925842285</v>
      </c>
      <c r="CF1185">
        <v>7.4350279755890369E-3</v>
      </c>
      <c r="CG1185">
        <v>7.4870288372039795E-3</v>
      </c>
      <c r="CH1185">
        <v>7.1596112102270126E-3</v>
      </c>
      <c r="CI1185">
        <v>7.2969119064509869E-3</v>
      </c>
      <c r="CJ1185">
        <v>9.5808198675513268E-3</v>
      </c>
      <c r="CK1185">
        <v>1.4147790148854256E-2</v>
      </c>
      <c r="CL1185">
        <v>1.9772538915276527E-2</v>
      </c>
      <c r="CM1185">
        <v>2.3538967594504356E-2</v>
      </c>
      <c r="CN1185">
        <v>3.3095676451921463E-2</v>
      </c>
      <c r="CO1185">
        <v>3.934696689248085E-2</v>
      </c>
      <c r="CP1185">
        <v>4.1555758565664291E-2</v>
      </c>
      <c r="CQ1185">
        <v>4.3117344379425049E-2</v>
      </c>
      <c r="CR1185">
        <v>0.44286778569221497</v>
      </c>
      <c r="CS1185">
        <v>3.6987617015838623</v>
      </c>
      <c r="CT1185">
        <v>3.7544238567352295</v>
      </c>
      <c r="CU1185">
        <v>3.779062032699585</v>
      </c>
      <c r="CV1185">
        <v>3.7554705142974854</v>
      </c>
      <c r="CW1185">
        <v>3.7099902629852295</v>
      </c>
      <c r="CX1185">
        <v>0.43810978531837463</v>
      </c>
      <c r="CY1185">
        <v>-0.27702680230140686</v>
      </c>
      <c r="CZ1185">
        <v>-0.25201871991157532</v>
      </c>
      <c r="DA1185">
        <v>-0.218915194272995</v>
      </c>
      <c r="DB1185">
        <v>-0.15792965888977051</v>
      </c>
      <c r="DC1185">
        <v>-0.13942591845989227</v>
      </c>
      <c r="DD1185">
        <v>0.12100877612829208</v>
      </c>
      <c r="DE1185">
        <v>0.11896239221096039</v>
      </c>
      <c r="DF1185">
        <v>0.11918455362319946</v>
      </c>
      <c r="DG1185">
        <v>0.12171436846256256</v>
      </c>
      <c r="DH1185">
        <v>0.13297216594219208</v>
      </c>
      <c r="DI1185">
        <v>0.17394405603408813</v>
      </c>
      <c r="DJ1185">
        <v>0.20623005926609039</v>
      </c>
      <c r="DK1185">
        <v>0.21262285113334656</v>
      </c>
      <c r="DL1185">
        <v>0.25619149208068848</v>
      </c>
      <c r="DM1185">
        <v>0.29500511288642883</v>
      </c>
      <c r="DN1185">
        <v>0.30737614631652832</v>
      </c>
      <c r="DO1185">
        <v>0.31749773025512695</v>
      </c>
      <c r="DP1185">
        <v>0.5385735034942627</v>
      </c>
      <c r="DQ1185">
        <v>3.8162922859191895</v>
      </c>
      <c r="DR1185">
        <v>3.8719799518585205</v>
      </c>
      <c r="DS1185">
        <v>3.8964529037475586</v>
      </c>
      <c r="DT1185">
        <v>3.8718116283416748</v>
      </c>
      <c r="DU1185">
        <v>3.824446439743042</v>
      </c>
      <c r="DV1185">
        <v>0.53394180536270142</v>
      </c>
      <c r="DW1185">
        <v>-0.1809915155172348</v>
      </c>
      <c r="DX1185">
        <v>-0.16350828111171722</v>
      </c>
      <c r="DY1185">
        <v>-0.13728398084640503</v>
      </c>
      <c r="DZ1185">
        <v>-9.6552014350891113E-2</v>
      </c>
      <c r="EA1185">
        <v>-8.4431745111942291E-2</v>
      </c>
      <c r="EB1185">
        <v>0.28499123454093933</v>
      </c>
      <c r="EC1185">
        <v>0.27991512417793274</v>
      </c>
      <c r="ED1185">
        <v>0.2809307873249054</v>
      </c>
      <c r="EE1185">
        <v>0.28691500425338745</v>
      </c>
      <c r="EF1185">
        <v>0.31112968921661377</v>
      </c>
      <c r="EG1185">
        <v>0.40466448664665222</v>
      </c>
      <c r="EH1185">
        <v>0.47544509172439575</v>
      </c>
      <c r="EI1185">
        <v>0.48562994599342346</v>
      </c>
      <c r="EJ1185">
        <v>0.57830643653869629</v>
      </c>
      <c r="EK1185">
        <v>0.66413486003875732</v>
      </c>
      <c r="EL1185">
        <v>0.69117856025695801</v>
      </c>
      <c r="EM1185">
        <v>0.71365946531295776</v>
      </c>
      <c r="EN1185">
        <v>0.67675739526748657</v>
      </c>
      <c r="EO1185">
        <v>3.9859879016876221</v>
      </c>
      <c r="EP1185">
        <v>4.0417122840881348</v>
      </c>
      <c r="EQ1185">
        <v>4.0659465789794922</v>
      </c>
      <c r="ER1185">
        <v>4.0397891998291016</v>
      </c>
      <c r="ES1185">
        <v>3.9897027015686035</v>
      </c>
      <c r="ET1185">
        <v>0.67230802774429321</v>
      </c>
      <c r="EU1185">
        <v>-4.2331796139478683E-2</v>
      </c>
      <c r="EV1185">
        <v>-3.5713285207748413E-2</v>
      </c>
      <c r="EW1185">
        <v>-1.9421461969614029E-2</v>
      </c>
      <c r="EX1185">
        <v>-7.9324459657073021E-3</v>
      </c>
      <c r="EY1185">
        <v>-5.0288769416511059E-3</v>
      </c>
      <c r="EZ1185">
        <v>61.033748626708984</v>
      </c>
      <c r="FA1185">
        <v>58.992809295654297</v>
      </c>
      <c r="FB1185">
        <v>57.768562316894531</v>
      </c>
      <c r="FC1185">
        <v>57.103870391845703</v>
      </c>
      <c r="FD1185">
        <v>55.9185791015625</v>
      </c>
      <c r="FE1185">
        <v>54.649208068847656</v>
      </c>
      <c r="FF1185">
        <v>56.111610412597656</v>
      </c>
      <c r="FG1185">
        <v>61.398044586181641</v>
      </c>
      <c r="FH1185">
        <v>67.91387939453125</v>
      </c>
      <c r="FI1185">
        <v>72.725807189941406</v>
      </c>
      <c r="FJ1185">
        <v>76.511909484863281</v>
      </c>
      <c r="FK1185">
        <v>77.859642028808594</v>
      </c>
      <c r="FL1185">
        <v>78.504440307617188</v>
      </c>
      <c r="FM1185">
        <v>79.386787414550781</v>
      </c>
      <c r="FN1185">
        <v>81.145736694335938</v>
      </c>
      <c r="FO1185">
        <v>81.939056396484375</v>
      </c>
      <c r="FP1185">
        <v>81.413681030273437</v>
      </c>
      <c r="FQ1185">
        <v>79.924690246582031</v>
      </c>
      <c r="FR1185">
        <v>78.200180053710938</v>
      </c>
      <c r="FS1185">
        <v>74.79693603515625</v>
      </c>
      <c r="FT1185">
        <v>70.8553466796875</v>
      </c>
      <c r="FU1185">
        <v>68.184562683105469</v>
      </c>
      <c r="FV1185">
        <v>66.192878723144531</v>
      </c>
      <c r="FW1185">
        <v>64.908500671386719</v>
      </c>
      <c r="FX1185">
        <v>91</v>
      </c>
      <c r="FY1185">
        <v>2.6821784675121307E-2</v>
      </c>
      <c r="FZ1185">
        <v>1</v>
      </c>
      <c r="GA1185" s="57" t="s">
        <v>10</v>
      </c>
    </row>
    <row r="1186" spans="1:183" x14ac:dyDescent="0.2">
      <c r="A1186" t="s">
        <v>242</v>
      </c>
      <c r="B1186" t="s">
        <v>246</v>
      </c>
      <c r="C1186" t="s">
        <v>217</v>
      </c>
      <c r="D1186" t="s">
        <v>40</v>
      </c>
      <c r="E1186">
        <v>2016</v>
      </c>
      <c r="F1186" t="s">
        <v>220</v>
      </c>
      <c r="G1186" t="s">
        <v>245</v>
      </c>
      <c r="H1186" s="57" t="s">
        <v>234</v>
      </c>
      <c r="I1186">
        <v>149.44</v>
      </c>
      <c r="L1186">
        <v>13.858798305491655</v>
      </c>
      <c r="M1186">
        <v>13.559877381342732</v>
      </c>
      <c r="N1186">
        <v>13.686736575084096</v>
      </c>
      <c r="O1186">
        <v>14.100442026196951</v>
      </c>
      <c r="P1186">
        <v>14.646829134090117</v>
      </c>
      <c r="Q1186">
        <v>15.972654016939437</v>
      </c>
      <c r="R1186">
        <v>18.557705567121182</v>
      </c>
      <c r="S1186">
        <v>18.820083899580418</v>
      </c>
      <c r="T1186">
        <v>20.03688602280225</v>
      </c>
      <c r="U1186">
        <v>21.448435643408242</v>
      </c>
      <c r="V1186">
        <v>22.15221220037002</v>
      </c>
      <c r="W1186">
        <v>22.681271807976092</v>
      </c>
      <c r="X1186">
        <v>22.987146283360428</v>
      </c>
      <c r="Y1186">
        <v>23.300645135846867</v>
      </c>
      <c r="Z1186">
        <v>23.663823588490821</v>
      </c>
      <c r="AA1186">
        <v>23.814995204971048</v>
      </c>
      <c r="AB1186">
        <v>23.686425834880318</v>
      </c>
      <c r="AC1186">
        <v>23.394509882956999</v>
      </c>
      <c r="AD1186">
        <v>23.006617703157097</v>
      </c>
      <c r="AE1186">
        <v>21.93570673124233</v>
      </c>
      <c r="AF1186">
        <v>21.437891113608181</v>
      </c>
      <c r="AG1186">
        <v>19.89549359816116</v>
      </c>
      <c r="AH1186">
        <v>16.446684223079025</v>
      </c>
      <c r="AI1186">
        <v>15.079794746776408</v>
      </c>
      <c r="AJ1186">
        <v>-0.27012118697166443</v>
      </c>
      <c r="AK1186">
        <v>-0.26494106650352478</v>
      </c>
      <c r="AL1186">
        <v>-0.26661154627799988</v>
      </c>
      <c r="AM1186">
        <v>-0.27232116460800171</v>
      </c>
      <c r="AN1186">
        <v>-0.29196804761886597</v>
      </c>
      <c r="AO1186">
        <v>-0.37636891007423401</v>
      </c>
      <c r="AP1186">
        <v>-0.43590003252029419</v>
      </c>
      <c r="AQ1186">
        <v>-0.43855202198028564</v>
      </c>
      <c r="AR1186">
        <v>-0.51211506128311157</v>
      </c>
      <c r="AS1186">
        <v>-0.58544093370437622</v>
      </c>
      <c r="AT1186">
        <v>-0.60806703567504883</v>
      </c>
      <c r="AU1186">
        <v>-0.62742477655410767</v>
      </c>
      <c r="AV1186">
        <v>0.20897816121578217</v>
      </c>
      <c r="AW1186">
        <v>3.4115355014801025</v>
      </c>
      <c r="AX1186">
        <v>3.4671356678009033</v>
      </c>
      <c r="AY1186">
        <v>3.4921774864196777</v>
      </c>
      <c r="AZ1186">
        <v>3.4711518287658691</v>
      </c>
      <c r="BA1186">
        <v>3.4302780628204346</v>
      </c>
      <c r="BB1186">
        <v>0.20391152799129486</v>
      </c>
      <c r="BC1186">
        <v>-0.51172184944152832</v>
      </c>
      <c r="BD1186">
        <v>-0.46832415461540222</v>
      </c>
      <c r="BE1186">
        <v>-0.41840893030166626</v>
      </c>
      <c r="BF1186">
        <v>-0.30792686343193054</v>
      </c>
      <c r="BG1186">
        <v>-0.27382296323776245</v>
      </c>
      <c r="BH1186">
        <v>-0.10613872110843658</v>
      </c>
      <c r="BI1186">
        <v>-0.10398833453655243</v>
      </c>
      <c r="BJ1186">
        <v>-0.10486532747745514</v>
      </c>
      <c r="BK1186">
        <v>-0.10712054371833801</v>
      </c>
      <c r="BL1186">
        <v>-0.11381053179502487</v>
      </c>
      <c r="BM1186">
        <v>-0.14564847946166992</v>
      </c>
      <c r="BN1186">
        <v>-0.16668498516082764</v>
      </c>
      <c r="BO1186">
        <v>-0.16554491221904755</v>
      </c>
      <c r="BP1186">
        <v>-0.19000014662742615</v>
      </c>
      <c r="BQ1186">
        <v>-0.21631117165088654</v>
      </c>
      <c r="BR1186">
        <v>-0.22426462173461914</v>
      </c>
      <c r="BS1186">
        <v>-0.23126305639743805</v>
      </c>
      <c r="BT1186">
        <v>0.34716203808784485</v>
      </c>
      <c r="BU1186">
        <v>3.5812311172485352</v>
      </c>
      <c r="BV1186">
        <v>3.6368680000305176</v>
      </c>
      <c r="BW1186">
        <v>3.6616711616516113</v>
      </c>
      <c r="BX1186">
        <v>3.639129638671875</v>
      </c>
      <c r="BY1186">
        <v>3.5955343246459961</v>
      </c>
      <c r="BZ1186">
        <v>0.34227776527404785</v>
      </c>
      <c r="CA1186">
        <v>-0.37306210398674011</v>
      </c>
      <c r="CB1186">
        <v>-0.34052914381027222</v>
      </c>
      <c r="CC1186">
        <v>-0.30054640769958496</v>
      </c>
      <c r="CD1186">
        <v>-0.21930728852748871</v>
      </c>
      <c r="CE1186">
        <v>-0.19442009925842285</v>
      </c>
      <c r="CF1186">
        <v>7.4350279755890369E-3</v>
      </c>
      <c r="CG1186">
        <v>7.4870288372039795E-3</v>
      </c>
      <c r="CH1186">
        <v>7.1596112102270126E-3</v>
      </c>
      <c r="CI1186">
        <v>7.2969119064509869E-3</v>
      </c>
      <c r="CJ1186">
        <v>9.5808198675513268E-3</v>
      </c>
      <c r="CK1186">
        <v>1.4147790148854256E-2</v>
      </c>
      <c r="CL1186">
        <v>1.9772538915276527E-2</v>
      </c>
      <c r="CM1186">
        <v>2.3538967594504356E-2</v>
      </c>
      <c r="CN1186">
        <v>3.3095676451921463E-2</v>
      </c>
      <c r="CO1186">
        <v>3.934696689248085E-2</v>
      </c>
      <c r="CP1186">
        <v>4.1555758565664291E-2</v>
      </c>
      <c r="CQ1186">
        <v>4.3117344379425049E-2</v>
      </c>
      <c r="CR1186">
        <v>0.44286778569221497</v>
      </c>
      <c r="CS1186">
        <v>3.6987617015838623</v>
      </c>
      <c r="CT1186">
        <v>3.7544238567352295</v>
      </c>
      <c r="CU1186">
        <v>3.779062032699585</v>
      </c>
      <c r="CV1186">
        <v>3.7554705142974854</v>
      </c>
      <c r="CW1186">
        <v>3.7099902629852295</v>
      </c>
      <c r="CX1186">
        <v>0.43810978531837463</v>
      </c>
      <c r="CY1186">
        <v>-0.27702680230140686</v>
      </c>
      <c r="CZ1186">
        <v>-0.25201871991157532</v>
      </c>
      <c r="DA1186">
        <v>-0.218915194272995</v>
      </c>
      <c r="DB1186">
        <v>-0.15792965888977051</v>
      </c>
      <c r="DC1186">
        <v>-0.13942591845989227</v>
      </c>
      <c r="DD1186">
        <v>0.12100877612829208</v>
      </c>
      <c r="DE1186">
        <v>0.11896239221096039</v>
      </c>
      <c r="DF1186">
        <v>0.11918455362319946</v>
      </c>
      <c r="DG1186">
        <v>0.12171436846256256</v>
      </c>
      <c r="DH1186">
        <v>0.13297216594219208</v>
      </c>
      <c r="DI1186">
        <v>0.17394405603408813</v>
      </c>
      <c r="DJ1186">
        <v>0.20623005926609039</v>
      </c>
      <c r="DK1186">
        <v>0.21262285113334656</v>
      </c>
      <c r="DL1186">
        <v>0.25619149208068848</v>
      </c>
      <c r="DM1186">
        <v>0.29500511288642883</v>
      </c>
      <c r="DN1186">
        <v>0.30737614631652832</v>
      </c>
      <c r="DO1186">
        <v>0.31749773025512695</v>
      </c>
      <c r="DP1186">
        <v>0.5385735034942627</v>
      </c>
      <c r="DQ1186">
        <v>3.8162922859191895</v>
      </c>
      <c r="DR1186">
        <v>3.8719799518585205</v>
      </c>
      <c r="DS1186">
        <v>3.8964529037475586</v>
      </c>
      <c r="DT1186">
        <v>3.8718116283416748</v>
      </c>
      <c r="DU1186">
        <v>3.824446439743042</v>
      </c>
      <c r="DV1186">
        <v>0.53394180536270142</v>
      </c>
      <c r="DW1186">
        <v>-0.1809915155172348</v>
      </c>
      <c r="DX1186">
        <v>-0.16350828111171722</v>
      </c>
      <c r="DY1186">
        <v>-0.13728398084640503</v>
      </c>
      <c r="DZ1186">
        <v>-9.6552014350891113E-2</v>
      </c>
      <c r="EA1186">
        <v>-8.4431745111942291E-2</v>
      </c>
      <c r="EB1186">
        <v>0.28499123454093933</v>
      </c>
      <c r="EC1186">
        <v>0.27991512417793274</v>
      </c>
      <c r="ED1186">
        <v>0.2809307873249054</v>
      </c>
      <c r="EE1186">
        <v>0.28691500425338745</v>
      </c>
      <c r="EF1186">
        <v>0.31112968921661377</v>
      </c>
      <c r="EG1186">
        <v>0.40466448664665222</v>
      </c>
      <c r="EH1186">
        <v>0.47544509172439575</v>
      </c>
      <c r="EI1186">
        <v>0.48562994599342346</v>
      </c>
      <c r="EJ1186">
        <v>0.57830643653869629</v>
      </c>
      <c r="EK1186">
        <v>0.66413486003875732</v>
      </c>
      <c r="EL1186">
        <v>0.69117856025695801</v>
      </c>
      <c r="EM1186">
        <v>0.71365946531295776</v>
      </c>
      <c r="EN1186">
        <v>0.67675739526748657</v>
      </c>
      <c r="EO1186">
        <v>3.9859879016876221</v>
      </c>
      <c r="EP1186">
        <v>4.0417122840881348</v>
      </c>
      <c r="EQ1186">
        <v>4.0659465789794922</v>
      </c>
      <c r="ER1186">
        <v>4.0397891998291016</v>
      </c>
      <c r="ES1186">
        <v>3.9897027015686035</v>
      </c>
      <c r="ET1186">
        <v>0.67230802774429321</v>
      </c>
      <c r="EU1186">
        <v>-4.2331796139478683E-2</v>
      </c>
      <c r="EV1186">
        <v>-3.5713285207748413E-2</v>
      </c>
      <c r="EW1186">
        <v>-1.9421461969614029E-2</v>
      </c>
      <c r="EX1186">
        <v>-7.9324459657073021E-3</v>
      </c>
      <c r="EY1186">
        <v>-5.0288769416511059E-3</v>
      </c>
      <c r="EZ1186">
        <v>61.033748626708984</v>
      </c>
      <c r="FA1186">
        <v>58.992809295654297</v>
      </c>
      <c r="FB1186">
        <v>57.768562316894531</v>
      </c>
      <c r="FC1186">
        <v>57.103870391845703</v>
      </c>
      <c r="FD1186">
        <v>55.9185791015625</v>
      </c>
      <c r="FE1186">
        <v>54.649208068847656</v>
      </c>
      <c r="FF1186">
        <v>56.111610412597656</v>
      </c>
      <c r="FG1186">
        <v>61.398044586181641</v>
      </c>
      <c r="FH1186">
        <v>67.91387939453125</v>
      </c>
      <c r="FI1186">
        <v>72.725807189941406</v>
      </c>
      <c r="FJ1186">
        <v>76.511909484863281</v>
      </c>
      <c r="FK1186">
        <v>77.859642028808594</v>
      </c>
      <c r="FL1186">
        <v>78.504440307617188</v>
      </c>
      <c r="FM1186">
        <v>79.386787414550781</v>
      </c>
      <c r="FN1186">
        <v>81.145736694335938</v>
      </c>
      <c r="FO1186">
        <v>81.939056396484375</v>
      </c>
      <c r="FP1186">
        <v>81.413681030273437</v>
      </c>
      <c r="FQ1186">
        <v>79.924690246582031</v>
      </c>
      <c r="FR1186">
        <v>78.200180053710938</v>
      </c>
      <c r="FS1186">
        <v>74.79693603515625</v>
      </c>
      <c r="FT1186">
        <v>70.8553466796875</v>
      </c>
      <c r="FU1186">
        <v>68.184562683105469</v>
      </c>
      <c r="FV1186">
        <v>66.192878723144531</v>
      </c>
      <c r="FW1186">
        <v>64.908500671386719</v>
      </c>
      <c r="FX1186">
        <v>91</v>
      </c>
      <c r="FY1186">
        <v>2.6821784675121307E-2</v>
      </c>
      <c r="FZ1186">
        <v>1</v>
      </c>
      <c r="GA1186" s="57" t="s">
        <v>10</v>
      </c>
    </row>
    <row r="1187" spans="1:183" x14ac:dyDescent="0.2">
      <c r="A1187" t="s">
        <v>242</v>
      </c>
      <c r="B1187" t="s">
        <v>246</v>
      </c>
      <c r="C1187" t="s">
        <v>217</v>
      </c>
      <c r="D1187" t="s">
        <v>41</v>
      </c>
      <c r="E1187">
        <v>2014</v>
      </c>
      <c r="F1187" t="s">
        <v>220</v>
      </c>
      <c r="G1187" t="s">
        <v>245</v>
      </c>
      <c r="H1187" s="57" t="s">
        <v>234</v>
      </c>
      <c r="I1187">
        <v>154.54</v>
      </c>
      <c r="L1187">
        <v>14.743422081277402</v>
      </c>
      <c r="M1187">
        <v>14.417438595633984</v>
      </c>
      <c r="N1187">
        <v>14.524565629765842</v>
      </c>
      <c r="O1187">
        <v>14.943882357467777</v>
      </c>
      <c r="P1187">
        <v>15.523550271988567</v>
      </c>
      <c r="Q1187">
        <v>16.865933470077117</v>
      </c>
      <c r="R1187">
        <v>19.598867023746433</v>
      </c>
      <c r="S1187">
        <v>20.113631918742563</v>
      </c>
      <c r="T1187">
        <v>21.173244382068731</v>
      </c>
      <c r="U1187">
        <v>22.491594660776713</v>
      </c>
      <c r="V1187">
        <v>23.189846046266265</v>
      </c>
      <c r="W1187">
        <v>23.869232633208217</v>
      </c>
      <c r="X1187">
        <v>24.327923874702979</v>
      </c>
      <c r="Y1187">
        <v>24.833209821226198</v>
      </c>
      <c r="Z1187">
        <v>25.178082317825492</v>
      </c>
      <c r="AA1187">
        <v>25.30633786516896</v>
      </c>
      <c r="AB1187">
        <v>25.218445420998112</v>
      </c>
      <c r="AC1187">
        <v>24.841693496541616</v>
      </c>
      <c r="AD1187">
        <v>24.278265356188477</v>
      </c>
      <c r="AE1187">
        <v>23.141740181583636</v>
      </c>
      <c r="AF1187">
        <v>22.650429703382567</v>
      </c>
      <c r="AG1187">
        <v>21.017742298362283</v>
      </c>
      <c r="AH1187">
        <v>17.336347031369197</v>
      </c>
      <c r="AI1187">
        <v>15.911840460510925</v>
      </c>
      <c r="AJ1187">
        <v>-0.28671035170555115</v>
      </c>
      <c r="AK1187">
        <v>-0.28308549523353577</v>
      </c>
      <c r="AL1187">
        <v>-0.28518709540367126</v>
      </c>
      <c r="AM1187">
        <v>-0.2910744845867157</v>
      </c>
      <c r="AN1187">
        <v>-0.31199607253074646</v>
      </c>
      <c r="AO1187">
        <v>-0.39861908555030823</v>
      </c>
      <c r="AP1187">
        <v>-0.4608033299446106</v>
      </c>
      <c r="AQ1187">
        <v>-0.47221001982688904</v>
      </c>
      <c r="AR1187">
        <v>-0.54495865106582642</v>
      </c>
      <c r="AS1187">
        <v>-0.61378109455108643</v>
      </c>
      <c r="AT1187">
        <v>-0.63471019268035889</v>
      </c>
      <c r="AU1187">
        <v>-0.65655046701431274</v>
      </c>
      <c r="AV1187">
        <v>0.21596752107143402</v>
      </c>
      <c r="AW1187">
        <v>3.6263425350189209</v>
      </c>
      <c r="AX1187">
        <v>3.6821973323822021</v>
      </c>
      <c r="AY1187">
        <v>3.7023987770080566</v>
      </c>
      <c r="AZ1187">
        <v>3.6944246292114258</v>
      </c>
      <c r="BA1187">
        <v>3.6420266628265381</v>
      </c>
      <c r="BB1187">
        <v>0.20834004878997803</v>
      </c>
      <c r="BC1187">
        <v>-0.54357165098190308</v>
      </c>
      <c r="BD1187">
        <v>-0.49824503064155579</v>
      </c>
      <c r="BE1187">
        <v>-0.44514557719230652</v>
      </c>
      <c r="BF1187">
        <v>-0.32838988304138184</v>
      </c>
      <c r="BG1187">
        <v>-0.293780118227005</v>
      </c>
      <c r="BH1187">
        <v>-0.11282043159008026</v>
      </c>
      <c r="BI1187">
        <v>-0.11147578805685043</v>
      </c>
      <c r="BJ1187">
        <v>-0.11255023628473282</v>
      </c>
      <c r="BK1187">
        <v>-0.11492447555065155</v>
      </c>
      <c r="BL1187">
        <v>-0.12229046225547791</v>
      </c>
      <c r="BM1187">
        <v>-0.1552746444940567</v>
      </c>
      <c r="BN1187">
        <v>-0.1770007461309433</v>
      </c>
      <c r="BO1187">
        <v>-0.17836238443851471</v>
      </c>
      <c r="BP1187">
        <v>-0.20294941961765289</v>
      </c>
      <c r="BQ1187">
        <v>-0.22802452743053436</v>
      </c>
      <c r="BR1187">
        <v>-0.23524387180805206</v>
      </c>
      <c r="BS1187">
        <v>-0.24264346063137054</v>
      </c>
      <c r="BT1187">
        <v>0.35980215668678284</v>
      </c>
      <c r="BU1187">
        <v>3.7974348068237305</v>
      </c>
      <c r="BV1187">
        <v>3.8548226356506348</v>
      </c>
      <c r="BW1187">
        <v>3.8747999668121338</v>
      </c>
      <c r="BX1187">
        <v>3.8662526607513428</v>
      </c>
      <c r="BY1187">
        <v>3.8110935688018799</v>
      </c>
      <c r="BZ1187">
        <v>0.35209539532661438</v>
      </c>
      <c r="CA1187">
        <v>-0.39829742908477783</v>
      </c>
      <c r="CB1187">
        <v>-0.36399924755096436</v>
      </c>
      <c r="CC1187">
        <v>-0.32164064049720764</v>
      </c>
      <c r="CD1187">
        <v>-0.23552130162715912</v>
      </c>
      <c r="CE1187">
        <v>-0.21045476198196411</v>
      </c>
      <c r="CF1187">
        <v>7.6152011752128601E-3</v>
      </c>
      <c r="CG1187">
        <v>7.3805823922157288E-3</v>
      </c>
      <c r="CH1187">
        <v>7.0175216533243656E-3</v>
      </c>
      <c r="CI1187">
        <v>7.0764925330877304E-3</v>
      </c>
      <c r="CJ1187">
        <v>9.0990727767348289E-3</v>
      </c>
      <c r="CK1187">
        <v>1.3264964334666729E-2</v>
      </c>
      <c r="CL1187">
        <v>1.9560055807232857E-2</v>
      </c>
      <c r="CM1187">
        <v>2.5155594572424889E-2</v>
      </c>
      <c r="CN1187">
        <v>3.3925127238035202E-2</v>
      </c>
      <c r="CO1187">
        <v>3.9149295538663864E-2</v>
      </c>
      <c r="CP1187">
        <v>4.1425295174121857E-2</v>
      </c>
      <c r="CQ1187">
        <v>4.4027257710695267E-2</v>
      </c>
      <c r="CR1187">
        <v>0.45942157506942749</v>
      </c>
      <c r="CS1187">
        <v>3.9159326553344727</v>
      </c>
      <c r="CT1187">
        <v>3.9743824005126953</v>
      </c>
      <c r="CU1187">
        <v>3.9942042827606201</v>
      </c>
      <c r="CV1187">
        <v>3.9852602481842041</v>
      </c>
      <c r="CW1187">
        <v>3.9281888008117676</v>
      </c>
      <c r="CX1187">
        <v>0.4516599178314209</v>
      </c>
      <c r="CY1187">
        <v>-0.29768094420433044</v>
      </c>
      <c r="CZ1187">
        <v>-0.27102100849151611</v>
      </c>
      <c r="DA1187">
        <v>-0.23610152304172516</v>
      </c>
      <c r="DB1187">
        <v>-0.17120079696178436</v>
      </c>
      <c r="DC1187">
        <v>-0.1527438759803772</v>
      </c>
      <c r="DD1187">
        <v>0.12805083394050598</v>
      </c>
      <c r="DE1187">
        <v>0.12623694539070129</v>
      </c>
      <c r="DF1187">
        <v>0.12658527493476868</v>
      </c>
      <c r="DG1187">
        <v>0.12907746434211731</v>
      </c>
      <c r="DH1187">
        <v>0.14048860967159271</v>
      </c>
      <c r="DI1187">
        <v>0.18180458247661591</v>
      </c>
      <c r="DJ1187">
        <v>0.21612085402011871</v>
      </c>
      <c r="DK1187">
        <v>0.22867357730865479</v>
      </c>
      <c r="DL1187">
        <v>0.2707996666431427</v>
      </c>
      <c r="DM1187">
        <v>0.30632311105728149</v>
      </c>
      <c r="DN1187">
        <v>0.31809446215629578</v>
      </c>
      <c r="DO1187">
        <v>0.33069798350334167</v>
      </c>
      <c r="DP1187">
        <v>0.55904096364974976</v>
      </c>
      <c r="DQ1187">
        <v>4.0344305038452148</v>
      </c>
      <c r="DR1187">
        <v>4.0939421653747559</v>
      </c>
      <c r="DS1187">
        <v>4.1136088371276855</v>
      </c>
      <c r="DT1187">
        <v>4.1042675971984863</v>
      </c>
      <c r="DU1187">
        <v>4.0452837944030762</v>
      </c>
      <c r="DV1187">
        <v>0.5512244701385498</v>
      </c>
      <c r="DW1187">
        <v>-0.19706445932388306</v>
      </c>
      <c r="DX1187">
        <v>-0.17804275453090668</v>
      </c>
      <c r="DY1187">
        <v>-0.15056239068508148</v>
      </c>
      <c r="DZ1187">
        <v>-0.1068803071975708</v>
      </c>
      <c r="EA1187">
        <v>-9.5032975077629089E-2</v>
      </c>
      <c r="EB1187">
        <v>0.30194073915481567</v>
      </c>
      <c r="EC1187">
        <v>0.29784667491912842</v>
      </c>
      <c r="ED1187">
        <v>0.29922211170196533</v>
      </c>
      <c r="EE1187">
        <v>0.30522748827934265</v>
      </c>
      <c r="EF1187">
        <v>0.33019423484802246</v>
      </c>
      <c r="EG1187">
        <v>0.42514902353286743</v>
      </c>
      <c r="EH1187">
        <v>0.49992343783378601</v>
      </c>
      <c r="EI1187">
        <v>0.52252119779586792</v>
      </c>
      <c r="EJ1187">
        <v>0.61280888319015503</v>
      </c>
      <c r="EK1187">
        <v>0.69207966327667236</v>
      </c>
      <c r="EL1187">
        <v>0.71756082773208618</v>
      </c>
      <c r="EM1187">
        <v>0.74460500478744507</v>
      </c>
      <c r="EN1187">
        <v>0.70287561416625977</v>
      </c>
      <c r="EO1187">
        <v>4.2055225372314453</v>
      </c>
      <c r="EP1187">
        <v>4.2665672302246094</v>
      </c>
      <c r="EQ1187">
        <v>4.2860097885131836</v>
      </c>
      <c r="ER1187">
        <v>4.2760958671569824</v>
      </c>
      <c r="ES1187">
        <v>4.214350700378418</v>
      </c>
      <c r="ET1187">
        <v>0.69497978687286377</v>
      </c>
      <c r="EU1187">
        <v>-5.1790244877338409E-2</v>
      </c>
      <c r="EV1187">
        <v>-4.3796949088573456E-2</v>
      </c>
      <c r="EW1187">
        <v>-2.7057463303208351E-2</v>
      </c>
      <c r="EX1187">
        <v>-1.4011726714670658E-2</v>
      </c>
      <c r="EY1187">
        <v>-1.1707611382007599E-2</v>
      </c>
      <c r="EZ1187">
        <v>61.599662780761719</v>
      </c>
      <c r="FA1187">
        <v>59.734077453613281</v>
      </c>
      <c r="FB1187">
        <v>58.306499481201172</v>
      </c>
      <c r="FC1187">
        <v>58.026638031005859</v>
      </c>
      <c r="FD1187">
        <v>57.256668090820313</v>
      </c>
      <c r="FE1187">
        <v>56.212619781494141</v>
      </c>
      <c r="FF1187">
        <v>57.999942779541016</v>
      </c>
      <c r="FG1187">
        <v>63.606719970703125</v>
      </c>
      <c r="FH1187">
        <v>68.64849853515625</v>
      </c>
      <c r="FI1187">
        <v>72.277938842773437</v>
      </c>
      <c r="FJ1187">
        <v>75.791603088378906</v>
      </c>
      <c r="FK1187">
        <v>78.693130493164062</v>
      </c>
      <c r="FL1187">
        <v>80.686141967773438</v>
      </c>
      <c r="FM1187">
        <v>82.655044555664063</v>
      </c>
      <c r="FN1187">
        <v>83.848388671875</v>
      </c>
      <c r="FO1187">
        <v>84.586036682128906</v>
      </c>
      <c r="FP1187">
        <v>84.406646728515625</v>
      </c>
      <c r="FQ1187">
        <v>82.30120849609375</v>
      </c>
      <c r="FR1187">
        <v>79.497505187988281</v>
      </c>
      <c r="FS1187">
        <v>76.239891052246094</v>
      </c>
      <c r="FT1187">
        <v>72.285202026367188</v>
      </c>
      <c r="FU1187">
        <v>69.413108825683594</v>
      </c>
      <c r="FV1187">
        <v>66.462234497070312</v>
      </c>
      <c r="FW1187">
        <v>64.206489562988281</v>
      </c>
      <c r="FX1187">
        <v>91</v>
      </c>
      <c r="FY1187">
        <v>2.6821784675121307E-2</v>
      </c>
      <c r="FZ1187">
        <v>1</v>
      </c>
      <c r="GA1187" s="57" t="s">
        <v>10</v>
      </c>
    </row>
    <row r="1188" spans="1:183" x14ac:dyDescent="0.2">
      <c r="A1188" t="s">
        <v>242</v>
      </c>
      <c r="B1188" t="s">
        <v>246</v>
      </c>
      <c r="C1188" t="s">
        <v>217</v>
      </c>
      <c r="D1188" t="s">
        <v>41</v>
      </c>
      <c r="E1188">
        <v>2015</v>
      </c>
      <c r="F1188" t="s">
        <v>220</v>
      </c>
      <c r="G1188" t="s">
        <v>245</v>
      </c>
      <c r="H1188" s="57" t="s">
        <v>234</v>
      </c>
      <c r="I1188">
        <v>154.54</v>
      </c>
      <c r="L1188">
        <v>14.743422081277402</v>
      </c>
      <c r="M1188">
        <v>14.417438595633984</v>
      </c>
      <c r="N1188">
        <v>14.524565629765842</v>
      </c>
      <c r="O1188">
        <v>14.943882357467777</v>
      </c>
      <c r="P1188">
        <v>15.523550271988567</v>
      </c>
      <c r="Q1188">
        <v>16.865933470077117</v>
      </c>
      <c r="R1188">
        <v>19.598867023746433</v>
      </c>
      <c r="S1188">
        <v>20.113631918742563</v>
      </c>
      <c r="T1188">
        <v>21.173244382068731</v>
      </c>
      <c r="U1188">
        <v>22.491594660776713</v>
      </c>
      <c r="V1188">
        <v>23.189846046266265</v>
      </c>
      <c r="W1188">
        <v>23.869232633208217</v>
      </c>
      <c r="X1188">
        <v>24.327923874702979</v>
      </c>
      <c r="Y1188">
        <v>24.833209821226198</v>
      </c>
      <c r="Z1188">
        <v>25.178082317825492</v>
      </c>
      <c r="AA1188">
        <v>25.30633786516896</v>
      </c>
      <c r="AB1188">
        <v>25.218445420998112</v>
      </c>
      <c r="AC1188">
        <v>24.841693496541616</v>
      </c>
      <c r="AD1188">
        <v>24.278265356188477</v>
      </c>
      <c r="AE1188">
        <v>23.141740181583636</v>
      </c>
      <c r="AF1188">
        <v>22.650429703382567</v>
      </c>
      <c r="AG1188">
        <v>21.017742298362283</v>
      </c>
      <c r="AH1188">
        <v>17.336347031369197</v>
      </c>
      <c r="AI1188">
        <v>15.911840460510925</v>
      </c>
      <c r="AJ1188">
        <v>-0.28671035170555115</v>
      </c>
      <c r="AK1188">
        <v>-0.28308549523353577</v>
      </c>
      <c r="AL1188">
        <v>-0.28518709540367126</v>
      </c>
      <c r="AM1188">
        <v>-0.2910744845867157</v>
      </c>
      <c r="AN1188">
        <v>-0.31199607253074646</v>
      </c>
      <c r="AO1188">
        <v>-0.39861908555030823</v>
      </c>
      <c r="AP1188">
        <v>-0.4608033299446106</v>
      </c>
      <c r="AQ1188">
        <v>-0.47221001982688904</v>
      </c>
      <c r="AR1188">
        <v>-0.54495865106582642</v>
      </c>
      <c r="AS1188">
        <v>-0.61378109455108643</v>
      </c>
      <c r="AT1188">
        <v>-0.63471019268035889</v>
      </c>
      <c r="AU1188">
        <v>-0.65655046701431274</v>
      </c>
      <c r="AV1188">
        <v>0.21596752107143402</v>
      </c>
      <c r="AW1188">
        <v>3.6263425350189209</v>
      </c>
      <c r="AX1188">
        <v>3.6821973323822021</v>
      </c>
      <c r="AY1188">
        <v>3.7023987770080566</v>
      </c>
      <c r="AZ1188">
        <v>3.6944246292114258</v>
      </c>
      <c r="BA1188">
        <v>3.6420266628265381</v>
      </c>
      <c r="BB1188">
        <v>0.20834004878997803</v>
      </c>
      <c r="BC1188">
        <v>-0.54357165098190308</v>
      </c>
      <c r="BD1188">
        <v>-0.49824503064155579</v>
      </c>
      <c r="BE1188">
        <v>-0.44514557719230652</v>
      </c>
      <c r="BF1188">
        <v>-0.32838988304138184</v>
      </c>
      <c r="BG1188">
        <v>-0.293780118227005</v>
      </c>
      <c r="BH1188">
        <v>-0.11282043159008026</v>
      </c>
      <c r="BI1188">
        <v>-0.11147578805685043</v>
      </c>
      <c r="BJ1188">
        <v>-0.11255023628473282</v>
      </c>
      <c r="BK1188">
        <v>-0.11492447555065155</v>
      </c>
      <c r="BL1188">
        <v>-0.12229046225547791</v>
      </c>
      <c r="BM1188">
        <v>-0.1552746444940567</v>
      </c>
      <c r="BN1188">
        <v>-0.1770007461309433</v>
      </c>
      <c r="BO1188">
        <v>-0.17836238443851471</v>
      </c>
      <c r="BP1188">
        <v>-0.20294941961765289</v>
      </c>
      <c r="BQ1188">
        <v>-0.22802452743053436</v>
      </c>
      <c r="BR1188">
        <v>-0.23524387180805206</v>
      </c>
      <c r="BS1188">
        <v>-0.24264346063137054</v>
      </c>
      <c r="BT1188">
        <v>0.35980215668678284</v>
      </c>
      <c r="BU1188">
        <v>3.7974348068237305</v>
      </c>
      <c r="BV1188">
        <v>3.8548226356506348</v>
      </c>
      <c r="BW1188">
        <v>3.8747999668121338</v>
      </c>
      <c r="BX1188">
        <v>3.8662526607513428</v>
      </c>
      <c r="BY1188">
        <v>3.8110935688018799</v>
      </c>
      <c r="BZ1188">
        <v>0.35209539532661438</v>
      </c>
      <c r="CA1188">
        <v>-0.39829742908477783</v>
      </c>
      <c r="CB1188">
        <v>-0.36399924755096436</v>
      </c>
      <c r="CC1188">
        <v>-0.32164064049720764</v>
      </c>
      <c r="CD1188">
        <v>-0.23552130162715912</v>
      </c>
      <c r="CE1188">
        <v>-0.21045476198196411</v>
      </c>
      <c r="CF1188">
        <v>7.6152011752128601E-3</v>
      </c>
      <c r="CG1188">
        <v>7.3805823922157288E-3</v>
      </c>
      <c r="CH1188">
        <v>7.0175216533243656E-3</v>
      </c>
      <c r="CI1188">
        <v>7.0764925330877304E-3</v>
      </c>
      <c r="CJ1188">
        <v>9.0990727767348289E-3</v>
      </c>
      <c r="CK1188">
        <v>1.3264964334666729E-2</v>
      </c>
      <c r="CL1188">
        <v>1.9560055807232857E-2</v>
      </c>
      <c r="CM1188">
        <v>2.5155594572424889E-2</v>
      </c>
      <c r="CN1188">
        <v>3.3925127238035202E-2</v>
      </c>
      <c r="CO1188">
        <v>3.9149295538663864E-2</v>
      </c>
      <c r="CP1188">
        <v>4.1425295174121857E-2</v>
      </c>
      <c r="CQ1188">
        <v>4.4027257710695267E-2</v>
      </c>
      <c r="CR1188">
        <v>0.45942157506942749</v>
      </c>
      <c r="CS1188">
        <v>3.9159326553344727</v>
      </c>
      <c r="CT1188">
        <v>3.9743824005126953</v>
      </c>
      <c r="CU1188">
        <v>3.9942042827606201</v>
      </c>
      <c r="CV1188">
        <v>3.9852602481842041</v>
      </c>
      <c r="CW1188">
        <v>3.9281888008117676</v>
      </c>
      <c r="CX1188">
        <v>0.4516599178314209</v>
      </c>
      <c r="CY1188">
        <v>-0.29768094420433044</v>
      </c>
      <c r="CZ1188">
        <v>-0.27102100849151611</v>
      </c>
      <c r="DA1188">
        <v>-0.23610152304172516</v>
      </c>
      <c r="DB1188">
        <v>-0.17120079696178436</v>
      </c>
      <c r="DC1188">
        <v>-0.1527438759803772</v>
      </c>
      <c r="DD1188">
        <v>0.12805083394050598</v>
      </c>
      <c r="DE1188">
        <v>0.12623694539070129</v>
      </c>
      <c r="DF1188">
        <v>0.12658527493476868</v>
      </c>
      <c r="DG1188">
        <v>0.12907746434211731</v>
      </c>
      <c r="DH1188">
        <v>0.14048860967159271</v>
      </c>
      <c r="DI1188">
        <v>0.18180458247661591</v>
      </c>
      <c r="DJ1188">
        <v>0.21612085402011871</v>
      </c>
      <c r="DK1188">
        <v>0.22867357730865479</v>
      </c>
      <c r="DL1188">
        <v>0.2707996666431427</v>
      </c>
      <c r="DM1188">
        <v>0.30632311105728149</v>
      </c>
      <c r="DN1188">
        <v>0.31809446215629578</v>
      </c>
      <c r="DO1188">
        <v>0.33069798350334167</v>
      </c>
      <c r="DP1188">
        <v>0.55904096364974976</v>
      </c>
      <c r="DQ1188">
        <v>4.0344305038452148</v>
      </c>
      <c r="DR1188">
        <v>4.0939421653747559</v>
      </c>
      <c r="DS1188">
        <v>4.1136088371276855</v>
      </c>
      <c r="DT1188">
        <v>4.1042675971984863</v>
      </c>
      <c r="DU1188">
        <v>4.0452837944030762</v>
      </c>
      <c r="DV1188">
        <v>0.5512244701385498</v>
      </c>
      <c r="DW1188">
        <v>-0.19706445932388306</v>
      </c>
      <c r="DX1188">
        <v>-0.17804275453090668</v>
      </c>
      <c r="DY1188">
        <v>-0.15056239068508148</v>
      </c>
      <c r="DZ1188">
        <v>-0.1068803071975708</v>
      </c>
      <c r="EA1188">
        <v>-9.5032975077629089E-2</v>
      </c>
      <c r="EB1188">
        <v>0.30194073915481567</v>
      </c>
      <c r="EC1188">
        <v>0.29784667491912842</v>
      </c>
      <c r="ED1188">
        <v>0.29922211170196533</v>
      </c>
      <c r="EE1188">
        <v>0.30522748827934265</v>
      </c>
      <c r="EF1188">
        <v>0.33019423484802246</v>
      </c>
      <c r="EG1188">
        <v>0.42514902353286743</v>
      </c>
      <c r="EH1188">
        <v>0.49992343783378601</v>
      </c>
      <c r="EI1188">
        <v>0.52252119779586792</v>
      </c>
      <c r="EJ1188">
        <v>0.61280888319015503</v>
      </c>
      <c r="EK1188">
        <v>0.69207966327667236</v>
      </c>
      <c r="EL1188">
        <v>0.71756082773208618</v>
      </c>
      <c r="EM1188">
        <v>0.74460500478744507</v>
      </c>
      <c r="EN1188">
        <v>0.70287561416625977</v>
      </c>
      <c r="EO1188">
        <v>4.2055225372314453</v>
      </c>
      <c r="EP1188">
        <v>4.2665672302246094</v>
      </c>
      <c r="EQ1188">
        <v>4.2860097885131836</v>
      </c>
      <c r="ER1188">
        <v>4.2760958671569824</v>
      </c>
      <c r="ES1188">
        <v>4.214350700378418</v>
      </c>
      <c r="ET1188">
        <v>0.69497978687286377</v>
      </c>
      <c r="EU1188">
        <v>-5.1790244877338409E-2</v>
      </c>
      <c r="EV1188">
        <v>-4.3796949088573456E-2</v>
      </c>
      <c r="EW1188">
        <v>-2.7057463303208351E-2</v>
      </c>
      <c r="EX1188">
        <v>-1.4011726714670658E-2</v>
      </c>
      <c r="EY1188">
        <v>-1.1707611382007599E-2</v>
      </c>
      <c r="EZ1188">
        <v>61.599662780761719</v>
      </c>
      <c r="FA1188">
        <v>59.734077453613281</v>
      </c>
      <c r="FB1188">
        <v>58.306499481201172</v>
      </c>
      <c r="FC1188">
        <v>58.026638031005859</v>
      </c>
      <c r="FD1188">
        <v>57.256668090820313</v>
      </c>
      <c r="FE1188">
        <v>56.212619781494141</v>
      </c>
      <c r="FF1188">
        <v>57.999942779541016</v>
      </c>
      <c r="FG1188">
        <v>63.606719970703125</v>
      </c>
      <c r="FH1188">
        <v>68.64849853515625</v>
      </c>
      <c r="FI1188">
        <v>72.277938842773437</v>
      </c>
      <c r="FJ1188">
        <v>75.791603088378906</v>
      </c>
      <c r="FK1188">
        <v>78.693130493164062</v>
      </c>
      <c r="FL1188">
        <v>80.686141967773438</v>
      </c>
      <c r="FM1188">
        <v>82.655044555664063</v>
      </c>
      <c r="FN1188">
        <v>83.848388671875</v>
      </c>
      <c r="FO1188">
        <v>84.586036682128906</v>
      </c>
      <c r="FP1188">
        <v>84.406646728515625</v>
      </c>
      <c r="FQ1188">
        <v>82.30120849609375</v>
      </c>
      <c r="FR1188">
        <v>79.497505187988281</v>
      </c>
      <c r="FS1188">
        <v>76.239891052246094</v>
      </c>
      <c r="FT1188">
        <v>72.285202026367188</v>
      </c>
      <c r="FU1188">
        <v>69.413108825683594</v>
      </c>
      <c r="FV1188">
        <v>66.462234497070312</v>
      </c>
      <c r="FW1188">
        <v>64.206489562988281</v>
      </c>
      <c r="FX1188">
        <v>91</v>
      </c>
      <c r="FY1188">
        <v>2.6821784675121307E-2</v>
      </c>
      <c r="FZ1188">
        <v>1</v>
      </c>
      <c r="GA1188" s="57" t="s">
        <v>10</v>
      </c>
    </row>
    <row r="1189" spans="1:183" x14ac:dyDescent="0.2">
      <c r="A1189" t="s">
        <v>242</v>
      </c>
      <c r="B1189" t="s">
        <v>246</v>
      </c>
      <c r="C1189" t="s">
        <v>217</v>
      </c>
      <c r="D1189" t="s">
        <v>41</v>
      </c>
      <c r="E1189">
        <v>2016</v>
      </c>
      <c r="F1189" t="s">
        <v>220</v>
      </c>
      <c r="G1189" t="s">
        <v>245</v>
      </c>
      <c r="H1189" s="57" t="s">
        <v>234</v>
      </c>
      <c r="I1189">
        <v>154.54</v>
      </c>
      <c r="L1189">
        <v>14.743422081277402</v>
      </c>
      <c r="M1189">
        <v>14.417438595633984</v>
      </c>
      <c r="N1189">
        <v>14.524565629765842</v>
      </c>
      <c r="O1189">
        <v>14.943882357467777</v>
      </c>
      <c r="P1189">
        <v>15.523550271988567</v>
      </c>
      <c r="Q1189">
        <v>16.865933470077117</v>
      </c>
      <c r="R1189">
        <v>19.598867023746433</v>
      </c>
      <c r="S1189">
        <v>20.113631918742563</v>
      </c>
      <c r="T1189">
        <v>21.173244382068731</v>
      </c>
      <c r="U1189">
        <v>22.491594660776713</v>
      </c>
      <c r="V1189">
        <v>23.189846046266265</v>
      </c>
      <c r="W1189">
        <v>23.869232633208217</v>
      </c>
      <c r="X1189">
        <v>24.327923874702979</v>
      </c>
      <c r="Y1189">
        <v>24.833209821226198</v>
      </c>
      <c r="Z1189">
        <v>25.178082317825492</v>
      </c>
      <c r="AA1189">
        <v>25.30633786516896</v>
      </c>
      <c r="AB1189">
        <v>25.218445420998112</v>
      </c>
      <c r="AC1189">
        <v>24.841693496541616</v>
      </c>
      <c r="AD1189">
        <v>24.278265356188477</v>
      </c>
      <c r="AE1189">
        <v>23.141740181583636</v>
      </c>
      <c r="AF1189">
        <v>22.650429703382567</v>
      </c>
      <c r="AG1189">
        <v>21.017742298362283</v>
      </c>
      <c r="AH1189">
        <v>17.336347031369197</v>
      </c>
      <c r="AI1189">
        <v>15.911840460510925</v>
      </c>
      <c r="AJ1189">
        <v>-0.28671035170555115</v>
      </c>
      <c r="AK1189">
        <v>-0.28308549523353577</v>
      </c>
      <c r="AL1189">
        <v>-0.28518709540367126</v>
      </c>
      <c r="AM1189">
        <v>-0.2910744845867157</v>
      </c>
      <c r="AN1189">
        <v>-0.31199607253074646</v>
      </c>
      <c r="AO1189">
        <v>-0.39861908555030823</v>
      </c>
      <c r="AP1189">
        <v>-0.4608033299446106</v>
      </c>
      <c r="AQ1189">
        <v>-0.47221001982688904</v>
      </c>
      <c r="AR1189">
        <v>-0.54495865106582642</v>
      </c>
      <c r="AS1189">
        <v>-0.61378109455108643</v>
      </c>
      <c r="AT1189">
        <v>-0.63471019268035889</v>
      </c>
      <c r="AU1189">
        <v>-0.65655046701431274</v>
      </c>
      <c r="AV1189">
        <v>0.21596752107143402</v>
      </c>
      <c r="AW1189">
        <v>3.6263425350189209</v>
      </c>
      <c r="AX1189">
        <v>3.6821973323822021</v>
      </c>
      <c r="AY1189">
        <v>3.7023987770080566</v>
      </c>
      <c r="AZ1189">
        <v>3.6944246292114258</v>
      </c>
      <c r="BA1189">
        <v>3.6420266628265381</v>
      </c>
      <c r="BB1189">
        <v>0.20834004878997803</v>
      </c>
      <c r="BC1189">
        <v>-0.54357165098190308</v>
      </c>
      <c r="BD1189">
        <v>-0.49824503064155579</v>
      </c>
      <c r="BE1189">
        <v>-0.44514557719230652</v>
      </c>
      <c r="BF1189">
        <v>-0.32838988304138184</v>
      </c>
      <c r="BG1189">
        <v>-0.293780118227005</v>
      </c>
      <c r="BH1189">
        <v>-0.11282043159008026</v>
      </c>
      <c r="BI1189">
        <v>-0.11147578805685043</v>
      </c>
      <c r="BJ1189">
        <v>-0.11255023628473282</v>
      </c>
      <c r="BK1189">
        <v>-0.11492447555065155</v>
      </c>
      <c r="BL1189">
        <v>-0.12229046225547791</v>
      </c>
      <c r="BM1189">
        <v>-0.1552746444940567</v>
      </c>
      <c r="BN1189">
        <v>-0.1770007461309433</v>
      </c>
      <c r="BO1189">
        <v>-0.17836238443851471</v>
      </c>
      <c r="BP1189">
        <v>-0.20294941961765289</v>
      </c>
      <c r="BQ1189">
        <v>-0.22802452743053436</v>
      </c>
      <c r="BR1189">
        <v>-0.23524387180805206</v>
      </c>
      <c r="BS1189">
        <v>-0.24264346063137054</v>
      </c>
      <c r="BT1189">
        <v>0.35980215668678284</v>
      </c>
      <c r="BU1189">
        <v>3.7974348068237305</v>
      </c>
      <c r="BV1189">
        <v>3.8548226356506348</v>
      </c>
      <c r="BW1189">
        <v>3.8747999668121338</v>
      </c>
      <c r="BX1189">
        <v>3.8662526607513428</v>
      </c>
      <c r="BY1189">
        <v>3.8110935688018799</v>
      </c>
      <c r="BZ1189">
        <v>0.35209539532661438</v>
      </c>
      <c r="CA1189">
        <v>-0.39829742908477783</v>
      </c>
      <c r="CB1189">
        <v>-0.36399924755096436</v>
      </c>
      <c r="CC1189">
        <v>-0.32164064049720764</v>
      </c>
      <c r="CD1189">
        <v>-0.23552130162715912</v>
      </c>
      <c r="CE1189">
        <v>-0.21045476198196411</v>
      </c>
      <c r="CF1189">
        <v>7.6152011752128601E-3</v>
      </c>
      <c r="CG1189">
        <v>7.3805823922157288E-3</v>
      </c>
      <c r="CH1189">
        <v>7.0175216533243656E-3</v>
      </c>
      <c r="CI1189">
        <v>7.0764925330877304E-3</v>
      </c>
      <c r="CJ1189">
        <v>9.0990727767348289E-3</v>
      </c>
      <c r="CK1189">
        <v>1.3264964334666729E-2</v>
      </c>
      <c r="CL1189">
        <v>1.9560055807232857E-2</v>
      </c>
      <c r="CM1189">
        <v>2.5155594572424889E-2</v>
      </c>
      <c r="CN1189">
        <v>3.3925127238035202E-2</v>
      </c>
      <c r="CO1189">
        <v>3.9149295538663864E-2</v>
      </c>
      <c r="CP1189">
        <v>4.1425295174121857E-2</v>
      </c>
      <c r="CQ1189">
        <v>4.4027257710695267E-2</v>
      </c>
      <c r="CR1189">
        <v>0.45942157506942749</v>
      </c>
      <c r="CS1189">
        <v>3.9159326553344727</v>
      </c>
      <c r="CT1189">
        <v>3.9743824005126953</v>
      </c>
      <c r="CU1189">
        <v>3.9942042827606201</v>
      </c>
      <c r="CV1189">
        <v>3.9852602481842041</v>
      </c>
      <c r="CW1189">
        <v>3.9281888008117676</v>
      </c>
      <c r="CX1189">
        <v>0.4516599178314209</v>
      </c>
      <c r="CY1189">
        <v>-0.29768094420433044</v>
      </c>
      <c r="CZ1189">
        <v>-0.27102100849151611</v>
      </c>
      <c r="DA1189">
        <v>-0.23610152304172516</v>
      </c>
      <c r="DB1189">
        <v>-0.17120079696178436</v>
      </c>
      <c r="DC1189">
        <v>-0.1527438759803772</v>
      </c>
      <c r="DD1189">
        <v>0.12805083394050598</v>
      </c>
      <c r="DE1189">
        <v>0.12623694539070129</v>
      </c>
      <c r="DF1189">
        <v>0.12658527493476868</v>
      </c>
      <c r="DG1189">
        <v>0.12907746434211731</v>
      </c>
      <c r="DH1189">
        <v>0.14048860967159271</v>
      </c>
      <c r="DI1189">
        <v>0.18180458247661591</v>
      </c>
      <c r="DJ1189">
        <v>0.21612085402011871</v>
      </c>
      <c r="DK1189">
        <v>0.22867357730865479</v>
      </c>
      <c r="DL1189">
        <v>0.2707996666431427</v>
      </c>
      <c r="DM1189">
        <v>0.30632311105728149</v>
      </c>
      <c r="DN1189">
        <v>0.31809446215629578</v>
      </c>
      <c r="DO1189">
        <v>0.33069798350334167</v>
      </c>
      <c r="DP1189">
        <v>0.55904096364974976</v>
      </c>
      <c r="DQ1189">
        <v>4.0344305038452148</v>
      </c>
      <c r="DR1189">
        <v>4.0939421653747559</v>
      </c>
      <c r="DS1189">
        <v>4.1136088371276855</v>
      </c>
      <c r="DT1189">
        <v>4.1042675971984863</v>
      </c>
      <c r="DU1189">
        <v>4.0452837944030762</v>
      </c>
      <c r="DV1189">
        <v>0.5512244701385498</v>
      </c>
      <c r="DW1189">
        <v>-0.19706445932388306</v>
      </c>
      <c r="DX1189">
        <v>-0.17804275453090668</v>
      </c>
      <c r="DY1189">
        <v>-0.15056239068508148</v>
      </c>
      <c r="DZ1189">
        <v>-0.1068803071975708</v>
      </c>
      <c r="EA1189">
        <v>-9.5032975077629089E-2</v>
      </c>
      <c r="EB1189">
        <v>0.30194073915481567</v>
      </c>
      <c r="EC1189">
        <v>0.29784667491912842</v>
      </c>
      <c r="ED1189">
        <v>0.29922211170196533</v>
      </c>
      <c r="EE1189">
        <v>0.30522748827934265</v>
      </c>
      <c r="EF1189">
        <v>0.33019423484802246</v>
      </c>
      <c r="EG1189">
        <v>0.42514902353286743</v>
      </c>
      <c r="EH1189">
        <v>0.49992343783378601</v>
      </c>
      <c r="EI1189">
        <v>0.52252119779586792</v>
      </c>
      <c r="EJ1189">
        <v>0.61280888319015503</v>
      </c>
      <c r="EK1189">
        <v>0.69207966327667236</v>
      </c>
      <c r="EL1189">
        <v>0.71756082773208618</v>
      </c>
      <c r="EM1189">
        <v>0.74460500478744507</v>
      </c>
      <c r="EN1189">
        <v>0.70287561416625977</v>
      </c>
      <c r="EO1189">
        <v>4.2055225372314453</v>
      </c>
      <c r="EP1189">
        <v>4.2665672302246094</v>
      </c>
      <c r="EQ1189">
        <v>4.2860097885131836</v>
      </c>
      <c r="ER1189">
        <v>4.2760958671569824</v>
      </c>
      <c r="ES1189">
        <v>4.214350700378418</v>
      </c>
      <c r="ET1189">
        <v>0.69497978687286377</v>
      </c>
      <c r="EU1189">
        <v>-5.1790244877338409E-2</v>
      </c>
      <c r="EV1189">
        <v>-4.3796949088573456E-2</v>
      </c>
      <c r="EW1189">
        <v>-2.7057463303208351E-2</v>
      </c>
      <c r="EX1189">
        <v>-1.4011726714670658E-2</v>
      </c>
      <c r="EY1189">
        <v>-1.1707611382007599E-2</v>
      </c>
      <c r="EZ1189">
        <v>61.599662780761719</v>
      </c>
      <c r="FA1189">
        <v>59.734077453613281</v>
      </c>
      <c r="FB1189">
        <v>58.306499481201172</v>
      </c>
      <c r="FC1189">
        <v>58.026638031005859</v>
      </c>
      <c r="FD1189">
        <v>57.256668090820313</v>
      </c>
      <c r="FE1189">
        <v>56.212619781494141</v>
      </c>
      <c r="FF1189">
        <v>57.999942779541016</v>
      </c>
      <c r="FG1189">
        <v>63.606719970703125</v>
      </c>
      <c r="FH1189">
        <v>68.64849853515625</v>
      </c>
      <c r="FI1189">
        <v>72.277938842773437</v>
      </c>
      <c r="FJ1189">
        <v>75.791603088378906</v>
      </c>
      <c r="FK1189">
        <v>78.693130493164062</v>
      </c>
      <c r="FL1189">
        <v>80.686141967773438</v>
      </c>
      <c r="FM1189">
        <v>82.655044555664063</v>
      </c>
      <c r="FN1189">
        <v>83.848388671875</v>
      </c>
      <c r="FO1189">
        <v>84.586036682128906</v>
      </c>
      <c r="FP1189">
        <v>84.406646728515625</v>
      </c>
      <c r="FQ1189">
        <v>82.30120849609375</v>
      </c>
      <c r="FR1189">
        <v>79.497505187988281</v>
      </c>
      <c r="FS1189">
        <v>76.239891052246094</v>
      </c>
      <c r="FT1189">
        <v>72.285202026367188</v>
      </c>
      <c r="FU1189">
        <v>69.413108825683594</v>
      </c>
      <c r="FV1189">
        <v>66.462234497070312</v>
      </c>
      <c r="FW1189">
        <v>64.206489562988281</v>
      </c>
      <c r="FX1189">
        <v>91</v>
      </c>
      <c r="FY1189">
        <v>2.6821784675121307E-2</v>
      </c>
      <c r="FZ1189">
        <v>1</v>
      </c>
      <c r="GA1189" s="57" t="s">
        <v>10</v>
      </c>
    </row>
    <row r="1190" spans="1:183" x14ac:dyDescent="0.2">
      <c r="A1190" t="s">
        <v>242</v>
      </c>
      <c r="B1190" t="s">
        <v>246</v>
      </c>
      <c r="C1190" t="s">
        <v>217</v>
      </c>
      <c r="D1190" t="s">
        <v>42</v>
      </c>
      <c r="E1190">
        <v>2014</v>
      </c>
      <c r="F1190" t="s">
        <v>220</v>
      </c>
      <c r="G1190" t="s">
        <v>245</v>
      </c>
      <c r="H1190" s="57" t="s">
        <v>234</v>
      </c>
      <c r="I1190">
        <v>152.54</v>
      </c>
      <c r="L1190">
        <v>16.129239771169257</v>
      </c>
      <c r="M1190">
        <v>15.65458220612024</v>
      </c>
      <c r="N1190">
        <v>15.73984096247616</v>
      </c>
      <c r="O1190">
        <v>16.102791016137516</v>
      </c>
      <c r="P1190">
        <v>16.849860508433448</v>
      </c>
      <c r="Q1190">
        <v>18.207799673170772</v>
      </c>
      <c r="R1190">
        <v>21.18653111685224</v>
      </c>
      <c r="S1190">
        <v>21.502701790392734</v>
      </c>
      <c r="T1190">
        <v>23.030254978657194</v>
      </c>
      <c r="U1190">
        <v>24.281875559569869</v>
      </c>
      <c r="V1190">
        <v>24.78675820017709</v>
      </c>
      <c r="W1190">
        <v>25.421232325688958</v>
      </c>
      <c r="X1190">
        <v>25.818220714543145</v>
      </c>
      <c r="Y1190">
        <v>26.234864627335099</v>
      </c>
      <c r="Z1190">
        <v>26.659394070265645</v>
      </c>
      <c r="AA1190">
        <v>26.935580433772969</v>
      </c>
      <c r="AB1190">
        <v>27.017431441879044</v>
      </c>
      <c r="AC1190">
        <v>26.843906845819962</v>
      </c>
      <c r="AD1190">
        <v>26.302588260101615</v>
      </c>
      <c r="AE1190">
        <v>25.322601124656845</v>
      </c>
      <c r="AF1190">
        <v>24.682824835699297</v>
      </c>
      <c r="AG1190">
        <v>23.00940365915628</v>
      </c>
      <c r="AH1190">
        <v>19.131836153983031</v>
      </c>
      <c r="AI1190">
        <v>17.6459781462469</v>
      </c>
      <c r="AJ1190">
        <v>-0.37824618816375732</v>
      </c>
      <c r="AK1190">
        <v>-0.36593237519264221</v>
      </c>
      <c r="AL1190">
        <v>-0.35855185985565186</v>
      </c>
      <c r="AM1190">
        <v>-0.35667139291763306</v>
      </c>
      <c r="AN1190">
        <v>-0.37596616148948669</v>
      </c>
      <c r="AO1190">
        <v>-0.46173793077468872</v>
      </c>
      <c r="AP1190">
        <v>-0.53483486175537109</v>
      </c>
      <c r="AQ1190">
        <v>-0.54158222675323486</v>
      </c>
      <c r="AR1190">
        <v>-0.63168400526046753</v>
      </c>
      <c r="AS1190">
        <v>-0.69407778978347778</v>
      </c>
      <c r="AT1190">
        <v>-0.70792937278747559</v>
      </c>
      <c r="AU1190">
        <v>-0.73278534412384033</v>
      </c>
      <c r="AV1190">
        <v>0.22373265027999878</v>
      </c>
      <c r="AW1190">
        <v>3.8822939395904541</v>
      </c>
      <c r="AX1190">
        <v>3.9433388710021973</v>
      </c>
      <c r="AY1190">
        <v>3.9800164699554443</v>
      </c>
      <c r="AZ1190">
        <v>3.9992048740386963</v>
      </c>
      <c r="BA1190">
        <v>3.9985580444335937</v>
      </c>
      <c r="BB1190">
        <v>0.17645291984081268</v>
      </c>
      <c r="BC1190">
        <v>-0.66792839765548706</v>
      </c>
      <c r="BD1190">
        <v>-0.61158370971679688</v>
      </c>
      <c r="BE1190">
        <v>-0.54772073030471802</v>
      </c>
      <c r="BF1190">
        <v>-0.42536520957946777</v>
      </c>
      <c r="BG1190">
        <v>-0.38259300589561462</v>
      </c>
      <c r="BH1190">
        <v>-0.16262315213680267</v>
      </c>
      <c r="BI1190">
        <v>-0.1574987918138504</v>
      </c>
      <c r="BJ1190">
        <v>-0.15400035679340363</v>
      </c>
      <c r="BK1190">
        <v>-0.15269097685813904</v>
      </c>
      <c r="BL1190">
        <v>-0.15896172821521759</v>
      </c>
      <c r="BM1190">
        <v>-0.18996205925941467</v>
      </c>
      <c r="BN1190">
        <v>-0.21601316332817078</v>
      </c>
      <c r="BO1190">
        <v>-0.21411727368831635</v>
      </c>
      <c r="BP1190">
        <v>-0.24491791427135468</v>
      </c>
      <c r="BQ1190">
        <v>-0.26775923371315002</v>
      </c>
      <c r="BR1190">
        <v>-0.27216002345085144</v>
      </c>
      <c r="BS1190">
        <v>-0.28184977173805237</v>
      </c>
      <c r="BT1190">
        <v>0.38321611285209656</v>
      </c>
      <c r="BU1190">
        <v>4.0784955024719238</v>
      </c>
      <c r="BV1190">
        <v>4.1416215896606445</v>
      </c>
      <c r="BW1190">
        <v>4.1801576614379883</v>
      </c>
      <c r="BX1190">
        <v>4.2014150619506836</v>
      </c>
      <c r="BY1190">
        <v>4.2012820243835449</v>
      </c>
      <c r="BZ1190">
        <v>0.34728708863258362</v>
      </c>
      <c r="CA1190">
        <v>-0.49404802918434143</v>
      </c>
      <c r="CB1190">
        <v>-0.44976052641868591</v>
      </c>
      <c r="CC1190">
        <v>-0.39807829260826111</v>
      </c>
      <c r="CD1190">
        <v>-0.30469503998756409</v>
      </c>
      <c r="CE1190">
        <v>-0.27230527997016907</v>
      </c>
      <c r="CF1190">
        <v>-1.3283297419548035E-2</v>
      </c>
      <c r="CG1190">
        <v>-1.3138320297002792E-2</v>
      </c>
      <c r="CH1190">
        <v>-1.2328602373600006E-2</v>
      </c>
      <c r="CI1190">
        <v>-1.141476072371006E-2</v>
      </c>
      <c r="CJ1190">
        <v>-8.6651220917701721E-3</v>
      </c>
      <c r="CK1190">
        <v>-1.7309206305071712E-3</v>
      </c>
      <c r="CL1190">
        <v>4.8017767257988453E-3</v>
      </c>
      <c r="CM1190">
        <v>1.2683943845331669E-2</v>
      </c>
      <c r="CN1190">
        <v>2.2955095395445824E-2</v>
      </c>
      <c r="CO1190">
        <v>2.7507700026035309E-2</v>
      </c>
      <c r="CP1190">
        <v>2.965247817337513E-2</v>
      </c>
      <c r="CQ1190">
        <v>3.0466817319393158E-2</v>
      </c>
      <c r="CR1190">
        <v>0.49367386102676392</v>
      </c>
      <c r="CS1190">
        <v>4.214383602142334</v>
      </c>
      <c r="CT1190">
        <v>4.2789511680603027</v>
      </c>
      <c r="CU1190">
        <v>4.3187747001647949</v>
      </c>
      <c r="CV1190">
        <v>4.3414649963378906</v>
      </c>
      <c r="CW1190">
        <v>4.3416876792907715</v>
      </c>
      <c r="CX1190">
        <v>0.46560630202293396</v>
      </c>
      <c r="CY1190">
        <v>-0.37361904978752136</v>
      </c>
      <c r="CZ1190">
        <v>-0.33768224716186523</v>
      </c>
      <c r="DA1190">
        <v>-0.29443639516830444</v>
      </c>
      <c r="DB1190">
        <v>-0.2211192399263382</v>
      </c>
      <c r="DC1190">
        <v>-0.19592034816741943</v>
      </c>
      <c r="DD1190">
        <v>0.1360565572977066</v>
      </c>
      <c r="DE1190">
        <v>0.13122215867042542</v>
      </c>
      <c r="DF1190">
        <v>0.12934315204620361</v>
      </c>
      <c r="DG1190">
        <v>0.12986145913600922</v>
      </c>
      <c r="DH1190">
        <v>0.14163148403167725</v>
      </c>
      <c r="DI1190">
        <v>0.18650022149085999</v>
      </c>
      <c r="DJ1190">
        <v>0.22561672329902649</v>
      </c>
      <c r="DK1190">
        <v>0.23948517441749573</v>
      </c>
      <c r="DL1190">
        <v>0.29082810878753662</v>
      </c>
      <c r="DM1190">
        <v>0.32277464866638184</v>
      </c>
      <c r="DN1190">
        <v>0.3314649760723114</v>
      </c>
      <c r="DO1190">
        <v>0.34278342127799988</v>
      </c>
      <c r="DP1190">
        <v>0.60413163900375366</v>
      </c>
      <c r="DQ1190">
        <v>4.3502721786499023</v>
      </c>
      <c r="DR1190">
        <v>4.4162812232971191</v>
      </c>
      <c r="DS1190">
        <v>4.4573917388916016</v>
      </c>
      <c r="DT1190">
        <v>4.4815149307250977</v>
      </c>
      <c r="DU1190">
        <v>4.482093334197998</v>
      </c>
      <c r="DV1190">
        <v>0.58392548561096191</v>
      </c>
      <c r="DW1190">
        <v>-0.25319004058837891</v>
      </c>
      <c r="DX1190">
        <v>-0.22560398280620575</v>
      </c>
      <c r="DY1190">
        <v>-0.19079448282718658</v>
      </c>
      <c r="DZ1190">
        <v>-0.1375434398651123</v>
      </c>
      <c r="EA1190">
        <v>-0.11953540146350861</v>
      </c>
      <c r="EB1190">
        <v>0.35167959332466125</v>
      </c>
      <c r="EC1190">
        <v>0.33965575695037842</v>
      </c>
      <c r="ED1190">
        <v>0.33389467000961304</v>
      </c>
      <c r="EE1190">
        <v>0.33384189009666443</v>
      </c>
      <c r="EF1190">
        <v>0.35863590240478516</v>
      </c>
      <c r="EG1190">
        <v>0.45827609300613403</v>
      </c>
      <c r="EH1190">
        <v>0.54443842172622681</v>
      </c>
      <c r="EI1190">
        <v>0.56695014238357544</v>
      </c>
      <c r="EJ1190">
        <v>0.67759418487548828</v>
      </c>
      <c r="EK1190">
        <v>0.74909323453903198</v>
      </c>
      <c r="EL1190">
        <v>0.76723432540893555</v>
      </c>
      <c r="EM1190">
        <v>0.79371899366378784</v>
      </c>
      <c r="EN1190">
        <v>0.76361507177352905</v>
      </c>
      <c r="EO1190">
        <v>4.546473503112793</v>
      </c>
      <c r="EP1190">
        <v>4.6145639419555664</v>
      </c>
      <c r="EQ1190">
        <v>4.6575326919555664</v>
      </c>
      <c r="ER1190">
        <v>4.6837253570556641</v>
      </c>
      <c r="ES1190">
        <v>4.6848173141479492</v>
      </c>
      <c r="ET1190">
        <v>0.75475966930389404</v>
      </c>
      <c r="EU1190">
        <v>-7.9309679567813873E-2</v>
      </c>
      <c r="EV1190">
        <v>-6.37807697057724E-2</v>
      </c>
      <c r="EW1190">
        <v>-4.1152030229568481E-2</v>
      </c>
      <c r="EX1190">
        <v>-1.6873257234692574E-2</v>
      </c>
      <c r="EY1190">
        <v>-9.2476746067404747E-3</v>
      </c>
      <c r="EZ1190">
        <v>66.934700012207031</v>
      </c>
      <c r="FA1190">
        <v>65.112258911132813</v>
      </c>
      <c r="FB1190">
        <v>63.667469024658203</v>
      </c>
      <c r="FC1190">
        <v>62.769412994384766</v>
      </c>
      <c r="FD1190">
        <v>62.174533843994141</v>
      </c>
      <c r="FE1190">
        <v>61.120563507080078</v>
      </c>
      <c r="FF1190">
        <v>61.905147552490234</v>
      </c>
      <c r="FG1190">
        <v>67.465263366699219</v>
      </c>
      <c r="FH1190">
        <v>73.795333862304687</v>
      </c>
      <c r="FI1190">
        <v>77.815231323242188</v>
      </c>
      <c r="FJ1190">
        <v>80.630752563476563</v>
      </c>
      <c r="FK1190">
        <v>82.924957275390625</v>
      </c>
      <c r="FL1190">
        <v>84.300437927246094</v>
      </c>
      <c r="FM1190">
        <v>85.507972717285156</v>
      </c>
      <c r="FN1190">
        <v>87.120803833007813</v>
      </c>
      <c r="FO1190">
        <v>88.418304443359375</v>
      </c>
      <c r="FP1190">
        <v>88.408653259277344</v>
      </c>
      <c r="FQ1190">
        <v>87.167953491210937</v>
      </c>
      <c r="FR1190">
        <v>86.084648132324219</v>
      </c>
      <c r="FS1190">
        <v>82.775619506835938</v>
      </c>
      <c r="FT1190">
        <v>78.355155944824219</v>
      </c>
      <c r="FU1190">
        <v>75.474212646484375</v>
      </c>
      <c r="FV1190">
        <v>72.346549987792969</v>
      </c>
      <c r="FW1190">
        <v>70.456138610839844</v>
      </c>
      <c r="FX1190">
        <v>91</v>
      </c>
      <c r="FY1190">
        <v>2.6821784675121307E-2</v>
      </c>
      <c r="FZ1190">
        <v>1</v>
      </c>
      <c r="GA1190" s="57" t="s">
        <v>10</v>
      </c>
    </row>
    <row r="1191" spans="1:183" x14ac:dyDescent="0.2">
      <c r="A1191" t="s">
        <v>242</v>
      </c>
      <c r="B1191" t="s">
        <v>246</v>
      </c>
      <c r="C1191" t="s">
        <v>217</v>
      </c>
      <c r="D1191" t="s">
        <v>42</v>
      </c>
      <c r="E1191">
        <v>2015</v>
      </c>
      <c r="F1191" t="s">
        <v>220</v>
      </c>
      <c r="G1191" t="s">
        <v>245</v>
      </c>
      <c r="H1191" s="57" t="s">
        <v>234</v>
      </c>
      <c r="I1191">
        <v>152.54</v>
      </c>
      <c r="L1191">
        <v>16.129239771169257</v>
      </c>
      <c r="M1191">
        <v>15.65458220612024</v>
      </c>
      <c r="N1191">
        <v>15.73984096247616</v>
      </c>
      <c r="O1191">
        <v>16.102791016137516</v>
      </c>
      <c r="P1191">
        <v>16.849860508433448</v>
      </c>
      <c r="Q1191">
        <v>18.207799673170772</v>
      </c>
      <c r="R1191">
        <v>21.18653111685224</v>
      </c>
      <c r="S1191">
        <v>21.502701790392734</v>
      </c>
      <c r="T1191">
        <v>23.030254978657194</v>
      </c>
      <c r="U1191">
        <v>24.281875559569869</v>
      </c>
      <c r="V1191">
        <v>24.78675820017709</v>
      </c>
      <c r="W1191">
        <v>25.421232325688958</v>
      </c>
      <c r="X1191">
        <v>25.818220714543145</v>
      </c>
      <c r="Y1191">
        <v>26.234864627335099</v>
      </c>
      <c r="Z1191">
        <v>26.659394070265645</v>
      </c>
      <c r="AA1191">
        <v>26.935580433772969</v>
      </c>
      <c r="AB1191">
        <v>27.017431441879044</v>
      </c>
      <c r="AC1191">
        <v>26.843906845819962</v>
      </c>
      <c r="AD1191">
        <v>26.302588260101615</v>
      </c>
      <c r="AE1191">
        <v>25.322601124656845</v>
      </c>
      <c r="AF1191">
        <v>24.682824835699297</v>
      </c>
      <c r="AG1191">
        <v>23.00940365915628</v>
      </c>
      <c r="AH1191">
        <v>19.131836153983031</v>
      </c>
      <c r="AI1191">
        <v>17.6459781462469</v>
      </c>
      <c r="AJ1191">
        <v>-0.37824618816375732</v>
      </c>
      <c r="AK1191">
        <v>-0.36593237519264221</v>
      </c>
      <c r="AL1191">
        <v>-0.35855185985565186</v>
      </c>
      <c r="AM1191">
        <v>-0.35667139291763306</v>
      </c>
      <c r="AN1191">
        <v>-0.37596616148948669</v>
      </c>
      <c r="AO1191">
        <v>-0.46173793077468872</v>
      </c>
      <c r="AP1191">
        <v>-0.53483486175537109</v>
      </c>
      <c r="AQ1191">
        <v>-0.54158222675323486</v>
      </c>
      <c r="AR1191">
        <v>-0.63168400526046753</v>
      </c>
      <c r="AS1191">
        <v>-0.69407778978347778</v>
      </c>
      <c r="AT1191">
        <v>-0.70792937278747559</v>
      </c>
      <c r="AU1191">
        <v>-0.73278534412384033</v>
      </c>
      <c r="AV1191">
        <v>0.22373265027999878</v>
      </c>
      <c r="AW1191">
        <v>3.8822939395904541</v>
      </c>
      <c r="AX1191">
        <v>3.9433388710021973</v>
      </c>
      <c r="AY1191">
        <v>3.9800164699554443</v>
      </c>
      <c r="AZ1191">
        <v>3.9992048740386963</v>
      </c>
      <c r="BA1191">
        <v>3.9985580444335937</v>
      </c>
      <c r="BB1191">
        <v>0.17645291984081268</v>
      </c>
      <c r="BC1191">
        <v>-0.66792839765548706</v>
      </c>
      <c r="BD1191">
        <v>-0.61158370971679688</v>
      </c>
      <c r="BE1191">
        <v>-0.54772073030471802</v>
      </c>
      <c r="BF1191">
        <v>-0.42536520957946777</v>
      </c>
      <c r="BG1191">
        <v>-0.38259300589561462</v>
      </c>
      <c r="BH1191">
        <v>-0.16262315213680267</v>
      </c>
      <c r="BI1191">
        <v>-0.1574987918138504</v>
      </c>
      <c r="BJ1191">
        <v>-0.15400035679340363</v>
      </c>
      <c r="BK1191">
        <v>-0.15269097685813904</v>
      </c>
      <c r="BL1191">
        <v>-0.15896172821521759</v>
      </c>
      <c r="BM1191">
        <v>-0.18996205925941467</v>
      </c>
      <c r="BN1191">
        <v>-0.21601316332817078</v>
      </c>
      <c r="BO1191">
        <v>-0.21411727368831635</v>
      </c>
      <c r="BP1191">
        <v>-0.24491791427135468</v>
      </c>
      <c r="BQ1191">
        <v>-0.26775923371315002</v>
      </c>
      <c r="BR1191">
        <v>-0.27216002345085144</v>
      </c>
      <c r="BS1191">
        <v>-0.28184977173805237</v>
      </c>
      <c r="BT1191">
        <v>0.38321611285209656</v>
      </c>
      <c r="BU1191">
        <v>4.0784955024719238</v>
      </c>
      <c r="BV1191">
        <v>4.1416215896606445</v>
      </c>
      <c r="BW1191">
        <v>4.1801576614379883</v>
      </c>
      <c r="BX1191">
        <v>4.2014150619506836</v>
      </c>
      <c r="BY1191">
        <v>4.2012820243835449</v>
      </c>
      <c r="BZ1191">
        <v>0.34728708863258362</v>
      </c>
      <c r="CA1191">
        <v>-0.49404802918434143</v>
      </c>
      <c r="CB1191">
        <v>-0.44976052641868591</v>
      </c>
      <c r="CC1191">
        <v>-0.39807829260826111</v>
      </c>
      <c r="CD1191">
        <v>-0.30469503998756409</v>
      </c>
      <c r="CE1191">
        <v>-0.27230527997016907</v>
      </c>
      <c r="CF1191">
        <v>-1.3283297419548035E-2</v>
      </c>
      <c r="CG1191">
        <v>-1.3138320297002792E-2</v>
      </c>
      <c r="CH1191">
        <v>-1.2328602373600006E-2</v>
      </c>
      <c r="CI1191">
        <v>-1.141476072371006E-2</v>
      </c>
      <c r="CJ1191">
        <v>-8.6651220917701721E-3</v>
      </c>
      <c r="CK1191">
        <v>-1.7309206305071712E-3</v>
      </c>
      <c r="CL1191">
        <v>4.8017767257988453E-3</v>
      </c>
      <c r="CM1191">
        <v>1.2683943845331669E-2</v>
      </c>
      <c r="CN1191">
        <v>2.2955095395445824E-2</v>
      </c>
      <c r="CO1191">
        <v>2.7507700026035309E-2</v>
      </c>
      <c r="CP1191">
        <v>2.965247817337513E-2</v>
      </c>
      <c r="CQ1191">
        <v>3.0466817319393158E-2</v>
      </c>
      <c r="CR1191">
        <v>0.49367386102676392</v>
      </c>
      <c r="CS1191">
        <v>4.214383602142334</v>
      </c>
      <c r="CT1191">
        <v>4.2789511680603027</v>
      </c>
      <c r="CU1191">
        <v>4.3187747001647949</v>
      </c>
      <c r="CV1191">
        <v>4.3414649963378906</v>
      </c>
      <c r="CW1191">
        <v>4.3416876792907715</v>
      </c>
      <c r="CX1191">
        <v>0.46560630202293396</v>
      </c>
      <c r="CY1191">
        <v>-0.37361904978752136</v>
      </c>
      <c r="CZ1191">
        <v>-0.33768224716186523</v>
      </c>
      <c r="DA1191">
        <v>-0.29443639516830444</v>
      </c>
      <c r="DB1191">
        <v>-0.2211192399263382</v>
      </c>
      <c r="DC1191">
        <v>-0.19592034816741943</v>
      </c>
      <c r="DD1191">
        <v>0.1360565572977066</v>
      </c>
      <c r="DE1191">
        <v>0.13122215867042542</v>
      </c>
      <c r="DF1191">
        <v>0.12934315204620361</v>
      </c>
      <c r="DG1191">
        <v>0.12986145913600922</v>
      </c>
      <c r="DH1191">
        <v>0.14163148403167725</v>
      </c>
      <c r="DI1191">
        <v>0.18650022149085999</v>
      </c>
      <c r="DJ1191">
        <v>0.22561672329902649</v>
      </c>
      <c r="DK1191">
        <v>0.23948517441749573</v>
      </c>
      <c r="DL1191">
        <v>0.29082810878753662</v>
      </c>
      <c r="DM1191">
        <v>0.32277464866638184</v>
      </c>
      <c r="DN1191">
        <v>0.3314649760723114</v>
      </c>
      <c r="DO1191">
        <v>0.34278342127799988</v>
      </c>
      <c r="DP1191">
        <v>0.60413163900375366</v>
      </c>
      <c r="DQ1191">
        <v>4.3502721786499023</v>
      </c>
      <c r="DR1191">
        <v>4.4162812232971191</v>
      </c>
      <c r="DS1191">
        <v>4.4573917388916016</v>
      </c>
      <c r="DT1191">
        <v>4.4815149307250977</v>
      </c>
      <c r="DU1191">
        <v>4.482093334197998</v>
      </c>
      <c r="DV1191">
        <v>0.58392548561096191</v>
      </c>
      <c r="DW1191">
        <v>-0.25319004058837891</v>
      </c>
      <c r="DX1191">
        <v>-0.22560398280620575</v>
      </c>
      <c r="DY1191">
        <v>-0.19079448282718658</v>
      </c>
      <c r="DZ1191">
        <v>-0.1375434398651123</v>
      </c>
      <c r="EA1191">
        <v>-0.11953540146350861</v>
      </c>
      <c r="EB1191">
        <v>0.35167959332466125</v>
      </c>
      <c r="EC1191">
        <v>0.33965575695037842</v>
      </c>
      <c r="ED1191">
        <v>0.33389467000961304</v>
      </c>
      <c r="EE1191">
        <v>0.33384189009666443</v>
      </c>
      <c r="EF1191">
        <v>0.35863590240478516</v>
      </c>
      <c r="EG1191">
        <v>0.45827609300613403</v>
      </c>
      <c r="EH1191">
        <v>0.54443842172622681</v>
      </c>
      <c r="EI1191">
        <v>0.56695014238357544</v>
      </c>
      <c r="EJ1191">
        <v>0.67759418487548828</v>
      </c>
      <c r="EK1191">
        <v>0.74909323453903198</v>
      </c>
      <c r="EL1191">
        <v>0.76723432540893555</v>
      </c>
      <c r="EM1191">
        <v>0.79371899366378784</v>
      </c>
      <c r="EN1191">
        <v>0.76361507177352905</v>
      </c>
      <c r="EO1191">
        <v>4.546473503112793</v>
      </c>
      <c r="EP1191">
        <v>4.6145639419555664</v>
      </c>
      <c r="EQ1191">
        <v>4.6575326919555664</v>
      </c>
      <c r="ER1191">
        <v>4.6837253570556641</v>
      </c>
      <c r="ES1191">
        <v>4.6848173141479492</v>
      </c>
      <c r="ET1191">
        <v>0.75475966930389404</v>
      </c>
      <c r="EU1191">
        <v>-7.9309679567813873E-2</v>
      </c>
      <c r="EV1191">
        <v>-6.37807697057724E-2</v>
      </c>
      <c r="EW1191">
        <v>-4.1152030229568481E-2</v>
      </c>
      <c r="EX1191">
        <v>-1.6873257234692574E-2</v>
      </c>
      <c r="EY1191">
        <v>-9.2476746067404747E-3</v>
      </c>
      <c r="EZ1191">
        <v>66.934700012207031</v>
      </c>
      <c r="FA1191">
        <v>65.112258911132813</v>
      </c>
      <c r="FB1191">
        <v>63.667469024658203</v>
      </c>
      <c r="FC1191">
        <v>62.769412994384766</v>
      </c>
      <c r="FD1191">
        <v>62.174533843994141</v>
      </c>
      <c r="FE1191">
        <v>61.120563507080078</v>
      </c>
      <c r="FF1191">
        <v>61.905147552490234</v>
      </c>
      <c r="FG1191">
        <v>67.465263366699219</v>
      </c>
      <c r="FH1191">
        <v>73.795333862304687</v>
      </c>
      <c r="FI1191">
        <v>77.815231323242188</v>
      </c>
      <c r="FJ1191">
        <v>80.630752563476563</v>
      </c>
      <c r="FK1191">
        <v>82.924957275390625</v>
      </c>
      <c r="FL1191">
        <v>84.300437927246094</v>
      </c>
      <c r="FM1191">
        <v>85.507972717285156</v>
      </c>
      <c r="FN1191">
        <v>87.120803833007813</v>
      </c>
      <c r="FO1191">
        <v>88.418304443359375</v>
      </c>
      <c r="FP1191">
        <v>88.408653259277344</v>
      </c>
      <c r="FQ1191">
        <v>87.167953491210937</v>
      </c>
      <c r="FR1191">
        <v>86.084648132324219</v>
      </c>
      <c r="FS1191">
        <v>82.775619506835938</v>
      </c>
      <c r="FT1191">
        <v>78.355155944824219</v>
      </c>
      <c r="FU1191">
        <v>75.474212646484375</v>
      </c>
      <c r="FV1191">
        <v>72.346549987792969</v>
      </c>
      <c r="FW1191">
        <v>70.456138610839844</v>
      </c>
      <c r="FX1191">
        <v>91</v>
      </c>
      <c r="FY1191">
        <v>2.6821784675121307E-2</v>
      </c>
      <c r="FZ1191">
        <v>1</v>
      </c>
      <c r="GA1191" s="57" t="s">
        <v>10</v>
      </c>
    </row>
    <row r="1192" spans="1:183" x14ac:dyDescent="0.2">
      <c r="A1192" t="s">
        <v>242</v>
      </c>
      <c r="B1192" t="s">
        <v>246</v>
      </c>
      <c r="C1192" t="s">
        <v>217</v>
      </c>
      <c r="D1192" t="s">
        <v>42</v>
      </c>
      <c r="E1192">
        <v>2016</v>
      </c>
      <c r="F1192" t="s">
        <v>220</v>
      </c>
      <c r="G1192" t="s">
        <v>245</v>
      </c>
      <c r="H1192" s="57" t="s">
        <v>234</v>
      </c>
      <c r="I1192">
        <v>152.54</v>
      </c>
      <c r="L1192">
        <v>16.129239771169257</v>
      </c>
      <c r="M1192">
        <v>15.65458220612024</v>
      </c>
      <c r="N1192">
        <v>15.73984096247616</v>
      </c>
      <c r="O1192">
        <v>16.102791016137516</v>
      </c>
      <c r="P1192">
        <v>16.849860508433448</v>
      </c>
      <c r="Q1192">
        <v>18.207799673170772</v>
      </c>
      <c r="R1192">
        <v>21.18653111685224</v>
      </c>
      <c r="S1192">
        <v>21.502701790392734</v>
      </c>
      <c r="T1192">
        <v>23.030254978657194</v>
      </c>
      <c r="U1192">
        <v>24.281875559569869</v>
      </c>
      <c r="V1192">
        <v>24.78675820017709</v>
      </c>
      <c r="W1192">
        <v>25.421232325688958</v>
      </c>
      <c r="X1192">
        <v>25.818220714543145</v>
      </c>
      <c r="Y1192">
        <v>26.234864627335099</v>
      </c>
      <c r="Z1192">
        <v>26.659394070265645</v>
      </c>
      <c r="AA1192">
        <v>26.935580433772969</v>
      </c>
      <c r="AB1192">
        <v>27.017431441879044</v>
      </c>
      <c r="AC1192">
        <v>26.843906845819962</v>
      </c>
      <c r="AD1192">
        <v>26.302588260101615</v>
      </c>
      <c r="AE1192">
        <v>25.322601124656845</v>
      </c>
      <c r="AF1192">
        <v>24.682824835699297</v>
      </c>
      <c r="AG1192">
        <v>23.00940365915628</v>
      </c>
      <c r="AH1192">
        <v>19.131836153983031</v>
      </c>
      <c r="AI1192">
        <v>17.6459781462469</v>
      </c>
      <c r="AJ1192">
        <v>-0.37824618816375732</v>
      </c>
      <c r="AK1192">
        <v>-0.36593237519264221</v>
      </c>
      <c r="AL1192">
        <v>-0.35855185985565186</v>
      </c>
      <c r="AM1192">
        <v>-0.35667139291763306</v>
      </c>
      <c r="AN1192">
        <v>-0.37596616148948669</v>
      </c>
      <c r="AO1192">
        <v>-0.46173793077468872</v>
      </c>
      <c r="AP1192">
        <v>-0.53483486175537109</v>
      </c>
      <c r="AQ1192">
        <v>-0.54158222675323486</v>
      </c>
      <c r="AR1192">
        <v>-0.63168400526046753</v>
      </c>
      <c r="AS1192">
        <v>-0.69407778978347778</v>
      </c>
      <c r="AT1192">
        <v>-0.70792937278747559</v>
      </c>
      <c r="AU1192">
        <v>-0.73278534412384033</v>
      </c>
      <c r="AV1192">
        <v>0.22373265027999878</v>
      </c>
      <c r="AW1192">
        <v>3.8822939395904541</v>
      </c>
      <c r="AX1192">
        <v>3.9433388710021973</v>
      </c>
      <c r="AY1192">
        <v>3.9800164699554443</v>
      </c>
      <c r="AZ1192">
        <v>3.9992048740386963</v>
      </c>
      <c r="BA1192">
        <v>3.9985580444335937</v>
      </c>
      <c r="BB1192">
        <v>0.17645291984081268</v>
      </c>
      <c r="BC1192">
        <v>-0.66792839765548706</v>
      </c>
      <c r="BD1192">
        <v>-0.61158370971679688</v>
      </c>
      <c r="BE1192">
        <v>-0.54772073030471802</v>
      </c>
      <c r="BF1192">
        <v>-0.42536520957946777</v>
      </c>
      <c r="BG1192">
        <v>-0.38259300589561462</v>
      </c>
      <c r="BH1192">
        <v>-0.16262315213680267</v>
      </c>
      <c r="BI1192">
        <v>-0.1574987918138504</v>
      </c>
      <c r="BJ1192">
        <v>-0.15400035679340363</v>
      </c>
      <c r="BK1192">
        <v>-0.15269097685813904</v>
      </c>
      <c r="BL1192">
        <v>-0.15896172821521759</v>
      </c>
      <c r="BM1192">
        <v>-0.18996205925941467</v>
      </c>
      <c r="BN1192">
        <v>-0.21601316332817078</v>
      </c>
      <c r="BO1192">
        <v>-0.21411727368831635</v>
      </c>
      <c r="BP1192">
        <v>-0.24491791427135468</v>
      </c>
      <c r="BQ1192">
        <v>-0.26775923371315002</v>
      </c>
      <c r="BR1192">
        <v>-0.27216002345085144</v>
      </c>
      <c r="BS1192">
        <v>-0.28184977173805237</v>
      </c>
      <c r="BT1192">
        <v>0.38321611285209656</v>
      </c>
      <c r="BU1192">
        <v>4.0784955024719238</v>
      </c>
      <c r="BV1192">
        <v>4.1416215896606445</v>
      </c>
      <c r="BW1192">
        <v>4.1801576614379883</v>
      </c>
      <c r="BX1192">
        <v>4.2014150619506836</v>
      </c>
      <c r="BY1192">
        <v>4.2012820243835449</v>
      </c>
      <c r="BZ1192">
        <v>0.34728708863258362</v>
      </c>
      <c r="CA1192">
        <v>-0.49404802918434143</v>
      </c>
      <c r="CB1192">
        <v>-0.44976052641868591</v>
      </c>
      <c r="CC1192">
        <v>-0.39807829260826111</v>
      </c>
      <c r="CD1192">
        <v>-0.30469503998756409</v>
      </c>
      <c r="CE1192">
        <v>-0.27230527997016907</v>
      </c>
      <c r="CF1192">
        <v>-1.3283297419548035E-2</v>
      </c>
      <c r="CG1192">
        <v>-1.3138320297002792E-2</v>
      </c>
      <c r="CH1192">
        <v>-1.2328602373600006E-2</v>
      </c>
      <c r="CI1192">
        <v>-1.141476072371006E-2</v>
      </c>
      <c r="CJ1192">
        <v>-8.6651220917701721E-3</v>
      </c>
      <c r="CK1192">
        <v>-1.7309206305071712E-3</v>
      </c>
      <c r="CL1192">
        <v>4.8017767257988453E-3</v>
      </c>
      <c r="CM1192">
        <v>1.2683943845331669E-2</v>
      </c>
      <c r="CN1192">
        <v>2.2955095395445824E-2</v>
      </c>
      <c r="CO1192">
        <v>2.7507700026035309E-2</v>
      </c>
      <c r="CP1192">
        <v>2.965247817337513E-2</v>
      </c>
      <c r="CQ1192">
        <v>3.0466817319393158E-2</v>
      </c>
      <c r="CR1192">
        <v>0.49367386102676392</v>
      </c>
      <c r="CS1192">
        <v>4.214383602142334</v>
      </c>
      <c r="CT1192">
        <v>4.2789511680603027</v>
      </c>
      <c r="CU1192">
        <v>4.3187747001647949</v>
      </c>
      <c r="CV1192">
        <v>4.3414649963378906</v>
      </c>
      <c r="CW1192">
        <v>4.3416876792907715</v>
      </c>
      <c r="CX1192">
        <v>0.46560630202293396</v>
      </c>
      <c r="CY1192">
        <v>-0.37361904978752136</v>
      </c>
      <c r="CZ1192">
        <v>-0.33768224716186523</v>
      </c>
      <c r="DA1192">
        <v>-0.29443639516830444</v>
      </c>
      <c r="DB1192">
        <v>-0.2211192399263382</v>
      </c>
      <c r="DC1192">
        <v>-0.19592034816741943</v>
      </c>
      <c r="DD1192">
        <v>0.1360565572977066</v>
      </c>
      <c r="DE1192">
        <v>0.13122215867042542</v>
      </c>
      <c r="DF1192">
        <v>0.12934315204620361</v>
      </c>
      <c r="DG1192">
        <v>0.12986145913600922</v>
      </c>
      <c r="DH1192">
        <v>0.14163148403167725</v>
      </c>
      <c r="DI1192">
        <v>0.18650022149085999</v>
      </c>
      <c r="DJ1192">
        <v>0.22561672329902649</v>
      </c>
      <c r="DK1192">
        <v>0.23948517441749573</v>
      </c>
      <c r="DL1192">
        <v>0.29082810878753662</v>
      </c>
      <c r="DM1192">
        <v>0.32277464866638184</v>
      </c>
      <c r="DN1192">
        <v>0.3314649760723114</v>
      </c>
      <c r="DO1192">
        <v>0.34278342127799988</v>
      </c>
      <c r="DP1192">
        <v>0.60413163900375366</v>
      </c>
      <c r="DQ1192">
        <v>4.3502721786499023</v>
      </c>
      <c r="DR1192">
        <v>4.4162812232971191</v>
      </c>
      <c r="DS1192">
        <v>4.4573917388916016</v>
      </c>
      <c r="DT1192">
        <v>4.4815149307250977</v>
      </c>
      <c r="DU1192">
        <v>4.482093334197998</v>
      </c>
      <c r="DV1192">
        <v>0.58392548561096191</v>
      </c>
      <c r="DW1192">
        <v>-0.25319004058837891</v>
      </c>
      <c r="DX1192">
        <v>-0.22560398280620575</v>
      </c>
      <c r="DY1192">
        <v>-0.19079448282718658</v>
      </c>
      <c r="DZ1192">
        <v>-0.1375434398651123</v>
      </c>
      <c r="EA1192">
        <v>-0.11953540146350861</v>
      </c>
      <c r="EB1192">
        <v>0.35167959332466125</v>
      </c>
      <c r="EC1192">
        <v>0.33965575695037842</v>
      </c>
      <c r="ED1192">
        <v>0.33389467000961304</v>
      </c>
      <c r="EE1192">
        <v>0.33384189009666443</v>
      </c>
      <c r="EF1192">
        <v>0.35863590240478516</v>
      </c>
      <c r="EG1192">
        <v>0.45827609300613403</v>
      </c>
      <c r="EH1192">
        <v>0.54443842172622681</v>
      </c>
      <c r="EI1192">
        <v>0.56695014238357544</v>
      </c>
      <c r="EJ1192">
        <v>0.67759418487548828</v>
      </c>
      <c r="EK1192">
        <v>0.74909323453903198</v>
      </c>
      <c r="EL1192">
        <v>0.76723432540893555</v>
      </c>
      <c r="EM1192">
        <v>0.79371899366378784</v>
      </c>
      <c r="EN1192">
        <v>0.76361507177352905</v>
      </c>
      <c r="EO1192">
        <v>4.546473503112793</v>
      </c>
      <c r="EP1192">
        <v>4.6145639419555664</v>
      </c>
      <c r="EQ1192">
        <v>4.6575326919555664</v>
      </c>
      <c r="ER1192">
        <v>4.6837253570556641</v>
      </c>
      <c r="ES1192">
        <v>4.6848173141479492</v>
      </c>
      <c r="ET1192">
        <v>0.75475966930389404</v>
      </c>
      <c r="EU1192">
        <v>-7.9309679567813873E-2</v>
      </c>
      <c r="EV1192">
        <v>-6.37807697057724E-2</v>
      </c>
      <c r="EW1192">
        <v>-4.1152030229568481E-2</v>
      </c>
      <c r="EX1192">
        <v>-1.6873257234692574E-2</v>
      </c>
      <c r="EY1192">
        <v>-9.2476746067404747E-3</v>
      </c>
      <c r="EZ1192">
        <v>66.934700012207031</v>
      </c>
      <c r="FA1192">
        <v>65.112258911132813</v>
      </c>
      <c r="FB1192">
        <v>63.667469024658203</v>
      </c>
      <c r="FC1192">
        <v>62.769412994384766</v>
      </c>
      <c r="FD1192">
        <v>62.174533843994141</v>
      </c>
      <c r="FE1192">
        <v>61.120563507080078</v>
      </c>
      <c r="FF1192">
        <v>61.905147552490234</v>
      </c>
      <c r="FG1192">
        <v>67.465263366699219</v>
      </c>
      <c r="FH1192">
        <v>73.795333862304687</v>
      </c>
      <c r="FI1192">
        <v>77.815231323242188</v>
      </c>
      <c r="FJ1192">
        <v>80.630752563476563</v>
      </c>
      <c r="FK1192">
        <v>82.924957275390625</v>
      </c>
      <c r="FL1192">
        <v>84.300437927246094</v>
      </c>
      <c r="FM1192">
        <v>85.507972717285156</v>
      </c>
      <c r="FN1192">
        <v>87.120803833007813</v>
      </c>
      <c r="FO1192">
        <v>88.418304443359375</v>
      </c>
      <c r="FP1192">
        <v>88.408653259277344</v>
      </c>
      <c r="FQ1192">
        <v>87.167953491210937</v>
      </c>
      <c r="FR1192">
        <v>86.084648132324219</v>
      </c>
      <c r="FS1192">
        <v>82.775619506835938</v>
      </c>
      <c r="FT1192">
        <v>78.355155944824219</v>
      </c>
      <c r="FU1192">
        <v>75.474212646484375</v>
      </c>
      <c r="FV1192">
        <v>72.346549987792969</v>
      </c>
      <c r="FW1192">
        <v>70.456138610839844</v>
      </c>
      <c r="FX1192">
        <v>91</v>
      </c>
      <c r="FY1192">
        <v>2.6821784675121307E-2</v>
      </c>
      <c r="FZ1192">
        <v>1</v>
      </c>
      <c r="GA1192" s="57" t="s">
        <v>10</v>
      </c>
    </row>
    <row r="1193" spans="1:183" x14ac:dyDescent="0.2">
      <c r="A1193" t="s">
        <v>242</v>
      </c>
      <c r="B1193" t="s">
        <v>246</v>
      </c>
      <c r="C1193" t="s">
        <v>217</v>
      </c>
      <c r="D1193" t="s">
        <v>43</v>
      </c>
      <c r="E1193">
        <v>2014</v>
      </c>
      <c r="F1193" t="s">
        <v>220</v>
      </c>
      <c r="G1193" t="s">
        <v>245</v>
      </c>
      <c r="H1193" s="57" t="s">
        <v>234</v>
      </c>
      <c r="I1193">
        <v>156.55000000000001</v>
      </c>
      <c r="L1193">
        <v>16.301271709120744</v>
      </c>
      <c r="M1193">
        <v>15.840015001995974</v>
      </c>
      <c r="N1193">
        <v>15.986896228473556</v>
      </c>
      <c r="O1193">
        <v>16.368427865159166</v>
      </c>
      <c r="P1193">
        <v>16.963539680956998</v>
      </c>
      <c r="Q1193">
        <v>18.372349822393922</v>
      </c>
      <c r="R1193">
        <v>21.426530780698663</v>
      </c>
      <c r="S1193">
        <v>21.560855096069144</v>
      </c>
      <c r="T1193">
        <v>23.344627881895708</v>
      </c>
      <c r="U1193">
        <v>24.799003962294574</v>
      </c>
      <c r="V1193">
        <v>25.463696623477201</v>
      </c>
      <c r="W1193">
        <v>26.097032109156082</v>
      </c>
      <c r="X1193">
        <v>26.641623888495587</v>
      </c>
      <c r="Y1193">
        <v>27.126632276318521</v>
      </c>
      <c r="Z1193">
        <v>27.55893484665744</v>
      </c>
      <c r="AA1193">
        <v>27.604523252542322</v>
      </c>
      <c r="AB1193">
        <v>27.521117367784377</v>
      </c>
      <c r="AC1193">
        <v>27.22562445788758</v>
      </c>
      <c r="AD1193">
        <v>26.556978683696745</v>
      </c>
      <c r="AE1193">
        <v>25.592352620780783</v>
      </c>
      <c r="AF1193">
        <v>24.925845288405402</v>
      </c>
      <c r="AG1193">
        <v>23.178000946212627</v>
      </c>
      <c r="AH1193">
        <v>19.31027491027368</v>
      </c>
      <c r="AI1193">
        <v>17.822783234148385</v>
      </c>
      <c r="AJ1193">
        <v>-0.4237721860408783</v>
      </c>
      <c r="AK1193">
        <v>-0.41141796112060547</v>
      </c>
      <c r="AL1193">
        <v>-0.40452668070793152</v>
      </c>
      <c r="AM1193">
        <v>-0.40530169010162354</v>
      </c>
      <c r="AN1193">
        <v>-0.41502490639686584</v>
      </c>
      <c r="AO1193">
        <v>-0.4941917359828949</v>
      </c>
      <c r="AP1193">
        <v>-0.55445033311843872</v>
      </c>
      <c r="AQ1193">
        <v>-0.55530434846878052</v>
      </c>
      <c r="AR1193">
        <v>-0.65007972717285156</v>
      </c>
      <c r="AS1193">
        <v>-0.71765822172164917</v>
      </c>
      <c r="AT1193">
        <v>-0.73809856176376343</v>
      </c>
      <c r="AU1193">
        <v>-0.75733166933059692</v>
      </c>
      <c r="AV1193">
        <v>0.20577442646026611</v>
      </c>
      <c r="AW1193">
        <v>4.0755586624145508</v>
      </c>
      <c r="AX1193">
        <v>4.1347994804382324</v>
      </c>
      <c r="AY1193">
        <v>4.1370172500610352</v>
      </c>
      <c r="AZ1193">
        <v>4.1257128715515137</v>
      </c>
      <c r="BA1193">
        <v>4.1043272018432617</v>
      </c>
      <c r="BB1193">
        <v>0.14183919131755829</v>
      </c>
      <c r="BC1193">
        <v>-0.73807382583618164</v>
      </c>
      <c r="BD1193">
        <v>-0.68721449375152588</v>
      </c>
      <c r="BE1193">
        <v>-0.62069576978683472</v>
      </c>
      <c r="BF1193">
        <v>-0.49992623925209045</v>
      </c>
      <c r="BG1193">
        <v>-0.45872926712036133</v>
      </c>
      <c r="BH1193">
        <v>-0.18572123348712921</v>
      </c>
      <c r="BI1193">
        <v>-0.18060003221035004</v>
      </c>
      <c r="BJ1193">
        <v>-0.17743563652038574</v>
      </c>
      <c r="BK1193">
        <v>-0.17764905095100403</v>
      </c>
      <c r="BL1193">
        <v>-0.17947331070899963</v>
      </c>
      <c r="BM1193">
        <v>-0.20672483742237091</v>
      </c>
      <c r="BN1193">
        <v>-0.22778359055519104</v>
      </c>
      <c r="BO1193">
        <v>-0.22392570972442627</v>
      </c>
      <c r="BP1193">
        <v>-0.25547033548355103</v>
      </c>
      <c r="BQ1193">
        <v>-0.27980449795722961</v>
      </c>
      <c r="BR1193">
        <v>-0.28660282492637634</v>
      </c>
      <c r="BS1193">
        <v>-0.29376670718193054</v>
      </c>
      <c r="BT1193">
        <v>0.37508508563041687</v>
      </c>
      <c r="BU1193">
        <v>4.2805604934692383</v>
      </c>
      <c r="BV1193">
        <v>4.3416085243225098</v>
      </c>
      <c r="BW1193">
        <v>4.3440508842468262</v>
      </c>
      <c r="BX1193">
        <v>4.3331961631774902</v>
      </c>
      <c r="BY1193">
        <v>4.3134503364562988</v>
      </c>
      <c r="BZ1193">
        <v>0.32506382465362549</v>
      </c>
      <c r="CA1193">
        <v>-0.55814015865325928</v>
      </c>
      <c r="CB1193">
        <v>-0.51824241876602173</v>
      </c>
      <c r="CC1193">
        <v>-0.46439459919929504</v>
      </c>
      <c r="CD1193">
        <v>-0.37122705578804016</v>
      </c>
      <c r="CE1193">
        <v>-0.33944854140281677</v>
      </c>
      <c r="CF1193">
        <v>-2.0847881212830544E-2</v>
      </c>
      <c r="CG1193">
        <v>-2.0736232399940491E-2</v>
      </c>
      <c r="CH1193">
        <v>-2.0153060555458069E-2</v>
      </c>
      <c r="CI1193">
        <v>-1.9977519288659096E-2</v>
      </c>
      <c r="CJ1193">
        <v>-1.633097231388092E-2</v>
      </c>
      <c r="CK1193">
        <v>-7.6261535286903381E-3</v>
      </c>
      <c r="CL1193">
        <v>-1.5351811889559031E-3</v>
      </c>
      <c r="CM1193">
        <v>5.5861226283013821E-3</v>
      </c>
      <c r="CN1193">
        <v>1.7834883183240891E-2</v>
      </c>
      <c r="CO1193">
        <v>2.3451663553714752E-2</v>
      </c>
      <c r="CP1193">
        <v>2.6101736351847649E-2</v>
      </c>
      <c r="CQ1193">
        <v>2.7296958491206169E-2</v>
      </c>
      <c r="CR1193">
        <v>0.49234914779663086</v>
      </c>
      <c r="CS1193">
        <v>4.4225435256958008</v>
      </c>
      <c r="CT1193">
        <v>4.4848442077636719</v>
      </c>
      <c r="CU1193">
        <v>4.4874415397644043</v>
      </c>
      <c r="CV1193">
        <v>4.476898193359375</v>
      </c>
      <c r="CW1193">
        <v>4.4582886695861816</v>
      </c>
      <c r="CX1193">
        <v>0.45196467638015747</v>
      </c>
      <c r="CY1193">
        <v>-0.43351870775222778</v>
      </c>
      <c r="CZ1193">
        <v>-0.4012129008769989</v>
      </c>
      <c r="DA1193">
        <v>-0.35614088177680969</v>
      </c>
      <c r="DB1193">
        <v>-0.28209036588668823</v>
      </c>
      <c r="DC1193">
        <v>-0.25683507323265076</v>
      </c>
      <c r="DD1193">
        <v>0.14402547478675842</v>
      </c>
      <c r="DE1193">
        <v>0.13912756741046906</v>
      </c>
      <c r="DF1193">
        <v>0.1371295154094696</v>
      </c>
      <c r="DG1193">
        <v>0.13769401609897614</v>
      </c>
      <c r="DH1193">
        <v>0.1468113511800766</v>
      </c>
      <c r="DI1193">
        <v>0.19147253036499023</v>
      </c>
      <c r="DJ1193">
        <v>0.22471322119235992</v>
      </c>
      <c r="DK1193">
        <v>0.23509795963764191</v>
      </c>
      <c r="DL1193">
        <v>0.2911401093006134</v>
      </c>
      <c r="DM1193">
        <v>0.32670781016349792</v>
      </c>
      <c r="DN1193">
        <v>0.33880630135536194</v>
      </c>
      <c r="DO1193">
        <v>0.34836062788963318</v>
      </c>
      <c r="DP1193">
        <v>0.60961323976516724</v>
      </c>
      <c r="DQ1193">
        <v>4.5645270347595215</v>
      </c>
      <c r="DR1193">
        <v>4.628079891204834</v>
      </c>
      <c r="DS1193">
        <v>4.6308326721191406</v>
      </c>
      <c r="DT1193">
        <v>4.620600700378418</v>
      </c>
      <c r="DU1193">
        <v>4.6031270027160645</v>
      </c>
      <c r="DV1193">
        <v>0.57886546850204468</v>
      </c>
      <c r="DW1193">
        <v>-0.3088972270488739</v>
      </c>
      <c r="DX1193">
        <v>-0.28418338298797607</v>
      </c>
      <c r="DY1193">
        <v>-0.24788714945316315</v>
      </c>
      <c r="DZ1193">
        <v>-0.1929536759853363</v>
      </c>
      <c r="EA1193">
        <v>-0.17422159016132355</v>
      </c>
      <c r="EB1193">
        <v>0.38207641243934631</v>
      </c>
      <c r="EC1193">
        <v>0.36994549632072449</v>
      </c>
      <c r="ED1193">
        <v>0.36422055959701538</v>
      </c>
      <c r="EE1193">
        <v>0.36534667015075684</v>
      </c>
      <c r="EF1193">
        <v>0.382362961769104</v>
      </c>
      <c r="EG1193">
        <v>0.47893941402435303</v>
      </c>
      <c r="EH1193">
        <v>0.5513799786567688</v>
      </c>
      <c r="EI1193">
        <v>0.56647658348083496</v>
      </c>
      <c r="EJ1193">
        <v>0.68574947118759155</v>
      </c>
      <c r="EK1193">
        <v>0.76456153392791748</v>
      </c>
      <c r="EL1193">
        <v>0.79030203819274902</v>
      </c>
      <c r="EM1193">
        <v>0.81192559003829956</v>
      </c>
      <c r="EN1193">
        <v>0.77892386913299561</v>
      </c>
      <c r="EO1193">
        <v>4.7695283889770508</v>
      </c>
      <c r="EP1193">
        <v>4.8348889350891113</v>
      </c>
      <c r="EQ1193">
        <v>4.8378663063049316</v>
      </c>
      <c r="ER1193">
        <v>4.8280839920043945</v>
      </c>
      <c r="ES1193">
        <v>4.8122506141662598</v>
      </c>
      <c r="ET1193">
        <v>0.76209014654159546</v>
      </c>
      <c r="EU1193">
        <v>-0.12896360456943512</v>
      </c>
      <c r="EV1193">
        <v>-0.11521134525537491</v>
      </c>
      <c r="EW1193">
        <v>-9.1585956513881683E-2</v>
      </c>
      <c r="EX1193">
        <v>-6.4254477620124817E-2</v>
      </c>
      <c r="EY1193">
        <v>-5.4940871894359589E-2</v>
      </c>
      <c r="EZ1193">
        <v>64.2138671875</v>
      </c>
      <c r="FA1193">
        <v>62.107452392578125</v>
      </c>
      <c r="FB1193">
        <v>60.828556060791016</v>
      </c>
      <c r="FC1193">
        <v>59.915279388427734</v>
      </c>
      <c r="FD1193">
        <v>59.109546661376953</v>
      </c>
      <c r="FE1193">
        <v>58.494121551513672</v>
      </c>
      <c r="FF1193">
        <v>58.889934539794922</v>
      </c>
      <c r="FG1193">
        <v>64.173782348632813</v>
      </c>
      <c r="FH1193">
        <v>72.487327575683594</v>
      </c>
      <c r="FI1193">
        <v>77.867080688476563</v>
      </c>
      <c r="FJ1193">
        <v>81.339813232421875</v>
      </c>
      <c r="FK1193">
        <v>83.991195678710938</v>
      </c>
      <c r="FL1193">
        <v>85.891426086425781</v>
      </c>
      <c r="FM1193">
        <v>87.336402893066406</v>
      </c>
      <c r="FN1193">
        <v>88.710548400878906</v>
      </c>
      <c r="FO1193">
        <v>88.427177429199219</v>
      </c>
      <c r="FP1193">
        <v>87.725051879882813</v>
      </c>
      <c r="FQ1193">
        <v>85.413246154785156</v>
      </c>
      <c r="FR1193">
        <v>82.425338745117187</v>
      </c>
      <c r="FS1193">
        <v>78.540596008300781</v>
      </c>
      <c r="FT1193">
        <v>74.26611328125</v>
      </c>
      <c r="FU1193">
        <v>71.301971435546875</v>
      </c>
      <c r="FV1193">
        <v>68.643150329589844</v>
      </c>
      <c r="FW1193">
        <v>66.42022705078125</v>
      </c>
      <c r="FX1193">
        <v>91</v>
      </c>
      <c r="FY1193">
        <v>2.6821784675121307E-2</v>
      </c>
      <c r="FZ1193">
        <v>1</v>
      </c>
      <c r="GA1193" s="57" t="s">
        <v>10</v>
      </c>
    </row>
    <row r="1194" spans="1:183" x14ac:dyDescent="0.2">
      <c r="A1194" t="s">
        <v>242</v>
      </c>
      <c r="B1194" t="s">
        <v>246</v>
      </c>
      <c r="C1194" t="s">
        <v>217</v>
      </c>
      <c r="D1194" t="s">
        <v>43</v>
      </c>
      <c r="E1194">
        <v>2015</v>
      </c>
      <c r="F1194" t="s">
        <v>220</v>
      </c>
      <c r="G1194" t="s">
        <v>245</v>
      </c>
      <c r="H1194" s="57" t="s">
        <v>234</v>
      </c>
      <c r="I1194">
        <v>156.55000000000001</v>
      </c>
      <c r="L1194">
        <v>16.301271709120744</v>
      </c>
      <c r="M1194">
        <v>15.840015001995974</v>
      </c>
      <c r="N1194">
        <v>15.986896228473556</v>
      </c>
      <c r="O1194">
        <v>16.368427865159166</v>
      </c>
      <c r="P1194">
        <v>16.963539680956998</v>
      </c>
      <c r="Q1194">
        <v>18.372349822393922</v>
      </c>
      <c r="R1194">
        <v>21.426530780698663</v>
      </c>
      <c r="S1194">
        <v>21.560855096069144</v>
      </c>
      <c r="T1194">
        <v>23.344627881895708</v>
      </c>
      <c r="U1194">
        <v>24.799003962294574</v>
      </c>
      <c r="V1194">
        <v>25.463696623477201</v>
      </c>
      <c r="W1194">
        <v>26.097032109156082</v>
      </c>
      <c r="X1194">
        <v>26.641623888495587</v>
      </c>
      <c r="Y1194">
        <v>27.126632276318521</v>
      </c>
      <c r="Z1194">
        <v>27.55893484665744</v>
      </c>
      <c r="AA1194">
        <v>27.604523252542322</v>
      </c>
      <c r="AB1194">
        <v>27.521117367784377</v>
      </c>
      <c r="AC1194">
        <v>27.22562445788758</v>
      </c>
      <c r="AD1194">
        <v>26.556978683696745</v>
      </c>
      <c r="AE1194">
        <v>25.592352620780783</v>
      </c>
      <c r="AF1194">
        <v>24.925845288405402</v>
      </c>
      <c r="AG1194">
        <v>23.178000946212627</v>
      </c>
      <c r="AH1194">
        <v>19.31027491027368</v>
      </c>
      <c r="AI1194">
        <v>17.822783234148385</v>
      </c>
      <c r="AJ1194">
        <v>-0.4237721860408783</v>
      </c>
      <c r="AK1194">
        <v>-0.41141796112060547</v>
      </c>
      <c r="AL1194">
        <v>-0.40452668070793152</v>
      </c>
      <c r="AM1194">
        <v>-0.40530169010162354</v>
      </c>
      <c r="AN1194">
        <v>-0.41502490639686584</v>
      </c>
      <c r="AO1194">
        <v>-0.4941917359828949</v>
      </c>
      <c r="AP1194">
        <v>-0.55445033311843872</v>
      </c>
      <c r="AQ1194">
        <v>-0.55530434846878052</v>
      </c>
      <c r="AR1194">
        <v>-0.65007972717285156</v>
      </c>
      <c r="AS1194">
        <v>-0.71765822172164917</v>
      </c>
      <c r="AT1194">
        <v>-0.73809856176376343</v>
      </c>
      <c r="AU1194">
        <v>-0.75733166933059692</v>
      </c>
      <c r="AV1194">
        <v>0.20577442646026611</v>
      </c>
      <c r="AW1194">
        <v>4.0755586624145508</v>
      </c>
      <c r="AX1194">
        <v>4.1347994804382324</v>
      </c>
      <c r="AY1194">
        <v>4.1370172500610352</v>
      </c>
      <c r="AZ1194">
        <v>4.1257128715515137</v>
      </c>
      <c r="BA1194">
        <v>4.1043272018432617</v>
      </c>
      <c r="BB1194">
        <v>0.14183919131755829</v>
      </c>
      <c r="BC1194">
        <v>-0.73807382583618164</v>
      </c>
      <c r="BD1194">
        <v>-0.68721449375152588</v>
      </c>
      <c r="BE1194">
        <v>-0.62069576978683472</v>
      </c>
      <c r="BF1194">
        <v>-0.49992623925209045</v>
      </c>
      <c r="BG1194">
        <v>-0.45872926712036133</v>
      </c>
      <c r="BH1194">
        <v>-0.18572123348712921</v>
      </c>
      <c r="BI1194">
        <v>-0.18060003221035004</v>
      </c>
      <c r="BJ1194">
        <v>-0.17743563652038574</v>
      </c>
      <c r="BK1194">
        <v>-0.17764905095100403</v>
      </c>
      <c r="BL1194">
        <v>-0.17947331070899963</v>
      </c>
      <c r="BM1194">
        <v>-0.20672483742237091</v>
      </c>
      <c r="BN1194">
        <v>-0.22778359055519104</v>
      </c>
      <c r="BO1194">
        <v>-0.22392570972442627</v>
      </c>
      <c r="BP1194">
        <v>-0.25547033548355103</v>
      </c>
      <c r="BQ1194">
        <v>-0.27980449795722961</v>
      </c>
      <c r="BR1194">
        <v>-0.28660282492637634</v>
      </c>
      <c r="BS1194">
        <v>-0.29376670718193054</v>
      </c>
      <c r="BT1194">
        <v>0.37508508563041687</v>
      </c>
      <c r="BU1194">
        <v>4.2805604934692383</v>
      </c>
      <c r="BV1194">
        <v>4.3416085243225098</v>
      </c>
      <c r="BW1194">
        <v>4.3440508842468262</v>
      </c>
      <c r="BX1194">
        <v>4.3331961631774902</v>
      </c>
      <c r="BY1194">
        <v>4.3134503364562988</v>
      </c>
      <c r="BZ1194">
        <v>0.32506382465362549</v>
      </c>
      <c r="CA1194">
        <v>-0.55814015865325928</v>
      </c>
      <c r="CB1194">
        <v>-0.51824241876602173</v>
      </c>
      <c r="CC1194">
        <v>-0.46439459919929504</v>
      </c>
      <c r="CD1194">
        <v>-0.37122705578804016</v>
      </c>
      <c r="CE1194">
        <v>-0.33944854140281677</v>
      </c>
      <c r="CF1194">
        <v>-2.0847881212830544E-2</v>
      </c>
      <c r="CG1194">
        <v>-2.0736232399940491E-2</v>
      </c>
      <c r="CH1194">
        <v>-2.0153060555458069E-2</v>
      </c>
      <c r="CI1194">
        <v>-1.9977519288659096E-2</v>
      </c>
      <c r="CJ1194">
        <v>-1.633097231388092E-2</v>
      </c>
      <c r="CK1194">
        <v>-7.6261535286903381E-3</v>
      </c>
      <c r="CL1194">
        <v>-1.5351811889559031E-3</v>
      </c>
      <c r="CM1194">
        <v>5.5861226283013821E-3</v>
      </c>
      <c r="CN1194">
        <v>1.7834883183240891E-2</v>
      </c>
      <c r="CO1194">
        <v>2.3451663553714752E-2</v>
      </c>
      <c r="CP1194">
        <v>2.6101736351847649E-2</v>
      </c>
      <c r="CQ1194">
        <v>2.7296958491206169E-2</v>
      </c>
      <c r="CR1194">
        <v>0.49234914779663086</v>
      </c>
      <c r="CS1194">
        <v>4.4225435256958008</v>
      </c>
      <c r="CT1194">
        <v>4.4848442077636719</v>
      </c>
      <c r="CU1194">
        <v>4.4874415397644043</v>
      </c>
      <c r="CV1194">
        <v>4.476898193359375</v>
      </c>
      <c r="CW1194">
        <v>4.4582886695861816</v>
      </c>
      <c r="CX1194">
        <v>0.45196467638015747</v>
      </c>
      <c r="CY1194">
        <v>-0.43351870775222778</v>
      </c>
      <c r="CZ1194">
        <v>-0.4012129008769989</v>
      </c>
      <c r="DA1194">
        <v>-0.35614088177680969</v>
      </c>
      <c r="DB1194">
        <v>-0.28209036588668823</v>
      </c>
      <c r="DC1194">
        <v>-0.25683507323265076</v>
      </c>
      <c r="DD1194">
        <v>0.14402547478675842</v>
      </c>
      <c r="DE1194">
        <v>0.13912756741046906</v>
      </c>
      <c r="DF1194">
        <v>0.1371295154094696</v>
      </c>
      <c r="DG1194">
        <v>0.13769401609897614</v>
      </c>
      <c r="DH1194">
        <v>0.1468113511800766</v>
      </c>
      <c r="DI1194">
        <v>0.19147253036499023</v>
      </c>
      <c r="DJ1194">
        <v>0.22471322119235992</v>
      </c>
      <c r="DK1194">
        <v>0.23509795963764191</v>
      </c>
      <c r="DL1194">
        <v>0.2911401093006134</v>
      </c>
      <c r="DM1194">
        <v>0.32670781016349792</v>
      </c>
      <c r="DN1194">
        <v>0.33880630135536194</v>
      </c>
      <c r="DO1194">
        <v>0.34836062788963318</v>
      </c>
      <c r="DP1194">
        <v>0.60961323976516724</v>
      </c>
      <c r="DQ1194">
        <v>4.5645270347595215</v>
      </c>
      <c r="DR1194">
        <v>4.628079891204834</v>
      </c>
      <c r="DS1194">
        <v>4.6308326721191406</v>
      </c>
      <c r="DT1194">
        <v>4.620600700378418</v>
      </c>
      <c r="DU1194">
        <v>4.6031270027160645</v>
      </c>
      <c r="DV1194">
        <v>0.57886546850204468</v>
      </c>
      <c r="DW1194">
        <v>-0.3088972270488739</v>
      </c>
      <c r="DX1194">
        <v>-0.28418338298797607</v>
      </c>
      <c r="DY1194">
        <v>-0.24788714945316315</v>
      </c>
      <c r="DZ1194">
        <v>-0.1929536759853363</v>
      </c>
      <c r="EA1194">
        <v>-0.17422159016132355</v>
      </c>
      <c r="EB1194">
        <v>0.38207641243934631</v>
      </c>
      <c r="EC1194">
        <v>0.36994549632072449</v>
      </c>
      <c r="ED1194">
        <v>0.36422055959701538</v>
      </c>
      <c r="EE1194">
        <v>0.36534667015075684</v>
      </c>
      <c r="EF1194">
        <v>0.382362961769104</v>
      </c>
      <c r="EG1194">
        <v>0.47893941402435303</v>
      </c>
      <c r="EH1194">
        <v>0.5513799786567688</v>
      </c>
      <c r="EI1194">
        <v>0.56647658348083496</v>
      </c>
      <c r="EJ1194">
        <v>0.68574947118759155</v>
      </c>
      <c r="EK1194">
        <v>0.76456153392791748</v>
      </c>
      <c r="EL1194">
        <v>0.79030203819274902</v>
      </c>
      <c r="EM1194">
        <v>0.81192559003829956</v>
      </c>
      <c r="EN1194">
        <v>0.77892386913299561</v>
      </c>
      <c r="EO1194">
        <v>4.7695283889770508</v>
      </c>
      <c r="EP1194">
        <v>4.8348889350891113</v>
      </c>
      <c r="EQ1194">
        <v>4.8378663063049316</v>
      </c>
      <c r="ER1194">
        <v>4.8280839920043945</v>
      </c>
      <c r="ES1194">
        <v>4.8122506141662598</v>
      </c>
      <c r="ET1194">
        <v>0.76209014654159546</v>
      </c>
      <c r="EU1194">
        <v>-0.12896360456943512</v>
      </c>
      <c r="EV1194">
        <v>-0.11521134525537491</v>
      </c>
      <c r="EW1194">
        <v>-9.1585956513881683E-2</v>
      </c>
      <c r="EX1194">
        <v>-6.4254477620124817E-2</v>
      </c>
      <c r="EY1194">
        <v>-5.4940871894359589E-2</v>
      </c>
      <c r="EZ1194">
        <v>64.2138671875</v>
      </c>
      <c r="FA1194">
        <v>62.107452392578125</v>
      </c>
      <c r="FB1194">
        <v>60.828556060791016</v>
      </c>
      <c r="FC1194">
        <v>59.915279388427734</v>
      </c>
      <c r="FD1194">
        <v>59.109546661376953</v>
      </c>
      <c r="FE1194">
        <v>58.494121551513672</v>
      </c>
      <c r="FF1194">
        <v>58.889934539794922</v>
      </c>
      <c r="FG1194">
        <v>64.173782348632813</v>
      </c>
      <c r="FH1194">
        <v>72.487327575683594</v>
      </c>
      <c r="FI1194">
        <v>77.867080688476563</v>
      </c>
      <c r="FJ1194">
        <v>81.339813232421875</v>
      </c>
      <c r="FK1194">
        <v>83.991195678710938</v>
      </c>
      <c r="FL1194">
        <v>85.891426086425781</v>
      </c>
      <c r="FM1194">
        <v>87.336402893066406</v>
      </c>
      <c r="FN1194">
        <v>88.710548400878906</v>
      </c>
      <c r="FO1194">
        <v>88.427177429199219</v>
      </c>
      <c r="FP1194">
        <v>87.725051879882813</v>
      </c>
      <c r="FQ1194">
        <v>85.413246154785156</v>
      </c>
      <c r="FR1194">
        <v>82.425338745117187</v>
      </c>
      <c r="FS1194">
        <v>78.540596008300781</v>
      </c>
      <c r="FT1194">
        <v>74.26611328125</v>
      </c>
      <c r="FU1194">
        <v>71.301971435546875</v>
      </c>
      <c r="FV1194">
        <v>68.643150329589844</v>
      </c>
      <c r="FW1194">
        <v>66.42022705078125</v>
      </c>
      <c r="FX1194">
        <v>91</v>
      </c>
      <c r="FY1194">
        <v>2.6821784675121307E-2</v>
      </c>
      <c r="FZ1194">
        <v>1</v>
      </c>
      <c r="GA1194" s="57" t="s">
        <v>10</v>
      </c>
    </row>
    <row r="1195" spans="1:183" x14ac:dyDescent="0.2">
      <c r="A1195" t="s">
        <v>242</v>
      </c>
      <c r="B1195" t="s">
        <v>246</v>
      </c>
      <c r="C1195" t="s">
        <v>217</v>
      </c>
      <c r="D1195" t="s">
        <v>43</v>
      </c>
      <c r="E1195">
        <v>2016</v>
      </c>
      <c r="F1195" t="s">
        <v>220</v>
      </c>
      <c r="G1195" t="s">
        <v>245</v>
      </c>
      <c r="H1195" s="57" t="s">
        <v>234</v>
      </c>
      <c r="I1195">
        <v>156.55000000000001</v>
      </c>
      <c r="L1195">
        <v>16.301271709120744</v>
      </c>
      <c r="M1195">
        <v>15.840015001995974</v>
      </c>
      <c r="N1195">
        <v>15.986896228473556</v>
      </c>
      <c r="O1195">
        <v>16.368427865159166</v>
      </c>
      <c r="P1195">
        <v>16.963539680956998</v>
      </c>
      <c r="Q1195">
        <v>18.372349822393922</v>
      </c>
      <c r="R1195">
        <v>21.426530780698663</v>
      </c>
      <c r="S1195">
        <v>21.560855096069144</v>
      </c>
      <c r="T1195">
        <v>23.344627881895708</v>
      </c>
      <c r="U1195">
        <v>24.799003962294574</v>
      </c>
      <c r="V1195">
        <v>25.463696623477201</v>
      </c>
      <c r="W1195">
        <v>26.097032109156082</v>
      </c>
      <c r="X1195">
        <v>26.641623888495587</v>
      </c>
      <c r="Y1195">
        <v>27.126632276318521</v>
      </c>
      <c r="Z1195">
        <v>27.55893484665744</v>
      </c>
      <c r="AA1195">
        <v>27.604523252542322</v>
      </c>
      <c r="AB1195">
        <v>27.521117367784377</v>
      </c>
      <c r="AC1195">
        <v>27.22562445788758</v>
      </c>
      <c r="AD1195">
        <v>26.556978683696745</v>
      </c>
      <c r="AE1195">
        <v>25.592352620780783</v>
      </c>
      <c r="AF1195">
        <v>24.925845288405402</v>
      </c>
      <c r="AG1195">
        <v>23.178000946212627</v>
      </c>
      <c r="AH1195">
        <v>19.31027491027368</v>
      </c>
      <c r="AI1195">
        <v>17.822783234148385</v>
      </c>
      <c r="AJ1195">
        <v>-0.4237721860408783</v>
      </c>
      <c r="AK1195">
        <v>-0.41141796112060547</v>
      </c>
      <c r="AL1195">
        <v>-0.40452668070793152</v>
      </c>
      <c r="AM1195">
        <v>-0.40530169010162354</v>
      </c>
      <c r="AN1195">
        <v>-0.41502490639686584</v>
      </c>
      <c r="AO1195">
        <v>-0.4941917359828949</v>
      </c>
      <c r="AP1195">
        <v>-0.55445033311843872</v>
      </c>
      <c r="AQ1195">
        <v>-0.55530434846878052</v>
      </c>
      <c r="AR1195">
        <v>-0.65007972717285156</v>
      </c>
      <c r="AS1195">
        <v>-0.71765822172164917</v>
      </c>
      <c r="AT1195">
        <v>-0.73809856176376343</v>
      </c>
      <c r="AU1195">
        <v>-0.75733166933059692</v>
      </c>
      <c r="AV1195">
        <v>0.20577442646026611</v>
      </c>
      <c r="AW1195">
        <v>4.0755586624145508</v>
      </c>
      <c r="AX1195">
        <v>4.1347994804382324</v>
      </c>
      <c r="AY1195">
        <v>4.1370172500610352</v>
      </c>
      <c r="AZ1195">
        <v>4.1257128715515137</v>
      </c>
      <c r="BA1195">
        <v>4.1043272018432617</v>
      </c>
      <c r="BB1195">
        <v>0.14183919131755829</v>
      </c>
      <c r="BC1195">
        <v>-0.73807382583618164</v>
      </c>
      <c r="BD1195">
        <v>-0.68721449375152588</v>
      </c>
      <c r="BE1195">
        <v>-0.62069576978683472</v>
      </c>
      <c r="BF1195">
        <v>-0.49992623925209045</v>
      </c>
      <c r="BG1195">
        <v>-0.45872926712036133</v>
      </c>
      <c r="BH1195">
        <v>-0.18572123348712921</v>
      </c>
      <c r="BI1195">
        <v>-0.18060003221035004</v>
      </c>
      <c r="BJ1195">
        <v>-0.17743563652038574</v>
      </c>
      <c r="BK1195">
        <v>-0.17764905095100403</v>
      </c>
      <c r="BL1195">
        <v>-0.17947331070899963</v>
      </c>
      <c r="BM1195">
        <v>-0.20672483742237091</v>
      </c>
      <c r="BN1195">
        <v>-0.22778359055519104</v>
      </c>
      <c r="BO1195">
        <v>-0.22392570972442627</v>
      </c>
      <c r="BP1195">
        <v>-0.25547033548355103</v>
      </c>
      <c r="BQ1195">
        <v>-0.27980449795722961</v>
      </c>
      <c r="BR1195">
        <v>-0.28660282492637634</v>
      </c>
      <c r="BS1195">
        <v>-0.29376670718193054</v>
      </c>
      <c r="BT1195">
        <v>0.37508508563041687</v>
      </c>
      <c r="BU1195">
        <v>4.2805604934692383</v>
      </c>
      <c r="BV1195">
        <v>4.3416085243225098</v>
      </c>
      <c r="BW1195">
        <v>4.3440508842468262</v>
      </c>
      <c r="BX1195">
        <v>4.3331961631774902</v>
      </c>
      <c r="BY1195">
        <v>4.3134503364562988</v>
      </c>
      <c r="BZ1195">
        <v>0.32506382465362549</v>
      </c>
      <c r="CA1195">
        <v>-0.55814015865325928</v>
      </c>
      <c r="CB1195">
        <v>-0.51824241876602173</v>
      </c>
      <c r="CC1195">
        <v>-0.46439459919929504</v>
      </c>
      <c r="CD1195">
        <v>-0.37122705578804016</v>
      </c>
      <c r="CE1195">
        <v>-0.33944854140281677</v>
      </c>
      <c r="CF1195">
        <v>-2.0847881212830544E-2</v>
      </c>
      <c r="CG1195">
        <v>-2.0736232399940491E-2</v>
      </c>
      <c r="CH1195">
        <v>-2.0153060555458069E-2</v>
      </c>
      <c r="CI1195">
        <v>-1.9977519288659096E-2</v>
      </c>
      <c r="CJ1195">
        <v>-1.633097231388092E-2</v>
      </c>
      <c r="CK1195">
        <v>-7.6261535286903381E-3</v>
      </c>
      <c r="CL1195">
        <v>-1.5351811889559031E-3</v>
      </c>
      <c r="CM1195">
        <v>5.5861226283013821E-3</v>
      </c>
      <c r="CN1195">
        <v>1.7834883183240891E-2</v>
      </c>
      <c r="CO1195">
        <v>2.3451663553714752E-2</v>
      </c>
      <c r="CP1195">
        <v>2.6101736351847649E-2</v>
      </c>
      <c r="CQ1195">
        <v>2.7296958491206169E-2</v>
      </c>
      <c r="CR1195">
        <v>0.49234914779663086</v>
      </c>
      <c r="CS1195">
        <v>4.4225435256958008</v>
      </c>
      <c r="CT1195">
        <v>4.4848442077636719</v>
      </c>
      <c r="CU1195">
        <v>4.4874415397644043</v>
      </c>
      <c r="CV1195">
        <v>4.476898193359375</v>
      </c>
      <c r="CW1195">
        <v>4.4582886695861816</v>
      </c>
      <c r="CX1195">
        <v>0.45196467638015747</v>
      </c>
      <c r="CY1195">
        <v>-0.43351870775222778</v>
      </c>
      <c r="CZ1195">
        <v>-0.4012129008769989</v>
      </c>
      <c r="DA1195">
        <v>-0.35614088177680969</v>
      </c>
      <c r="DB1195">
        <v>-0.28209036588668823</v>
      </c>
      <c r="DC1195">
        <v>-0.25683507323265076</v>
      </c>
      <c r="DD1195">
        <v>0.14402547478675842</v>
      </c>
      <c r="DE1195">
        <v>0.13912756741046906</v>
      </c>
      <c r="DF1195">
        <v>0.1371295154094696</v>
      </c>
      <c r="DG1195">
        <v>0.13769401609897614</v>
      </c>
      <c r="DH1195">
        <v>0.1468113511800766</v>
      </c>
      <c r="DI1195">
        <v>0.19147253036499023</v>
      </c>
      <c r="DJ1195">
        <v>0.22471322119235992</v>
      </c>
      <c r="DK1195">
        <v>0.23509795963764191</v>
      </c>
      <c r="DL1195">
        <v>0.2911401093006134</v>
      </c>
      <c r="DM1195">
        <v>0.32670781016349792</v>
      </c>
      <c r="DN1195">
        <v>0.33880630135536194</v>
      </c>
      <c r="DO1195">
        <v>0.34836062788963318</v>
      </c>
      <c r="DP1195">
        <v>0.60961323976516724</v>
      </c>
      <c r="DQ1195">
        <v>4.5645270347595215</v>
      </c>
      <c r="DR1195">
        <v>4.628079891204834</v>
      </c>
      <c r="DS1195">
        <v>4.6308326721191406</v>
      </c>
      <c r="DT1195">
        <v>4.620600700378418</v>
      </c>
      <c r="DU1195">
        <v>4.6031270027160645</v>
      </c>
      <c r="DV1195">
        <v>0.57886546850204468</v>
      </c>
      <c r="DW1195">
        <v>-0.3088972270488739</v>
      </c>
      <c r="DX1195">
        <v>-0.28418338298797607</v>
      </c>
      <c r="DY1195">
        <v>-0.24788714945316315</v>
      </c>
      <c r="DZ1195">
        <v>-0.1929536759853363</v>
      </c>
      <c r="EA1195">
        <v>-0.17422159016132355</v>
      </c>
      <c r="EB1195">
        <v>0.38207641243934631</v>
      </c>
      <c r="EC1195">
        <v>0.36994549632072449</v>
      </c>
      <c r="ED1195">
        <v>0.36422055959701538</v>
      </c>
      <c r="EE1195">
        <v>0.36534667015075684</v>
      </c>
      <c r="EF1195">
        <v>0.382362961769104</v>
      </c>
      <c r="EG1195">
        <v>0.47893941402435303</v>
      </c>
      <c r="EH1195">
        <v>0.5513799786567688</v>
      </c>
      <c r="EI1195">
        <v>0.56647658348083496</v>
      </c>
      <c r="EJ1195">
        <v>0.68574947118759155</v>
      </c>
      <c r="EK1195">
        <v>0.76456153392791748</v>
      </c>
      <c r="EL1195">
        <v>0.79030203819274902</v>
      </c>
      <c r="EM1195">
        <v>0.81192559003829956</v>
      </c>
      <c r="EN1195">
        <v>0.77892386913299561</v>
      </c>
      <c r="EO1195">
        <v>4.7695283889770508</v>
      </c>
      <c r="EP1195">
        <v>4.8348889350891113</v>
      </c>
      <c r="EQ1195">
        <v>4.8378663063049316</v>
      </c>
      <c r="ER1195">
        <v>4.8280839920043945</v>
      </c>
      <c r="ES1195">
        <v>4.8122506141662598</v>
      </c>
      <c r="ET1195">
        <v>0.76209014654159546</v>
      </c>
      <c r="EU1195">
        <v>-0.12896360456943512</v>
      </c>
      <c r="EV1195">
        <v>-0.11521134525537491</v>
      </c>
      <c r="EW1195">
        <v>-9.1585956513881683E-2</v>
      </c>
      <c r="EX1195">
        <v>-6.4254477620124817E-2</v>
      </c>
      <c r="EY1195">
        <v>-5.4940871894359589E-2</v>
      </c>
      <c r="EZ1195">
        <v>64.2138671875</v>
      </c>
      <c r="FA1195">
        <v>62.107452392578125</v>
      </c>
      <c r="FB1195">
        <v>60.828556060791016</v>
      </c>
      <c r="FC1195">
        <v>59.915279388427734</v>
      </c>
      <c r="FD1195">
        <v>59.109546661376953</v>
      </c>
      <c r="FE1195">
        <v>58.494121551513672</v>
      </c>
      <c r="FF1195">
        <v>58.889934539794922</v>
      </c>
      <c r="FG1195">
        <v>64.173782348632813</v>
      </c>
      <c r="FH1195">
        <v>72.487327575683594</v>
      </c>
      <c r="FI1195">
        <v>77.867080688476563</v>
      </c>
      <c r="FJ1195">
        <v>81.339813232421875</v>
      </c>
      <c r="FK1195">
        <v>83.991195678710938</v>
      </c>
      <c r="FL1195">
        <v>85.891426086425781</v>
      </c>
      <c r="FM1195">
        <v>87.336402893066406</v>
      </c>
      <c r="FN1195">
        <v>88.710548400878906</v>
      </c>
      <c r="FO1195">
        <v>88.427177429199219</v>
      </c>
      <c r="FP1195">
        <v>87.725051879882813</v>
      </c>
      <c r="FQ1195">
        <v>85.413246154785156</v>
      </c>
      <c r="FR1195">
        <v>82.425338745117187</v>
      </c>
      <c r="FS1195">
        <v>78.540596008300781</v>
      </c>
      <c r="FT1195">
        <v>74.26611328125</v>
      </c>
      <c r="FU1195">
        <v>71.301971435546875</v>
      </c>
      <c r="FV1195">
        <v>68.643150329589844</v>
      </c>
      <c r="FW1195">
        <v>66.42022705078125</v>
      </c>
      <c r="FX1195">
        <v>91</v>
      </c>
      <c r="FY1195">
        <v>2.6821784675121307E-2</v>
      </c>
      <c r="FZ1195">
        <v>1</v>
      </c>
      <c r="GA1195" s="57" t="s">
        <v>10</v>
      </c>
    </row>
    <row r="1196" spans="1:183" x14ac:dyDescent="0.2">
      <c r="A1196" t="s">
        <v>242</v>
      </c>
      <c r="B1196" t="s">
        <v>246</v>
      </c>
      <c r="C1196" t="s">
        <v>217</v>
      </c>
      <c r="D1196" t="s">
        <v>44</v>
      </c>
      <c r="E1196">
        <v>2014</v>
      </c>
      <c r="F1196" t="s">
        <v>220</v>
      </c>
      <c r="G1196" t="s">
        <v>245</v>
      </c>
      <c r="H1196" s="57" t="s">
        <v>234</v>
      </c>
      <c r="I1196">
        <v>155.45000000000002</v>
      </c>
      <c r="L1196">
        <v>15.692204447174355</v>
      </c>
      <c r="M1196">
        <v>15.446110549698544</v>
      </c>
      <c r="N1196">
        <v>15.561232700192782</v>
      </c>
      <c r="O1196">
        <v>15.960604527203332</v>
      </c>
      <c r="P1196">
        <v>16.501036793501306</v>
      </c>
      <c r="Q1196">
        <v>17.90739501993</v>
      </c>
      <c r="R1196">
        <v>21.02766907972385</v>
      </c>
      <c r="S1196">
        <v>20.875264295407632</v>
      </c>
      <c r="T1196">
        <v>22.495515738294458</v>
      </c>
      <c r="U1196">
        <v>24.198532584904132</v>
      </c>
      <c r="V1196">
        <v>25.227542223071016</v>
      </c>
      <c r="W1196">
        <v>25.884108722588955</v>
      </c>
      <c r="X1196">
        <v>26.178720366172442</v>
      </c>
      <c r="Y1196">
        <v>26.224827911376387</v>
      </c>
      <c r="Z1196">
        <v>26.462413651504129</v>
      </c>
      <c r="AA1196">
        <v>26.567479618518899</v>
      </c>
      <c r="AB1196">
        <v>26.5610269525719</v>
      </c>
      <c r="AC1196">
        <v>26.331832607048131</v>
      </c>
      <c r="AD1196">
        <v>25.678606197531668</v>
      </c>
      <c r="AE1196">
        <v>24.86444100201793</v>
      </c>
      <c r="AF1196">
        <v>24.341039973336542</v>
      </c>
      <c r="AG1196">
        <v>22.803996988507304</v>
      </c>
      <c r="AH1196">
        <v>19.043617073821839</v>
      </c>
      <c r="AI1196">
        <v>17.681331141882374</v>
      </c>
      <c r="AJ1196">
        <v>-0.42616406083106995</v>
      </c>
      <c r="AK1196">
        <v>-0.41486915946006775</v>
      </c>
      <c r="AL1196">
        <v>-0.40794414281845093</v>
      </c>
      <c r="AM1196">
        <v>-0.40563437342643738</v>
      </c>
      <c r="AN1196">
        <v>-0.41163918375968933</v>
      </c>
      <c r="AO1196">
        <v>-0.48665809631347656</v>
      </c>
      <c r="AP1196">
        <v>-0.54595291614532471</v>
      </c>
      <c r="AQ1196">
        <v>-0.53653085231781006</v>
      </c>
      <c r="AR1196">
        <v>-0.61454665660858154</v>
      </c>
      <c r="AS1196">
        <v>-0.69635283946990967</v>
      </c>
      <c r="AT1196">
        <v>-0.73436146974563599</v>
      </c>
      <c r="AU1196">
        <v>-0.7568928599357605</v>
      </c>
      <c r="AV1196">
        <v>0.1519530713558197</v>
      </c>
      <c r="AW1196">
        <v>3.8602564334869385</v>
      </c>
      <c r="AX1196">
        <v>3.8881821632385254</v>
      </c>
      <c r="AY1196">
        <v>3.8949844837188721</v>
      </c>
      <c r="AZ1196">
        <v>3.8949289321899414</v>
      </c>
      <c r="BA1196">
        <v>3.8825793266296387</v>
      </c>
      <c r="BB1196">
        <v>9.6710123121738434E-2</v>
      </c>
      <c r="BC1196">
        <v>-0.73584151268005371</v>
      </c>
      <c r="BD1196">
        <v>-0.68872314691543579</v>
      </c>
      <c r="BE1196">
        <v>-0.62383347749710083</v>
      </c>
      <c r="BF1196">
        <v>-0.50481045246124268</v>
      </c>
      <c r="BG1196">
        <v>-0.46278256177902222</v>
      </c>
      <c r="BH1196">
        <v>-0.18452484905719757</v>
      </c>
      <c r="BI1196">
        <v>-0.17936877906322479</v>
      </c>
      <c r="BJ1196">
        <v>-0.17642846703529358</v>
      </c>
      <c r="BK1196">
        <v>-0.17501567304134369</v>
      </c>
      <c r="BL1196">
        <v>-0.17521603405475616</v>
      </c>
      <c r="BM1196">
        <v>-0.20070965588092804</v>
      </c>
      <c r="BN1196">
        <v>-0.22140851616859436</v>
      </c>
      <c r="BO1196">
        <v>-0.21428179740905762</v>
      </c>
      <c r="BP1196">
        <v>-0.23953968286514282</v>
      </c>
      <c r="BQ1196">
        <v>-0.26847660541534424</v>
      </c>
      <c r="BR1196">
        <v>-0.28138774633407593</v>
      </c>
      <c r="BS1196">
        <v>-0.29058468341827393</v>
      </c>
      <c r="BT1196">
        <v>0.32468363642692566</v>
      </c>
      <c r="BU1196">
        <v>4.0424222946166992</v>
      </c>
      <c r="BV1196">
        <v>4.0708155632019043</v>
      </c>
      <c r="BW1196">
        <v>4.0779294967651367</v>
      </c>
      <c r="BX1196">
        <v>4.0796723365783691</v>
      </c>
      <c r="BY1196">
        <v>4.070162296295166</v>
      </c>
      <c r="BZ1196">
        <v>0.2803415060043335</v>
      </c>
      <c r="CA1196">
        <v>-0.55552440881729126</v>
      </c>
      <c r="CB1196">
        <v>-0.5177425742149353</v>
      </c>
      <c r="CC1196">
        <v>-0.46474868059158325</v>
      </c>
      <c r="CD1196">
        <v>-0.37269651889801025</v>
      </c>
      <c r="CE1196">
        <v>-0.34018152952194214</v>
      </c>
      <c r="CF1196">
        <v>-1.7166264355182648E-2</v>
      </c>
      <c r="CG1196">
        <v>-1.6261924058198929E-2</v>
      </c>
      <c r="CH1196">
        <v>-1.6081426292657852E-2</v>
      </c>
      <c r="CI1196">
        <v>-1.5289856120944023E-2</v>
      </c>
      <c r="CJ1196">
        <v>-1.1470096185803413E-2</v>
      </c>
      <c r="CK1196">
        <v>-2.6626391336321831E-3</v>
      </c>
      <c r="CL1196">
        <v>3.3699350897222757E-3</v>
      </c>
      <c r="CM1196">
        <v>8.9069278910756111E-3</v>
      </c>
      <c r="CN1196">
        <v>2.0189011469483376E-2</v>
      </c>
      <c r="CO1196">
        <v>2.7869176119565964E-2</v>
      </c>
      <c r="CP1196">
        <v>3.2340485602617264E-2</v>
      </c>
      <c r="CQ1196">
        <v>3.2378964126110077E-2</v>
      </c>
      <c r="CR1196">
        <v>0.4443163275718689</v>
      </c>
      <c r="CS1196">
        <v>4.1685895919799805</v>
      </c>
      <c r="CT1196">
        <v>4.1973071098327637</v>
      </c>
      <c r="CU1196">
        <v>4.2046370506286621</v>
      </c>
      <c r="CV1196">
        <v>4.2076249122619629</v>
      </c>
      <c r="CW1196">
        <v>4.2000818252563477</v>
      </c>
      <c r="CX1196">
        <v>0.40752401947975159</v>
      </c>
      <c r="CY1196">
        <v>-0.43063732981681824</v>
      </c>
      <c r="CZ1196">
        <v>-0.39932191371917725</v>
      </c>
      <c r="DA1196">
        <v>-0.35456705093383789</v>
      </c>
      <c r="DB1196">
        <v>-0.28119480609893799</v>
      </c>
      <c r="DC1196">
        <v>-0.25526842474937439</v>
      </c>
      <c r="DD1196">
        <v>0.15019232034683228</v>
      </c>
      <c r="DE1196">
        <v>0.14684493839740753</v>
      </c>
      <c r="DF1196">
        <v>0.14426562190055847</v>
      </c>
      <c r="DG1196">
        <v>0.14443595707416534</v>
      </c>
      <c r="DH1196">
        <v>0.15227584540843964</v>
      </c>
      <c r="DI1196">
        <v>0.19538438320159912</v>
      </c>
      <c r="DJ1196">
        <v>0.22814838588237762</v>
      </c>
      <c r="DK1196">
        <v>0.23209565877914429</v>
      </c>
      <c r="DL1196">
        <v>0.27991771697998047</v>
      </c>
      <c r="DM1196">
        <v>0.32421493530273438</v>
      </c>
      <c r="DN1196">
        <v>0.34606871008872986</v>
      </c>
      <c r="DO1196">
        <v>0.35534259676933289</v>
      </c>
      <c r="DP1196">
        <v>0.56394898891448975</v>
      </c>
      <c r="DQ1196">
        <v>4.2947573661804199</v>
      </c>
      <c r="DR1196">
        <v>4.323798656463623</v>
      </c>
      <c r="DS1196">
        <v>4.3313441276550293</v>
      </c>
      <c r="DT1196">
        <v>4.3355774879455566</v>
      </c>
      <c r="DU1196">
        <v>4.3300013542175293</v>
      </c>
      <c r="DV1196">
        <v>0.53470653295516968</v>
      </c>
      <c r="DW1196">
        <v>-0.30575025081634521</v>
      </c>
      <c r="DX1196">
        <v>-0.28090128302574158</v>
      </c>
      <c r="DY1196">
        <v>-0.24438539147377014</v>
      </c>
      <c r="DZ1196">
        <v>-0.18969312310218811</v>
      </c>
      <c r="EA1196">
        <v>-0.17035533487796783</v>
      </c>
      <c r="EB1196">
        <v>0.39183151721954346</v>
      </c>
      <c r="EC1196">
        <v>0.38234531879425049</v>
      </c>
      <c r="ED1196">
        <v>0.37578126788139343</v>
      </c>
      <c r="EE1196">
        <v>0.37505465745925903</v>
      </c>
      <c r="EF1196">
        <v>0.3886989951133728</v>
      </c>
      <c r="EG1196">
        <v>0.48133283853530884</v>
      </c>
      <c r="EH1196">
        <v>0.55269277095794678</v>
      </c>
      <c r="EI1196">
        <v>0.55434471368789673</v>
      </c>
      <c r="EJ1196">
        <v>0.65492469072341919</v>
      </c>
      <c r="EK1196">
        <v>0.7520911693572998</v>
      </c>
      <c r="EL1196">
        <v>0.79904240369796753</v>
      </c>
      <c r="EM1196">
        <v>0.82165080308914185</v>
      </c>
      <c r="EN1196">
        <v>0.7366795539855957</v>
      </c>
      <c r="EO1196">
        <v>4.4769229888916016</v>
      </c>
      <c r="EP1196">
        <v>4.506432056427002</v>
      </c>
      <c r="EQ1196">
        <v>4.514289379119873</v>
      </c>
      <c r="ER1196">
        <v>4.5203204154968262</v>
      </c>
      <c r="ES1196">
        <v>4.5175848007202148</v>
      </c>
      <c r="ET1196">
        <v>0.71833795309066772</v>
      </c>
      <c r="EU1196">
        <v>-0.12543317675590515</v>
      </c>
      <c r="EV1196">
        <v>-0.10992071777582169</v>
      </c>
      <c r="EW1196">
        <v>-8.5300594568252563E-2</v>
      </c>
      <c r="EX1196">
        <v>-5.7579189538955688E-2</v>
      </c>
      <c r="EY1196">
        <v>-4.775431752204895E-2</v>
      </c>
      <c r="EZ1196">
        <v>62.77301025390625</v>
      </c>
      <c r="FA1196">
        <v>63.435127258300781</v>
      </c>
      <c r="FB1196">
        <v>61.9952392578125</v>
      </c>
      <c r="FC1196">
        <v>61.404621124267578</v>
      </c>
      <c r="FD1196">
        <v>60.526992797851563</v>
      </c>
      <c r="FE1196">
        <v>60.449356079101563</v>
      </c>
      <c r="FF1196">
        <v>60.839759826660156</v>
      </c>
      <c r="FG1196">
        <v>64.466796875</v>
      </c>
      <c r="FH1196">
        <v>72.531341552734375</v>
      </c>
      <c r="FI1196">
        <v>79.956840515136719</v>
      </c>
      <c r="FJ1196">
        <v>85.95684814453125</v>
      </c>
      <c r="FK1196">
        <v>87.114509582519531</v>
      </c>
      <c r="FL1196">
        <v>87.051658630371094</v>
      </c>
      <c r="FM1196">
        <v>86.139518737792969</v>
      </c>
      <c r="FN1196">
        <v>86.612968444824219</v>
      </c>
      <c r="FO1196">
        <v>87.107460021972656</v>
      </c>
      <c r="FP1196">
        <v>86.585350036621094</v>
      </c>
      <c r="FQ1196">
        <v>84.397499084472656</v>
      </c>
      <c r="FR1196">
        <v>80.7763671875</v>
      </c>
      <c r="FS1196">
        <v>77.27032470703125</v>
      </c>
      <c r="FT1196">
        <v>75.057266235351563</v>
      </c>
      <c r="FU1196">
        <v>73.185089111328125</v>
      </c>
      <c r="FV1196">
        <v>71.131996154785156</v>
      </c>
      <c r="FW1196">
        <v>70.387229919433594</v>
      </c>
      <c r="FX1196">
        <v>91</v>
      </c>
      <c r="FY1196">
        <v>2.6821784675121307E-2</v>
      </c>
      <c r="FZ1196">
        <v>1</v>
      </c>
      <c r="GA1196" s="57" t="s">
        <v>10</v>
      </c>
    </row>
    <row r="1197" spans="1:183" x14ac:dyDescent="0.2">
      <c r="A1197" t="s">
        <v>242</v>
      </c>
      <c r="B1197" t="s">
        <v>246</v>
      </c>
      <c r="C1197" t="s">
        <v>217</v>
      </c>
      <c r="D1197" t="s">
        <v>44</v>
      </c>
      <c r="E1197">
        <v>2015</v>
      </c>
      <c r="F1197" t="s">
        <v>220</v>
      </c>
      <c r="G1197" t="s">
        <v>245</v>
      </c>
      <c r="H1197" s="57" t="s">
        <v>234</v>
      </c>
      <c r="I1197">
        <v>155.45000000000002</v>
      </c>
      <c r="L1197">
        <v>15.692204447174355</v>
      </c>
      <c r="M1197">
        <v>15.446110549698544</v>
      </c>
      <c r="N1197">
        <v>15.561232700192782</v>
      </c>
      <c r="O1197">
        <v>15.960604527203332</v>
      </c>
      <c r="P1197">
        <v>16.501036793501306</v>
      </c>
      <c r="Q1197">
        <v>17.90739501993</v>
      </c>
      <c r="R1197">
        <v>21.02766907972385</v>
      </c>
      <c r="S1197">
        <v>20.875264295407632</v>
      </c>
      <c r="T1197">
        <v>22.495515738294458</v>
      </c>
      <c r="U1197">
        <v>24.198532584904132</v>
      </c>
      <c r="V1197">
        <v>25.227542223071016</v>
      </c>
      <c r="W1197">
        <v>25.884108722588955</v>
      </c>
      <c r="X1197">
        <v>26.178720366172442</v>
      </c>
      <c r="Y1197">
        <v>26.224827911376387</v>
      </c>
      <c r="Z1197">
        <v>26.462413651504129</v>
      </c>
      <c r="AA1197">
        <v>26.567479618518899</v>
      </c>
      <c r="AB1197">
        <v>26.5610269525719</v>
      </c>
      <c r="AC1197">
        <v>26.331832607048131</v>
      </c>
      <c r="AD1197">
        <v>25.678606197531668</v>
      </c>
      <c r="AE1197">
        <v>24.86444100201793</v>
      </c>
      <c r="AF1197">
        <v>24.341039973336542</v>
      </c>
      <c r="AG1197">
        <v>22.803996988507304</v>
      </c>
      <c r="AH1197">
        <v>19.043617073821839</v>
      </c>
      <c r="AI1197">
        <v>17.681331141882374</v>
      </c>
      <c r="AJ1197">
        <v>-0.42616406083106995</v>
      </c>
      <c r="AK1197">
        <v>-0.41486915946006775</v>
      </c>
      <c r="AL1197">
        <v>-0.40794414281845093</v>
      </c>
      <c r="AM1197">
        <v>-0.40563437342643738</v>
      </c>
      <c r="AN1197">
        <v>-0.41163918375968933</v>
      </c>
      <c r="AO1197">
        <v>-0.48665809631347656</v>
      </c>
      <c r="AP1197">
        <v>-0.54595291614532471</v>
      </c>
      <c r="AQ1197">
        <v>-0.53653085231781006</v>
      </c>
      <c r="AR1197">
        <v>-0.61454665660858154</v>
      </c>
      <c r="AS1197">
        <v>-0.69635283946990967</v>
      </c>
      <c r="AT1197">
        <v>-0.73436146974563599</v>
      </c>
      <c r="AU1197">
        <v>-0.7568928599357605</v>
      </c>
      <c r="AV1197">
        <v>0.1519530713558197</v>
      </c>
      <c r="AW1197">
        <v>3.8602564334869385</v>
      </c>
      <c r="AX1197">
        <v>3.8881821632385254</v>
      </c>
      <c r="AY1197">
        <v>3.8949844837188721</v>
      </c>
      <c r="AZ1197">
        <v>3.8949289321899414</v>
      </c>
      <c r="BA1197">
        <v>3.8825793266296387</v>
      </c>
      <c r="BB1197">
        <v>9.6710123121738434E-2</v>
      </c>
      <c r="BC1197">
        <v>-0.73584151268005371</v>
      </c>
      <c r="BD1197">
        <v>-0.68872314691543579</v>
      </c>
      <c r="BE1197">
        <v>-0.62383347749710083</v>
      </c>
      <c r="BF1197">
        <v>-0.50481045246124268</v>
      </c>
      <c r="BG1197">
        <v>-0.46278256177902222</v>
      </c>
      <c r="BH1197">
        <v>-0.18452484905719757</v>
      </c>
      <c r="BI1197">
        <v>-0.17936877906322479</v>
      </c>
      <c r="BJ1197">
        <v>-0.17642846703529358</v>
      </c>
      <c r="BK1197">
        <v>-0.17501567304134369</v>
      </c>
      <c r="BL1197">
        <v>-0.17521603405475616</v>
      </c>
      <c r="BM1197">
        <v>-0.20070965588092804</v>
      </c>
      <c r="BN1197">
        <v>-0.22140851616859436</v>
      </c>
      <c r="BO1197">
        <v>-0.21428179740905762</v>
      </c>
      <c r="BP1197">
        <v>-0.23953968286514282</v>
      </c>
      <c r="BQ1197">
        <v>-0.26847660541534424</v>
      </c>
      <c r="BR1197">
        <v>-0.28138774633407593</v>
      </c>
      <c r="BS1197">
        <v>-0.29058468341827393</v>
      </c>
      <c r="BT1197">
        <v>0.32468363642692566</v>
      </c>
      <c r="BU1197">
        <v>4.0424222946166992</v>
      </c>
      <c r="BV1197">
        <v>4.0708155632019043</v>
      </c>
      <c r="BW1197">
        <v>4.0779294967651367</v>
      </c>
      <c r="BX1197">
        <v>4.0796723365783691</v>
      </c>
      <c r="BY1197">
        <v>4.070162296295166</v>
      </c>
      <c r="BZ1197">
        <v>0.2803415060043335</v>
      </c>
      <c r="CA1197">
        <v>-0.55552440881729126</v>
      </c>
      <c r="CB1197">
        <v>-0.5177425742149353</v>
      </c>
      <c r="CC1197">
        <v>-0.46474868059158325</v>
      </c>
      <c r="CD1197">
        <v>-0.37269651889801025</v>
      </c>
      <c r="CE1197">
        <v>-0.34018152952194214</v>
      </c>
      <c r="CF1197">
        <v>-1.7166264355182648E-2</v>
      </c>
      <c r="CG1197">
        <v>-1.6261924058198929E-2</v>
      </c>
      <c r="CH1197">
        <v>-1.6081426292657852E-2</v>
      </c>
      <c r="CI1197">
        <v>-1.5289856120944023E-2</v>
      </c>
      <c r="CJ1197">
        <v>-1.1470096185803413E-2</v>
      </c>
      <c r="CK1197">
        <v>-2.6626391336321831E-3</v>
      </c>
      <c r="CL1197">
        <v>3.3699350897222757E-3</v>
      </c>
      <c r="CM1197">
        <v>8.9069278910756111E-3</v>
      </c>
      <c r="CN1197">
        <v>2.0189011469483376E-2</v>
      </c>
      <c r="CO1197">
        <v>2.7869176119565964E-2</v>
      </c>
      <c r="CP1197">
        <v>3.2340485602617264E-2</v>
      </c>
      <c r="CQ1197">
        <v>3.2378964126110077E-2</v>
      </c>
      <c r="CR1197">
        <v>0.4443163275718689</v>
      </c>
      <c r="CS1197">
        <v>4.1685895919799805</v>
      </c>
      <c r="CT1197">
        <v>4.1973071098327637</v>
      </c>
      <c r="CU1197">
        <v>4.2046370506286621</v>
      </c>
      <c r="CV1197">
        <v>4.2076249122619629</v>
      </c>
      <c r="CW1197">
        <v>4.2000818252563477</v>
      </c>
      <c r="CX1197">
        <v>0.40752401947975159</v>
      </c>
      <c r="CY1197">
        <v>-0.43063732981681824</v>
      </c>
      <c r="CZ1197">
        <v>-0.39932191371917725</v>
      </c>
      <c r="DA1197">
        <v>-0.35456705093383789</v>
      </c>
      <c r="DB1197">
        <v>-0.28119480609893799</v>
      </c>
      <c r="DC1197">
        <v>-0.25526842474937439</v>
      </c>
      <c r="DD1197">
        <v>0.15019232034683228</v>
      </c>
      <c r="DE1197">
        <v>0.14684493839740753</v>
      </c>
      <c r="DF1197">
        <v>0.14426562190055847</v>
      </c>
      <c r="DG1197">
        <v>0.14443595707416534</v>
      </c>
      <c r="DH1197">
        <v>0.15227584540843964</v>
      </c>
      <c r="DI1197">
        <v>0.19538438320159912</v>
      </c>
      <c r="DJ1197">
        <v>0.22814838588237762</v>
      </c>
      <c r="DK1197">
        <v>0.23209565877914429</v>
      </c>
      <c r="DL1197">
        <v>0.27991771697998047</v>
      </c>
      <c r="DM1197">
        <v>0.32421493530273438</v>
      </c>
      <c r="DN1197">
        <v>0.34606871008872986</v>
      </c>
      <c r="DO1197">
        <v>0.35534259676933289</v>
      </c>
      <c r="DP1197">
        <v>0.56394898891448975</v>
      </c>
      <c r="DQ1197">
        <v>4.2947573661804199</v>
      </c>
      <c r="DR1197">
        <v>4.323798656463623</v>
      </c>
      <c r="DS1197">
        <v>4.3313441276550293</v>
      </c>
      <c r="DT1197">
        <v>4.3355774879455566</v>
      </c>
      <c r="DU1197">
        <v>4.3300013542175293</v>
      </c>
      <c r="DV1197">
        <v>0.53470653295516968</v>
      </c>
      <c r="DW1197">
        <v>-0.30575025081634521</v>
      </c>
      <c r="DX1197">
        <v>-0.28090128302574158</v>
      </c>
      <c r="DY1197">
        <v>-0.24438539147377014</v>
      </c>
      <c r="DZ1197">
        <v>-0.18969312310218811</v>
      </c>
      <c r="EA1197">
        <v>-0.17035533487796783</v>
      </c>
      <c r="EB1197">
        <v>0.39183151721954346</v>
      </c>
      <c r="EC1197">
        <v>0.38234531879425049</v>
      </c>
      <c r="ED1197">
        <v>0.37578126788139343</v>
      </c>
      <c r="EE1197">
        <v>0.37505465745925903</v>
      </c>
      <c r="EF1197">
        <v>0.3886989951133728</v>
      </c>
      <c r="EG1197">
        <v>0.48133283853530884</v>
      </c>
      <c r="EH1197">
        <v>0.55269277095794678</v>
      </c>
      <c r="EI1197">
        <v>0.55434471368789673</v>
      </c>
      <c r="EJ1197">
        <v>0.65492469072341919</v>
      </c>
      <c r="EK1197">
        <v>0.7520911693572998</v>
      </c>
      <c r="EL1197">
        <v>0.79904240369796753</v>
      </c>
      <c r="EM1197">
        <v>0.82165080308914185</v>
      </c>
      <c r="EN1197">
        <v>0.7366795539855957</v>
      </c>
      <c r="EO1197">
        <v>4.4769229888916016</v>
      </c>
      <c r="EP1197">
        <v>4.506432056427002</v>
      </c>
      <c r="EQ1197">
        <v>4.514289379119873</v>
      </c>
      <c r="ER1197">
        <v>4.5203204154968262</v>
      </c>
      <c r="ES1197">
        <v>4.5175848007202148</v>
      </c>
      <c r="ET1197">
        <v>0.71833795309066772</v>
      </c>
      <c r="EU1197">
        <v>-0.12543317675590515</v>
      </c>
      <c r="EV1197">
        <v>-0.10992071777582169</v>
      </c>
      <c r="EW1197">
        <v>-8.5300594568252563E-2</v>
      </c>
      <c r="EX1197">
        <v>-5.7579189538955688E-2</v>
      </c>
      <c r="EY1197">
        <v>-4.775431752204895E-2</v>
      </c>
      <c r="EZ1197">
        <v>62.77301025390625</v>
      </c>
      <c r="FA1197">
        <v>63.435127258300781</v>
      </c>
      <c r="FB1197">
        <v>61.9952392578125</v>
      </c>
      <c r="FC1197">
        <v>61.404621124267578</v>
      </c>
      <c r="FD1197">
        <v>60.526992797851563</v>
      </c>
      <c r="FE1197">
        <v>60.449356079101563</v>
      </c>
      <c r="FF1197">
        <v>60.839759826660156</v>
      </c>
      <c r="FG1197">
        <v>64.466796875</v>
      </c>
      <c r="FH1197">
        <v>72.531341552734375</v>
      </c>
      <c r="FI1197">
        <v>79.956840515136719</v>
      </c>
      <c r="FJ1197">
        <v>85.95684814453125</v>
      </c>
      <c r="FK1197">
        <v>87.114509582519531</v>
      </c>
      <c r="FL1197">
        <v>87.051658630371094</v>
      </c>
      <c r="FM1197">
        <v>86.139518737792969</v>
      </c>
      <c r="FN1197">
        <v>86.612968444824219</v>
      </c>
      <c r="FO1197">
        <v>87.107460021972656</v>
      </c>
      <c r="FP1197">
        <v>86.585350036621094</v>
      </c>
      <c r="FQ1197">
        <v>84.397499084472656</v>
      </c>
      <c r="FR1197">
        <v>80.7763671875</v>
      </c>
      <c r="FS1197">
        <v>77.27032470703125</v>
      </c>
      <c r="FT1197">
        <v>75.057266235351563</v>
      </c>
      <c r="FU1197">
        <v>73.185089111328125</v>
      </c>
      <c r="FV1197">
        <v>71.131996154785156</v>
      </c>
      <c r="FW1197">
        <v>70.387229919433594</v>
      </c>
      <c r="FX1197">
        <v>91</v>
      </c>
      <c r="FY1197">
        <v>2.6821784675121307E-2</v>
      </c>
      <c r="FZ1197">
        <v>1</v>
      </c>
      <c r="GA1197" s="57" t="s">
        <v>10</v>
      </c>
    </row>
    <row r="1198" spans="1:183" x14ac:dyDescent="0.2">
      <c r="A1198" t="s">
        <v>242</v>
      </c>
      <c r="B1198" t="s">
        <v>246</v>
      </c>
      <c r="C1198" t="s">
        <v>217</v>
      </c>
      <c r="D1198" t="s">
        <v>44</v>
      </c>
      <c r="E1198">
        <v>2016</v>
      </c>
      <c r="F1198" t="s">
        <v>220</v>
      </c>
      <c r="G1198" t="s">
        <v>245</v>
      </c>
      <c r="H1198" s="57" t="s">
        <v>234</v>
      </c>
      <c r="I1198">
        <v>155.45000000000002</v>
      </c>
      <c r="L1198">
        <v>15.692204447174355</v>
      </c>
      <c r="M1198">
        <v>15.446110549698544</v>
      </c>
      <c r="N1198">
        <v>15.561232700192782</v>
      </c>
      <c r="O1198">
        <v>15.960604527203332</v>
      </c>
      <c r="P1198">
        <v>16.501036793501306</v>
      </c>
      <c r="Q1198">
        <v>17.90739501993</v>
      </c>
      <c r="R1198">
        <v>21.02766907972385</v>
      </c>
      <c r="S1198">
        <v>20.875264295407632</v>
      </c>
      <c r="T1198">
        <v>22.495515738294458</v>
      </c>
      <c r="U1198">
        <v>24.198532584904132</v>
      </c>
      <c r="V1198">
        <v>25.227542223071016</v>
      </c>
      <c r="W1198">
        <v>25.884108722588955</v>
      </c>
      <c r="X1198">
        <v>26.178720366172442</v>
      </c>
      <c r="Y1198">
        <v>26.224827911376387</v>
      </c>
      <c r="Z1198">
        <v>26.462413651504129</v>
      </c>
      <c r="AA1198">
        <v>26.567479618518899</v>
      </c>
      <c r="AB1198">
        <v>26.5610269525719</v>
      </c>
      <c r="AC1198">
        <v>26.331832607048131</v>
      </c>
      <c r="AD1198">
        <v>25.678606197531668</v>
      </c>
      <c r="AE1198">
        <v>24.86444100201793</v>
      </c>
      <c r="AF1198">
        <v>24.341039973336542</v>
      </c>
      <c r="AG1198">
        <v>22.803996988507304</v>
      </c>
      <c r="AH1198">
        <v>19.043617073821839</v>
      </c>
      <c r="AI1198">
        <v>17.681331141882374</v>
      </c>
      <c r="AJ1198">
        <v>-0.42616406083106995</v>
      </c>
      <c r="AK1198">
        <v>-0.41486915946006775</v>
      </c>
      <c r="AL1198">
        <v>-0.40794414281845093</v>
      </c>
      <c r="AM1198">
        <v>-0.40563437342643738</v>
      </c>
      <c r="AN1198">
        <v>-0.41163918375968933</v>
      </c>
      <c r="AO1198">
        <v>-0.48665809631347656</v>
      </c>
      <c r="AP1198">
        <v>-0.54595291614532471</v>
      </c>
      <c r="AQ1198">
        <v>-0.53653085231781006</v>
      </c>
      <c r="AR1198">
        <v>-0.61454665660858154</v>
      </c>
      <c r="AS1198">
        <v>-0.69635283946990967</v>
      </c>
      <c r="AT1198">
        <v>-0.73436146974563599</v>
      </c>
      <c r="AU1198">
        <v>-0.7568928599357605</v>
      </c>
      <c r="AV1198">
        <v>0.1519530713558197</v>
      </c>
      <c r="AW1198">
        <v>3.8602564334869385</v>
      </c>
      <c r="AX1198">
        <v>3.8881821632385254</v>
      </c>
      <c r="AY1198">
        <v>3.8949844837188721</v>
      </c>
      <c r="AZ1198">
        <v>3.8949289321899414</v>
      </c>
      <c r="BA1198">
        <v>3.8825793266296387</v>
      </c>
      <c r="BB1198">
        <v>9.6710123121738434E-2</v>
      </c>
      <c r="BC1198">
        <v>-0.73584151268005371</v>
      </c>
      <c r="BD1198">
        <v>-0.68872314691543579</v>
      </c>
      <c r="BE1198">
        <v>-0.62383347749710083</v>
      </c>
      <c r="BF1198">
        <v>-0.50481045246124268</v>
      </c>
      <c r="BG1198">
        <v>-0.46278256177902222</v>
      </c>
      <c r="BH1198">
        <v>-0.18452484905719757</v>
      </c>
      <c r="BI1198">
        <v>-0.17936877906322479</v>
      </c>
      <c r="BJ1198">
        <v>-0.17642846703529358</v>
      </c>
      <c r="BK1198">
        <v>-0.17501567304134369</v>
      </c>
      <c r="BL1198">
        <v>-0.17521603405475616</v>
      </c>
      <c r="BM1198">
        <v>-0.20070965588092804</v>
      </c>
      <c r="BN1198">
        <v>-0.22140851616859436</v>
      </c>
      <c r="BO1198">
        <v>-0.21428179740905762</v>
      </c>
      <c r="BP1198">
        <v>-0.23953968286514282</v>
      </c>
      <c r="BQ1198">
        <v>-0.26847660541534424</v>
      </c>
      <c r="BR1198">
        <v>-0.28138774633407593</v>
      </c>
      <c r="BS1198">
        <v>-0.29058468341827393</v>
      </c>
      <c r="BT1198">
        <v>0.32468363642692566</v>
      </c>
      <c r="BU1198">
        <v>4.0424222946166992</v>
      </c>
      <c r="BV1198">
        <v>4.0708155632019043</v>
      </c>
      <c r="BW1198">
        <v>4.0779294967651367</v>
      </c>
      <c r="BX1198">
        <v>4.0796723365783691</v>
      </c>
      <c r="BY1198">
        <v>4.070162296295166</v>
      </c>
      <c r="BZ1198">
        <v>0.2803415060043335</v>
      </c>
      <c r="CA1198">
        <v>-0.55552440881729126</v>
      </c>
      <c r="CB1198">
        <v>-0.5177425742149353</v>
      </c>
      <c r="CC1198">
        <v>-0.46474868059158325</v>
      </c>
      <c r="CD1198">
        <v>-0.37269651889801025</v>
      </c>
      <c r="CE1198">
        <v>-0.34018152952194214</v>
      </c>
      <c r="CF1198">
        <v>-1.7166264355182648E-2</v>
      </c>
      <c r="CG1198">
        <v>-1.6261924058198929E-2</v>
      </c>
      <c r="CH1198">
        <v>-1.6081426292657852E-2</v>
      </c>
      <c r="CI1198">
        <v>-1.5289856120944023E-2</v>
      </c>
      <c r="CJ1198">
        <v>-1.1470096185803413E-2</v>
      </c>
      <c r="CK1198">
        <v>-2.6626391336321831E-3</v>
      </c>
      <c r="CL1198">
        <v>3.3699350897222757E-3</v>
      </c>
      <c r="CM1198">
        <v>8.9069278910756111E-3</v>
      </c>
      <c r="CN1198">
        <v>2.0189011469483376E-2</v>
      </c>
      <c r="CO1198">
        <v>2.7869176119565964E-2</v>
      </c>
      <c r="CP1198">
        <v>3.2340485602617264E-2</v>
      </c>
      <c r="CQ1198">
        <v>3.2378964126110077E-2</v>
      </c>
      <c r="CR1198">
        <v>0.4443163275718689</v>
      </c>
      <c r="CS1198">
        <v>4.1685895919799805</v>
      </c>
      <c r="CT1198">
        <v>4.1973071098327637</v>
      </c>
      <c r="CU1198">
        <v>4.2046370506286621</v>
      </c>
      <c r="CV1198">
        <v>4.2076249122619629</v>
      </c>
      <c r="CW1198">
        <v>4.2000818252563477</v>
      </c>
      <c r="CX1198">
        <v>0.40752401947975159</v>
      </c>
      <c r="CY1198">
        <v>-0.43063732981681824</v>
      </c>
      <c r="CZ1198">
        <v>-0.39932191371917725</v>
      </c>
      <c r="DA1198">
        <v>-0.35456705093383789</v>
      </c>
      <c r="DB1198">
        <v>-0.28119480609893799</v>
      </c>
      <c r="DC1198">
        <v>-0.25526842474937439</v>
      </c>
      <c r="DD1198">
        <v>0.15019232034683228</v>
      </c>
      <c r="DE1198">
        <v>0.14684493839740753</v>
      </c>
      <c r="DF1198">
        <v>0.14426562190055847</v>
      </c>
      <c r="DG1198">
        <v>0.14443595707416534</v>
      </c>
      <c r="DH1198">
        <v>0.15227584540843964</v>
      </c>
      <c r="DI1198">
        <v>0.19538438320159912</v>
      </c>
      <c r="DJ1198">
        <v>0.22814838588237762</v>
      </c>
      <c r="DK1198">
        <v>0.23209565877914429</v>
      </c>
      <c r="DL1198">
        <v>0.27991771697998047</v>
      </c>
      <c r="DM1198">
        <v>0.32421493530273438</v>
      </c>
      <c r="DN1198">
        <v>0.34606871008872986</v>
      </c>
      <c r="DO1198">
        <v>0.35534259676933289</v>
      </c>
      <c r="DP1198">
        <v>0.56394898891448975</v>
      </c>
      <c r="DQ1198">
        <v>4.2947573661804199</v>
      </c>
      <c r="DR1198">
        <v>4.323798656463623</v>
      </c>
      <c r="DS1198">
        <v>4.3313441276550293</v>
      </c>
      <c r="DT1198">
        <v>4.3355774879455566</v>
      </c>
      <c r="DU1198">
        <v>4.3300013542175293</v>
      </c>
      <c r="DV1198">
        <v>0.53470653295516968</v>
      </c>
      <c r="DW1198">
        <v>-0.30575025081634521</v>
      </c>
      <c r="DX1198">
        <v>-0.28090128302574158</v>
      </c>
      <c r="DY1198">
        <v>-0.24438539147377014</v>
      </c>
      <c r="DZ1198">
        <v>-0.18969312310218811</v>
      </c>
      <c r="EA1198">
        <v>-0.17035533487796783</v>
      </c>
      <c r="EB1198">
        <v>0.39183151721954346</v>
      </c>
      <c r="EC1198">
        <v>0.38234531879425049</v>
      </c>
      <c r="ED1198">
        <v>0.37578126788139343</v>
      </c>
      <c r="EE1198">
        <v>0.37505465745925903</v>
      </c>
      <c r="EF1198">
        <v>0.3886989951133728</v>
      </c>
      <c r="EG1198">
        <v>0.48133283853530884</v>
      </c>
      <c r="EH1198">
        <v>0.55269277095794678</v>
      </c>
      <c r="EI1198">
        <v>0.55434471368789673</v>
      </c>
      <c r="EJ1198">
        <v>0.65492469072341919</v>
      </c>
      <c r="EK1198">
        <v>0.7520911693572998</v>
      </c>
      <c r="EL1198">
        <v>0.79904240369796753</v>
      </c>
      <c r="EM1198">
        <v>0.82165080308914185</v>
      </c>
      <c r="EN1198">
        <v>0.7366795539855957</v>
      </c>
      <c r="EO1198">
        <v>4.4769229888916016</v>
      </c>
      <c r="EP1198">
        <v>4.506432056427002</v>
      </c>
      <c r="EQ1198">
        <v>4.514289379119873</v>
      </c>
      <c r="ER1198">
        <v>4.5203204154968262</v>
      </c>
      <c r="ES1198">
        <v>4.5175848007202148</v>
      </c>
      <c r="ET1198">
        <v>0.71833795309066772</v>
      </c>
      <c r="EU1198">
        <v>-0.12543317675590515</v>
      </c>
      <c r="EV1198">
        <v>-0.10992071777582169</v>
      </c>
      <c r="EW1198">
        <v>-8.5300594568252563E-2</v>
      </c>
      <c r="EX1198">
        <v>-5.7579189538955688E-2</v>
      </c>
      <c r="EY1198">
        <v>-4.775431752204895E-2</v>
      </c>
      <c r="EZ1198">
        <v>62.77301025390625</v>
      </c>
      <c r="FA1198">
        <v>63.435127258300781</v>
      </c>
      <c r="FB1198">
        <v>61.9952392578125</v>
      </c>
      <c r="FC1198">
        <v>61.404621124267578</v>
      </c>
      <c r="FD1198">
        <v>60.526992797851563</v>
      </c>
      <c r="FE1198">
        <v>60.449356079101563</v>
      </c>
      <c r="FF1198">
        <v>60.839759826660156</v>
      </c>
      <c r="FG1198">
        <v>64.466796875</v>
      </c>
      <c r="FH1198">
        <v>72.531341552734375</v>
      </c>
      <c r="FI1198">
        <v>79.956840515136719</v>
      </c>
      <c r="FJ1198">
        <v>85.95684814453125</v>
      </c>
      <c r="FK1198">
        <v>87.114509582519531</v>
      </c>
      <c r="FL1198">
        <v>87.051658630371094</v>
      </c>
      <c r="FM1198">
        <v>86.139518737792969</v>
      </c>
      <c r="FN1198">
        <v>86.612968444824219</v>
      </c>
      <c r="FO1198">
        <v>87.107460021972656</v>
      </c>
      <c r="FP1198">
        <v>86.585350036621094</v>
      </c>
      <c r="FQ1198">
        <v>84.397499084472656</v>
      </c>
      <c r="FR1198">
        <v>80.7763671875</v>
      </c>
      <c r="FS1198">
        <v>77.27032470703125</v>
      </c>
      <c r="FT1198">
        <v>75.057266235351563</v>
      </c>
      <c r="FU1198">
        <v>73.185089111328125</v>
      </c>
      <c r="FV1198">
        <v>71.131996154785156</v>
      </c>
      <c r="FW1198">
        <v>70.387229919433594</v>
      </c>
      <c r="FX1198">
        <v>91</v>
      </c>
      <c r="FY1198">
        <v>2.6821784675121307E-2</v>
      </c>
      <c r="FZ1198">
        <v>1</v>
      </c>
      <c r="GA1198" s="57" t="s">
        <v>10</v>
      </c>
    </row>
    <row r="1199" spans="1:183" x14ac:dyDescent="0.2">
      <c r="A1199" t="s">
        <v>242</v>
      </c>
      <c r="B1199" t="s">
        <v>246</v>
      </c>
      <c r="C1199" t="s">
        <v>217</v>
      </c>
      <c r="D1199" t="s">
        <v>45</v>
      </c>
      <c r="E1199">
        <v>2014</v>
      </c>
      <c r="F1199" t="s">
        <v>220</v>
      </c>
      <c r="G1199" t="s">
        <v>245</v>
      </c>
      <c r="H1199" s="57" t="s">
        <v>234</v>
      </c>
      <c r="I1199">
        <v>122.10000000000001</v>
      </c>
      <c r="L1199">
        <v>12.296302456195424</v>
      </c>
      <c r="M1199">
        <v>11.982911723671629</v>
      </c>
      <c r="N1199">
        <v>11.881631730747708</v>
      </c>
      <c r="O1199">
        <v>12.152925934832822</v>
      </c>
      <c r="P1199">
        <v>12.585754121403948</v>
      </c>
      <c r="Q1199">
        <v>13.816515113415926</v>
      </c>
      <c r="R1199">
        <v>16.014732247578422</v>
      </c>
      <c r="S1199">
        <v>15.722420025517506</v>
      </c>
      <c r="T1199">
        <v>16.356426478889556</v>
      </c>
      <c r="U1199">
        <v>17.294336377034597</v>
      </c>
      <c r="V1199">
        <v>17.885726139120592</v>
      </c>
      <c r="W1199">
        <v>18.460606574969933</v>
      </c>
      <c r="X1199">
        <v>18.845939555581719</v>
      </c>
      <c r="Y1199">
        <v>19.174293904802695</v>
      </c>
      <c r="Z1199">
        <v>19.528004879385264</v>
      </c>
      <c r="AA1199">
        <v>19.633808451769497</v>
      </c>
      <c r="AB1199">
        <v>19.384467664231934</v>
      </c>
      <c r="AC1199">
        <v>19.036556339367525</v>
      </c>
      <c r="AD1199">
        <v>18.507184584744074</v>
      </c>
      <c r="AE1199">
        <v>17.602252062842631</v>
      </c>
      <c r="AF1199">
        <v>17.197520490026985</v>
      </c>
      <c r="AG1199">
        <v>16.013983307966392</v>
      </c>
      <c r="AH1199">
        <v>13.332843385972684</v>
      </c>
      <c r="AI1199">
        <v>12.288443500891887</v>
      </c>
      <c r="AJ1199">
        <v>-0.35402849316596985</v>
      </c>
      <c r="AK1199">
        <v>-0.34387502074241638</v>
      </c>
      <c r="AL1199">
        <v>-0.33722662925720215</v>
      </c>
      <c r="AM1199">
        <v>-0.33840742707252502</v>
      </c>
      <c r="AN1199">
        <v>-0.35059040784835815</v>
      </c>
      <c r="AO1199">
        <v>-0.43327280879020691</v>
      </c>
      <c r="AP1199">
        <v>-0.48227992653846741</v>
      </c>
      <c r="AQ1199">
        <v>-0.4551679790019989</v>
      </c>
      <c r="AR1199">
        <v>-0.48527494072914124</v>
      </c>
      <c r="AS1199">
        <v>-0.53224992752075195</v>
      </c>
      <c r="AT1199">
        <v>-0.55897331237792969</v>
      </c>
      <c r="AU1199">
        <v>-0.58198189735412598</v>
      </c>
      <c r="AV1199">
        <v>4.7184478491544724E-2</v>
      </c>
      <c r="AW1199">
        <v>2.7464611530303955</v>
      </c>
      <c r="AX1199">
        <v>2.8036923408508301</v>
      </c>
      <c r="AY1199">
        <v>2.8185429573059082</v>
      </c>
      <c r="AZ1199">
        <v>2.7869958877563477</v>
      </c>
      <c r="BA1199">
        <v>2.7328522205352783</v>
      </c>
      <c r="BB1199">
        <v>3.4484047442674637E-2</v>
      </c>
      <c r="BC1199">
        <v>-0.52186816930770874</v>
      </c>
      <c r="BD1199">
        <v>-0.49049365520477295</v>
      </c>
      <c r="BE1199">
        <v>-0.4525337815284729</v>
      </c>
      <c r="BF1199">
        <v>-0.37825840711593628</v>
      </c>
      <c r="BG1199">
        <v>-0.35407602787017822</v>
      </c>
      <c r="BH1199">
        <v>-0.1418580561876297</v>
      </c>
      <c r="BI1199">
        <v>-0.13762998580932617</v>
      </c>
      <c r="BJ1199">
        <v>-0.13561707735061646</v>
      </c>
      <c r="BK1199">
        <v>-0.13588906824588776</v>
      </c>
      <c r="BL1199">
        <v>-0.13915863633155823</v>
      </c>
      <c r="BM1199">
        <v>-0.17024311423301697</v>
      </c>
      <c r="BN1199">
        <v>-0.18908524513244629</v>
      </c>
      <c r="BO1199">
        <v>-0.1773461252450943</v>
      </c>
      <c r="BP1199">
        <v>-0.18582276999950409</v>
      </c>
      <c r="BQ1199">
        <v>-0.20236839354038239</v>
      </c>
      <c r="BR1199">
        <v>-0.21174709498882294</v>
      </c>
      <c r="BS1199">
        <v>-0.21949446201324463</v>
      </c>
      <c r="BT1199">
        <v>0.19840815663337708</v>
      </c>
      <c r="BU1199">
        <v>2.8902871608734131</v>
      </c>
      <c r="BV1199">
        <v>2.9497075080871582</v>
      </c>
      <c r="BW1199">
        <v>2.9644513130187988</v>
      </c>
      <c r="BX1199">
        <v>2.9321045875549316</v>
      </c>
      <c r="BY1199">
        <v>2.8761842250823975</v>
      </c>
      <c r="BZ1199">
        <v>0.18466737866401672</v>
      </c>
      <c r="CA1199">
        <v>-0.37509098649024963</v>
      </c>
      <c r="CB1199">
        <v>-0.35114374756813049</v>
      </c>
      <c r="CC1199">
        <v>-0.31996288895606995</v>
      </c>
      <c r="CD1199">
        <v>-0.2622038722038269</v>
      </c>
      <c r="CE1199">
        <v>-0.24362212419509888</v>
      </c>
      <c r="CF1199">
        <v>5.0905332900583744E-3</v>
      </c>
      <c r="CG1199">
        <v>5.2146869711577892E-3</v>
      </c>
      <c r="CH1199">
        <v>4.0170815773308277E-3</v>
      </c>
      <c r="CI1199">
        <v>4.3745250441133976E-3</v>
      </c>
      <c r="CJ1199">
        <v>7.2783562354743481E-3</v>
      </c>
      <c r="CK1199">
        <v>1.1930439621210098E-2</v>
      </c>
      <c r="CL1199">
        <v>1.3980490155518055E-2</v>
      </c>
      <c r="CM1199">
        <v>1.5072441659867764E-2</v>
      </c>
      <c r="CN1199">
        <v>2.1576901897788048E-2</v>
      </c>
      <c r="CO1199">
        <v>2.6106543838977814E-2</v>
      </c>
      <c r="CP1199">
        <v>2.8740724548697472E-2</v>
      </c>
      <c r="CQ1199">
        <v>3.1563218683004379E-2</v>
      </c>
      <c r="CR1199">
        <v>0.30314520001411438</v>
      </c>
      <c r="CS1199">
        <v>2.9899003505706787</v>
      </c>
      <c r="CT1199">
        <v>3.0508372783660889</v>
      </c>
      <c r="CU1199">
        <v>3.0655069351196289</v>
      </c>
      <c r="CV1199">
        <v>3.0326063632965088</v>
      </c>
      <c r="CW1199">
        <v>2.9754555225372314</v>
      </c>
      <c r="CX1199">
        <v>0.28868389129638672</v>
      </c>
      <c r="CY1199">
        <v>-0.27343356609344482</v>
      </c>
      <c r="CZ1199">
        <v>-0.25463041663169861</v>
      </c>
      <c r="DA1199">
        <v>-0.22814470529556274</v>
      </c>
      <c r="DB1199">
        <v>-0.18182487785816193</v>
      </c>
      <c r="DC1199">
        <v>-0.16712209582328796</v>
      </c>
      <c r="DD1199">
        <v>0.15203912556171417</v>
      </c>
      <c r="DE1199">
        <v>0.14805936813354492</v>
      </c>
      <c r="DF1199">
        <v>0.14365124702453613</v>
      </c>
      <c r="DG1199">
        <v>0.14463812112808228</v>
      </c>
      <c r="DH1199">
        <v>0.1537153571844101</v>
      </c>
      <c r="DI1199">
        <v>0.19410400092601776</v>
      </c>
      <c r="DJ1199">
        <v>0.21704623103141785</v>
      </c>
      <c r="DK1199">
        <v>0.20749101042747498</v>
      </c>
      <c r="DL1199">
        <v>0.22897657752037048</v>
      </c>
      <c r="DM1199">
        <v>0.25458148121833801</v>
      </c>
      <c r="DN1199">
        <v>0.26922854781150818</v>
      </c>
      <c r="DO1199">
        <v>0.28262090682983398</v>
      </c>
      <c r="DP1199">
        <v>0.40788227319717407</v>
      </c>
      <c r="DQ1199">
        <v>3.0895137786865234</v>
      </c>
      <c r="DR1199">
        <v>3.1519670486450195</v>
      </c>
      <c r="DS1199">
        <v>3.1665627956390381</v>
      </c>
      <c r="DT1199">
        <v>3.1331081390380859</v>
      </c>
      <c r="DU1199">
        <v>3.0747265815734863</v>
      </c>
      <c r="DV1199">
        <v>0.3927004337310791</v>
      </c>
      <c r="DW1199">
        <v>-0.17177613079547882</v>
      </c>
      <c r="DX1199">
        <v>-0.15811710059642792</v>
      </c>
      <c r="DY1199">
        <v>-0.13632652163505554</v>
      </c>
      <c r="DZ1199">
        <v>-0.10144586116075516</v>
      </c>
      <c r="EA1199">
        <v>-9.0622060000896454E-2</v>
      </c>
      <c r="EB1199">
        <v>0.36420956254005432</v>
      </c>
      <c r="EC1199">
        <v>0.35430440306663513</v>
      </c>
      <c r="ED1199">
        <v>0.34526079893112183</v>
      </c>
      <c r="EE1199">
        <v>0.34715646505355835</v>
      </c>
      <c r="EF1199">
        <v>0.36514711380004883</v>
      </c>
      <c r="EG1199">
        <v>0.45713368058204651</v>
      </c>
      <c r="EH1199">
        <v>0.51024091243743896</v>
      </c>
      <c r="EI1199">
        <v>0.48531284928321838</v>
      </c>
      <c r="EJ1199">
        <v>0.52842873334884644</v>
      </c>
      <c r="EK1199">
        <v>0.58446300029754639</v>
      </c>
      <c r="EL1199">
        <v>0.61645478010177612</v>
      </c>
      <c r="EM1199">
        <v>0.64510828256607056</v>
      </c>
      <c r="EN1199">
        <v>0.55910593271255493</v>
      </c>
      <c r="EO1199">
        <v>3.233339786529541</v>
      </c>
      <c r="EP1199">
        <v>3.2979822158813477</v>
      </c>
      <c r="EQ1199">
        <v>3.3124711513519287</v>
      </c>
      <c r="ER1199">
        <v>3.2782166004180908</v>
      </c>
      <c r="ES1199">
        <v>3.2180585861206055</v>
      </c>
      <c r="ET1199">
        <v>0.54288375377655029</v>
      </c>
      <c r="EU1199">
        <v>-2.499893493950367E-2</v>
      </c>
      <c r="EV1199">
        <v>-1.8767181783914566E-2</v>
      </c>
      <c r="EW1199">
        <v>-3.7556509487330914E-3</v>
      </c>
      <c r="EX1199">
        <v>1.4608664438128471E-2</v>
      </c>
      <c r="EY1199">
        <v>1.9831834360957146E-2</v>
      </c>
      <c r="EZ1199">
        <v>68.2269287109375</v>
      </c>
      <c r="FA1199">
        <v>67.514900207519531</v>
      </c>
      <c r="FB1199">
        <v>67.246574401855469</v>
      </c>
      <c r="FC1199">
        <v>66.604499816894531</v>
      </c>
      <c r="FD1199">
        <v>66.176673889160156</v>
      </c>
      <c r="FE1199">
        <v>65.089286804199219</v>
      </c>
      <c r="FF1199">
        <v>63.912200927734375</v>
      </c>
      <c r="FG1199">
        <v>64.351203918457031</v>
      </c>
      <c r="FH1199">
        <v>68.4661865234375</v>
      </c>
      <c r="FI1199">
        <v>73.452568054199219</v>
      </c>
      <c r="FJ1199">
        <v>77.233268737792969</v>
      </c>
      <c r="FK1199">
        <v>80.151939392089844</v>
      </c>
      <c r="FL1199">
        <v>82.359825134277344</v>
      </c>
      <c r="FM1199">
        <v>83.969772338867188</v>
      </c>
      <c r="FN1199">
        <v>85.808464050292969</v>
      </c>
      <c r="FO1199">
        <v>86.462150573730469</v>
      </c>
      <c r="FP1199">
        <v>83.676750183105469</v>
      </c>
      <c r="FQ1199">
        <v>80.429046630859375</v>
      </c>
      <c r="FR1199">
        <v>75.0008544921875</v>
      </c>
      <c r="FS1199">
        <v>69.300559997558594</v>
      </c>
      <c r="FT1199">
        <v>66.408157348632813</v>
      </c>
      <c r="FU1199">
        <v>63.945838928222656</v>
      </c>
      <c r="FV1199">
        <v>61.566673278808594</v>
      </c>
      <c r="FW1199">
        <v>60.898754119873047</v>
      </c>
      <c r="FX1199">
        <v>91</v>
      </c>
      <c r="FY1199">
        <v>2.6821784675121307E-2</v>
      </c>
      <c r="FZ1199">
        <v>1</v>
      </c>
      <c r="GA1199" s="57" t="s">
        <v>10</v>
      </c>
    </row>
    <row r="1200" spans="1:183" x14ac:dyDescent="0.2">
      <c r="A1200" t="s">
        <v>242</v>
      </c>
      <c r="B1200" t="s">
        <v>246</v>
      </c>
      <c r="C1200" t="s">
        <v>217</v>
      </c>
      <c r="D1200" t="s">
        <v>45</v>
      </c>
      <c r="E1200">
        <v>2015</v>
      </c>
      <c r="F1200" t="s">
        <v>220</v>
      </c>
      <c r="G1200" t="s">
        <v>245</v>
      </c>
      <c r="H1200" s="57" t="s">
        <v>234</v>
      </c>
      <c r="I1200">
        <v>122.10000000000001</v>
      </c>
      <c r="L1200">
        <v>12.296302456195424</v>
      </c>
      <c r="M1200">
        <v>11.982911723671629</v>
      </c>
      <c r="N1200">
        <v>11.881631730747708</v>
      </c>
      <c r="O1200">
        <v>12.152925934832822</v>
      </c>
      <c r="P1200">
        <v>12.585754121403948</v>
      </c>
      <c r="Q1200">
        <v>13.816515113415926</v>
      </c>
      <c r="R1200">
        <v>16.014732247578422</v>
      </c>
      <c r="S1200">
        <v>15.722420025517506</v>
      </c>
      <c r="T1200">
        <v>16.356426478889556</v>
      </c>
      <c r="U1200">
        <v>17.294336377034597</v>
      </c>
      <c r="V1200">
        <v>17.885726139120592</v>
      </c>
      <c r="W1200">
        <v>18.460606574969933</v>
      </c>
      <c r="X1200">
        <v>18.845939555581719</v>
      </c>
      <c r="Y1200">
        <v>19.174293904802695</v>
      </c>
      <c r="Z1200">
        <v>19.528004879385264</v>
      </c>
      <c r="AA1200">
        <v>19.633808451769497</v>
      </c>
      <c r="AB1200">
        <v>19.384467664231934</v>
      </c>
      <c r="AC1200">
        <v>19.036556339367525</v>
      </c>
      <c r="AD1200">
        <v>18.507184584744074</v>
      </c>
      <c r="AE1200">
        <v>17.602252062842631</v>
      </c>
      <c r="AF1200">
        <v>17.197520490026985</v>
      </c>
      <c r="AG1200">
        <v>16.013983307966392</v>
      </c>
      <c r="AH1200">
        <v>13.332843385972684</v>
      </c>
      <c r="AI1200">
        <v>12.288443500891887</v>
      </c>
      <c r="AJ1200">
        <v>-0.35402849316596985</v>
      </c>
      <c r="AK1200">
        <v>-0.34387502074241638</v>
      </c>
      <c r="AL1200">
        <v>-0.33722662925720215</v>
      </c>
      <c r="AM1200">
        <v>-0.33840742707252502</v>
      </c>
      <c r="AN1200">
        <v>-0.35059040784835815</v>
      </c>
      <c r="AO1200">
        <v>-0.43327280879020691</v>
      </c>
      <c r="AP1200">
        <v>-0.48227992653846741</v>
      </c>
      <c r="AQ1200">
        <v>-0.4551679790019989</v>
      </c>
      <c r="AR1200">
        <v>-0.48527494072914124</v>
      </c>
      <c r="AS1200">
        <v>-0.53224992752075195</v>
      </c>
      <c r="AT1200">
        <v>-0.55897331237792969</v>
      </c>
      <c r="AU1200">
        <v>-0.58198189735412598</v>
      </c>
      <c r="AV1200">
        <v>4.7184478491544724E-2</v>
      </c>
      <c r="AW1200">
        <v>2.7464611530303955</v>
      </c>
      <c r="AX1200">
        <v>2.8036923408508301</v>
      </c>
      <c r="AY1200">
        <v>2.8185429573059082</v>
      </c>
      <c r="AZ1200">
        <v>2.7869958877563477</v>
      </c>
      <c r="BA1200">
        <v>2.7328522205352783</v>
      </c>
      <c r="BB1200">
        <v>3.4484047442674637E-2</v>
      </c>
      <c r="BC1200">
        <v>-0.52186816930770874</v>
      </c>
      <c r="BD1200">
        <v>-0.49049365520477295</v>
      </c>
      <c r="BE1200">
        <v>-0.4525337815284729</v>
      </c>
      <c r="BF1200">
        <v>-0.37825840711593628</v>
      </c>
      <c r="BG1200">
        <v>-0.35407602787017822</v>
      </c>
      <c r="BH1200">
        <v>-0.1418580561876297</v>
      </c>
      <c r="BI1200">
        <v>-0.13762998580932617</v>
      </c>
      <c r="BJ1200">
        <v>-0.13561707735061646</v>
      </c>
      <c r="BK1200">
        <v>-0.13588906824588776</v>
      </c>
      <c r="BL1200">
        <v>-0.13915863633155823</v>
      </c>
      <c r="BM1200">
        <v>-0.17024311423301697</v>
      </c>
      <c r="BN1200">
        <v>-0.18908524513244629</v>
      </c>
      <c r="BO1200">
        <v>-0.1773461252450943</v>
      </c>
      <c r="BP1200">
        <v>-0.18582276999950409</v>
      </c>
      <c r="BQ1200">
        <v>-0.20236839354038239</v>
      </c>
      <c r="BR1200">
        <v>-0.21174709498882294</v>
      </c>
      <c r="BS1200">
        <v>-0.21949446201324463</v>
      </c>
      <c r="BT1200">
        <v>0.19840815663337708</v>
      </c>
      <c r="BU1200">
        <v>2.8902871608734131</v>
      </c>
      <c r="BV1200">
        <v>2.9497075080871582</v>
      </c>
      <c r="BW1200">
        <v>2.9644513130187988</v>
      </c>
      <c r="BX1200">
        <v>2.9321045875549316</v>
      </c>
      <c r="BY1200">
        <v>2.8761842250823975</v>
      </c>
      <c r="BZ1200">
        <v>0.18466737866401672</v>
      </c>
      <c r="CA1200">
        <v>-0.37509098649024963</v>
      </c>
      <c r="CB1200">
        <v>-0.35114374756813049</v>
      </c>
      <c r="CC1200">
        <v>-0.31996288895606995</v>
      </c>
      <c r="CD1200">
        <v>-0.2622038722038269</v>
      </c>
      <c r="CE1200">
        <v>-0.24362212419509888</v>
      </c>
      <c r="CF1200">
        <v>5.0905332900583744E-3</v>
      </c>
      <c r="CG1200">
        <v>5.2146869711577892E-3</v>
      </c>
      <c r="CH1200">
        <v>4.0170815773308277E-3</v>
      </c>
      <c r="CI1200">
        <v>4.3745250441133976E-3</v>
      </c>
      <c r="CJ1200">
        <v>7.2783562354743481E-3</v>
      </c>
      <c r="CK1200">
        <v>1.1930439621210098E-2</v>
      </c>
      <c r="CL1200">
        <v>1.3980490155518055E-2</v>
      </c>
      <c r="CM1200">
        <v>1.5072441659867764E-2</v>
      </c>
      <c r="CN1200">
        <v>2.1576901897788048E-2</v>
      </c>
      <c r="CO1200">
        <v>2.6106543838977814E-2</v>
      </c>
      <c r="CP1200">
        <v>2.8740724548697472E-2</v>
      </c>
      <c r="CQ1200">
        <v>3.1563218683004379E-2</v>
      </c>
      <c r="CR1200">
        <v>0.30314520001411438</v>
      </c>
      <c r="CS1200">
        <v>2.9899003505706787</v>
      </c>
      <c r="CT1200">
        <v>3.0508372783660889</v>
      </c>
      <c r="CU1200">
        <v>3.0655069351196289</v>
      </c>
      <c r="CV1200">
        <v>3.0326063632965088</v>
      </c>
      <c r="CW1200">
        <v>2.9754555225372314</v>
      </c>
      <c r="CX1200">
        <v>0.28868389129638672</v>
      </c>
      <c r="CY1200">
        <v>-0.27343356609344482</v>
      </c>
      <c r="CZ1200">
        <v>-0.25463041663169861</v>
      </c>
      <c r="DA1200">
        <v>-0.22814470529556274</v>
      </c>
      <c r="DB1200">
        <v>-0.18182487785816193</v>
      </c>
      <c r="DC1200">
        <v>-0.16712209582328796</v>
      </c>
      <c r="DD1200">
        <v>0.15203912556171417</v>
      </c>
      <c r="DE1200">
        <v>0.14805936813354492</v>
      </c>
      <c r="DF1200">
        <v>0.14365124702453613</v>
      </c>
      <c r="DG1200">
        <v>0.14463812112808228</v>
      </c>
      <c r="DH1200">
        <v>0.1537153571844101</v>
      </c>
      <c r="DI1200">
        <v>0.19410400092601776</v>
      </c>
      <c r="DJ1200">
        <v>0.21704623103141785</v>
      </c>
      <c r="DK1200">
        <v>0.20749101042747498</v>
      </c>
      <c r="DL1200">
        <v>0.22897657752037048</v>
      </c>
      <c r="DM1200">
        <v>0.25458148121833801</v>
      </c>
      <c r="DN1200">
        <v>0.26922854781150818</v>
      </c>
      <c r="DO1200">
        <v>0.28262090682983398</v>
      </c>
      <c r="DP1200">
        <v>0.40788227319717407</v>
      </c>
      <c r="DQ1200">
        <v>3.0895137786865234</v>
      </c>
      <c r="DR1200">
        <v>3.1519670486450195</v>
      </c>
      <c r="DS1200">
        <v>3.1665627956390381</v>
      </c>
      <c r="DT1200">
        <v>3.1331081390380859</v>
      </c>
      <c r="DU1200">
        <v>3.0747265815734863</v>
      </c>
      <c r="DV1200">
        <v>0.3927004337310791</v>
      </c>
      <c r="DW1200">
        <v>-0.17177613079547882</v>
      </c>
      <c r="DX1200">
        <v>-0.15811710059642792</v>
      </c>
      <c r="DY1200">
        <v>-0.13632652163505554</v>
      </c>
      <c r="DZ1200">
        <v>-0.10144586116075516</v>
      </c>
      <c r="EA1200">
        <v>-9.0622060000896454E-2</v>
      </c>
      <c r="EB1200">
        <v>0.36420956254005432</v>
      </c>
      <c r="EC1200">
        <v>0.35430440306663513</v>
      </c>
      <c r="ED1200">
        <v>0.34526079893112183</v>
      </c>
      <c r="EE1200">
        <v>0.34715646505355835</v>
      </c>
      <c r="EF1200">
        <v>0.36514711380004883</v>
      </c>
      <c r="EG1200">
        <v>0.45713368058204651</v>
      </c>
      <c r="EH1200">
        <v>0.51024091243743896</v>
      </c>
      <c r="EI1200">
        <v>0.48531284928321838</v>
      </c>
      <c r="EJ1200">
        <v>0.52842873334884644</v>
      </c>
      <c r="EK1200">
        <v>0.58446300029754639</v>
      </c>
      <c r="EL1200">
        <v>0.61645478010177612</v>
      </c>
      <c r="EM1200">
        <v>0.64510828256607056</v>
      </c>
      <c r="EN1200">
        <v>0.55910593271255493</v>
      </c>
      <c r="EO1200">
        <v>3.233339786529541</v>
      </c>
      <c r="EP1200">
        <v>3.2979822158813477</v>
      </c>
      <c r="EQ1200">
        <v>3.3124711513519287</v>
      </c>
      <c r="ER1200">
        <v>3.2782166004180908</v>
      </c>
      <c r="ES1200">
        <v>3.2180585861206055</v>
      </c>
      <c r="ET1200">
        <v>0.54288375377655029</v>
      </c>
      <c r="EU1200">
        <v>-2.499893493950367E-2</v>
      </c>
      <c r="EV1200">
        <v>-1.8767181783914566E-2</v>
      </c>
      <c r="EW1200">
        <v>-3.7556509487330914E-3</v>
      </c>
      <c r="EX1200">
        <v>1.4608664438128471E-2</v>
      </c>
      <c r="EY1200">
        <v>1.9831834360957146E-2</v>
      </c>
      <c r="EZ1200">
        <v>68.2269287109375</v>
      </c>
      <c r="FA1200">
        <v>67.514900207519531</v>
      </c>
      <c r="FB1200">
        <v>67.246574401855469</v>
      </c>
      <c r="FC1200">
        <v>66.604499816894531</v>
      </c>
      <c r="FD1200">
        <v>66.176673889160156</v>
      </c>
      <c r="FE1200">
        <v>65.089286804199219</v>
      </c>
      <c r="FF1200">
        <v>63.912200927734375</v>
      </c>
      <c r="FG1200">
        <v>64.351203918457031</v>
      </c>
      <c r="FH1200">
        <v>68.4661865234375</v>
      </c>
      <c r="FI1200">
        <v>73.452568054199219</v>
      </c>
      <c r="FJ1200">
        <v>77.233268737792969</v>
      </c>
      <c r="FK1200">
        <v>80.151939392089844</v>
      </c>
      <c r="FL1200">
        <v>82.359825134277344</v>
      </c>
      <c r="FM1200">
        <v>83.969772338867188</v>
      </c>
      <c r="FN1200">
        <v>85.808464050292969</v>
      </c>
      <c r="FO1200">
        <v>86.462150573730469</v>
      </c>
      <c r="FP1200">
        <v>83.676750183105469</v>
      </c>
      <c r="FQ1200">
        <v>80.429046630859375</v>
      </c>
      <c r="FR1200">
        <v>75.0008544921875</v>
      </c>
      <c r="FS1200">
        <v>69.300559997558594</v>
      </c>
      <c r="FT1200">
        <v>66.408157348632813</v>
      </c>
      <c r="FU1200">
        <v>63.945838928222656</v>
      </c>
      <c r="FV1200">
        <v>61.566673278808594</v>
      </c>
      <c r="FW1200">
        <v>60.898754119873047</v>
      </c>
      <c r="FX1200">
        <v>91</v>
      </c>
      <c r="FY1200">
        <v>2.6821784675121307E-2</v>
      </c>
      <c r="FZ1200">
        <v>1</v>
      </c>
      <c r="GA1200" s="57" t="s">
        <v>10</v>
      </c>
    </row>
    <row r="1201" spans="1:183" x14ac:dyDescent="0.2">
      <c r="A1201" t="s">
        <v>242</v>
      </c>
      <c r="B1201" t="s">
        <v>246</v>
      </c>
      <c r="C1201" t="s">
        <v>217</v>
      </c>
      <c r="D1201" t="s">
        <v>45</v>
      </c>
      <c r="E1201">
        <v>2016</v>
      </c>
      <c r="F1201" t="s">
        <v>220</v>
      </c>
      <c r="G1201" t="s">
        <v>245</v>
      </c>
      <c r="H1201" s="57" t="s">
        <v>234</v>
      </c>
      <c r="I1201">
        <v>122.10000000000001</v>
      </c>
      <c r="L1201">
        <v>12.296302456195424</v>
      </c>
      <c r="M1201">
        <v>11.982911723671629</v>
      </c>
      <c r="N1201">
        <v>11.881631730747708</v>
      </c>
      <c r="O1201">
        <v>12.152925934832822</v>
      </c>
      <c r="P1201">
        <v>12.585754121403948</v>
      </c>
      <c r="Q1201">
        <v>13.816515113415926</v>
      </c>
      <c r="R1201">
        <v>16.014732247578422</v>
      </c>
      <c r="S1201">
        <v>15.722420025517506</v>
      </c>
      <c r="T1201">
        <v>16.356426478889556</v>
      </c>
      <c r="U1201">
        <v>17.294336377034597</v>
      </c>
      <c r="V1201">
        <v>17.885726139120592</v>
      </c>
      <c r="W1201">
        <v>18.460606574969933</v>
      </c>
      <c r="X1201">
        <v>18.845939555581719</v>
      </c>
      <c r="Y1201">
        <v>19.174293904802695</v>
      </c>
      <c r="Z1201">
        <v>19.528004879385264</v>
      </c>
      <c r="AA1201">
        <v>19.633808451769497</v>
      </c>
      <c r="AB1201">
        <v>19.384467664231934</v>
      </c>
      <c r="AC1201">
        <v>19.036556339367525</v>
      </c>
      <c r="AD1201">
        <v>18.507184584744074</v>
      </c>
      <c r="AE1201">
        <v>17.602252062842631</v>
      </c>
      <c r="AF1201">
        <v>17.197520490026985</v>
      </c>
      <c r="AG1201">
        <v>16.013983307966392</v>
      </c>
      <c r="AH1201">
        <v>13.332843385972684</v>
      </c>
      <c r="AI1201">
        <v>12.288443500891887</v>
      </c>
      <c r="AJ1201">
        <v>-0.35402849316596985</v>
      </c>
      <c r="AK1201">
        <v>-0.34387502074241638</v>
      </c>
      <c r="AL1201">
        <v>-0.33722662925720215</v>
      </c>
      <c r="AM1201">
        <v>-0.33840742707252502</v>
      </c>
      <c r="AN1201">
        <v>-0.35059040784835815</v>
      </c>
      <c r="AO1201">
        <v>-0.43327280879020691</v>
      </c>
      <c r="AP1201">
        <v>-0.48227992653846741</v>
      </c>
      <c r="AQ1201">
        <v>-0.4551679790019989</v>
      </c>
      <c r="AR1201">
        <v>-0.48527494072914124</v>
      </c>
      <c r="AS1201">
        <v>-0.53224992752075195</v>
      </c>
      <c r="AT1201">
        <v>-0.55897331237792969</v>
      </c>
      <c r="AU1201">
        <v>-0.58198189735412598</v>
      </c>
      <c r="AV1201">
        <v>4.7184478491544724E-2</v>
      </c>
      <c r="AW1201">
        <v>2.7464611530303955</v>
      </c>
      <c r="AX1201">
        <v>2.8036923408508301</v>
      </c>
      <c r="AY1201">
        <v>2.8185429573059082</v>
      </c>
      <c r="AZ1201">
        <v>2.7869958877563477</v>
      </c>
      <c r="BA1201">
        <v>2.7328522205352783</v>
      </c>
      <c r="BB1201">
        <v>3.4484047442674637E-2</v>
      </c>
      <c r="BC1201">
        <v>-0.52186816930770874</v>
      </c>
      <c r="BD1201">
        <v>-0.49049365520477295</v>
      </c>
      <c r="BE1201">
        <v>-0.4525337815284729</v>
      </c>
      <c r="BF1201">
        <v>-0.37825840711593628</v>
      </c>
      <c r="BG1201">
        <v>-0.35407602787017822</v>
      </c>
      <c r="BH1201">
        <v>-0.1418580561876297</v>
      </c>
      <c r="BI1201">
        <v>-0.13762998580932617</v>
      </c>
      <c r="BJ1201">
        <v>-0.13561707735061646</v>
      </c>
      <c r="BK1201">
        <v>-0.13588906824588776</v>
      </c>
      <c r="BL1201">
        <v>-0.13915863633155823</v>
      </c>
      <c r="BM1201">
        <v>-0.17024311423301697</v>
      </c>
      <c r="BN1201">
        <v>-0.18908524513244629</v>
      </c>
      <c r="BO1201">
        <v>-0.1773461252450943</v>
      </c>
      <c r="BP1201">
        <v>-0.18582276999950409</v>
      </c>
      <c r="BQ1201">
        <v>-0.20236839354038239</v>
      </c>
      <c r="BR1201">
        <v>-0.21174709498882294</v>
      </c>
      <c r="BS1201">
        <v>-0.21949446201324463</v>
      </c>
      <c r="BT1201">
        <v>0.19840815663337708</v>
      </c>
      <c r="BU1201">
        <v>2.8902871608734131</v>
      </c>
      <c r="BV1201">
        <v>2.9497075080871582</v>
      </c>
      <c r="BW1201">
        <v>2.9644513130187988</v>
      </c>
      <c r="BX1201">
        <v>2.9321045875549316</v>
      </c>
      <c r="BY1201">
        <v>2.8761842250823975</v>
      </c>
      <c r="BZ1201">
        <v>0.18466737866401672</v>
      </c>
      <c r="CA1201">
        <v>-0.37509098649024963</v>
      </c>
      <c r="CB1201">
        <v>-0.35114374756813049</v>
      </c>
      <c r="CC1201">
        <v>-0.31996288895606995</v>
      </c>
      <c r="CD1201">
        <v>-0.2622038722038269</v>
      </c>
      <c r="CE1201">
        <v>-0.24362212419509888</v>
      </c>
      <c r="CF1201">
        <v>5.0905332900583744E-3</v>
      </c>
      <c r="CG1201">
        <v>5.2146869711577892E-3</v>
      </c>
      <c r="CH1201">
        <v>4.0170815773308277E-3</v>
      </c>
      <c r="CI1201">
        <v>4.3745250441133976E-3</v>
      </c>
      <c r="CJ1201">
        <v>7.2783562354743481E-3</v>
      </c>
      <c r="CK1201">
        <v>1.1930439621210098E-2</v>
      </c>
      <c r="CL1201">
        <v>1.3980490155518055E-2</v>
      </c>
      <c r="CM1201">
        <v>1.5072441659867764E-2</v>
      </c>
      <c r="CN1201">
        <v>2.1576901897788048E-2</v>
      </c>
      <c r="CO1201">
        <v>2.6106543838977814E-2</v>
      </c>
      <c r="CP1201">
        <v>2.8740724548697472E-2</v>
      </c>
      <c r="CQ1201">
        <v>3.1563218683004379E-2</v>
      </c>
      <c r="CR1201">
        <v>0.30314520001411438</v>
      </c>
      <c r="CS1201">
        <v>2.9899003505706787</v>
      </c>
      <c r="CT1201">
        <v>3.0508372783660889</v>
      </c>
      <c r="CU1201">
        <v>3.0655069351196289</v>
      </c>
      <c r="CV1201">
        <v>3.0326063632965088</v>
      </c>
      <c r="CW1201">
        <v>2.9754555225372314</v>
      </c>
      <c r="CX1201">
        <v>0.28868389129638672</v>
      </c>
      <c r="CY1201">
        <v>-0.27343356609344482</v>
      </c>
      <c r="CZ1201">
        <v>-0.25463041663169861</v>
      </c>
      <c r="DA1201">
        <v>-0.22814470529556274</v>
      </c>
      <c r="DB1201">
        <v>-0.18182487785816193</v>
      </c>
      <c r="DC1201">
        <v>-0.16712209582328796</v>
      </c>
      <c r="DD1201">
        <v>0.15203912556171417</v>
      </c>
      <c r="DE1201">
        <v>0.14805936813354492</v>
      </c>
      <c r="DF1201">
        <v>0.14365124702453613</v>
      </c>
      <c r="DG1201">
        <v>0.14463812112808228</v>
      </c>
      <c r="DH1201">
        <v>0.1537153571844101</v>
      </c>
      <c r="DI1201">
        <v>0.19410400092601776</v>
      </c>
      <c r="DJ1201">
        <v>0.21704623103141785</v>
      </c>
      <c r="DK1201">
        <v>0.20749101042747498</v>
      </c>
      <c r="DL1201">
        <v>0.22897657752037048</v>
      </c>
      <c r="DM1201">
        <v>0.25458148121833801</v>
      </c>
      <c r="DN1201">
        <v>0.26922854781150818</v>
      </c>
      <c r="DO1201">
        <v>0.28262090682983398</v>
      </c>
      <c r="DP1201">
        <v>0.40788227319717407</v>
      </c>
      <c r="DQ1201">
        <v>3.0895137786865234</v>
      </c>
      <c r="DR1201">
        <v>3.1519670486450195</v>
      </c>
      <c r="DS1201">
        <v>3.1665627956390381</v>
      </c>
      <c r="DT1201">
        <v>3.1331081390380859</v>
      </c>
      <c r="DU1201">
        <v>3.0747265815734863</v>
      </c>
      <c r="DV1201">
        <v>0.3927004337310791</v>
      </c>
      <c r="DW1201">
        <v>-0.17177613079547882</v>
      </c>
      <c r="DX1201">
        <v>-0.15811710059642792</v>
      </c>
      <c r="DY1201">
        <v>-0.13632652163505554</v>
      </c>
      <c r="DZ1201">
        <v>-0.10144586116075516</v>
      </c>
      <c r="EA1201">
        <v>-9.0622060000896454E-2</v>
      </c>
      <c r="EB1201">
        <v>0.36420956254005432</v>
      </c>
      <c r="EC1201">
        <v>0.35430440306663513</v>
      </c>
      <c r="ED1201">
        <v>0.34526079893112183</v>
      </c>
      <c r="EE1201">
        <v>0.34715646505355835</v>
      </c>
      <c r="EF1201">
        <v>0.36514711380004883</v>
      </c>
      <c r="EG1201">
        <v>0.45713368058204651</v>
      </c>
      <c r="EH1201">
        <v>0.51024091243743896</v>
      </c>
      <c r="EI1201">
        <v>0.48531284928321838</v>
      </c>
      <c r="EJ1201">
        <v>0.52842873334884644</v>
      </c>
      <c r="EK1201">
        <v>0.58446300029754639</v>
      </c>
      <c r="EL1201">
        <v>0.61645478010177612</v>
      </c>
      <c r="EM1201">
        <v>0.64510828256607056</v>
      </c>
      <c r="EN1201">
        <v>0.55910593271255493</v>
      </c>
      <c r="EO1201">
        <v>3.233339786529541</v>
      </c>
      <c r="EP1201">
        <v>3.2979822158813477</v>
      </c>
      <c r="EQ1201">
        <v>3.3124711513519287</v>
      </c>
      <c r="ER1201">
        <v>3.2782166004180908</v>
      </c>
      <c r="ES1201">
        <v>3.2180585861206055</v>
      </c>
      <c r="ET1201">
        <v>0.54288375377655029</v>
      </c>
      <c r="EU1201">
        <v>-2.499893493950367E-2</v>
      </c>
      <c r="EV1201">
        <v>-1.8767181783914566E-2</v>
      </c>
      <c r="EW1201">
        <v>-3.7556509487330914E-3</v>
      </c>
      <c r="EX1201">
        <v>1.4608664438128471E-2</v>
      </c>
      <c r="EY1201">
        <v>1.9831834360957146E-2</v>
      </c>
      <c r="EZ1201">
        <v>68.2269287109375</v>
      </c>
      <c r="FA1201">
        <v>67.514900207519531</v>
      </c>
      <c r="FB1201">
        <v>67.246574401855469</v>
      </c>
      <c r="FC1201">
        <v>66.604499816894531</v>
      </c>
      <c r="FD1201">
        <v>66.176673889160156</v>
      </c>
      <c r="FE1201">
        <v>65.089286804199219</v>
      </c>
      <c r="FF1201">
        <v>63.912200927734375</v>
      </c>
      <c r="FG1201">
        <v>64.351203918457031</v>
      </c>
      <c r="FH1201">
        <v>68.4661865234375</v>
      </c>
      <c r="FI1201">
        <v>73.452568054199219</v>
      </c>
      <c r="FJ1201">
        <v>77.233268737792969</v>
      </c>
      <c r="FK1201">
        <v>80.151939392089844</v>
      </c>
      <c r="FL1201">
        <v>82.359825134277344</v>
      </c>
      <c r="FM1201">
        <v>83.969772338867188</v>
      </c>
      <c r="FN1201">
        <v>85.808464050292969</v>
      </c>
      <c r="FO1201">
        <v>86.462150573730469</v>
      </c>
      <c r="FP1201">
        <v>83.676750183105469</v>
      </c>
      <c r="FQ1201">
        <v>80.429046630859375</v>
      </c>
      <c r="FR1201">
        <v>75.0008544921875</v>
      </c>
      <c r="FS1201">
        <v>69.300559997558594</v>
      </c>
      <c r="FT1201">
        <v>66.408157348632813</v>
      </c>
      <c r="FU1201">
        <v>63.945838928222656</v>
      </c>
      <c r="FV1201">
        <v>61.566673278808594</v>
      </c>
      <c r="FW1201">
        <v>60.898754119873047</v>
      </c>
      <c r="FX1201">
        <v>91</v>
      </c>
      <c r="FY1201">
        <v>2.6821784675121307E-2</v>
      </c>
      <c r="FZ1201">
        <v>1</v>
      </c>
      <c r="GA1201" s="57" t="s">
        <v>10</v>
      </c>
    </row>
    <row r="1202" spans="1:183" x14ac:dyDescent="0.2">
      <c r="A1202" t="s">
        <v>242</v>
      </c>
      <c r="B1202" t="s">
        <v>246</v>
      </c>
      <c r="C1202" t="s">
        <v>217</v>
      </c>
      <c r="D1202" t="s">
        <v>46</v>
      </c>
      <c r="E1202">
        <v>2014</v>
      </c>
      <c r="F1202" t="s">
        <v>220</v>
      </c>
      <c r="G1202" t="s">
        <v>245</v>
      </c>
      <c r="H1202" s="57" t="s">
        <v>234</v>
      </c>
      <c r="I1202">
        <v>112.63</v>
      </c>
      <c r="L1202">
        <v>15.646178803812974</v>
      </c>
      <c r="M1202">
        <v>15.773874916121938</v>
      </c>
      <c r="N1202">
        <v>15.969817974715697</v>
      </c>
      <c r="O1202">
        <v>16.228491371535856</v>
      </c>
      <c r="P1202">
        <v>16.703734178865975</v>
      </c>
      <c r="Q1202">
        <v>18.002484553883356</v>
      </c>
      <c r="R1202">
        <v>20.406106677179078</v>
      </c>
      <c r="S1202">
        <v>20.166533786006564</v>
      </c>
      <c r="T1202">
        <v>19.899369368460118</v>
      </c>
      <c r="U1202">
        <v>20.752941839679536</v>
      </c>
      <c r="V1202">
        <v>21.128403231204523</v>
      </c>
      <c r="W1202">
        <v>21.273700901171171</v>
      </c>
      <c r="X1202">
        <v>21.456435701943711</v>
      </c>
      <c r="Y1202">
        <v>21.699002569673642</v>
      </c>
      <c r="Z1202">
        <v>21.844007162750572</v>
      </c>
      <c r="AA1202">
        <v>21.931531827714604</v>
      </c>
      <c r="AB1202">
        <v>21.989172403037777</v>
      </c>
      <c r="AC1202">
        <v>21.990152311552919</v>
      </c>
      <c r="AD1202">
        <v>21.617091087520638</v>
      </c>
      <c r="AE1202">
        <v>21.582167803682545</v>
      </c>
      <c r="AF1202">
        <v>21.050799359938559</v>
      </c>
      <c r="AG1202">
        <v>19.734202747697029</v>
      </c>
      <c r="AH1202">
        <v>17.409716478492104</v>
      </c>
      <c r="AI1202">
        <v>16.533283406777326</v>
      </c>
      <c r="AJ1202">
        <v>-0.32553786039352417</v>
      </c>
      <c r="AK1202">
        <v>-0.32640013098716736</v>
      </c>
      <c r="AL1202">
        <v>-0.32264691591262817</v>
      </c>
      <c r="AM1202">
        <v>-0.32304337620735168</v>
      </c>
      <c r="AN1202">
        <v>-0.33223694562911987</v>
      </c>
      <c r="AO1202">
        <v>-0.37396159768104553</v>
      </c>
      <c r="AP1202">
        <v>-0.44040516018867493</v>
      </c>
      <c r="AQ1202">
        <v>-0.41742461919784546</v>
      </c>
      <c r="AR1202">
        <v>-0.40577119588851929</v>
      </c>
      <c r="AS1202">
        <v>-0.42293184995651245</v>
      </c>
      <c r="AT1202">
        <v>-0.43130317330360413</v>
      </c>
      <c r="AU1202">
        <v>-0.43986421823501587</v>
      </c>
      <c r="AV1202">
        <v>-0.45239433646202087</v>
      </c>
      <c r="AW1202">
        <v>-0.45820105075836182</v>
      </c>
      <c r="AX1202">
        <v>-0.46206089854240417</v>
      </c>
      <c r="AY1202">
        <v>6.4524427056312561E-2</v>
      </c>
      <c r="AZ1202">
        <v>3.3347268104553223</v>
      </c>
      <c r="BA1202">
        <v>3.3447914123535156</v>
      </c>
      <c r="BB1202">
        <v>3.311697244644165</v>
      </c>
      <c r="BC1202">
        <v>3.3349244594573975</v>
      </c>
      <c r="BD1202">
        <v>3.2597475051879883</v>
      </c>
      <c r="BE1202">
        <v>6.7811653017997742E-2</v>
      </c>
      <c r="BF1202">
        <v>-0.32260289788246155</v>
      </c>
      <c r="BG1202">
        <v>-0.30501511693000793</v>
      </c>
      <c r="BH1202">
        <v>-0.13894416391849518</v>
      </c>
      <c r="BI1202">
        <v>-0.13948509097099304</v>
      </c>
      <c r="BJ1202">
        <v>-0.13766433298587799</v>
      </c>
      <c r="BK1202">
        <v>-0.13767874240875244</v>
      </c>
      <c r="BL1202">
        <v>-0.14071059226989746</v>
      </c>
      <c r="BM1202">
        <v>-0.15820461511611938</v>
      </c>
      <c r="BN1202">
        <v>-0.18551036715507507</v>
      </c>
      <c r="BO1202">
        <v>-0.17554798722267151</v>
      </c>
      <c r="BP1202">
        <v>-0.17045325040817261</v>
      </c>
      <c r="BQ1202">
        <v>-0.17693519592285156</v>
      </c>
      <c r="BR1202">
        <v>-0.18028022348880768</v>
      </c>
      <c r="BS1202">
        <v>-0.1843860000371933</v>
      </c>
      <c r="BT1202">
        <v>-0.18960346281528473</v>
      </c>
      <c r="BU1202">
        <v>-0.19178354740142822</v>
      </c>
      <c r="BV1202">
        <v>-0.19396147131919861</v>
      </c>
      <c r="BW1202">
        <v>0.20898202061653137</v>
      </c>
      <c r="BX1202">
        <v>3.4723832607269287</v>
      </c>
      <c r="BY1202">
        <v>3.4844105243682861</v>
      </c>
      <c r="BZ1202">
        <v>3.4522655010223389</v>
      </c>
      <c r="CA1202">
        <v>3.4803454875946045</v>
      </c>
      <c r="CB1202">
        <v>3.4022135734558105</v>
      </c>
      <c r="CC1202">
        <v>0.20432265102863312</v>
      </c>
      <c r="CD1202">
        <v>-0.23639649152755737</v>
      </c>
      <c r="CE1202">
        <v>-0.2234996110200882</v>
      </c>
      <c r="CF1202">
        <v>-9.7099291160702705E-3</v>
      </c>
      <c r="CG1202">
        <v>-1.0028302669525146E-2</v>
      </c>
      <c r="CH1202">
        <v>-9.5459474250674248E-3</v>
      </c>
      <c r="CI1202">
        <v>-9.2957606539130211E-3</v>
      </c>
      <c r="CJ1202">
        <v>-8.0600166693329811E-3</v>
      </c>
      <c r="CK1202">
        <v>-8.7719978764653206E-3</v>
      </c>
      <c r="CL1202">
        <v>-8.9710261672735214E-3</v>
      </c>
      <c r="CM1202">
        <v>-8.0249663442373276E-3</v>
      </c>
      <c r="CN1202">
        <v>-7.4727530591189861E-3</v>
      </c>
      <c r="CO1202">
        <v>-6.5586729906499386E-3</v>
      </c>
      <c r="CP1202">
        <v>-6.4224977977573872E-3</v>
      </c>
      <c r="CQ1202">
        <v>-7.4425651691854E-3</v>
      </c>
      <c r="CR1202">
        <v>-7.5953002087771893E-3</v>
      </c>
      <c r="CS1202">
        <v>-7.2635984979569912E-3</v>
      </c>
      <c r="CT1202">
        <v>-8.2766106352210045E-3</v>
      </c>
      <c r="CU1202">
        <v>0.30903291702270508</v>
      </c>
      <c r="CV1202">
        <v>3.5677237510681152</v>
      </c>
      <c r="CW1202">
        <v>3.5811102390289307</v>
      </c>
      <c r="CX1202">
        <v>3.5496225357055664</v>
      </c>
      <c r="CY1202">
        <v>3.5810635089874268</v>
      </c>
      <c r="CZ1202">
        <v>3.5008852481842041</v>
      </c>
      <c r="DA1202">
        <v>0.29886972904205322</v>
      </c>
      <c r="DB1202">
        <v>-0.17669022083282471</v>
      </c>
      <c r="DC1202">
        <v>-0.16704224050045013</v>
      </c>
      <c r="DD1202">
        <v>0.11952430754899979</v>
      </c>
      <c r="DE1202">
        <v>0.11942848563194275</v>
      </c>
      <c r="DF1202">
        <v>0.1185724288225174</v>
      </c>
      <c r="DG1202">
        <v>0.11908721923828125</v>
      </c>
      <c r="DH1202">
        <v>0.12459055334329605</v>
      </c>
      <c r="DI1202">
        <v>0.14066062867641449</v>
      </c>
      <c r="DJ1202">
        <v>0.16756832599639893</v>
      </c>
      <c r="DK1202">
        <v>0.15949805080890656</v>
      </c>
      <c r="DL1202">
        <v>0.15550774335861206</v>
      </c>
      <c r="DM1202">
        <v>0.16381785273551941</v>
      </c>
      <c r="DN1202">
        <v>0.16743522882461548</v>
      </c>
      <c r="DO1202">
        <v>0.16950087249279022</v>
      </c>
      <c r="DP1202">
        <v>0.17441286146640778</v>
      </c>
      <c r="DQ1202">
        <v>0.17725634574890137</v>
      </c>
      <c r="DR1202">
        <v>0.17740824818611145</v>
      </c>
      <c r="DS1202">
        <v>0.4090837836265564</v>
      </c>
      <c r="DT1202">
        <v>3.6630642414093018</v>
      </c>
      <c r="DU1202">
        <v>3.6778099536895752</v>
      </c>
      <c r="DV1202">
        <v>3.6469795703887939</v>
      </c>
      <c r="DW1202">
        <v>3.681781530380249</v>
      </c>
      <c r="DX1202">
        <v>3.5995569229125977</v>
      </c>
      <c r="DY1202">
        <v>0.39341685175895691</v>
      </c>
      <c r="DZ1202">
        <v>-0.11698392778635025</v>
      </c>
      <c r="EA1202">
        <v>-0.11058485507965088</v>
      </c>
      <c r="EB1202">
        <v>0.30611801147460938</v>
      </c>
      <c r="EC1202">
        <v>0.30634352564811707</v>
      </c>
      <c r="ED1202">
        <v>0.30355501174926758</v>
      </c>
      <c r="EE1202">
        <v>0.30445185303688049</v>
      </c>
      <c r="EF1202">
        <v>0.31611689925193787</v>
      </c>
      <c r="EG1202">
        <v>0.35641759634017944</v>
      </c>
      <c r="EH1202">
        <v>0.42246308922767639</v>
      </c>
      <c r="EI1202">
        <v>0.4013746976852417</v>
      </c>
      <c r="EJ1202">
        <v>0.39082568883895874</v>
      </c>
      <c r="EK1202">
        <v>0.40981447696685791</v>
      </c>
      <c r="EL1202">
        <v>0.41845816373825073</v>
      </c>
      <c r="EM1202">
        <v>0.42497909069061279</v>
      </c>
      <c r="EN1202">
        <v>0.43720373511314392</v>
      </c>
      <c r="EO1202">
        <v>0.44367384910583496</v>
      </c>
      <c r="EP1202">
        <v>0.44550767540931702</v>
      </c>
      <c r="EQ1202">
        <v>0.55354136228561401</v>
      </c>
      <c r="ER1202">
        <v>3.8007209300994873</v>
      </c>
      <c r="ES1202">
        <v>3.8174290657043457</v>
      </c>
      <c r="ET1202">
        <v>3.7875478267669678</v>
      </c>
      <c r="EU1202">
        <v>3.8272025585174561</v>
      </c>
      <c r="EV1202">
        <v>3.742023229598999</v>
      </c>
      <c r="EW1202">
        <v>0.52992784976959229</v>
      </c>
      <c r="EX1202">
        <v>-3.0777540057897568E-2</v>
      </c>
      <c r="EY1202">
        <v>-2.9069369658827782E-2</v>
      </c>
      <c r="EZ1202">
        <v>62.228179931640625</v>
      </c>
      <c r="FA1202">
        <v>63.739307403564453</v>
      </c>
      <c r="FB1202">
        <v>62.374168395996094</v>
      </c>
      <c r="FC1202">
        <v>59.737831115722656</v>
      </c>
      <c r="FD1202">
        <v>58.071147918701172</v>
      </c>
      <c r="FE1202">
        <v>58.1593017578125</v>
      </c>
      <c r="FF1202">
        <v>57.482170104980469</v>
      </c>
      <c r="FG1202">
        <v>58.235893249511719</v>
      </c>
      <c r="FH1202">
        <v>60.381080627441406</v>
      </c>
      <c r="FI1202">
        <v>66.145759582519531</v>
      </c>
      <c r="FJ1202">
        <v>70.779502868652344</v>
      </c>
      <c r="FK1202">
        <v>72.674079895019531</v>
      </c>
      <c r="FL1202">
        <v>75.309623718261719</v>
      </c>
      <c r="FM1202">
        <v>76.933441162109375</v>
      </c>
      <c r="FN1202">
        <v>75.835487365722656</v>
      </c>
      <c r="FO1202">
        <v>75.873611450195313</v>
      </c>
      <c r="FP1202">
        <v>74.952926635742187</v>
      </c>
      <c r="FQ1202">
        <v>72.228057861328125</v>
      </c>
      <c r="FR1202">
        <v>67.15478515625</v>
      </c>
      <c r="FS1202">
        <v>63.645263671875</v>
      </c>
      <c r="FT1202">
        <v>61.936298370361328</v>
      </c>
      <c r="FU1202">
        <v>60.257076263427734</v>
      </c>
      <c r="FV1202">
        <v>59.524822235107422</v>
      </c>
      <c r="FW1202">
        <v>57.026363372802734</v>
      </c>
      <c r="FX1202">
        <v>91</v>
      </c>
      <c r="FY1202">
        <v>2.6821784675121307E-2</v>
      </c>
      <c r="FZ1202">
        <v>1</v>
      </c>
      <c r="GA1202" s="57" t="s">
        <v>10</v>
      </c>
    </row>
    <row r="1203" spans="1:183" x14ac:dyDescent="0.2">
      <c r="A1203" t="s">
        <v>242</v>
      </c>
      <c r="B1203" t="s">
        <v>246</v>
      </c>
      <c r="C1203" t="s">
        <v>217</v>
      </c>
      <c r="D1203" t="s">
        <v>46</v>
      </c>
      <c r="E1203">
        <v>2015</v>
      </c>
      <c r="F1203" t="s">
        <v>220</v>
      </c>
      <c r="G1203" t="s">
        <v>245</v>
      </c>
      <c r="H1203" s="57" t="s">
        <v>234</v>
      </c>
      <c r="I1203">
        <v>112.63</v>
      </c>
      <c r="L1203">
        <v>15.646178803812974</v>
      </c>
      <c r="M1203">
        <v>15.773874916121938</v>
      </c>
      <c r="N1203">
        <v>15.969817974715697</v>
      </c>
      <c r="O1203">
        <v>16.228491371535856</v>
      </c>
      <c r="P1203">
        <v>16.703734178865975</v>
      </c>
      <c r="Q1203">
        <v>18.002484553883356</v>
      </c>
      <c r="R1203">
        <v>20.406106677179078</v>
      </c>
      <c r="S1203">
        <v>20.166533786006564</v>
      </c>
      <c r="T1203">
        <v>19.899369368460118</v>
      </c>
      <c r="U1203">
        <v>20.752941839679536</v>
      </c>
      <c r="V1203">
        <v>21.128403231204523</v>
      </c>
      <c r="W1203">
        <v>21.273700901171171</v>
      </c>
      <c r="X1203">
        <v>21.456435701943711</v>
      </c>
      <c r="Y1203">
        <v>21.699002569673642</v>
      </c>
      <c r="Z1203">
        <v>21.844007162750572</v>
      </c>
      <c r="AA1203">
        <v>21.931531827714604</v>
      </c>
      <c r="AB1203">
        <v>21.989172403037777</v>
      </c>
      <c r="AC1203">
        <v>21.990152311552919</v>
      </c>
      <c r="AD1203">
        <v>21.617091087520638</v>
      </c>
      <c r="AE1203">
        <v>21.582167803682545</v>
      </c>
      <c r="AF1203">
        <v>21.050799359938559</v>
      </c>
      <c r="AG1203">
        <v>19.734202747697029</v>
      </c>
      <c r="AH1203">
        <v>17.409716478492104</v>
      </c>
      <c r="AI1203">
        <v>16.533283406777326</v>
      </c>
      <c r="AJ1203">
        <v>-0.32553786039352417</v>
      </c>
      <c r="AK1203">
        <v>-0.32640013098716736</v>
      </c>
      <c r="AL1203">
        <v>-0.32264691591262817</v>
      </c>
      <c r="AM1203">
        <v>-0.32304337620735168</v>
      </c>
      <c r="AN1203">
        <v>-0.33223694562911987</v>
      </c>
      <c r="AO1203">
        <v>-0.37396159768104553</v>
      </c>
      <c r="AP1203">
        <v>-0.44040516018867493</v>
      </c>
      <c r="AQ1203">
        <v>-0.41742461919784546</v>
      </c>
      <c r="AR1203">
        <v>-0.40577119588851929</v>
      </c>
      <c r="AS1203">
        <v>-0.42293184995651245</v>
      </c>
      <c r="AT1203">
        <v>-0.43130317330360413</v>
      </c>
      <c r="AU1203">
        <v>-0.43986421823501587</v>
      </c>
      <c r="AV1203">
        <v>-0.45239433646202087</v>
      </c>
      <c r="AW1203">
        <v>-0.45820105075836182</v>
      </c>
      <c r="AX1203">
        <v>-0.46206089854240417</v>
      </c>
      <c r="AY1203">
        <v>6.4524427056312561E-2</v>
      </c>
      <c r="AZ1203">
        <v>3.3347268104553223</v>
      </c>
      <c r="BA1203">
        <v>3.3447914123535156</v>
      </c>
      <c r="BB1203">
        <v>3.311697244644165</v>
      </c>
      <c r="BC1203">
        <v>3.3349244594573975</v>
      </c>
      <c r="BD1203">
        <v>3.2597475051879883</v>
      </c>
      <c r="BE1203">
        <v>6.7811653017997742E-2</v>
      </c>
      <c r="BF1203">
        <v>-0.32260289788246155</v>
      </c>
      <c r="BG1203">
        <v>-0.30501511693000793</v>
      </c>
      <c r="BH1203">
        <v>-0.13894416391849518</v>
      </c>
      <c r="BI1203">
        <v>-0.13948509097099304</v>
      </c>
      <c r="BJ1203">
        <v>-0.13766433298587799</v>
      </c>
      <c r="BK1203">
        <v>-0.13767874240875244</v>
      </c>
      <c r="BL1203">
        <v>-0.14071059226989746</v>
      </c>
      <c r="BM1203">
        <v>-0.15820461511611938</v>
      </c>
      <c r="BN1203">
        <v>-0.18551036715507507</v>
      </c>
      <c r="BO1203">
        <v>-0.17554798722267151</v>
      </c>
      <c r="BP1203">
        <v>-0.17045325040817261</v>
      </c>
      <c r="BQ1203">
        <v>-0.17693519592285156</v>
      </c>
      <c r="BR1203">
        <v>-0.18028022348880768</v>
      </c>
      <c r="BS1203">
        <v>-0.1843860000371933</v>
      </c>
      <c r="BT1203">
        <v>-0.18960346281528473</v>
      </c>
      <c r="BU1203">
        <v>-0.19178354740142822</v>
      </c>
      <c r="BV1203">
        <v>-0.19396147131919861</v>
      </c>
      <c r="BW1203">
        <v>0.20898202061653137</v>
      </c>
      <c r="BX1203">
        <v>3.4723832607269287</v>
      </c>
      <c r="BY1203">
        <v>3.4844105243682861</v>
      </c>
      <c r="BZ1203">
        <v>3.4522655010223389</v>
      </c>
      <c r="CA1203">
        <v>3.4803454875946045</v>
      </c>
      <c r="CB1203">
        <v>3.4022135734558105</v>
      </c>
      <c r="CC1203">
        <v>0.20432265102863312</v>
      </c>
      <c r="CD1203">
        <v>-0.23639649152755737</v>
      </c>
      <c r="CE1203">
        <v>-0.2234996110200882</v>
      </c>
      <c r="CF1203">
        <v>-9.7099291160702705E-3</v>
      </c>
      <c r="CG1203">
        <v>-1.0028302669525146E-2</v>
      </c>
      <c r="CH1203">
        <v>-9.5459474250674248E-3</v>
      </c>
      <c r="CI1203">
        <v>-9.2957606539130211E-3</v>
      </c>
      <c r="CJ1203">
        <v>-8.0600166693329811E-3</v>
      </c>
      <c r="CK1203">
        <v>-8.7719978764653206E-3</v>
      </c>
      <c r="CL1203">
        <v>-8.9710261672735214E-3</v>
      </c>
      <c r="CM1203">
        <v>-8.0249663442373276E-3</v>
      </c>
      <c r="CN1203">
        <v>-7.4727530591189861E-3</v>
      </c>
      <c r="CO1203">
        <v>-6.5586729906499386E-3</v>
      </c>
      <c r="CP1203">
        <v>-6.4224977977573872E-3</v>
      </c>
      <c r="CQ1203">
        <v>-7.4425651691854E-3</v>
      </c>
      <c r="CR1203">
        <v>-7.5953002087771893E-3</v>
      </c>
      <c r="CS1203">
        <v>-7.2635984979569912E-3</v>
      </c>
      <c r="CT1203">
        <v>-8.2766106352210045E-3</v>
      </c>
      <c r="CU1203">
        <v>0.30903291702270508</v>
      </c>
      <c r="CV1203">
        <v>3.5677237510681152</v>
      </c>
      <c r="CW1203">
        <v>3.5811102390289307</v>
      </c>
      <c r="CX1203">
        <v>3.5496225357055664</v>
      </c>
      <c r="CY1203">
        <v>3.5810635089874268</v>
      </c>
      <c r="CZ1203">
        <v>3.5008852481842041</v>
      </c>
      <c r="DA1203">
        <v>0.29886972904205322</v>
      </c>
      <c r="DB1203">
        <v>-0.17669022083282471</v>
      </c>
      <c r="DC1203">
        <v>-0.16704224050045013</v>
      </c>
      <c r="DD1203">
        <v>0.11952430754899979</v>
      </c>
      <c r="DE1203">
        <v>0.11942848563194275</v>
      </c>
      <c r="DF1203">
        <v>0.1185724288225174</v>
      </c>
      <c r="DG1203">
        <v>0.11908721923828125</v>
      </c>
      <c r="DH1203">
        <v>0.12459055334329605</v>
      </c>
      <c r="DI1203">
        <v>0.14066062867641449</v>
      </c>
      <c r="DJ1203">
        <v>0.16756832599639893</v>
      </c>
      <c r="DK1203">
        <v>0.15949805080890656</v>
      </c>
      <c r="DL1203">
        <v>0.15550774335861206</v>
      </c>
      <c r="DM1203">
        <v>0.16381785273551941</v>
      </c>
      <c r="DN1203">
        <v>0.16743522882461548</v>
      </c>
      <c r="DO1203">
        <v>0.16950087249279022</v>
      </c>
      <c r="DP1203">
        <v>0.17441286146640778</v>
      </c>
      <c r="DQ1203">
        <v>0.17725634574890137</v>
      </c>
      <c r="DR1203">
        <v>0.17740824818611145</v>
      </c>
      <c r="DS1203">
        <v>0.4090837836265564</v>
      </c>
      <c r="DT1203">
        <v>3.6630642414093018</v>
      </c>
      <c r="DU1203">
        <v>3.6778099536895752</v>
      </c>
      <c r="DV1203">
        <v>3.6469795703887939</v>
      </c>
      <c r="DW1203">
        <v>3.681781530380249</v>
      </c>
      <c r="DX1203">
        <v>3.5995569229125977</v>
      </c>
      <c r="DY1203">
        <v>0.39341685175895691</v>
      </c>
      <c r="DZ1203">
        <v>-0.11698392778635025</v>
      </c>
      <c r="EA1203">
        <v>-0.11058485507965088</v>
      </c>
      <c r="EB1203">
        <v>0.30611801147460938</v>
      </c>
      <c r="EC1203">
        <v>0.30634352564811707</v>
      </c>
      <c r="ED1203">
        <v>0.30355501174926758</v>
      </c>
      <c r="EE1203">
        <v>0.30445185303688049</v>
      </c>
      <c r="EF1203">
        <v>0.31611689925193787</v>
      </c>
      <c r="EG1203">
        <v>0.35641759634017944</v>
      </c>
      <c r="EH1203">
        <v>0.42246308922767639</v>
      </c>
      <c r="EI1203">
        <v>0.4013746976852417</v>
      </c>
      <c r="EJ1203">
        <v>0.39082568883895874</v>
      </c>
      <c r="EK1203">
        <v>0.40981447696685791</v>
      </c>
      <c r="EL1203">
        <v>0.41845816373825073</v>
      </c>
      <c r="EM1203">
        <v>0.42497909069061279</v>
      </c>
      <c r="EN1203">
        <v>0.43720373511314392</v>
      </c>
      <c r="EO1203">
        <v>0.44367384910583496</v>
      </c>
      <c r="EP1203">
        <v>0.44550767540931702</v>
      </c>
      <c r="EQ1203">
        <v>0.55354136228561401</v>
      </c>
      <c r="ER1203">
        <v>3.8007209300994873</v>
      </c>
      <c r="ES1203">
        <v>3.8174290657043457</v>
      </c>
      <c r="ET1203">
        <v>3.7875478267669678</v>
      </c>
      <c r="EU1203">
        <v>3.8272025585174561</v>
      </c>
      <c r="EV1203">
        <v>3.742023229598999</v>
      </c>
      <c r="EW1203">
        <v>0.52992784976959229</v>
      </c>
      <c r="EX1203">
        <v>-3.0777540057897568E-2</v>
      </c>
      <c r="EY1203">
        <v>-2.9069369658827782E-2</v>
      </c>
      <c r="EZ1203">
        <v>62.228179931640625</v>
      </c>
      <c r="FA1203">
        <v>63.739307403564453</v>
      </c>
      <c r="FB1203">
        <v>62.374168395996094</v>
      </c>
      <c r="FC1203">
        <v>59.737831115722656</v>
      </c>
      <c r="FD1203">
        <v>58.071147918701172</v>
      </c>
      <c r="FE1203">
        <v>58.1593017578125</v>
      </c>
      <c r="FF1203">
        <v>57.482170104980469</v>
      </c>
      <c r="FG1203">
        <v>58.235893249511719</v>
      </c>
      <c r="FH1203">
        <v>60.381080627441406</v>
      </c>
      <c r="FI1203">
        <v>66.145759582519531</v>
      </c>
      <c r="FJ1203">
        <v>70.779502868652344</v>
      </c>
      <c r="FK1203">
        <v>72.674079895019531</v>
      </c>
      <c r="FL1203">
        <v>75.309623718261719</v>
      </c>
      <c r="FM1203">
        <v>76.933441162109375</v>
      </c>
      <c r="FN1203">
        <v>75.835487365722656</v>
      </c>
      <c r="FO1203">
        <v>75.873611450195313</v>
      </c>
      <c r="FP1203">
        <v>74.952926635742187</v>
      </c>
      <c r="FQ1203">
        <v>72.228057861328125</v>
      </c>
      <c r="FR1203">
        <v>67.15478515625</v>
      </c>
      <c r="FS1203">
        <v>63.645263671875</v>
      </c>
      <c r="FT1203">
        <v>61.936298370361328</v>
      </c>
      <c r="FU1203">
        <v>60.257076263427734</v>
      </c>
      <c r="FV1203">
        <v>59.524822235107422</v>
      </c>
      <c r="FW1203">
        <v>57.026363372802734</v>
      </c>
      <c r="FX1203">
        <v>91</v>
      </c>
      <c r="FY1203">
        <v>2.6821784675121307E-2</v>
      </c>
      <c r="FZ1203">
        <v>1</v>
      </c>
      <c r="GA1203" s="57" t="s">
        <v>10</v>
      </c>
    </row>
    <row r="1204" spans="1:183" x14ac:dyDescent="0.2">
      <c r="A1204" t="s">
        <v>242</v>
      </c>
      <c r="B1204" t="s">
        <v>246</v>
      </c>
      <c r="C1204" t="s">
        <v>217</v>
      </c>
      <c r="D1204" t="s">
        <v>46</v>
      </c>
      <c r="E1204">
        <v>2016</v>
      </c>
      <c r="F1204" t="s">
        <v>220</v>
      </c>
      <c r="G1204" t="s">
        <v>245</v>
      </c>
      <c r="H1204" s="57" t="s">
        <v>234</v>
      </c>
      <c r="I1204">
        <v>112.63</v>
      </c>
      <c r="L1204">
        <v>15.646178803812974</v>
      </c>
      <c r="M1204">
        <v>15.773874916121938</v>
      </c>
      <c r="N1204">
        <v>15.969817974715697</v>
      </c>
      <c r="O1204">
        <v>16.228491371535856</v>
      </c>
      <c r="P1204">
        <v>16.703734178865975</v>
      </c>
      <c r="Q1204">
        <v>18.002484553883356</v>
      </c>
      <c r="R1204">
        <v>20.406106677179078</v>
      </c>
      <c r="S1204">
        <v>20.166533786006564</v>
      </c>
      <c r="T1204">
        <v>19.899369368460118</v>
      </c>
      <c r="U1204">
        <v>20.752941839679536</v>
      </c>
      <c r="V1204">
        <v>21.128403231204523</v>
      </c>
      <c r="W1204">
        <v>21.273700901171171</v>
      </c>
      <c r="X1204">
        <v>21.456435701943711</v>
      </c>
      <c r="Y1204">
        <v>21.699002569673642</v>
      </c>
      <c r="Z1204">
        <v>21.844007162750572</v>
      </c>
      <c r="AA1204">
        <v>21.931531827714604</v>
      </c>
      <c r="AB1204">
        <v>21.989172403037777</v>
      </c>
      <c r="AC1204">
        <v>21.990152311552919</v>
      </c>
      <c r="AD1204">
        <v>21.617091087520638</v>
      </c>
      <c r="AE1204">
        <v>21.582167803682545</v>
      </c>
      <c r="AF1204">
        <v>21.050799359938559</v>
      </c>
      <c r="AG1204">
        <v>19.734202747697029</v>
      </c>
      <c r="AH1204">
        <v>17.409716478492104</v>
      </c>
      <c r="AI1204">
        <v>16.533283406777326</v>
      </c>
      <c r="AJ1204">
        <v>-0.32553786039352417</v>
      </c>
      <c r="AK1204">
        <v>-0.32640013098716736</v>
      </c>
      <c r="AL1204">
        <v>-0.32264691591262817</v>
      </c>
      <c r="AM1204">
        <v>-0.32304337620735168</v>
      </c>
      <c r="AN1204">
        <v>-0.33223694562911987</v>
      </c>
      <c r="AO1204">
        <v>-0.37396159768104553</v>
      </c>
      <c r="AP1204">
        <v>-0.44040516018867493</v>
      </c>
      <c r="AQ1204">
        <v>-0.41742461919784546</v>
      </c>
      <c r="AR1204">
        <v>-0.40577119588851929</v>
      </c>
      <c r="AS1204">
        <v>-0.42293184995651245</v>
      </c>
      <c r="AT1204">
        <v>-0.43130317330360413</v>
      </c>
      <c r="AU1204">
        <v>-0.43986421823501587</v>
      </c>
      <c r="AV1204">
        <v>-0.45239433646202087</v>
      </c>
      <c r="AW1204">
        <v>-0.45820105075836182</v>
      </c>
      <c r="AX1204">
        <v>-0.46206089854240417</v>
      </c>
      <c r="AY1204">
        <v>6.4524427056312561E-2</v>
      </c>
      <c r="AZ1204">
        <v>3.3347268104553223</v>
      </c>
      <c r="BA1204">
        <v>3.3447914123535156</v>
      </c>
      <c r="BB1204">
        <v>3.311697244644165</v>
      </c>
      <c r="BC1204">
        <v>3.3349244594573975</v>
      </c>
      <c r="BD1204">
        <v>3.2597475051879883</v>
      </c>
      <c r="BE1204">
        <v>6.7811653017997742E-2</v>
      </c>
      <c r="BF1204">
        <v>-0.32260289788246155</v>
      </c>
      <c r="BG1204">
        <v>-0.30501511693000793</v>
      </c>
      <c r="BH1204">
        <v>-0.13894416391849518</v>
      </c>
      <c r="BI1204">
        <v>-0.13948509097099304</v>
      </c>
      <c r="BJ1204">
        <v>-0.13766433298587799</v>
      </c>
      <c r="BK1204">
        <v>-0.13767874240875244</v>
      </c>
      <c r="BL1204">
        <v>-0.14071059226989746</v>
      </c>
      <c r="BM1204">
        <v>-0.15820461511611938</v>
      </c>
      <c r="BN1204">
        <v>-0.18551036715507507</v>
      </c>
      <c r="BO1204">
        <v>-0.17554798722267151</v>
      </c>
      <c r="BP1204">
        <v>-0.17045325040817261</v>
      </c>
      <c r="BQ1204">
        <v>-0.17693519592285156</v>
      </c>
      <c r="BR1204">
        <v>-0.18028022348880768</v>
      </c>
      <c r="BS1204">
        <v>-0.1843860000371933</v>
      </c>
      <c r="BT1204">
        <v>-0.18960346281528473</v>
      </c>
      <c r="BU1204">
        <v>-0.19178354740142822</v>
      </c>
      <c r="BV1204">
        <v>-0.19396147131919861</v>
      </c>
      <c r="BW1204">
        <v>0.20898202061653137</v>
      </c>
      <c r="BX1204">
        <v>3.4723832607269287</v>
      </c>
      <c r="BY1204">
        <v>3.4844105243682861</v>
      </c>
      <c r="BZ1204">
        <v>3.4522655010223389</v>
      </c>
      <c r="CA1204">
        <v>3.4803454875946045</v>
      </c>
      <c r="CB1204">
        <v>3.4022135734558105</v>
      </c>
      <c r="CC1204">
        <v>0.20432265102863312</v>
      </c>
      <c r="CD1204">
        <v>-0.23639649152755737</v>
      </c>
      <c r="CE1204">
        <v>-0.2234996110200882</v>
      </c>
      <c r="CF1204">
        <v>-9.7099291160702705E-3</v>
      </c>
      <c r="CG1204">
        <v>-1.0028302669525146E-2</v>
      </c>
      <c r="CH1204">
        <v>-9.5459474250674248E-3</v>
      </c>
      <c r="CI1204">
        <v>-9.2957606539130211E-3</v>
      </c>
      <c r="CJ1204">
        <v>-8.0600166693329811E-3</v>
      </c>
      <c r="CK1204">
        <v>-8.7719978764653206E-3</v>
      </c>
      <c r="CL1204">
        <v>-8.9710261672735214E-3</v>
      </c>
      <c r="CM1204">
        <v>-8.0249663442373276E-3</v>
      </c>
      <c r="CN1204">
        <v>-7.4727530591189861E-3</v>
      </c>
      <c r="CO1204">
        <v>-6.5586729906499386E-3</v>
      </c>
      <c r="CP1204">
        <v>-6.4224977977573872E-3</v>
      </c>
      <c r="CQ1204">
        <v>-7.4425651691854E-3</v>
      </c>
      <c r="CR1204">
        <v>-7.5953002087771893E-3</v>
      </c>
      <c r="CS1204">
        <v>-7.2635984979569912E-3</v>
      </c>
      <c r="CT1204">
        <v>-8.2766106352210045E-3</v>
      </c>
      <c r="CU1204">
        <v>0.30903291702270508</v>
      </c>
      <c r="CV1204">
        <v>3.5677237510681152</v>
      </c>
      <c r="CW1204">
        <v>3.5811102390289307</v>
      </c>
      <c r="CX1204">
        <v>3.5496225357055664</v>
      </c>
      <c r="CY1204">
        <v>3.5810635089874268</v>
      </c>
      <c r="CZ1204">
        <v>3.5008852481842041</v>
      </c>
      <c r="DA1204">
        <v>0.29886972904205322</v>
      </c>
      <c r="DB1204">
        <v>-0.17669022083282471</v>
      </c>
      <c r="DC1204">
        <v>-0.16704224050045013</v>
      </c>
      <c r="DD1204">
        <v>0.11952430754899979</v>
      </c>
      <c r="DE1204">
        <v>0.11942848563194275</v>
      </c>
      <c r="DF1204">
        <v>0.1185724288225174</v>
      </c>
      <c r="DG1204">
        <v>0.11908721923828125</v>
      </c>
      <c r="DH1204">
        <v>0.12459055334329605</v>
      </c>
      <c r="DI1204">
        <v>0.14066062867641449</v>
      </c>
      <c r="DJ1204">
        <v>0.16756832599639893</v>
      </c>
      <c r="DK1204">
        <v>0.15949805080890656</v>
      </c>
      <c r="DL1204">
        <v>0.15550774335861206</v>
      </c>
      <c r="DM1204">
        <v>0.16381785273551941</v>
      </c>
      <c r="DN1204">
        <v>0.16743522882461548</v>
      </c>
      <c r="DO1204">
        <v>0.16950087249279022</v>
      </c>
      <c r="DP1204">
        <v>0.17441286146640778</v>
      </c>
      <c r="DQ1204">
        <v>0.17725634574890137</v>
      </c>
      <c r="DR1204">
        <v>0.17740824818611145</v>
      </c>
      <c r="DS1204">
        <v>0.4090837836265564</v>
      </c>
      <c r="DT1204">
        <v>3.6630642414093018</v>
      </c>
      <c r="DU1204">
        <v>3.6778099536895752</v>
      </c>
      <c r="DV1204">
        <v>3.6469795703887939</v>
      </c>
      <c r="DW1204">
        <v>3.681781530380249</v>
      </c>
      <c r="DX1204">
        <v>3.5995569229125977</v>
      </c>
      <c r="DY1204">
        <v>0.39341685175895691</v>
      </c>
      <c r="DZ1204">
        <v>-0.11698392778635025</v>
      </c>
      <c r="EA1204">
        <v>-0.11058485507965088</v>
      </c>
      <c r="EB1204">
        <v>0.30611801147460938</v>
      </c>
      <c r="EC1204">
        <v>0.30634352564811707</v>
      </c>
      <c r="ED1204">
        <v>0.30355501174926758</v>
      </c>
      <c r="EE1204">
        <v>0.30445185303688049</v>
      </c>
      <c r="EF1204">
        <v>0.31611689925193787</v>
      </c>
      <c r="EG1204">
        <v>0.35641759634017944</v>
      </c>
      <c r="EH1204">
        <v>0.42246308922767639</v>
      </c>
      <c r="EI1204">
        <v>0.4013746976852417</v>
      </c>
      <c r="EJ1204">
        <v>0.39082568883895874</v>
      </c>
      <c r="EK1204">
        <v>0.40981447696685791</v>
      </c>
      <c r="EL1204">
        <v>0.41845816373825073</v>
      </c>
      <c r="EM1204">
        <v>0.42497909069061279</v>
      </c>
      <c r="EN1204">
        <v>0.43720373511314392</v>
      </c>
      <c r="EO1204">
        <v>0.44367384910583496</v>
      </c>
      <c r="EP1204">
        <v>0.44550767540931702</v>
      </c>
      <c r="EQ1204">
        <v>0.55354136228561401</v>
      </c>
      <c r="ER1204">
        <v>3.8007209300994873</v>
      </c>
      <c r="ES1204">
        <v>3.8174290657043457</v>
      </c>
      <c r="ET1204">
        <v>3.7875478267669678</v>
      </c>
      <c r="EU1204">
        <v>3.8272025585174561</v>
      </c>
      <c r="EV1204">
        <v>3.742023229598999</v>
      </c>
      <c r="EW1204">
        <v>0.52992784976959229</v>
      </c>
      <c r="EX1204">
        <v>-3.0777540057897568E-2</v>
      </c>
      <c r="EY1204">
        <v>-2.9069369658827782E-2</v>
      </c>
      <c r="EZ1204">
        <v>62.228179931640625</v>
      </c>
      <c r="FA1204">
        <v>63.739307403564453</v>
      </c>
      <c r="FB1204">
        <v>62.374168395996094</v>
      </c>
      <c r="FC1204">
        <v>59.737831115722656</v>
      </c>
      <c r="FD1204">
        <v>58.071147918701172</v>
      </c>
      <c r="FE1204">
        <v>58.1593017578125</v>
      </c>
      <c r="FF1204">
        <v>57.482170104980469</v>
      </c>
      <c r="FG1204">
        <v>58.235893249511719</v>
      </c>
      <c r="FH1204">
        <v>60.381080627441406</v>
      </c>
      <c r="FI1204">
        <v>66.145759582519531</v>
      </c>
      <c r="FJ1204">
        <v>70.779502868652344</v>
      </c>
      <c r="FK1204">
        <v>72.674079895019531</v>
      </c>
      <c r="FL1204">
        <v>75.309623718261719</v>
      </c>
      <c r="FM1204">
        <v>76.933441162109375</v>
      </c>
      <c r="FN1204">
        <v>75.835487365722656</v>
      </c>
      <c r="FO1204">
        <v>75.873611450195313</v>
      </c>
      <c r="FP1204">
        <v>74.952926635742187</v>
      </c>
      <c r="FQ1204">
        <v>72.228057861328125</v>
      </c>
      <c r="FR1204">
        <v>67.15478515625</v>
      </c>
      <c r="FS1204">
        <v>63.645263671875</v>
      </c>
      <c r="FT1204">
        <v>61.936298370361328</v>
      </c>
      <c r="FU1204">
        <v>60.257076263427734</v>
      </c>
      <c r="FV1204">
        <v>59.524822235107422</v>
      </c>
      <c r="FW1204">
        <v>57.026363372802734</v>
      </c>
      <c r="FX1204">
        <v>91</v>
      </c>
      <c r="FY1204">
        <v>2.6821784675121307E-2</v>
      </c>
      <c r="FZ1204">
        <v>1</v>
      </c>
      <c r="GA1204" s="57" t="s">
        <v>10</v>
      </c>
    </row>
    <row r="1205" spans="1:183" x14ac:dyDescent="0.2">
      <c r="A1205" t="s">
        <v>242</v>
      </c>
      <c r="B1205" t="s">
        <v>246</v>
      </c>
      <c r="C1205" t="s">
        <v>217</v>
      </c>
      <c r="D1205" t="s">
        <v>47</v>
      </c>
      <c r="E1205">
        <v>2014</v>
      </c>
      <c r="F1205" t="s">
        <v>220</v>
      </c>
      <c r="G1205" t="s">
        <v>245</v>
      </c>
      <c r="H1205" s="57" t="s">
        <v>234</v>
      </c>
      <c r="I1205">
        <v>102.97</v>
      </c>
      <c r="L1205">
        <v>12.223886043587244</v>
      </c>
      <c r="M1205">
        <v>12.164694568433813</v>
      </c>
      <c r="N1205">
        <v>12.365378795729871</v>
      </c>
      <c r="O1205">
        <v>12.766427148699512</v>
      </c>
      <c r="P1205">
        <v>13.378196909461389</v>
      </c>
      <c r="Q1205">
        <v>14.575736533342161</v>
      </c>
      <c r="R1205">
        <v>16.860339684065035</v>
      </c>
      <c r="S1205">
        <v>16.552228277176606</v>
      </c>
      <c r="T1205">
        <v>16.325574929083011</v>
      </c>
      <c r="U1205">
        <v>16.874962465406472</v>
      </c>
      <c r="V1205">
        <v>16.803016671271696</v>
      </c>
      <c r="W1205">
        <v>16.844877742625872</v>
      </c>
      <c r="X1205">
        <v>16.783326549089097</v>
      </c>
      <c r="Y1205">
        <v>16.850751528487521</v>
      </c>
      <c r="Z1205">
        <v>16.93517184748212</v>
      </c>
      <c r="AA1205">
        <v>17.012141868381203</v>
      </c>
      <c r="AB1205">
        <v>17.255482118784339</v>
      </c>
      <c r="AC1205">
        <v>17.808336992508249</v>
      </c>
      <c r="AD1205">
        <v>17.556048766204956</v>
      </c>
      <c r="AE1205">
        <v>17.141678290264874</v>
      </c>
      <c r="AF1205">
        <v>16.575684315882427</v>
      </c>
      <c r="AG1205">
        <v>14.758276671689728</v>
      </c>
      <c r="AH1205">
        <v>13.486137008068047</v>
      </c>
      <c r="AI1205">
        <v>12.843392261138314</v>
      </c>
      <c r="AJ1205">
        <v>-0.21230465173721313</v>
      </c>
      <c r="AK1205">
        <v>-0.21080692112445831</v>
      </c>
      <c r="AL1205">
        <v>-0.21196247637271881</v>
      </c>
      <c r="AM1205">
        <v>-0.21801945567131042</v>
      </c>
      <c r="AN1205">
        <v>-0.23371057212352753</v>
      </c>
      <c r="AO1205">
        <v>-0.28177142143249512</v>
      </c>
      <c r="AP1205">
        <v>-0.35841059684753418</v>
      </c>
      <c r="AQ1205">
        <v>-0.33677220344543457</v>
      </c>
      <c r="AR1205">
        <v>-0.32228386402130127</v>
      </c>
      <c r="AS1205">
        <v>-0.34211519360542297</v>
      </c>
      <c r="AT1205">
        <v>-0.33636584877967834</v>
      </c>
      <c r="AU1205">
        <v>-0.33512935042381287</v>
      </c>
      <c r="AV1205">
        <v>-0.33521848917007446</v>
      </c>
      <c r="AW1205">
        <v>-0.33585983514785767</v>
      </c>
      <c r="AX1205">
        <v>-0.33594739437103271</v>
      </c>
      <c r="AY1205">
        <v>0.10103789716959</v>
      </c>
      <c r="AZ1205">
        <v>2.5595788955688477</v>
      </c>
      <c r="BA1205">
        <v>2.66839599609375</v>
      </c>
      <c r="BB1205">
        <v>2.6427602767944336</v>
      </c>
      <c r="BC1205">
        <v>2.595198392868042</v>
      </c>
      <c r="BD1205">
        <v>2.5062234401702881</v>
      </c>
      <c r="BE1205">
        <v>8.9347340166568756E-2</v>
      </c>
      <c r="BF1205">
        <v>-0.17968526482582092</v>
      </c>
      <c r="BG1205">
        <v>-0.16983161866664886</v>
      </c>
      <c r="BH1205">
        <v>-8.7830692529678345E-2</v>
      </c>
      <c r="BI1205">
        <v>-8.7738864123821259E-2</v>
      </c>
      <c r="BJ1205">
        <v>-8.8148854672908783E-2</v>
      </c>
      <c r="BK1205">
        <v>-9.0778477489948273E-2</v>
      </c>
      <c r="BL1205">
        <v>-9.6672356128692627E-2</v>
      </c>
      <c r="BM1205">
        <v>-0.11656362563371658</v>
      </c>
      <c r="BN1205">
        <v>-0.14782266318798065</v>
      </c>
      <c r="BO1205">
        <v>-0.13864856958389282</v>
      </c>
      <c r="BP1205">
        <v>-0.13221748173236847</v>
      </c>
      <c r="BQ1205">
        <v>-0.14158184826374054</v>
      </c>
      <c r="BR1205">
        <v>-0.13855297863483429</v>
      </c>
      <c r="BS1205">
        <v>-0.13819180428981781</v>
      </c>
      <c r="BT1205">
        <v>-0.13860367238521576</v>
      </c>
      <c r="BU1205">
        <v>-0.13863198459148407</v>
      </c>
      <c r="BV1205">
        <v>-0.1386028379201889</v>
      </c>
      <c r="BW1205">
        <v>0.21192103624343872</v>
      </c>
      <c r="BX1205">
        <v>2.6682369709014893</v>
      </c>
      <c r="BY1205">
        <v>2.785914421081543</v>
      </c>
      <c r="BZ1205">
        <v>2.761324405670166</v>
      </c>
      <c r="CA1205">
        <v>2.7125289440155029</v>
      </c>
      <c r="CB1205">
        <v>2.6187705993652344</v>
      </c>
      <c r="CC1205">
        <v>0.18399478495121002</v>
      </c>
      <c r="CD1205">
        <v>-0.11809130012989044</v>
      </c>
      <c r="CE1205">
        <v>-0.11099112033843994</v>
      </c>
      <c r="CF1205">
        <v>-1.6204090788960457E-3</v>
      </c>
      <c r="CG1205">
        <v>-2.5023019406944513E-3</v>
      </c>
      <c r="CH1205">
        <v>-2.3959185928106308E-3</v>
      </c>
      <c r="CI1205">
        <v>-2.6517650112509727E-3</v>
      </c>
      <c r="CJ1205">
        <v>-1.7601024592295289E-3</v>
      </c>
      <c r="CK1205">
        <v>-2.1412007045000792E-3</v>
      </c>
      <c r="CL1205">
        <v>-1.9701116252690554E-3</v>
      </c>
      <c r="CM1205">
        <v>-1.4287432422861457E-3</v>
      </c>
      <c r="CN1205">
        <v>-5.7808682322502136E-4</v>
      </c>
      <c r="CO1205">
        <v>-2.6930689346045256E-3</v>
      </c>
      <c r="CP1205">
        <v>-1.5483960742130876E-3</v>
      </c>
      <c r="CQ1205">
        <v>-1.7934618517756462E-3</v>
      </c>
      <c r="CR1205">
        <v>-2.4288436397910118E-3</v>
      </c>
      <c r="CS1205">
        <v>-2.0325868390500546E-3</v>
      </c>
      <c r="CT1205">
        <v>-1.9226089352741838E-3</v>
      </c>
      <c r="CU1205">
        <v>0.28871837258338928</v>
      </c>
      <c r="CV1205">
        <v>2.7434930801391602</v>
      </c>
      <c r="CW1205">
        <v>2.867307186126709</v>
      </c>
      <c r="CX1205">
        <v>2.8434417247772217</v>
      </c>
      <c r="CY1205">
        <v>2.7937917709350586</v>
      </c>
      <c r="CZ1205">
        <v>2.6967206001281738</v>
      </c>
      <c r="DA1205">
        <v>0.2495473176240921</v>
      </c>
      <c r="DB1205">
        <v>-7.5431510806083679E-2</v>
      </c>
      <c r="DC1205">
        <v>-7.0238359272480011E-2</v>
      </c>
      <c r="DD1205">
        <v>8.4589876234531403E-2</v>
      </c>
      <c r="DE1205">
        <v>8.2734256982803345E-2</v>
      </c>
      <c r="DF1205">
        <v>8.335702121257782E-2</v>
      </c>
      <c r="DG1205">
        <v>8.5474945604801178E-2</v>
      </c>
      <c r="DH1205">
        <v>9.3152150511741638E-2</v>
      </c>
      <c r="DI1205">
        <v>0.11228122562170029</v>
      </c>
      <c r="DJ1205">
        <v>0.14388245344161987</v>
      </c>
      <c r="DK1205">
        <v>0.13579109311103821</v>
      </c>
      <c r="DL1205">
        <v>0.13106131553649902</v>
      </c>
      <c r="DM1205">
        <v>0.13619571924209595</v>
      </c>
      <c r="DN1205">
        <v>0.13545618951320648</v>
      </c>
      <c r="DO1205">
        <v>0.13460488617420197</v>
      </c>
      <c r="DP1205">
        <v>0.13374598324298859</v>
      </c>
      <c r="DQ1205">
        <v>0.13456681370735168</v>
      </c>
      <c r="DR1205">
        <v>0.1347576230764389</v>
      </c>
      <c r="DS1205">
        <v>0.36551570892333984</v>
      </c>
      <c r="DT1205">
        <v>2.8187491893768311</v>
      </c>
      <c r="DU1205">
        <v>2.948699951171875</v>
      </c>
      <c r="DV1205">
        <v>2.9255588054656982</v>
      </c>
      <c r="DW1205">
        <v>2.8750545978546143</v>
      </c>
      <c r="DX1205">
        <v>2.7746706008911133</v>
      </c>
      <c r="DY1205">
        <v>0.31509986519813538</v>
      </c>
      <c r="DZ1205">
        <v>-3.2771725207567215E-2</v>
      </c>
      <c r="EA1205">
        <v>-2.9485605657100677E-2</v>
      </c>
      <c r="EB1205">
        <v>0.20906384289264679</v>
      </c>
      <c r="EC1205">
        <v>0.205802321434021</v>
      </c>
      <c r="ED1205">
        <v>0.20717063546180725</v>
      </c>
      <c r="EE1205">
        <v>0.21271592378616333</v>
      </c>
      <c r="EF1205">
        <v>0.23019036650657654</v>
      </c>
      <c r="EG1205">
        <v>0.27748903632164001</v>
      </c>
      <c r="EH1205">
        <v>0.35447037220001221</v>
      </c>
      <c r="EI1205">
        <v>0.33391472697257996</v>
      </c>
      <c r="EJ1205">
        <v>0.32112771272659302</v>
      </c>
      <c r="EK1205">
        <v>0.33672904968261719</v>
      </c>
      <c r="EL1205">
        <v>0.33326902985572815</v>
      </c>
      <c r="EM1205">
        <v>0.33154243230819702</v>
      </c>
      <c r="EN1205">
        <v>0.33036080002784729</v>
      </c>
      <c r="EO1205">
        <v>0.33179464936256409</v>
      </c>
      <c r="EP1205">
        <v>0.33210217952728271</v>
      </c>
      <c r="EQ1205">
        <v>0.47639885544776917</v>
      </c>
      <c r="ER1205">
        <v>2.9274072647094727</v>
      </c>
      <c r="ES1205">
        <v>3.0662181377410889</v>
      </c>
      <c r="ET1205">
        <v>3.0441231727600098</v>
      </c>
      <c r="EU1205">
        <v>2.9923851490020752</v>
      </c>
      <c r="EV1205">
        <v>2.8872177600860596</v>
      </c>
      <c r="EW1205">
        <v>0.40974730253219604</v>
      </c>
      <c r="EX1205">
        <v>2.8822237625718117E-2</v>
      </c>
      <c r="EY1205">
        <v>2.9354900121688843E-2</v>
      </c>
      <c r="EZ1205">
        <v>43.229862213134766</v>
      </c>
      <c r="FA1205">
        <v>44.524017333984375</v>
      </c>
      <c r="FB1205">
        <v>44.155059814453125</v>
      </c>
      <c r="FC1205">
        <v>43.997261047363281</v>
      </c>
      <c r="FD1205">
        <v>42.962051391601563</v>
      </c>
      <c r="FE1205">
        <v>42.518878936767578</v>
      </c>
      <c r="FF1205">
        <v>41.34576416015625</v>
      </c>
      <c r="FG1205">
        <v>40.302536010742188</v>
      </c>
      <c r="FH1205">
        <v>40.178428649902344</v>
      </c>
      <c r="FI1205">
        <v>43.166393280029297</v>
      </c>
      <c r="FJ1205">
        <v>46.222557067871094</v>
      </c>
      <c r="FK1205">
        <v>48.68890380859375</v>
      </c>
      <c r="FL1205">
        <v>50.576519012451172</v>
      </c>
      <c r="FM1205">
        <v>51.571769714355469</v>
      </c>
      <c r="FN1205">
        <v>52.688163757324219</v>
      </c>
      <c r="FO1205">
        <v>53.39923095703125</v>
      </c>
      <c r="FP1205">
        <v>53.379070281982422</v>
      </c>
      <c r="FQ1205">
        <v>51.542770385742187</v>
      </c>
      <c r="FR1205">
        <v>47.242027282714844</v>
      </c>
      <c r="FS1205">
        <v>44.705112457275391</v>
      </c>
      <c r="FT1205">
        <v>42.72894287109375</v>
      </c>
      <c r="FU1205">
        <v>40.769428253173828</v>
      </c>
      <c r="FV1205">
        <v>39.284870147705078</v>
      </c>
      <c r="FW1205">
        <v>39.230045318603516</v>
      </c>
      <c r="FX1205">
        <v>91</v>
      </c>
      <c r="FY1205">
        <v>2.6821784675121307E-2</v>
      </c>
      <c r="FZ1205">
        <v>1</v>
      </c>
      <c r="GA1205" s="57" t="s">
        <v>10</v>
      </c>
    </row>
    <row r="1206" spans="1:183" x14ac:dyDescent="0.2">
      <c r="A1206" t="s">
        <v>242</v>
      </c>
      <c r="B1206" t="s">
        <v>246</v>
      </c>
      <c r="C1206" t="s">
        <v>217</v>
      </c>
      <c r="D1206" t="s">
        <v>47</v>
      </c>
      <c r="E1206">
        <v>2015</v>
      </c>
      <c r="F1206" t="s">
        <v>220</v>
      </c>
      <c r="G1206" t="s">
        <v>245</v>
      </c>
      <c r="H1206" s="57" t="s">
        <v>234</v>
      </c>
      <c r="I1206">
        <v>102.97</v>
      </c>
      <c r="L1206">
        <v>12.223886043587244</v>
      </c>
      <c r="M1206">
        <v>12.164694568433813</v>
      </c>
      <c r="N1206">
        <v>12.365378795729871</v>
      </c>
      <c r="O1206">
        <v>12.766427148699512</v>
      </c>
      <c r="P1206">
        <v>13.378196909461389</v>
      </c>
      <c r="Q1206">
        <v>14.575736533342161</v>
      </c>
      <c r="R1206">
        <v>16.860339684065035</v>
      </c>
      <c r="S1206">
        <v>16.552228277176606</v>
      </c>
      <c r="T1206">
        <v>16.325574929083011</v>
      </c>
      <c r="U1206">
        <v>16.874962465406472</v>
      </c>
      <c r="V1206">
        <v>16.803016671271696</v>
      </c>
      <c r="W1206">
        <v>16.844877742625872</v>
      </c>
      <c r="X1206">
        <v>16.783326549089097</v>
      </c>
      <c r="Y1206">
        <v>16.850751528487521</v>
      </c>
      <c r="Z1206">
        <v>16.93517184748212</v>
      </c>
      <c r="AA1206">
        <v>17.012141868381203</v>
      </c>
      <c r="AB1206">
        <v>17.255482118784339</v>
      </c>
      <c r="AC1206">
        <v>17.808336992508249</v>
      </c>
      <c r="AD1206">
        <v>17.556048766204956</v>
      </c>
      <c r="AE1206">
        <v>17.141678290264874</v>
      </c>
      <c r="AF1206">
        <v>16.575684315882427</v>
      </c>
      <c r="AG1206">
        <v>14.758276671689728</v>
      </c>
      <c r="AH1206">
        <v>13.486137008068047</v>
      </c>
      <c r="AI1206">
        <v>12.843392261138314</v>
      </c>
      <c r="AJ1206">
        <v>-0.21230465173721313</v>
      </c>
      <c r="AK1206">
        <v>-0.21080692112445831</v>
      </c>
      <c r="AL1206">
        <v>-0.21196247637271881</v>
      </c>
      <c r="AM1206">
        <v>-0.21801945567131042</v>
      </c>
      <c r="AN1206">
        <v>-0.23371057212352753</v>
      </c>
      <c r="AO1206">
        <v>-0.28177142143249512</v>
      </c>
      <c r="AP1206">
        <v>-0.35841059684753418</v>
      </c>
      <c r="AQ1206">
        <v>-0.33677220344543457</v>
      </c>
      <c r="AR1206">
        <v>-0.32228386402130127</v>
      </c>
      <c r="AS1206">
        <v>-0.34211519360542297</v>
      </c>
      <c r="AT1206">
        <v>-0.33636584877967834</v>
      </c>
      <c r="AU1206">
        <v>-0.33512935042381287</v>
      </c>
      <c r="AV1206">
        <v>-0.33521848917007446</v>
      </c>
      <c r="AW1206">
        <v>-0.33585983514785767</v>
      </c>
      <c r="AX1206">
        <v>-0.33594739437103271</v>
      </c>
      <c r="AY1206">
        <v>0.10103789716959</v>
      </c>
      <c r="AZ1206">
        <v>2.5595788955688477</v>
      </c>
      <c r="BA1206">
        <v>2.66839599609375</v>
      </c>
      <c r="BB1206">
        <v>2.6427602767944336</v>
      </c>
      <c r="BC1206">
        <v>2.595198392868042</v>
      </c>
      <c r="BD1206">
        <v>2.5062234401702881</v>
      </c>
      <c r="BE1206">
        <v>8.9347340166568756E-2</v>
      </c>
      <c r="BF1206">
        <v>-0.17968526482582092</v>
      </c>
      <c r="BG1206">
        <v>-0.16983161866664886</v>
      </c>
      <c r="BH1206">
        <v>-8.7830692529678345E-2</v>
      </c>
      <c r="BI1206">
        <v>-8.7738864123821259E-2</v>
      </c>
      <c r="BJ1206">
        <v>-8.8148854672908783E-2</v>
      </c>
      <c r="BK1206">
        <v>-9.0778477489948273E-2</v>
      </c>
      <c r="BL1206">
        <v>-9.6672356128692627E-2</v>
      </c>
      <c r="BM1206">
        <v>-0.11656362563371658</v>
      </c>
      <c r="BN1206">
        <v>-0.14782266318798065</v>
      </c>
      <c r="BO1206">
        <v>-0.13864856958389282</v>
      </c>
      <c r="BP1206">
        <v>-0.13221748173236847</v>
      </c>
      <c r="BQ1206">
        <v>-0.14158184826374054</v>
      </c>
      <c r="BR1206">
        <v>-0.13855297863483429</v>
      </c>
      <c r="BS1206">
        <v>-0.13819180428981781</v>
      </c>
      <c r="BT1206">
        <v>-0.13860367238521576</v>
      </c>
      <c r="BU1206">
        <v>-0.13863198459148407</v>
      </c>
      <c r="BV1206">
        <v>-0.1386028379201889</v>
      </c>
      <c r="BW1206">
        <v>0.21192103624343872</v>
      </c>
      <c r="BX1206">
        <v>2.6682369709014893</v>
      </c>
      <c r="BY1206">
        <v>2.785914421081543</v>
      </c>
      <c r="BZ1206">
        <v>2.761324405670166</v>
      </c>
      <c r="CA1206">
        <v>2.7125289440155029</v>
      </c>
      <c r="CB1206">
        <v>2.6187705993652344</v>
      </c>
      <c r="CC1206">
        <v>0.18399478495121002</v>
      </c>
      <c r="CD1206">
        <v>-0.11809130012989044</v>
      </c>
      <c r="CE1206">
        <v>-0.11099112033843994</v>
      </c>
      <c r="CF1206">
        <v>-1.6204090788960457E-3</v>
      </c>
      <c r="CG1206">
        <v>-2.5023019406944513E-3</v>
      </c>
      <c r="CH1206">
        <v>-2.3959185928106308E-3</v>
      </c>
      <c r="CI1206">
        <v>-2.6517650112509727E-3</v>
      </c>
      <c r="CJ1206">
        <v>-1.7601024592295289E-3</v>
      </c>
      <c r="CK1206">
        <v>-2.1412007045000792E-3</v>
      </c>
      <c r="CL1206">
        <v>-1.9701116252690554E-3</v>
      </c>
      <c r="CM1206">
        <v>-1.4287432422861457E-3</v>
      </c>
      <c r="CN1206">
        <v>-5.7808682322502136E-4</v>
      </c>
      <c r="CO1206">
        <v>-2.6930689346045256E-3</v>
      </c>
      <c r="CP1206">
        <v>-1.5483960742130876E-3</v>
      </c>
      <c r="CQ1206">
        <v>-1.7934618517756462E-3</v>
      </c>
      <c r="CR1206">
        <v>-2.4288436397910118E-3</v>
      </c>
      <c r="CS1206">
        <v>-2.0325868390500546E-3</v>
      </c>
      <c r="CT1206">
        <v>-1.9226089352741838E-3</v>
      </c>
      <c r="CU1206">
        <v>0.28871837258338928</v>
      </c>
      <c r="CV1206">
        <v>2.7434930801391602</v>
      </c>
      <c r="CW1206">
        <v>2.867307186126709</v>
      </c>
      <c r="CX1206">
        <v>2.8434417247772217</v>
      </c>
      <c r="CY1206">
        <v>2.7937917709350586</v>
      </c>
      <c r="CZ1206">
        <v>2.6967206001281738</v>
      </c>
      <c r="DA1206">
        <v>0.2495473176240921</v>
      </c>
      <c r="DB1206">
        <v>-7.5431510806083679E-2</v>
      </c>
      <c r="DC1206">
        <v>-7.0238359272480011E-2</v>
      </c>
      <c r="DD1206">
        <v>8.4589876234531403E-2</v>
      </c>
      <c r="DE1206">
        <v>8.2734256982803345E-2</v>
      </c>
      <c r="DF1206">
        <v>8.335702121257782E-2</v>
      </c>
      <c r="DG1206">
        <v>8.5474945604801178E-2</v>
      </c>
      <c r="DH1206">
        <v>9.3152150511741638E-2</v>
      </c>
      <c r="DI1206">
        <v>0.11228122562170029</v>
      </c>
      <c r="DJ1206">
        <v>0.14388245344161987</v>
      </c>
      <c r="DK1206">
        <v>0.13579109311103821</v>
      </c>
      <c r="DL1206">
        <v>0.13106131553649902</v>
      </c>
      <c r="DM1206">
        <v>0.13619571924209595</v>
      </c>
      <c r="DN1206">
        <v>0.13545618951320648</v>
      </c>
      <c r="DO1206">
        <v>0.13460488617420197</v>
      </c>
      <c r="DP1206">
        <v>0.13374598324298859</v>
      </c>
      <c r="DQ1206">
        <v>0.13456681370735168</v>
      </c>
      <c r="DR1206">
        <v>0.1347576230764389</v>
      </c>
      <c r="DS1206">
        <v>0.36551570892333984</v>
      </c>
      <c r="DT1206">
        <v>2.8187491893768311</v>
      </c>
      <c r="DU1206">
        <v>2.948699951171875</v>
      </c>
      <c r="DV1206">
        <v>2.9255588054656982</v>
      </c>
      <c r="DW1206">
        <v>2.8750545978546143</v>
      </c>
      <c r="DX1206">
        <v>2.7746706008911133</v>
      </c>
      <c r="DY1206">
        <v>0.31509986519813538</v>
      </c>
      <c r="DZ1206">
        <v>-3.2771725207567215E-2</v>
      </c>
      <c r="EA1206">
        <v>-2.9485605657100677E-2</v>
      </c>
      <c r="EB1206">
        <v>0.20906384289264679</v>
      </c>
      <c r="EC1206">
        <v>0.205802321434021</v>
      </c>
      <c r="ED1206">
        <v>0.20717063546180725</v>
      </c>
      <c r="EE1206">
        <v>0.21271592378616333</v>
      </c>
      <c r="EF1206">
        <v>0.23019036650657654</v>
      </c>
      <c r="EG1206">
        <v>0.27748903632164001</v>
      </c>
      <c r="EH1206">
        <v>0.35447037220001221</v>
      </c>
      <c r="EI1206">
        <v>0.33391472697257996</v>
      </c>
      <c r="EJ1206">
        <v>0.32112771272659302</v>
      </c>
      <c r="EK1206">
        <v>0.33672904968261719</v>
      </c>
      <c r="EL1206">
        <v>0.33326902985572815</v>
      </c>
      <c r="EM1206">
        <v>0.33154243230819702</v>
      </c>
      <c r="EN1206">
        <v>0.33036080002784729</v>
      </c>
      <c r="EO1206">
        <v>0.33179464936256409</v>
      </c>
      <c r="EP1206">
        <v>0.33210217952728271</v>
      </c>
      <c r="EQ1206">
        <v>0.47639885544776917</v>
      </c>
      <c r="ER1206">
        <v>2.9274072647094727</v>
      </c>
      <c r="ES1206">
        <v>3.0662181377410889</v>
      </c>
      <c r="ET1206">
        <v>3.0441231727600098</v>
      </c>
      <c r="EU1206">
        <v>2.9923851490020752</v>
      </c>
      <c r="EV1206">
        <v>2.8872177600860596</v>
      </c>
      <c r="EW1206">
        <v>0.40974730253219604</v>
      </c>
      <c r="EX1206">
        <v>2.8822237625718117E-2</v>
      </c>
      <c r="EY1206">
        <v>2.9354900121688843E-2</v>
      </c>
      <c r="EZ1206">
        <v>43.229862213134766</v>
      </c>
      <c r="FA1206">
        <v>44.524017333984375</v>
      </c>
      <c r="FB1206">
        <v>44.155059814453125</v>
      </c>
      <c r="FC1206">
        <v>43.997261047363281</v>
      </c>
      <c r="FD1206">
        <v>42.962051391601563</v>
      </c>
      <c r="FE1206">
        <v>42.518878936767578</v>
      </c>
      <c r="FF1206">
        <v>41.34576416015625</v>
      </c>
      <c r="FG1206">
        <v>40.302536010742188</v>
      </c>
      <c r="FH1206">
        <v>40.178428649902344</v>
      </c>
      <c r="FI1206">
        <v>43.166393280029297</v>
      </c>
      <c r="FJ1206">
        <v>46.222557067871094</v>
      </c>
      <c r="FK1206">
        <v>48.68890380859375</v>
      </c>
      <c r="FL1206">
        <v>50.576519012451172</v>
      </c>
      <c r="FM1206">
        <v>51.571769714355469</v>
      </c>
      <c r="FN1206">
        <v>52.688163757324219</v>
      </c>
      <c r="FO1206">
        <v>53.39923095703125</v>
      </c>
      <c r="FP1206">
        <v>53.379070281982422</v>
      </c>
      <c r="FQ1206">
        <v>51.542770385742187</v>
      </c>
      <c r="FR1206">
        <v>47.242027282714844</v>
      </c>
      <c r="FS1206">
        <v>44.705112457275391</v>
      </c>
      <c r="FT1206">
        <v>42.72894287109375</v>
      </c>
      <c r="FU1206">
        <v>40.769428253173828</v>
      </c>
      <c r="FV1206">
        <v>39.284870147705078</v>
      </c>
      <c r="FW1206">
        <v>39.230045318603516</v>
      </c>
      <c r="FX1206">
        <v>91</v>
      </c>
      <c r="FY1206">
        <v>2.6821784675121307E-2</v>
      </c>
      <c r="FZ1206">
        <v>1</v>
      </c>
      <c r="GA1206" s="57" t="s">
        <v>10</v>
      </c>
    </row>
    <row r="1207" spans="1:183" x14ac:dyDescent="0.2">
      <c r="A1207" t="s">
        <v>242</v>
      </c>
      <c r="B1207" t="s">
        <v>246</v>
      </c>
      <c r="C1207" t="s">
        <v>217</v>
      </c>
      <c r="D1207" t="s">
        <v>47</v>
      </c>
      <c r="E1207">
        <v>2016</v>
      </c>
      <c r="F1207" t="s">
        <v>220</v>
      </c>
      <c r="G1207" t="s">
        <v>245</v>
      </c>
      <c r="H1207" s="57" t="s">
        <v>234</v>
      </c>
      <c r="I1207">
        <v>102.97</v>
      </c>
      <c r="L1207">
        <v>12.223886043587244</v>
      </c>
      <c r="M1207">
        <v>12.164694568433813</v>
      </c>
      <c r="N1207">
        <v>12.365378795729871</v>
      </c>
      <c r="O1207">
        <v>12.766427148699512</v>
      </c>
      <c r="P1207">
        <v>13.378196909461389</v>
      </c>
      <c r="Q1207">
        <v>14.575736533342161</v>
      </c>
      <c r="R1207">
        <v>16.860339684065035</v>
      </c>
      <c r="S1207">
        <v>16.552228277176606</v>
      </c>
      <c r="T1207">
        <v>16.325574929083011</v>
      </c>
      <c r="U1207">
        <v>16.874962465406472</v>
      </c>
      <c r="V1207">
        <v>16.803016671271696</v>
      </c>
      <c r="W1207">
        <v>16.844877742625872</v>
      </c>
      <c r="X1207">
        <v>16.783326549089097</v>
      </c>
      <c r="Y1207">
        <v>16.850751528487521</v>
      </c>
      <c r="Z1207">
        <v>16.93517184748212</v>
      </c>
      <c r="AA1207">
        <v>17.012141868381203</v>
      </c>
      <c r="AB1207">
        <v>17.255482118784339</v>
      </c>
      <c r="AC1207">
        <v>17.808336992508249</v>
      </c>
      <c r="AD1207">
        <v>17.556048766204956</v>
      </c>
      <c r="AE1207">
        <v>17.141678290264874</v>
      </c>
      <c r="AF1207">
        <v>16.575684315882427</v>
      </c>
      <c r="AG1207">
        <v>14.758276671689728</v>
      </c>
      <c r="AH1207">
        <v>13.486137008068047</v>
      </c>
      <c r="AI1207">
        <v>12.843392261138314</v>
      </c>
      <c r="AJ1207">
        <v>-0.21230465173721313</v>
      </c>
      <c r="AK1207">
        <v>-0.21080692112445831</v>
      </c>
      <c r="AL1207">
        <v>-0.21196247637271881</v>
      </c>
      <c r="AM1207">
        <v>-0.21801945567131042</v>
      </c>
      <c r="AN1207">
        <v>-0.23371057212352753</v>
      </c>
      <c r="AO1207">
        <v>-0.28177142143249512</v>
      </c>
      <c r="AP1207">
        <v>-0.35841059684753418</v>
      </c>
      <c r="AQ1207">
        <v>-0.33677220344543457</v>
      </c>
      <c r="AR1207">
        <v>-0.32228386402130127</v>
      </c>
      <c r="AS1207">
        <v>-0.34211519360542297</v>
      </c>
      <c r="AT1207">
        <v>-0.33636584877967834</v>
      </c>
      <c r="AU1207">
        <v>-0.33512935042381287</v>
      </c>
      <c r="AV1207">
        <v>-0.33521848917007446</v>
      </c>
      <c r="AW1207">
        <v>-0.33585983514785767</v>
      </c>
      <c r="AX1207">
        <v>-0.33594739437103271</v>
      </c>
      <c r="AY1207">
        <v>0.10103789716959</v>
      </c>
      <c r="AZ1207">
        <v>2.5595788955688477</v>
      </c>
      <c r="BA1207">
        <v>2.66839599609375</v>
      </c>
      <c r="BB1207">
        <v>2.6427602767944336</v>
      </c>
      <c r="BC1207">
        <v>2.595198392868042</v>
      </c>
      <c r="BD1207">
        <v>2.5062234401702881</v>
      </c>
      <c r="BE1207">
        <v>8.9347340166568756E-2</v>
      </c>
      <c r="BF1207">
        <v>-0.17968526482582092</v>
      </c>
      <c r="BG1207">
        <v>-0.16983161866664886</v>
      </c>
      <c r="BH1207">
        <v>-8.7830692529678345E-2</v>
      </c>
      <c r="BI1207">
        <v>-8.7738864123821259E-2</v>
      </c>
      <c r="BJ1207">
        <v>-8.8148854672908783E-2</v>
      </c>
      <c r="BK1207">
        <v>-9.0778477489948273E-2</v>
      </c>
      <c r="BL1207">
        <v>-9.6672356128692627E-2</v>
      </c>
      <c r="BM1207">
        <v>-0.11656362563371658</v>
      </c>
      <c r="BN1207">
        <v>-0.14782266318798065</v>
      </c>
      <c r="BO1207">
        <v>-0.13864856958389282</v>
      </c>
      <c r="BP1207">
        <v>-0.13221748173236847</v>
      </c>
      <c r="BQ1207">
        <v>-0.14158184826374054</v>
      </c>
      <c r="BR1207">
        <v>-0.13855297863483429</v>
      </c>
      <c r="BS1207">
        <v>-0.13819180428981781</v>
      </c>
      <c r="BT1207">
        <v>-0.13860367238521576</v>
      </c>
      <c r="BU1207">
        <v>-0.13863198459148407</v>
      </c>
      <c r="BV1207">
        <v>-0.1386028379201889</v>
      </c>
      <c r="BW1207">
        <v>0.21192103624343872</v>
      </c>
      <c r="BX1207">
        <v>2.6682369709014893</v>
      </c>
      <c r="BY1207">
        <v>2.785914421081543</v>
      </c>
      <c r="BZ1207">
        <v>2.761324405670166</v>
      </c>
      <c r="CA1207">
        <v>2.7125289440155029</v>
      </c>
      <c r="CB1207">
        <v>2.6187705993652344</v>
      </c>
      <c r="CC1207">
        <v>0.18399478495121002</v>
      </c>
      <c r="CD1207">
        <v>-0.11809130012989044</v>
      </c>
      <c r="CE1207">
        <v>-0.11099112033843994</v>
      </c>
      <c r="CF1207">
        <v>-1.6204090788960457E-3</v>
      </c>
      <c r="CG1207">
        <v>-2.5023019406944513E-3</v>
      </c>
      <c r="CH1207">
        <v>-2.3959185928106308E-3</v>
      </c>
      <c r="CI1207">
        <v>-2.6517650112509727E-3</v>
      </c>
      <c r="CJ1207">
        <v>-1.7601024592295289E-3</v>
      </c>
      <c r="CK1207">
        <v>-2.1412007045000792E-3</v>
      </c>
      <c r="CL1207">
        <v>-1.9701116252690554E-3</v>
      </c>
      <c r="CM1207">
        <v>-1.4287432422861457E-3</v>
      </c>
      <c r="CN1207">
        <v>-5.7808682322502136E-4</v>
      </c>
      <c r="CO1207">
        <v>-2.6930689346045256E-3</v>
      </c>
      <c r="CP1207">
        <v>-1.5483960742130876E-3</v>
      </c>
      <c r="CQ1207">
        <v>-1.7934618517756462E-3</v>
      </c>
      <c r="CR1207">
        <v>-2.4288436397910118E-3</v>
      </c>
      <c r="CS1207">
        <v>-2.0325868390500546E-3</v>
      </c>
      <c r="CT1207">
        <v>-1.9226089352741838E-3</v>
      </c>
      <c r="CU1207">
        <v>0.28871837258338928</v>
      </c>
      <c r="CV1207">
        <v>2.7434930801391602</v>
      </c>
      <c r="CW1207">
        <v>2.867307186126709</v>
      </c>
      <c r="CX1207">
        <v>2.8434417247772217</v>
      </c>
      <c r="CY1207">
        <v>2.7937917709350586</v>
      </c>
      <c r="CZ1207">
        <v>2.6967206001281738</v>
      </c>
      <c r="DA1207">
        <v>0.2495473176240921</v>
      </c>
      <c r="DB1207">
        <v>-7.5431510806083679E-2</v>
      </c>
      <c r="DC1207">
        <v>-7.0238359272480011E-2</v>
      </c>
      <c r="DD1207">
        <v>8.4589876234531403E-2</v>
      </c>
      <c r="DE1207">
        <v>8.2734256982803345E-2</v>
      </c>
      <c r="DF1207">
        <v>8.335702121257782E-2</v>
      </c>
      <c r="DG1207">
        <v>8.5474945604801178E-2</v>
      </c>
      <c r="DH1207">
        <v>9.3152150511741638E-2</v>
      </c>
      <c r="DI1207">
        <v>0.11228122562170029</v>
      </c>
      <c r="DJ1207">
        <v>0.14388245344161987</v>
      </c>
      <c r="DK1207">
        <v>0.13579109311103821</v>
      </c>
      <c r="DL1207">
        <v>0.13106131553649902</v>
      </c>
      <c r="DM1207">
        <v>0.13619571924209595</v>
      </c>
      <c r="DN1207">
        <v>0.13545618951320648</v>
      </c>
      <c r="DO1207">
        <v>0.13460488617420197</v>
      </c>
      <c r="DP1207">
        <v>0.13374598324298859</v>
      </c>
      <c r="DQ1207">
        <v>0.13456681370735168</v>
      </c>
      <c r="DR1207">
        <v>0.1347576230764389</v>
      </c>
      <c r="DS1207">
        <v>0.36551570892333984</v>
      </c>
      <c r="DT1207">
        <v>2.8187491893768311</v>
      </c>
      <c r="DU1207">
        <v>2.948699951171875</v>
      </c>
      <c r="DV1207">
        <v>2.9255588054656982</v>
      </c>
      <c r="DW1207">
        <v>2.8750545978546143</v>
      </c>
      <c r="DX1207">
        <v>2.7746706008911133</v>
      </c>
      <c r="DY1207">
        <v>0.31509986519813538</v>
      </c>
      <c r="DZ1207">
        <v>-3.2771725207567215E-2</v>
      </c>
      <c r="EA1207">
        <v>-2.9485605657100677E-2</v>
      </c>
      <c r="EB1207">
        <v>0.20906384289264679</v>
      </c>
      <c r="EC1207">
        <v>0.205802321434021</v>
      </c>
      <c r="ED1207">
        <v>0.20717063546180725</v>
      </c>
      <c r="EE1207">
        <v>0.21271592378616333</v>
      </c>
      <c r="EF1207">
        <v>0.23019036650657654</v>
      </c>
      <c r="EG1207">
        <v>0.27748903632164001</v>
      </c>
      <c r="EH1207">
        <v>0.35447037220001221</v>
      </c>
      <c r="EI1207">
        <v>0.33391472697257996</v>
      </c>
      <c r="EJ1207">
        <v>0.32112771272659302</v>
      </c>
      <c r="EK1207">
        <v>0.33672904968261719</v>
      </c>
      <c r="EL1207">
        <v>0.33326902985572815</v>
      </c>
      <c r="EM1207">
        <v>0.33154243230819702</v>
      </c>
      <c r="EN1207">
        <v>0.33036080002784729</v>
      </c>
      <c r="EO1207">
        <v>0.33179464936256409</v>
      </c>
      <c r="EP1207">
        <v>0.33210217952728271</v>
      </c>
      <c r="EQ1207">
        <v>0.47639885544776917</v>
      </c>
      <c r="ER1207">
        <v>2.9274072647094727</v>
      </c>
      <c r="ES1207">
        <v>3.0662181377410889</v>
      </c>
      <c r="ET1207">
        <v>3.0441231727600098</v>
      </c>
      <c r="EU1207">
        <v>2.9923851490020752</v>
      </c>
      <c r="EV1207">
        <v>2.8872177600860596</v>
      </c>
      <c r="EW1207">
        <v>0.40974730253219604</v>
      </c>
      <c r="EX1207">
        <v>2.8822237625718117E-2</v>
      </c>
      <c r="EY1207">
        <v>2.9354900121688843E-2</v>
      </c>
      <c r="EZ1207">
        <v>43.229862213134766</v>
      </c>
      <c r="FA1207">
        <v>44.524017333984375</v>
      </c>
      <c r="FB1207">
        <v>44.155059814453125</v>
      </c>
      <c r="FC1207">
        <v>43.997261047363281</v>
      </c>
      <c r="FD1207">
        <v>42.962051391601563</v>
      </c>
      <c r="FE1207">
        <v>42.518878936767578</v>
      </c>
      <c r="FF1207">
        <v>41.34576416015625</v>
      </c>
      <c r="FG1207">
        <v>40.302536010742188</v>
      </c>
      <c r="FH1207">
        <v>40.178428649902344</v>
      </c>
      <c r="FI1207">
        <v>43.166393280029297</v>
      </c>
      <c r="FJ1207">
        <v>46.222557067871094</v>
      </c>
      <c r="FK1207">
        <v>48.68890380859375</v>
      </c>
      <c r="FL1207">
        <v>50.576519012451172</v>
      </c>
      <c r="FM1207">
        <v>51.571769714355469</v>
      </c>
      <c r="FN1207">
        <v>52.688163757324219</v>
      </c>
      <c r="FO1207">
        <v>53.39923095703125</v>
      </c>
      <c r="FP1207">
        <v>53.379070281982422</v>
      </c>
      <c r="FQ1207">
        <v>51.542770385742187</v>
      </c>
      <c r="FR1207">
        <v>47.242027282714844</v>
      </c>
      <c r="FS1207">
        <v>44.705112457275391</v>
      </c>
      <c r="FT1207">
        <v>42.72894287109375</v>
      </c>
      <c r="FU1207">
        <v>40.769428253173828</v>
      </c>
      <c r="FV1207">
        <v>39.284870147705078</v>
      </c>
      <c r="FW1207">
        <v>39.230045318603516</v>
      </c>
      <c r="FX1207">
        <v>91</v>
      </c>
      <c r="FY1207">
        <v>2.6821784675121307E-2</v>
      </c>
      <c r="FZ1207">
        <v>1</v>
      </c>
      <c r="GA1207" s="57" t="s">
        <v>10</v>
      </c>
    </row>
    <row r="1208" spans="1:183" x14ac:dyDescent="0.2">
      <c r="A1208" t="s">
        <v>242</v>
      </c>
      <c r="B1208" t="s">
        <v>246</v>
      </c>
      <c r="C1208" t="s">
        <v>217</v>
      </c>
      <c r="D1208" t="s">
        <v>11</v>
      </c>
      <c r="E1208">
        <v>2014</v>
      </c>
      <c r="F1208" t="s">
        <v>220</v>
      </c>
      <c r="G1208" t="s">
        <v>245</v>
      </c>
      <c r="H1208" s="57" t="s">
        <v>234</v>
      </c>
      <c r="I1208">
        <v>156.55000000000001</v>
      </c>
      <c r="L1208">
        <v>16.273437187879811</v>
      </c>
      <c r="M1208">
        <v>15.875434830175234</v>
      </c>
      <c r="N1208">
        <v>16.02496157407845</v>
      </c>
      <c r="O1208">
        <v>16.408593927338039</v>
      </c>
      <c r="P1208">
        <v>17.038443598547733</v>
      </c>
      <c r="Q1208">
        <v>18.393308508734073</v>
      </c>
      <c r="R1208">
        <v>21.48548028952548</v>
      </c>
      <c r="S1208">
        <v>21.65720100960618</v>
      </c>
      <c r="T1208">
        <v>23.215148593783699</v>
      </c>
      <c r="U1208">
        <v>24.656175156373607</v>
      </c>
      <c r="V1208">
        <v>25.372918908403598</v>
      </c>
      <c r="W1208">
        <v>26.034194610636323</v>
      </c>
      <c r="X1208">
        <v>26.468997617480994</v>
      </c>
      <c r="Y1208">
        <v>26.82657350866484</v>
      </c>
      <c r="Z1208">
        <v>27.194319348993091</v>
      </c>
      <c r="AA1208">
        <v>27.348471033870087</v>
      </c>
      <c r="AB1208">
        <v>27.358012219989021</v>
      </c>
      <c r="AC1208">
        <v>27.130760911060694</v>
      </c>
      <c r="AD1208">
        <v>26.523253673475509</v>
      </c>
      <c r="AE1208">
        <v>25.619203623243145</v>
      </c>
      <c r="AF1208">
        <v>24.989109176718408</v>
      </c>
      <c r="AG1208">
        <v>23.298537089762149</v>
      </c>
      <c r="AH1208">
        <v>19.413741240634664</v>
      </c>
      <c r="AI1208">
        <v>17.938722121105386</v>
      </c>
      <c r="AJ1208">
        <v>-0.42134639620780945</v>
      </c>
      <c r="AK1208">
        <v>-0.40984058380126953</v>
      </c>
      <c r="AL1208">
        <v>-0.40396705269813538</v>
      </c>
      <c r="AM1208">
        <v>-0.40316933393478394</v>
      </c>
      <c r="AN1208">
        <v>-0.41470801830291748</v>
      </c>
      <c r="AO1208">
        <v>-0.49428313970565796</v>
      </c>
      <c r="AP1208">
        <v>-0.55507832765579224</v>
      </c>
      <c r="AQ1208">
        <v>-0.55746465921401978</v>
      </c>
      <c r="AR1208">
        <v>-0.64112812280654907</v>
      </c>
      <c r="AS1208">
        <v>-0.70867162942886353</v>
      </c>
      <c r="AT1208">
        <v>-0.73190885782241821</v>
      </c>
      <c r="AU1208">
        <v>-0.75555747747421265</v>
      </c>
      <c r="AV1208">
        <v>0.20376482605934143</v>
      </c>
      <c r="AW1208">
        <v>4.0179147720336914</v>
      </c>
      <c r="AX1208">
        <v>4.070136547088623</v>
      </c>
      <c r="AY1208">
        <v>4.0875434875488281</v>
      </c>
      <c r="AZ1208">
        <v>4.0933470726013184</v>
      </c>
      <c r="BA1208">
        <v>4.084406852722168</v>
      </c>
      <c r="BB1208">
        <v>0.14438474178314209</v>
      </c>
      <c r="BC1208">
        <v>-0.73991918563842773</v>
      </c>
      <c r="BD1208">
        <v>-0.68755567073822021</v>
      </c>
      <c r="BE1208">
        <v>-0.62138396501541138</v>
      </c>
      <c r="BF1208">
        <v>-0.49968287348747253</v>
      </c>
      <c r="BG1208">
        <v>-0.4574451744556427</v>
      </c>
      <c r="BH1208">
        <v>-0.1845543384552002</v>
      </c>
      <c r="BI1208">
        <v>-0.17957489192485809</v>
      </c>
      <c r="BJ1208">
        <v>-0.17685569822788239</v>
      </c>
      <c r="BK1208">
        <v>-0.17619110643863678</v>
      </c>
      <c r="BL1208">
        <v>-0.17893658578395844</v>
      </c>
      <c r="BM1208">
        <v>-0.2066752016544342</v>
      </c>
      <c r="BN1208">
        <v>-0.2277941107749939</v>
      </c>
      <c r="BO1208">
        <v>-0.22447621822357178</v>
      </c>
      <c r="BP1208">
        <v>-0.2523149847984314</v>
      </c>
      <c r="BQ1208">
        <v>-0.2766265869140625</v>
      </c>
      <c r="BR1208">
        <v>-0.2842538058757782</v>
      </c>
      <c r="BS1208">
        <v>-0.29342809319496155</v>
      </c>
      <c r="BT1208">
        <v>0.37186694145202637</v>
      </c>
      <c r="BU1208">
        <v>4.219451904296875</v>
      </c>
      <c r="BV1208">
        <v>4.2731404304504395</v>
      </c>
      <c r="BW1208">
        <v>4.2913885116577148</v>
      </c>
      <c r="BX1208">
        <v>4.2988729476928711</v>
      </c>
      <c r="BY1208">
        <v>4.2922601699829102</v>
      </c>
      <c r="BZ1208">
        <v>0.32735827565193176</v>
      </c>
      <c r="CA1208">
        <v>-0.55948877334594727</v>
      </c>
      <c r="CB1208">
        <v>-0.51839089393615723</v>
      </c>
      <c r="CC1208">
        <v>-0.46473151445388794</v>
      </c>
      <c r="CD1208">
        <v>-0.37101864814758301</v>
      </c>
      <c r="CE1208">
        <v>-0.33874443173408508</v>
      </c>
      <c r="CF1208">
        <v>-2.055288664996624E-2</v>
      </c>
      <c r="CG1208">
        <v>-2.0093558356165886E-2</v>
      </c>
      <c r="CH1208">
        <v>-1.955907791852951E-2</v>
      </c>
      <c r="CI1208">
        <v>-1.898667961359024E-2</v>
      </c>
      <c r="CJ1208">
        <v>-1.5642024576663971E-2</v>
      </c>
      <c r="CK1208">
        <v>-7.4788215570151806E-3</v>
      </c>
      <c r="CL1208">
        <v>-1.118034590035677E-3</v>
      </c>
      <c r="CM1208">
        <v>6.1505381017923355E-3</v>
      </c>
      <c r="CN1208">
        <v>1.697579026222229E-2</v>
      </c>
      <c r="CO1208">
        <v>2.2606480866670609E-2</v>
      </c>
      <c r="CP1208">
        <v>2.5790700688958168E-2</v>
      </c>
      <c r="CQ1208">
        <v>2.664133720099926E-2</v>
      </c>
      <c r="CR1208">
        <v>0.48829394578933716</v>
      </c>
      <c r="CS1208">
        <v>4.3590354919433594</v>
      </c>
      <c r="CT1208">
        <v>4.4137401580810547</v>
      </c>
      <c r="CU1208">
        <v>4.4325709342956543</v>
      </c>
      <c r="CV1208">
        <v>4.4412193298339844</v>
      </c>
      <c r="CW1208">
        <v>4.43621826171875</v>
      </c>
      <c r="CX1208">
        <v>0.45408520102500916</v>
      </c>
      <c r="CY1208">
        <v>-0.43452319502830505</v>
      </c>
      <c r="CZ1208">
        <v>-0.40122786164283752</v>
      </c>
      <c r="DA1208">
        <v>-0.35623452067375183</v>
      </c>
      <c r="DB1208">
        <v>-0.28190621733665466</v>
      </c>
      <c r="DC1208">
        <v>-0.25653266906738281</v>
      </c>
      <c r="DD1208">
        <v>0.14344856142997742</v>
      </c>
      <c r="DE1208">
        <v>0.13938777148723602</v>
      </c>
      <c r="DF1208">
        <v>0.13773754239082336</v>
      </c>
      <c r="DG1208">
        <v>0.1382177472114563</v>
      </c>
      <c r="DH1208">
        <v>0.14765253663063049</v>
      </c>
      <c r="DI1208">
        <v>0.19171756505966187</v>
      </c>
      <c r="DJ1208">
        <v>0.22555804252624512</v>
      </c>
      <c r="DK1208">
        <v>0.23677730560302734</v>
      </c>
      <c r="DL1208">
        <v>0.28626656532287598</v>
      </c>
      <c r="DM1208">
        <v>0.32183957099914551</v>
      </c>
      <c r="DN1208">
        <v>0.33583521842956543</v>
      </c>
      <c r="DO1208">
        <v>0.34671077132225037</v>
      </c>
      <c r="DP1208">
        <v>0.60472095012664795</v>
      </c>
      <c r="DQ1208">
        <v>4.498619556427002</v>
      </c>
      <c r="DR1208">
        <v>4.5543398857116699</v>
      </c>
      <c r="DS1208">
        <v>4.5737533569335938</v>
      </c>
      <c r="DT1208">
        <v>4.5835661888122559</v>
      </c>
      <c r="DU1208">
        <v>4.580176830291748</v>
      </c>
      <c r="DV1208">
        <v>0.58081209659576416</v>
      </c>
      <c r="DW1208">
        <v>-0.30955764651298523</v>
      </c>
      <c r="DX1208">
        <v>-0.28406482934951782</v>
      </c>
      <c r="DY1208">
        <v>-0.24773751199245453</v>
      </c>
      <c r="DZ1208">
        <v>-0.19279378652572632</v>
      </c>
      <c r="EA1208">
        <v>-0.17432090640068054</v>
      </c>
      <c r="EB1208">
        <v>0.38024061918258667</v>
      </c>
      <c r="EC1208">
        <v>0.36965346336364746</v>
      </c>
      <c r="ED1208">
        <v>0.36484888195991516</v>
      </c>
      <c r="EE1208">
        <v>0.36519598960876465</v>
      </c>
      <c r="EF1208">
        <v>0.38342395424842834</v>
      </c>
      <c r="EG1208">
        <v>0.47932550311088562</v>
      </c>
      <c r="EH1208">
        <v>0.55284225940704346</v>
      </c>
      <c r="EI1208">
        <v>0.56976574659347534</v>
      </c>
      <c r="EJ1208">
        <v>0.67507970333099365</v>
      </c>
      <c r="EK1208">
        <v>0.75388461351394653</v>
      </c>
      <c r="EL1208">
        <v>0.78349024057388306</v>
      </c>
      <c r="EM1208">
        <v>0.80884015560150146</v>
      </c>
      <c r="EN1208">
        <v>0.77282309532165527</v>
      </c>
      <c r="EO1208">
        <v>4.7001566886901855</v>
      </c>
      <c r="EP1208">
        <v>4.7573432922363281</v>
      </c>
      <c r="EQ1208">
        <v>4.7775983810424805</v>
      </c>
      <c r="ER1208">
        <v>4.7890920639038086</v>
      </c>
      <c r="ES1208">
        <v>4.7880301475524902</v>
      </c>
      <c r="ET1208">
        <v>0.76378566026687622</v>
      </c>
      <c r="EU1208">
        <v>-0.12912721931934357</v>
      </c>
      <c r="EV1208">
        <v>-0.11490003764629364</v>
      </c>
      <c r="EW1208">
        <v>-9.1085083782672882E-2</v>
      </c>
      <c r="EX1208">
        <v>-6.4129568636417389E-2</v>
      </c>
      <c r="EY1208">
        <v>-5.562017485499382E-2</v>
      </c>
      <c r="EZ1208">
        <v>64.167266845703125</v>
      </c>
      <c r="FA1208">
        <v>62.807376861572266</v>
      </c>
      <c r="FB1208">
        <v>61.369731903076172</v>
      </c>
      <c r="FC1208">
        <v>60.677078247070313</v>
      </c>
      <c r="FD1208">
        <v>59.865253448486328</v>
      </c>
      <c r="FE1208">
        <v>59.108905792236328</v>
      </c>
      <c r="FF1208">
        <v>59.936576843261719</v>
      </c>
      <c r="FG1208">
        <v>64.898513793945313</v>
      </c>
      <c r="FH1208">
        <v>71.802986145019531</v>
      </c>
      <c r="FI1208">
        <v>76.917503356933594</v>
      </c>
      <c r="FJ1208">
        <v>80.89190673828125</v>
      </c>
      <c r="FK1208">
        <v>83.172195434570313</v>
      </c>
      <c r="FL1208">
        <v>84.490081787109375</v>
      </c>
      <c r="FM1208">
        <v>85.418388366699219</v>
      </c>
      <c r="FN1208">
        <v>86.593704223632813</v>
      </c>
      <c r="FO1208">
        <v>87.157577514648438</v>
      </c>
      <c r="FP1208">
        <v>86.822349548339844</v>
      </c>
      <c r="FQ1208">
        <v>84.908050537109375</v>
      </c>
      <c r="FR1208">
        <v>82.338294982910156</v>
      </c>
      <c r="FS1208">
        <v>78.899185180664063</v>
      </c>
      <c r="FT1208">
        <v>75.175590515136719</v>
      </c>
      <c r="FU1208">
        <v>72.545219421386719</v>
      </c>
      <c r="FV1208">
        <v>69.931388854980469</v>
      </c>
      <c r="FW1208">
        <v>68.199531555175781</v>
      </c>
      <c r="FX1208">
        <v>91</v>
      </c>
      <c r="FY1208">
        <v>2.6821784675121307E-2</v>
      </c>
      <c r="FZ1208">
        <v>1</v>
      </c>
      <c r="GA1208" s="57" t="s">
        <v>10</v>
      </c>
    </row>
    <row r="1209" spans="1:183" x14ac:dyDescent="0.2">
      <c r="A1209" t="s">
        <v>242</v>
      </c>
      <c r="B1209" t="s">
        <v>246</v>
      </c>
      <c r="C1209" t="s">
        <v>217</v>
      </c>
      <c r="D1209" t="s">
        <v>11</v>
      </c>
      <c r="E1209">
        <v>2015</v>
      </c>
      <c r="F1209" t="s">
        <v>220</v>
      </c>
      <c r="G1209" t="s">
        <v>245</v>
      </c>
      <c r="H1209" s="57" t="s">
        <v>234</v>
      </c>
      <c r="I1209">
        <v>156.55000000000001</v>
      </c>
      <c r="L1209">
        <v>16.273437187879811</v>
      </c>
      <c r="M1209">
        <v>15.875434830175234</v>
      </c>
      <c r="N1209">
        <v>16.02496157407845</v>
      </c>
      <c r="O1209">
        <v>16.408593927338039</v>
      </c>
      <c r="P1209">
        <v>17.038443598547733</v>
      </c>
      <c r="Q1209">
        <v>18.393308508734073</v>
      </c>
      <c r="R1209">
        <v>21.48548028952548</v>
      </c>
      <c r="S1209">
        <v>21.65720100960618</v>
      </c>
      <c r="T1209">
        <v>23.215148593783699</v>
      </c>
      <c r="U1209">
        <v>24.656175156373607</v>
      </c>
      <c r="V1209">
        <v>25.372918908403598</v>
      </c>
      <c r="W1209">
        <v>26.034194610636323</v>
      </c>
      <c r="X1209">
        <v>26.468997617480994</v>
      </c>
      <c r="Y1209">
        <v>26.82657350866484</v>
      </c>
      <c r="Z1209">
        <v>27.194319348993091</v>
      </c>
      <c r="AA1209">
        <v>27.348471033870087</v>
      </c>
      <c r="AB1209">
        <v>27.358012219989021</v>
      </c>
      <c r="AC1209">
        <v>27.130760911060694</v>
      </c>
      <c r="AD1209">
        <v>26.523253673475509</v>
      </c>
      <c r="AE1209">
        <v>25.619203623243145</v>
      </c>
      <c r="AF1209">
        <v>24.989109176718408</v>
      </c>
      <c r="AG1209">
        <v>23.298537089762149</v>
      </c>
      <c r="AH1209">
        <v>19.413741240634664</v>
      </c>
      <c r="AI1209">
        <v>17.938722121105386</v>
      </c>
      <c r="AJ1209">
        <v>-0.42134639620780945</v>
      </c>
      <c r="AK1209">
        <v>-0.40984058380126953</v>
      </c>
      <c r="AL1209">
        <v>-0.40396705269813538</v>
      </c>
      <c r="AM1209">
        <v>-0.40316933393478394</v>
      </c>
      <c r="AN1209">
        <v>-0.41470801830291748</v>
      </c>
      <c r="AO1209">
        <v>-0.49428313970565796</v>
      </c>
      <c r="AP1209">
        <v>-0.55507832765579224</v>
      </c>
      <c r="AQ1209">
        <v>-0.55746465921401978</v>
      </c>
      <c r="AR1209">
        <v>-0.64112812280654907</v>
      </c>
      <c r="AS1209">
        <v>-0.70867162942886353</v>
      </c>
      <c r="AT1209">
        <v>-0.73190885782241821</v>
      </c>
      <c r="AU1209">
        <v>-0.75555747747421265</v>
      </c>
      <c r="AV1209">
        <v>0.20376482605934143</v>
      </c>
      <c r="AW1209">
        <v>4.0179147720336914</v>
      </c>
      <c r="AX1209">
        <v>4.070136547088623</v>
      </c>
      <c r="AY1209">
        <v>4.0875434875488281</v>
      </c>
      <c r="AZ1209">
        <v>4.0933470726013184</v>
      </c>
      <c r="BA1209">
        <v>4.084406852722168</v>
      </c>
      <c r="BB1209">
        <v>0.14438474178314209</v>
      </c>
      <c r="BC1209">
        <v>-0.73991918563842773</v>
      </c>
      <c r="BD1209">
        <v>-0.68755567073822021</v>
      </c>
      <c r="BE1209">
        <v>-0.62138396501541138</v>
      </c>
      <c r="BF1209">
        <v>-0.49968287348747253</v>
      </c>
      <c r="BG1209">
        <v>-0.4574451744556427</v>
      </c>
      <c r="BH1209">
        <v>-0.1845543384552002</v>
      </c>
      <c r="BI1209">
        <v>-0.17957489192485809</v>
      </c>
      <c r="BJ1209">
        <v>-0.17685569822788239</v>
      </c>
      <c r="BK1209">
        <v>-0.17619110643863678</v>
      </c>
      <c r="BL1209">
        <v>-0.17893658578395844</v>
      </c>
      <c r="BM1209">
        <v>-0.2066752016544342</v>
      </c>
      <c r="BN1209">
        <v>-0.2277941107749939</v>
      </c>
      <c r="BO1209">
        <v>-0.22447621822357178</v>
      </c>
      <c r="BP1209">
        <v>-0.2523149847984314</v>
      </c>
      <c r="BQ1209">
        <v>-0.2766265869140625</v>
      </c>
      <c r="BR1209">
        <v>-0.2842538058757782</v>
      </c>
      <c r="BS1209">
        <v>-0.29342809319496155</v>
      </c>
      <c r="BT1209">
        <v>0.37186694145202637</v>
      </c>
      <c r="BU1209">
        <v>4.219451904296875</v>
      </c>
      <c r="BV1209">
        <v>4.2731404304504395</v>
      </c>
      <c r="BW1209">
        <v>4.2913885116577148</v>
      </c>
      <c r="BX1209">
        <v>4.2988729476928711</v>
      </c>
      <c r="BY1209">
        <v>4.2922601699829102</v>
      </c>
      <c r="BZ1209">
        <v>0.32735827565193176</v>
      </c>
      <c r="CA1209">
        <v>-0.55948877334594727</v>
      </c>
      <c r="CB1209">
        <v>-0.51839089393615723</v>
      </c>
      <c r="CC1209">
        <v>-0.46473151445388794</v>
      </c>
      <c r="CD1209">
        <v>-0.37101864814758301</v>
      </c>
      <c r="CE1209">
        <v>-0.33874443173408508</v>
      </c>
      <c r="CF1209">
        <v>-2.055288664996624E-2</v>
      </c>
      <c r="CG1209">
        <v>-2.0093558356165886E-2</v>
      </c>
      <c r="CH1209">
        <v>-1.955907791852951E-2</v>
      </c>
      <c r="CI1209">
        <v>-1.898667961359024E-2</v>
      </c>
      <c r="CJ1209">
        <v>-1.5642024576663971E-2</v>
      </c>
      <c r="CK1209">
        <v>-7.4788215570151806E-3</v>
      </c>
      <c r="CL1209">
        <v>-1.118034590035677E-3</v>
      </c>
      <c r="CM1209">
        <v>6.1505381017923355E-3</v>
      </c>
      <c r="CN1209">
        <v>1.697579026222229E-2</v>
      </c>
      <c r="CO1209">
        <v>2.2606480866670609E-2</v>
      </c>
      <c r="CP1209">
        <v>2.5790700688958168E-2</v>
      </c>
      <c r="CQ1209">
        <v>2.664133720099926E-2</v>
      </c>
      <c r="CR1209">
        <v>0.48829394578933716</v>
      </c>
      <c r="CS1209">
        <v>4.3590354919433594</v>
      </c>
      <c r="CT1209">
        <v>4.4137401580810547</v>
      </c>
      <c r="CU1209">
        <v>4.4325709342956543</v>
      </c>
      <c r="CV1209">
        <v>4.4412193298339844</v>
      </c>
      <c r="CW1209">
        <v>4.43621826171875</v>
      </c>
      <c r="CX1209">
        <v>0.45408520102500916</v>
      </c>
      <c r="CY1209">
        <v>-0.43452319502830505</v>
      </c>
      <c r="CZ1209">
        <v>-0.40122786164283752</v>
      </c>
      <c r="DA1209">
        <v>-0.35623452067375183</v>
      </c>
      <c r="DB1209">
        <v>-0.28190621733665466</v>
      </c>
      <c r="DC1209">
        <v>-0.25653266906738281</v>
      </c>
      <c r="DD1209">
        <v>0.14344856142997742</v>
      </c>
      <c r="DE1209">
        <v>0.13938777148723602</v>
      </c>
      <c r="DF1209">
        <v>0.13773754239082336</v>
      </c>
      <c r="DG1209">
        <v>0.1382177472114563</v>
      </c>
      <c r="DH1209">
        <v>0.14765253663063049</v>
      </c>
      <c r="DI1209">
        <v>0.19171756505966187</v>
      </c>
      <c r="DJ1209">
        <v>0.22555804252624512</v>
      </c>
      <c r="DK1209">
        <v>0.23677730560302734</v>
      </c>
      <c r="DL1209">
        <v>0.28626656532287598</v>
      </c>
      <c r="DM1209">
        <v>0.32183957099914551</v>
      </c>
      <c r="DN1209">
        <v>0.33583521842956543</v>
      </c>
      <c r="DO1209">
        <v>0.34671077132225037</v>
      </c>
      <c r="DP1209">
        <v>0.60472095012664795</v>
      </c>
      <c r="DQ1209">
        <v>4.498619556427002</v>
      </c>
      <c r="DR1209">
        <v>4.5543398857116699</v>
      </c>
      <c r="DS1209">
        <v>4.5737533569335938</v>
      </c>
      <c r="DT1209">
        <v>4.5835661888122559</v>
      </c>
      <c r="DU1209">
        <v>4.580176830291748</v>
      </c>
      <c r="DV1209">
        <v>0.58081209659576416</v>
      </c>
      <c r="DW1209">
        <v>-0.30955764651298523</v>
      </c>
      <c r="DX1209">
        <v>-0.28406482934951782</v>
      </c>
      <c r="DY1209">
        <v>-0.24773751199245453</v>
      </c>
      <c r="DZ1209">
        <v>-0.19279378652572632</v>
      </c>
      <c r="EA1209">
        <v>-0.17432090640068054</v>
      </c>
      <c r="EB1209">
        <v>0.38024061918258667</v>
      </c>
      <c r="EC1209">
        <v>0.36965346336364746</v>
      </c>
      <c r="ED1209">
        <v>0.36484888195991516</v>
      </c>
      <c r="EE1209">
        <v>0.36519598960876465</v>
      </c>
      <c r="EF1209">
        <v>0.38342395424842834</v>
      </c>
      <c r="EG1209">
        <v>0.47932550311088562</v>
      </c>
      <c r="EH1209">
        <v>0.55284225940704346</v>
      </c>
      <c r="EI1209">
        <v>0.56976574659347534</v>
      </c>
      <c r="EJ1209">
        <v>0.67507970333099365</v>
      </c>
      <c r="EK1209">
        <v>0.75388461351394653</v>
      </c>
      <c r="EL1209">
        <v>0.78349024057388306</v>
      </c>
      <c r="EM1209">
        <v>0.80884015560150146</v>
      </c>
      <c r="EN1209">
        <v>0.77282309532165527</v>
      </c>
      <c r="EO1209">
        <v>4.7001566886901855</v>
      </c>
      <c r="EP1209">
        <v>4.7573432922363281</v>
      </c>
      <c r="EQ1209">
        <v>4.7775983810424805</v>
      </c>
      <c r="ER1209">
        <v>4.7890920639038086</v>
      </c>
      <c r="ES1209">
        <v>4.7880301475524902</v>
      </c>
      <c r="ET1209">
        <v>0.76378566026687622</v>
      </c>
      <c r="EU1209">
        <v>-0.12912721931934357</v>
      </c>
      <c r="EV1209">
        <v>-0.11490003764629364</v>
      </c>
      <c r="EW1209">
        <v>-9.1085083782672882E-2</v>
      </c>
      <c r="EX1209">
        <v>-6.4129568636417389E-2</v>
      </c>
      <c r="EY1209">
        <v>-5.562017485499382E-2</v>
      </c>
      <c r="EZ1209">
        <v>64.167266845703125</v>
      </c>
      <c r="FA1209">
        <v>62.807376861572266</v>
      </c>
      <c r="FB1209">
        <v>61.369731903076172</v>
      </c>
      <c r="FC1209">
        <v>60.677078247070313</v>
      </c>
      <c r="FD1209">
        <v>59.865253448486328</v>
      </c>
      <c r="FE1209">
        <v>59.108905792236328</v>
      </c>
      <c r="FF1209">
        <v>59.936576843261719</v>
      </c>
      <c r="FG1209">
        <v>64.898513793945313</v>
      </c>
      <c r="FH1209">
        <v>71.802986145019531</v>
      </c>
      <c r="FI1209">
        <v>76.917503356933594</v>
      </c>
      <c r="FJ1209">
        <v>80.89190673828125</v>
      </c>
      <c r="FK1209">
        <v>83.172195434570313</v>
      </c>
      <c r="FL1209">
        <v>84.490081787109375</v>
      </c>
      <c r="FM1209">
        <v>85.418388366699219</v>
      </c>
      <c r="FN1209">
        <v>86.593704223632813</v>
      </c>
      <c r="FO1209">
        <v>87.157577514648438</v>
      </c>
      <c r="FP1209">
        <v>86.822349548339844</v>
      </c>
      <c r="FQ1209">
        <v>84.908050537109375</v>
      </c>
      <c r="FR1209">
        <v>82.338294982910156</v>
      </c>
      <c r="FS1209">
        <v>78.899185180664063</v>
      </c>
      <c r="FT1209">
        <v>75.175590515136719</v>
      </c>
      <c r="FU1209">
        <v>72.545219421386719</v>
      </c>
      <c r="FV1209">
        <v>69.931388854980469</v>
      </c>
      <c r="FW1209">
        <v>68.199531555175781</v>
      </c>
      <c r="FX1209">
        <v>91</v>
      </c>
      <c r="FY1209">
        <v>2.6821784675121307E-2</v>
      </c>
      <c r="FZ1209">
        <v>1</v>
      </c>
      <c r="GA1209" s="57" t="s">
        <v>10</v>
      </c>
    </row>
    <row r="1210" spans="1:183" x14ac:dyDescent="0.2">
      <c r="A1210" t="s">
        <v>242</v>
      </c>
      <c r="B1210" t="s">
        <v>246</v>
      </c>
      <c r="C1210" t="s">
        <v>217</v>
      </c>
      <c r="D1210" t="s">
        <v>11</v>
      </c>
      <c r="E1210">
        <v>2016</v>
      </c>
      <c r="F1210" t="s">
        <v>220</v>
      </c>
      <c r="G1210" t="s">
        <v>245</v>
      </c>
      <c r="H1210" s="57" t="s">
        <v>234</v>
      </c>
      <c r="I1210">
        <v>156.55000000000001</v>
      </c>
      <c r="L1210">
        <v>16.273437187879811</v>
      </c>
      <c r="M1210">
        <v>15.875434830175234</v>
      </c>
      <c r="N1210">
        <v>16.02496157407845</v>
      </c>
      <c r="O1210">
        <v>16.408593927338039</v>
      </c>
      <c r="P1210">
        <v>17.038443598547733</v>
      </c>
      <c r="Q1210">
        <v>18.393308508734073</v>
      </c>
      <c r="R1210">
        <v>21.48548028952548</v>
      </c>
      <c r="S1210">
        <v>21.65720100960618</v>
      </c>
      <c r="T1210">
        <v>23.215148593783699</v>
      </c>
      <c r="U1210">
        <v>24.656175156373607</v>
      </c>
      <c r="V1210">
        <v>25.372918908403598</v>
      </c>
      <c r="W1210">
        <v>26.034194610636323</v>
      </c>
      <c r="X1210">
        <v>26.468997617480994</v>
      </c>
      <c r="Y1210">
        <v>26.82657350866484</v>
      </c>
      <c r="Z1210">
        <v>27.194319348993091</v>
      </c>
      <c r="AA1210">
        <v>27.348471033870087</v>
      </c>
      <c r="AB1210">
        <v>27.358012219989021</v>
      </c>
      <c r="AC1210">
        <v>27.130760911060694</v>
      </c>
      <c r="AD1210">
        <v>26.523253673475509</v>
      </c>
      <c r="AE1210">
        <v>25.619203623243145</v>
      </c>
      <c r="AF1210">
        <v>24.989109176718408</v>
      </c>
      <c r="AG1210">
        <v>23.298537089762149</v>
      </c>
      <c r="AH1210">
        <v>19.413741240634664</v>
      </c>
      <c r="AI1210">
        <v>17.938722121105386</v>
      </c>
      <c r="AJ1210">
        <v>-0.42134639620780945</v>
      </c>
      <c r="AK1210">
        <v>-0.40984058380126953</v>
      </c>
      <c r="AL1210">
        <v>-0.40396705269813538</v>
      </c>
      <c r="AM1210">
        <v>-0.40316933393478394</v>
      </c>
      <c r="AN1210">
        <v>-0.41470801830291748</v>
      </c>
      <c r="AO1210">
        <v>-0.49428313970565796</v>
      </c>
      <c r="AP1210">
        <v>-0.55507832765579224</v>
      </c>
      <c r="AQ1210">
        <v>-0.55746465921401978</v>
      </c>
      <c r="AR1210">
        <v>-0.64112812280654907</v>
      </c>
      <c r="AS1210">
        <v>-0.70867162942886353</v>
      </c>
      <c r="AT1210">
        <v>-0.73190885782241821</v>
      </c>
      <c r="AU1210">
        <v>-0.75555747747421265</v>
      </c>
      <c r="AV1210">
        <v>0.20376482605934143</v>
      </c>
      <c r="AW1210">
        <v>4.0179147720336914</v>
      </c>
      <c r="AX1210">
        <v>4.070136547088623</v>
      </c>
      <c r="AY1210">
        <v>4.0875434875488281</v>
      </c>
      <c r="AZ1210">
        <v>4.0933470726013184</v>
      </c>
      <c r="BA1210">
        <v>4.084406852722168</v>
      </c>
      <c r="BB1210">
        <v>0.14438474178314209</v>
      </c>
      <c r="BC1210">
        <v>-0.73991918563842773</v>
      </c>
      <c r="BD1210">
        <v>-0.68755567073822021</v>
      </c>
      <c r="BE1210">
        <v>-0.62138396501541138</v>
      </c>
      <c r="BF1210">
        <v>-0.49968287348747253</v>
      </c>
      <c r="BG1210">
        <v>-0.4574451744556427</v>
      </c>
      <c r="BH1210">
        <v>-0.1845543384552002</v>
      </c>
      <c r="BI1210">
        <v>-0.17957489192485809</v>
      </c>
      <c r="BJ1210">
        <v>-0.17685569822788239</v>
      </c>
      <c r="BK1210">
        <v>-0.17619110643863678</v>
      </c>
      <c r="BL1210">
        <v>-0.17893658578395844</v>
      </c>
      <c r="BM1210">
        <v>-0.2066752016544342</v>
      </c>
      <c r="BN1210">
        <v>-0.2277941107749939</v>
      </c>
      <c r="BO1210">
        <v>-0.22447621822357178</v>
      </c>
      <c r="BP1210">
        <v>-0.2523149847984314</v>
      </c>
      <c r="BQ1210">
        <v>-0.2766265869140625</v>
      </c>
      <c r="BR1210">
        <v>-0.2842538058757782</v>
      </c>
      <c r="BS1210">
        <v>-0.29342809319496155</v>
      </c>
      <c r="BT1210">
        <v>0.37186694145202637</v>
      </c>
      <c r="BU1210">
        <v>4.219451904296875</v>
      </c>
      <c r="BV1210">
        <v>4.2731404304504395</v>
      </c>
      <c r="BW1210">
        <v>4.2913885116577148</v>
      </c>
      <c r="BX1210">
        <v>4.2988729476928711</v>
      </c>
      <c r="BY1210">
        <v>4.2922601699829102</v>
      </c>
      <c r="BZ1210">
        <v>0.32735827565193176</v>
      </c>
      <c r="CA1210">
        <v>-0.55948877334594727</v>
      </c>
      <c r="CB1210">
        <v>-0.51839089393615723</v>
      </c>
      <c r="CC1210">
        <v>-0.46473151445388794</v>
      </c>
      <c r="CD1210">
        <v>-0.37101864814758301</v>
      </c>
      <c r="CE1210">
        <v>-0.33874443173408508</v>
      </c>
      <c r="CF1210">
        <v>-2.055288664996624E-2</v>
      </c>
      <c r="CG1210">
        <v>-2.0093558356165886E-2</v>
      </c>
      <c r="CH1210">
        <v>-1.955907791852951E-2</v>
      </c>
      <c r="CI1210">
        <v>-1.898667961359024E-2</v>
      </c>
      <c r="CJ1210">
        <v>-1.5642024576663971E-2</v>
      </c>
      <c r="CK1210">
        <v>-7.4788215570151806E-3</v>
      </c>
      <c r="CL1210">
        <v>-1.118034590035677E-3</v>
      </c>
      <c r="CM1210">
        <v>6.1505381017923355E-3</v>
      </c>
      <c r="CN1210">
        <v>1.697579026222229E-2</v>
      </c>
      <c r="CO1210">
        <v>2.2606480866670609E-2</v>
      </c>
      <c r="CP1210">
        <v>2.5790700688958168E-2</v>
      </c>
      <c r="CQ1210">
        <v>2.664133720099926E-2</v>
      </c>
      <c r="CR1210">
        <v>0.48829394578933716</v>
      </c>
      <c r="CS1210">
        <v>4.3590354919433594</v>
      </c>
      <c r="CT1210">
        <v>4.4137401580810547</v>
      </c>
      <c r="CU1210">
        <v>4.4325709342956543</v>
      </c>
      <c r="CV1210">
        <v>4.4412193298339844</v>
      </c>
      <c r="CW1210">
        <v>4.43621826171875</v>
      </c>
      <c r="CX1210">
        <v>0.45408520102500916</v>
      </c>
      <c r="CY1210">
        <v>-0.43452319502830505</v>
      </c>
      <c r="CZ1210">
        <v>-0.40122786164283752</v>
      </c>
      <c r="DA1210">
        <v>-0.35623452067375183</v>
      </c>
      <c r="DB1210">
        <v>-0.28190621733665466</v>
      </c>
      <c r="DC1210">
        <v>-0.25653266906738281</v>
      </c>
      <c r="DD1210">
        <v>0.14344856142997742</v>
      </c>
      <c r="DE1210">
        <v>0.13938777148723602</v>
      </c>
      <c r="DF1210">
        <v>0.13773754239082336</v>
      </c>
      <c r="DG1210">
        <v>0.1382177472114563</v>
      </c>
      <c r="DH1210">
        <v>0.14765253663063049</v>
      </c>
      <c r="DI1210">
        <v>0.19171756505966187</v>
      </c>
      <c r="DJ1210">
        <v>0.22555804252624512</v>
      </c>
      <c r="DK1210">
        <v>0.23677730560302734</v>
      </c>
      <c r="DL1210">
        <v>0.28626656532287598</v>
      </c>
      <c r="DM1210">
        <v>0.32183957099914551</v>
      </c>
      <c r="DN1210">
        <v>0.33583521842956543</v>
      </c>
      <c r="DO1210">
        <v>0.34671077132225037</v>
      </c>
      <c r="DP1210">
        <v>0.60472095012664795</v>
      </c>
      <c r="DQ1210">
        <v>4.498619556427002</v>
      </c>
      <c r="DR1210">
        <v>4.5543398857116699</v>
      </c>
      <c r="DS1210">
        <v>4.5737533569335938</v>
      </c>
      <c r="DT1210">
        <v>4.5835661888122559</v>
      </c>
      <c r="DU1210">
        <v>4.580176830291748</v>
      </c>
      <c r="DV1210">
        <v>0.58081209659576416</v>
      </c>
      <c r="DW1210">
        <v>-0.30955764651298523</v>
      </c>
      <c r="DX1210">
        <v>-0.28406482934951782</v>
      </c>
      <c r="DY1210">
        <v>-0.24773751199245453</v>
      </c>
      <c r="DZ1210">
        <v>-0.19279378652572632</v>
      </c>
      <c r="EA1210">
        <v>-0.17432090640068054</v>
      </c>
      <c r="EB1210">
        <v>0.38024061918258667</v>
      </c>
      <c r="EC1210">
        <v>0.36965346336364746</v>
      </c>
      <c r="ED1210">
        <v>0.36484888195991516</v>
      </c>
      <c r="EE1210">
        <v>0.36519598960876465</v>
      </c>
      <c r="EF1210">
        <v>0.38342395424842834</v>
      </c>
      <c r="EG1210">
        <v>0.47932550311088562</v>
      </c>
      <c r="EH1210">
        <v>0.55284225940704346</v>
      </c>
      <c r="EI1210">
        <v>0.56976574659347534</v>
      </c>
      <c r="EJ1210">
        <v>0.67507970333099365</v>
      </c>
      <c r="EK1210">
        <v>0.75388461351394653</v>
      </c>
      <c r="EL1210">
        <v>0.78349024057388306</v>
      </c>
      <c r="EM1210">
        <v>0.80884015560150146</v>
      </c>
      <c r="EN1210">
        <v>0.77282309532165527</v>
      </c>
      <c r="EO1210">
        <v>4.7001566886901855</v>
      </c>
      <c r="EP1210">
        <v>4.7573432922363281</v>
      </c>
      <c r="EQ1210">
        <v>4.7775983810424805</v>
      </c>
      <c r="ER1210">
        <v>4.7890920639038086</v>
      </c>
      <c r="ES1210">
        <v>4.7880301475524902</v>
      </c>
      <c r="ET1210">
        <v>0.76378566026687622</v>
      </c>
      <c r="EU1210">
        <v>-0.12912721931934357</v>
      </c>
      <c r="EV1210">
        <v>-0.11490003764629364</v>
      </c>
      <c r="EW1210">
        <v>-9.1085083782672882E-2</v>
      </c>
      <c r="EX1210">
        <v>-6.4129568636417389E-2</v>
      </c>
      <c r="EY1210">
        <v>-5.562017485499382E-2</v>
      </c>
      <c r="EZ1210">
        <v>64.167266845703125</v>
      </c>
      <c r="FA1210">
        <v>62.807376861572266</v>
      </c>
      <c r="FB1210">
        <v>61.369731903076172</v>
      </c>
      <c r="FC1210">
        <v>60.677078247070313</v>
      </c>
      <c r="FD1210">
        <v>59.865253448486328</v>
      </c>
      <c r="FE1210">
        <v>59.108905792236328</v>
      </c>
      <c r="FF1210">
        <v>59.936576843261719</v>
      </c>
      <c r="FG1210">
        <v>64.898513793945313</v>
      </c>
      <c r="FH1210">
        <v>71.802986145019531</v>
      </c>
      <c r="FI1210">
        <v>76.917503356933594</v>
      </c>
      <c r="FJ1210">
        <v>80.89190673828125</v>
      </c>
      <c r="FK1210">
        <v>83.172195434570313</v>
      </c>
      <c r="FL1210">
        <v>84.490081787109375</v>
      </c>
      <c r="FM1210">
        <v>85.418388366699219</v>
      </c>
      <c r="FN1210">
        <v>86.593704223632813</v>
      </c>
      <c r="FO1210">
        <v>87.157577514648438</v>
      </c>
      <c r="FP1210">
        <v>86.822349548339844</v>
      </c>
      <c r="FQ1210">
        <v>84.908050537109375</v>
      </c>
      <c r="FR1210">
        <v>82.338294982910156</v>
      </c>
      <c r="FS1210">
        <v>78.899185180664063</v>
      </c>
      <c r="FT1210">
        <v>75.175590515136719</v>
      </c>
      <c r="FU1210">
        <v>72.545219421386719</v>
      </c>
      <c r="FV1210">
        <v>69.931388854980469</v>
      </c>
      <c r="FW1210">
        <v>68.199531555175781</v>
      </c>
      <c r="FX1210">
        <v>91</v>
      </c>
      <c r="FY1210">
        <v>2.6821784675121307E-2</v>
      </c>
      <c r="FZ1210">
        <v>1</v>
      </c>
      <c r="GA1210" s="57" t="s">
        <v>10</v>
      </c>
    </row>
    <row r="1211" spans="1:183" x14ac:dyDescent="0.2">
      <c r="A1211" t="s">
        <v>242</v>
      </c>
      <c r="B1211" t="s">
        <v>246</v>
      </c>
      <c r="C1211" t="s">
        <v>217</v>
      </c>
      <c r="D1211" t="s">
        <v>36</v>
      </c>
      <c r="E1211">
        <v>2014</v>
      </c>
      <c r="F1211" t="s">
        <v>221</v>
      </c>
      <c r="G1211" t="s">
        <v>245</v>
      </c>
      <c r="H1211" s="57" t="s">
        <v>234</v>
      </c>
      <c r="I1211">
        <v>25.7</v>
      </c>
      <c r="L1211">
        <v>2.8900933365046697</v>
      </c>
      <c r="M1211">
        <v>2.8751515859498333</v>
      </c>
      <c r="N1211">
        <v>2.9291607505710293</v>
      </c>
      <c r="O1211">
        <v>3.0210586687914143</v>
      </c>
      <c r="P1211">
        <v>3.1668293944834045</v>
      </c>
      <c r="Q1211">
        <v>3.4478157424248508</v>
      </c>
      <c r="R1211">
        <v>4.0196437257938653</v>
      </c>
      <c r="S1211">
        <v>3.9502440935389687</v>
      </c>
      <c r="T1211">
        <v>3.9140676893347814</v>
      </c>
      <c r="U1211">
        <v>4.0712179589524053</v>
      </c>
      <c r="V1211">
        <v>4.0871372943298221</v>
      </c>
      <c r="W1211">
        <v>4.0743483760874151</v>
      </c>
      <c r="X1211">
        <v>4.0063433053085244</v>
      </c>
      <c r="Y1211">
        <v>4.0020932514159089</v>
      </c>
      <c r="Z1211">
        <v>4.0394492279181504</v>
      </c>
      <c r="AA1211">
        <v>4.0767288471018182</v>
      </c>
      <c r="AB1211">
        <v>4.110005117228166</v>
      </c>
      <c r="AC1211">
        <v>4.2715009639218069</v>
      </c>
      <c r="AD1211">
        <v>4.2152845948127036</v>
      </c>
      <c r="AE1211">
        <v>4.1127713544367657</v>
      </c>
      <c r="AF1211">
        <v>3.9824684659375817</v>
      </c>
      <c r="AG1211">
        <v>3.580728442838387</v>
      </c>
      <c r="AH1211">
        <v>3.2661955932382507</v>
      </c>
      <c r="AI1211">
        <v>3.0953427609725277</v>
      </c>
      <c r="AJ1211">
        <v>-9.9229924380779266E-2</v>
      </c>
      <c r="AK1211">
        <v>-9.810502827167511E-2</v>
      </c>
      <c r="AL1211">
        <v>-9.8432853817939758E-2</v>
      </c>
      <c r="AM1211">
        <v>-0.10098904371261597</v>
      </c>
      <c r="AN1211">
        <v>-0.10893962532281876</v>
      </c>
      <c r="AO1211">
        <v>-0.13182456791400909</v>
      </c>
      <c r="AP1211">
        <v>-0.17130547761917114</v>
      </c>
      <c r="AQ1211">
        <v>-0.16012842953205109</v>
      </c>
      <c r="AR1211">
        <v>-0.15495955944061279</v>
      </c>
      <c r="AS1211">
        <v>-0.16353641450405121</v>
      </c>
      <c r="AT1211">
        <v>-0.16241550445556641</v>
      </c>
      <c r="AU1211">
        <v>-0.16059111058712006</v>
      </c>
      <c r="AV1211">
        <v>-0.15916410088539124</v>
      </c>
      <c r="AW1211">
        <v>-0.15892612934112549</v>
      </c>
      <c r="AX1211">
        <v>-0.16009001433849335</v>
      </c>
      <c r="AY1211">
        <v>-1.8156949430704117E-2</v>
      </c>
      <c r="AZ1211">
        <v>0.56029665470123291</v>
      </c>
      <c r="BA1211">
        <v>0.58714938163757324</v>
      </c>
      <c r="BB1211">
        <v>0.58074444532394409</v>
      </c>
      <c r="BC1211">
        <v>0.56838124990463257</v>
      </c>
      <c r="BD1211">
        <v>0.55037373304367065</v>
      </c>
      <c r="BE1211">
        <v>-1.3991209678351879E-2</v>
      </c>
      <c r="BF1211">
        <v>-6.6976577043533325E-2</v>
      </c>
      <c r="BG1211">
        <v>-6.2200173735618591E-2</v>
      </c>
      <c r="BH1211">
        <v>-4.043947160243988E-2</v>
      </c>
      <c r="BI1211">
        <v>-4.0095102041959763E-2</v>
      </c>
      <c r="BJ1211">
        <v>-4.0226202458143234E-2</v>
      </c>
      <c r="BK1211">
        <v>-4.1274700313806534E-2</v>
      </c>
      <c r="BL1211">
        <v>-4.4354699552059174E-2</v>
      </c>
      <c r="BM1211">
        <v>-5.3745578974485397E-2</v>
      </c>
      <c r="BN1211">
        <v>-6.9878019392490387E-2</v>
      </c>
      <c r="BO1211">
        <v>-6.5237745642662048E-2</v>
      </c>
      <c r="BP1211">
        <v>-6.3002608716487885E-2</v>
      </c>
      <c r="BQ1211">
        <v>-6.6609300673007965E-2</v>
      </c>
      <c r="BR1211">
        <v>-6.6087417304515839E-2</v>
      </c>
      <c r="BS1211">
        <v>-6.5360292792320251E-2</v>
      </c>
      <c r="BT1211">
        <v>-6.4889907836914063E-2</v>
      </c>
      <c r="BU1211">
        <v>-6.4826302230358124E-2</v>
      </c>
      <c r="BV1211">
        <v>-6.5299317240715027E-2</v>
      </c>
      <c r="BW1211">
        <v>3.5525094717741013E-2</v>
      </c>
      <c r="BX1211">
        <v>0.61294609308242798</v>
      </c>
      <c r="BY1211">
        <v>0.64492565393447876</v>
      </c>
      <c r="BZ1211">
        <v>0.63864302635192871</v>
      </c>
      <c r="CA1211">
        <v>0.62543648481369019</v>
      </c>
      <c r="CB1211">
        <v>0.60502433776855469</v>
      </c>
      <c r="CC1211">
        <v>3.2557979226112366E-2</v>
      </c>
      <c r="CD1211">
        <v>-3.7271853536367416E-2</v>
      </c>
      <c r="CE1211">
        <v>-3.4318547695875168E-2</v>
      </c>
      <c r="CF1211">
        <v>2.7861539274454117E-4</v>
      </c>
      <c r="CG1211">
        <v>8.2391859905328602E-5</v>
      </c>
      <c r="CH1211">
        <v>8.754325972404331E-5</v>
      </c>
      <c r="CI1211">
        <v>8.3270802861079574E-5</v>
      </c>
      <c r="CJ1211">
        <v>3.7662000977434218E-4</v>
      </c>
      <c r="CK1211">
        <v>3.3168928348459303E-4</v>
      </c>
      <c r="CL1211">
        <v>3.7033695844002068E-4</v>
      </c>
      <c r="CM1211">
        <v>4.8325696843676269E-4</v>
      </c>
      <c r="CN1211">
        <v>6.8649515742436051E-4</v>
      </c>
      <c r="CO1211">
        <v>5.2211794536560774E-4</v>
      </c>
      <c r="CP1211">
        <v>6.2912079738453031E-4</v>
      </c>
      <c r="CQ1211">
        <v>5.9627700829878449E-4</v>
      </c>
      <c r="CR1211">
        <v>4.0410735527984798E-4</v>
      </c>
      <c r="CS1211">
        <v>3.469537477940321E-4</v>
      </c>
      <c r="CT1211">
        <v>3.5243475576862693E-4</v>
      </c>
      <c r="CU1211">
        <v>7.2705112397670746E-2</v>
      </c>
      <c r="CV1211">
        <v>0.6494109034538269</v>
      </c>
      <c r="CW1211">
        <v>0.68494129180908203</v>
      </c>
      <c r="CX1211">
        <v>0.67874336242675781</v>
      </c>
      <c r="CY1211">
        <v>0.66495281457901001</v>
      </c>
      <c r="CZ1211">
        <v>0.64287513494491577</v>
      </c>
      <c r="DA1211">
        <v>6.479780375957489E-2</v>
      </c>
      <c r="DB1211">
        <v>-1.6698447987437248E-2</v>
      </c>
      <c r="DC1211">
        <v>-1.500781811773777E-2</v>
      </c>
      <c r="DD1211">
        <v>4.0996704250574112E-2</v>
      </c>
      <c r="DE1211">
        <v>4.0259886533021927E-2</v>
      </c>
      <c r="DF1211">
        <v>4.0401291102170944E-2</v>
      </c>
      <c r="DG1211">
        <v>4.1441243141889572E-2</v>
      </c>
      <c r="DH1211">
        <v>4.5107938349246979E-2</v>
      </c>
      <c r="DI1211">
        <v>5.4408956319093704E-2</v>
      </c>
      <c r="DJ1211">
        <v>7.0618689060211182E-2</v>
      </c>
      <c r="DK1211">
        <v>6.6204257309436798E-2</v>
      </c>
      <c r="DL1211">
        <v>6.4375594258308411E-2</v>
      </c>
      <c r="DM1211">
        <v>6.7653536796569824E-2</v>
      </c>
      <c r="DN1211">
        <v>6.7345663905143738E-2</v>
      </c>
      <c r="DO1211">
        <v>6.6552847623825073E-2</v>
      </c>
      <c r="DP1211">
        <v>6.5698124468326569E-2</v>
      </c>
      <c r="DQ1211">
        <v>6.5520204603672028E-2</v>
      </c>
      <c r="DR1211">
        <v>6.6004186868667603E-2</v>
      </c>
      <c r="DS1211">
        <v>0.10988513380289078</v>
      </c>
      <c r="DT1211">
        <v>0.68587571382522583</v>
      </c>
      <c r="DU1211">
        <v>0.72495698928833008</v>
      </c>
      <c r="DV1211">
        <v>0.71884375810623169</v>
      </c>
      <c r="DW1211">
        <v>0.70446914434432983</v>
      </c>
      <c r="DX1211">
        <v>0.68072599172592163</v>
      </c>
      <c r="DY1211">
        <v>9.7037628293037415E-2</v>
      </c>
      <c r="DZ1211">
        <v>3.8749563973397017E-3</v>
      </c>
      <c r="EA1211">
        <v>4.3029109947383404E-3</v>
      </c>
      <c r="EB1211">
        <v>9.9787153303623199E-2</v>
      </c>
      <c r="EC1211">
        <v>9.8269812762737274E-2</v>
      </c>
      <c r="ED1211">
        <v>9.8607935011386871E-2</v>
      </c>
      <c r="EE1211">
        <v>0.10115558654069901</v>
      </c>
      <c r="EF1211">
        <v>0.10969286412000656</v>
      </c>
      <c r="EG1211">
        <v>0.1324879378080368</v>
      </c>
      <c r="EH1211">
        <v>0.17204615473747253</v>
      </c>
      <c r="EI1211">
        <v>0.16109493374824524</v>
      </c>
      <c r="EJ1211">
        <v>0.15633255243301392</v>
      </c>
      <c r="EK1211">
        <v>0.16458064317703247</v>
      </c>
      <c r="EL1211">
        <v>0.16367374360561371</v>
      </c>
      <c r="EM1211">
        <v>0.16178366541862488</v>
      </c>
      <c r="EN1211">
        <v>0.15997231006622314</v>
      </c>
      <c r="EO1211">
        <v>0.15962003171443939</v>
      </c>
      <c r="EP1211">
        <v>0.16079488396644592</v>
      </c>
      <c r="EQ1211">
        <v>0.1635671854019165</v>
      </c>
      <c r="ER1211">
        <v>0.7385251522064209</v>
      </c>
      <c r="ES1211">
        <v>0.7827332615852356</v>
      </c>
      <c r="ET1211">
        <v>0.77674233913421631</v>
      </c>
      <c r="EU1211">
        <v>0.76152437925338745</v>
      </c>
      <c r="EV1211">
        <v>0.73537653684616089</v>
      </c>
      <c r="EW1211">
        <v>0.14358681440353394</v>
      </c>
      <c r="EX1211">
        <v>3.3579684793949127E-2</v>
      </c>
      <c r="EY1211">
        <v>3.2184537500143051E-2</v>
      </c>
      <c r="EZ1211">
        <v>42.666637420654297</v>
      </c>
      <c r="FA1211">
        <v>42.7371826171875</v>
      </c>
      <c r="FB1211">
        <v>42.556224822998047</v>
      </c>
      <c r="FC1211">
        <v>41.39990234375</v>
      </c>
      <c r="FD1211">
        <v>40.054729461669922</v>
      </c>
      <c r="FE1211">
        <v>39.025295257568359</v>
      </c>
      <c r="FF1211">
        <v>37.5042724609375</v>
      </c>
      <c r="FG1211">
        <v>37.248477935791016</v>
      </c>
      <c r="FH1211">
        <v>37.744338989257812</v>
      </c>
      <c r="FI1211">
        <v>40.375202178955078</v>
      </c>
      <c r="FJ1211">
        <v>43.303745269775391</v>
      </c>
      <c r="FK1211">
        <v>45.560600280761719</v>
      </c>
      <c r="FL1211">
        <v>47.091903686523438</v>
      </c>
      <c r="FM1211">
        <v>47.937595367431641</v>
      </c>
      <c r="FN1211">
        <v>48.663848876953125</v>
      </c>
      <c r="FO1211">
        <v>48.807266235351563</v>
      </c>
      <c r="FP1211">
        <v>48.713176727294922</v>
      </c>
      <c r="FQ1211">
        <v>47.755630493164062</v>
      </c>
      <c r="FR1211">
        <v>45.957191467285156</v>
      </c>
      <c r="FS1211">
        <v>44.098217010498047</v>
      </c>
      <c r="FT1211">
        <v>42.879730224609375</v>
      </c>
      <c r="FU1211">
        <v>42.926589965820313</v>
      </c>
      <c r="FV1211">
        <v>42.802268981933594</v>
      </c>
      <c r="FW1211">
        <v>43.353183746337891</v>
      </c>
      <c r="FX1211">
        <v>91</v>
      </c>
      <c r="FY1211">
        <v>2.6821784675121307E-2</v>
      </c>
      <c r="FZ1211">
        <v>1</v>
      </c>
      <c r="GA1211" s="57" t="s">
        <v>10</v>
      </c>
    </row>
    <row r="1212" spans="1:183" x14ac:dyDescent="0.2">
      <c r="A1212" t="s">
        <v>242</v>
      </c>
      <c r="B1212" t="s">
        <v>246</v>
      </c>
      <c r="C1212" t="s">
        <v>217</v>
      </c>
      <c r="D1212" t="s">
        <v>36</v>
      </c>
      <c r="E1212">
        <v>2015</v>
      </c>
      <c r="F1212" t="s">
        <v>221</v>
      </c>
      <c r="G1212" t="s">
        <v>245</v>
      </c>
      <c r="H1212" s="57" t="s">
        <v>234</v>
      </c>
      <c r="I1212">
        <v>25.7</v>
      </c>
      <c r="L1212">
        <v>2.8900933365046697</v>
      </c>
      <c r="M1212">
        <v>2.8751515859498333</v>
      </c>
      <c r="N1212">
        <v>2.9291607505710293</v>
      </c>
      <c r="O1212">
        <v>3.0210586687914143</v>
      </c>
      <c r="P1212">
        <v>3.1668293944834045</v>
      </c>
      <c r="Q1212">
        <v>3.4478157424248508</v>
      </c>
      <c r="R1212">
        <v>4.0196437257938653</v>
      </c>
      <c r="S1212">
        <v>3.9502440935389687</v>
      </c>
      <c r="T1212">
        <v>3.9140676893347814</v>
      </c>
      <c r="U1212">
        <v>4.0712179589524053</v>
      </c>
      <c r="V1212">
        <v>4.0871372943298221</v>
      </c>
      <c r="W1212">
        <v>4.0743483760874151</v>
      </c>
      <c r="X1212">
        <v>4.0063433053085244</v>
      </c>
      <c r="Y1212">
        <v>4.0020932514159089</v>
      </c>
      <c r="Z1212">
        <v>4.0394492279181504</v>
      </c>
      <c r="AA1212">
        <v>4.0767288471018182</v>
      </c>
      <c r="AB1212">
        <v>4.110005117228166</v>
      </c>
      <c r="AC1212">
        <v>4.2715009639218069</v>
      </c>
      <c r="AD1212">
        <v>4.2152845948127036</v>
      </c>
      <c r="AE1212">
        <v>4.1127713544367657</v>
      </c>
      <c r="AF1212">
        <v>3.9824684659375817</v>
      </c>
      <c r="AG1212">
        <v>3.580728442838387</v>
      </c>
      <c r="AH1212">
        <v>3.2661955932382507</v>
      </c>
      <c r="AI1212">
        <v>3.0953427609725277</v>
      </c>
      <c r="AJ1212">
        <v>-9.9229924380779266E-2</v>
      </c>
      <c r="AK1212">
        <v>-9.810502827167511E-2</v>
      </c>
      <c r="AL1212">
        <v>-9.8432853817939758E-2</v>
      </c>
      <c r="AM1212">
        <v>-0.10098904371261597</v>
      </c>
      <c r="AN1212">
        <v>-0.10893962532281876</v>
      </c>
      <c r="AO1212">
        <v>-0.13182456791400909</v>
      </c>
      <c r="AP1212">
        <v>-0.17130547761917114</v>
      </c>
      <c r="AQ1212">
        <v>-0.16012842953205109</v>
      </c>
      <c r="AR1212">
        <v>-0.15495955944061279</v>
      </c>
      <c r="AS1212">
        <v>-0.16353641450405121</v>
      </c>
      <c r="AT1212">
        <v>-0.16241550445556641</v>
      </c>
      <c r="AU1212">
        <v>-0.16059111058712006</v>
      </c>
      <c r="AV1212">
        <v>-0.15916410088539124</v>
      </c>
      <c r="AW1212">
        <v>-0.15892612934112549</v>
      </c>
      <c r="AX1212">
        <v>-0.16009001433849335</v>
      </c>
      <c r="AY1212">
        <v>-1.8156949430704117E-2</v>
      </c>
      <c r="AZ1212">
        <v>0.56029665470123291</v>
      </c>
      <c r="BA1212">
        <v>0.58714938163757324</v>
      </c>
      <c r="BB1212">
        <v>0.58074444532394409</v>
      </c>
      <c r="BC1212">
        <v>0.56838124990463257</v>
      </c>
      <c r="BD1212">
        <v>0.55037373304367065</v>
      </c>
      <c r="BE1212">
        <v>-1.3991209678351879E-2</v>
      </c>
      <c r="BF1212">
        <v>-6.6976577043533325E-2</v>
      </c>
      <c r="BG1212">
        <v>-6.2200173735618591E-2</v>
      </c>
      <c r="BH1212">
        <v>-4.043947160243988E-2</v>
      </c>
      <c r="BI1212">
        <v>-4.0095102041959763E-2</v>
      </c>
      <c r="BJ1212">
        <v>-4.0226202458143234E-2</v>
      </c>
      <c r="BK1212">
        <v>-4.1274700313806534E-2</v>
      </c>
      <c r="BL1212">
        <v>-4.4354699552059174E-2</v>
      </c>
      <c r="BM1212">
        <v>-5.3745578974485397E-2</v>
      </c>
      <c r="BN1212">
        <v>-6.9878019392490387E-2</v>
      </c>
      <c r="BO1212">
        <v>-6.5237745642662048E-2</v>
      </c>
      <c r="BP1212">
        <v>-6.3002608716487885E-2</v>
      </c>
      <c r="BQ1212">
        <v>-6.6609300673007965E-2</v>
      </c>
      <c r="BR1212">
        <v>-6.6087417304515839E-2</v>
      </c>
      <c r="BS1212">
        <v>-6.5360292792320251E-2</v>
      </c>
      <c r="BT1212">
        <v>-6.4889907836914063E-2</v>
      </c>
      <c r="BU1212">
        <v>-6.4826302230358124E-2</v>
      </c>
      <c r="BV1212">
        <v>-6.5299317240715027E-2</v>
      </c>
      <c r="BW1212">
        <v>3.5525094717741013E-2</v>
      </c>
      <c r="BX1212">
        <v>0.61294609308242798</v>
      </c>
      <c r="BY1212">
        <v>0.64492565393447876</v>
      </c>
      <c r="BZ1212">
        <v>0.63864302635192871</v>
      </c>
      <c r="CA1212">
        <v>0.62543648481369019</v>
      </c>
      <c r="CB1212">
        <v>0.60502433776855469</v>
      </c>
      <c r="CC1212">
        <v>3.2557979226112366E-2</v>
      </c>
      <c r="CD1212">
        <v>-3.7271853536367416E-2</v>
      </c>
      <c r="CE1212">
        <v>-3.4318547695875168E-2</v>
      </c>
      <c r="CF1212">
        <v>2.7861539274454117E-4</v>
      </c>
      <c r="CG1212">
        <v>8.2391859905328602E-5</v>
      </c>
      <c r="CH1212">
        <v>8.754325972404331E-5</v>
      </c>
      <c r="CI1212">
        <v>8.3270802861079574E-5</v>
      </c>
      <c r="CJ1212">
        <v>3.7662000977434218E-4</v>
      </c>
      <c r="CK1212">
        <v>3.3168928348459303E-4</v>
      </c>
      <c r="CL1212">
        <v>3.7033695844002068E-4</v>
      </c>
      <c r="CM1212">
        <v>4.8325696843676269E-4</v>
      </c>
      <c r="CN1212">
        <v>6.8649515742436051E-4</v>
      </c>
      <c r="CO1212">
        <v>5.2211794536560774E-4</v>
      </c>
      <c r="CP1212">
        <v>6.2912079738453031E-4</v>
      </c>
      <c r="CQ1212">
        <v>5.9627700829878449E-4</v>
      </c>
      <c r="CR1212">
        <v>4.0410735527984798E-4</v>
      </c>
      <c r="CS1212">
        <v>3.469537477940321E-4</v>
      </c>
      <c r="CT1212">
        <v>3.5243475576862693E-4</v>
      </c>
      <c r="CU1212">
        <v>7.2705112397670746E-2</v>
      </c>
      <c r="CV1212">
        <v>0.6494109034538269</v>
      </c>
      <c r="CW1212">
        <v>0.68494129180908203</v>
      </c>
      <c r="CX1212">
        <v>0.67874336242675781</v>
      </c>
      <c r="CY1212">
        <v>0.66495281457901001</v>
      </c>
      <c r="CZ1212">
        <v>0.64287513494491577</v>
      </c>
      <c r="DA1212">
        <v>6.479780375957489E-2</v>
      </c>
      <c r="DB1212">
        <v>-1.6698447987437248E-2</v>
      </c>
      <c r="DC1212">
        <v>-1.500781811773777E-2</v>
      </c>
      <c r="DD1212">
        <v>4.0996704250574112E-2</v>
      </c>
      <c r="DE1212">
        <v>4.0259886533021927E-2</v>
      </c>
      <c r="DF1212">
        <v>4.0401291102170944E-2</v>
      </c>
      <c r="DG1212">
        <v>4.1441243141889572E-2</v>
      </c>
      <c r="DH1212">
        <v>4.5107938349246979E-2</v>
      </c>
      <c r="DI1212">
        <v>5.4408956319093704E-2</v>
      </c>
      <c r="DJ1212">
        <v>7.0618689060211182E-2</v>
      </c>
      <c r="DK1212">
        <v>6.6204257309436798E-2</v>
      </c>
      <c r="DL1212">
        <v>6.4375594258308411E-2</v>
      </c>
      <c r="DM1212">
        <v>6.7653536796569824E-2</v>
      </c>
      <c r="DN1212">
        <v>6.7345663905143738E-2</v>
      </c>
      <c r="DO1212">
        <v>6.6552847623825073E-2</v>
      </c>
      <c r="DP1212">
        <v>6.5698124468326569E-2</v>
      </c>
      <c r="DQ1212">
        <v>6.5520204603672028E-2</v>
      </c>
      <c r="DR1212">
        <v>6.6004186868667603E-2</v>
      </c>
      <c r="DS1212">
        <v>0.10988513380289078</v>
      </c>
      <c r="DT1212">
        <v>0.68587571382522583</v>
      </c>
      <c r="DU1212">
        <v>0.72495698928833008</v>
      </c>
      <c r="DV1212">
        <v>0.71884375810623169</v>
      </c>
      <c r="DW1212">
        <v>0.70446914434432983</v>
      </c>
      <c r="DX1212">
        <v>0.68072599172592163</v>
      </c>
      <c r="DY1212">
        <v>9.7037628293037415E-2</v>
      </c>
      <c r="DZ1212">
        <v>3.8749563973397017E-3</v>
      </c>
      <c r="EA1212">
        <v>4.3029109947383404E-3</v>
      </c>
      <c r="EB1212">
        <v>9.9787153303623199E-2</v>
      </c>
      <c r="EC1212">
        <v>9.8269812762737274E-2</v>
      </c>
      <c r="ED1212">
        <v>9.8607935011386871E-2</v>
      </c>
      <c r="EE1212">
        <v>0.10115558654069901</v>
      </c>
      <c r="EF1212">
        <v>0.10969286412000656</v>
      </c>
      <c r="EG1212">
        <v>0.1324879378080368</v>
      </c>
      <c r="EH1212">
        <v>0.17204615473747253</v>
      </c>
      <c r="EI1212">
        <v>0.16109493374824524</v>
      </c>
      <c r="EJ1212">
        <v>0.15633255243301392</v>
      </c>
      <c r="EK1212">
        <v>0.16458064317703247</v>
      </c>
      <c r="EL1212">
        <v>0.16367374360561371</v>
      </c>
      <c r="EM1212">
        <v>0.16178366541862488</v>
      </c>
      <c r="EN1212">
        <v>0.15997231006622314</v>
      </c>
      <c r="EO1212">
        <v>0.15962003171443939</v>
      </c>
      <c r="EP1212">
        <v>0.16079488396644592</v>
      </c>
      <c r="EQ1212">
        <v>0.1635671854019165</v>
      </c>
      <c r="ER1212">
        <v>0.7385251522064209</v>
      </c>
      <c r="ES1212">
        <v>0.7827332615852356</v>
      </c>
      <c r="ET1212">
        <v>0.77674233913421631</v>
      </c>
      <c r="EU1212">
        <v>0.76152437925338745</v>
      </c>
      <c r="EV1212">
        <v>0.73537653684616089</v>
      </c>
      <c r="EW1212">
        <v>0.14358681440353394</v>
      </c>
      <c r="EX1212">
        <v>3.3579684793949127E-2</v>
      </c>
      <c r="EY1212">
        <v>3.2184537500143051E-2</v>
      </c>
      <c r="EZ1212">
        <v>42.666637420654297</v>
      </c>
      <c r="FA1212">
        <v>42.7371826171875</v>
      </c>
      <c r="FB1212">
        <v>42.556224822998047</v>
      </c>
      <c r="FC1212">
        <v>41.39990234375</v>
      </c>
      <c r="FD1212">
        <v>40.054729461669922</v>
      </c>
      <c r="FE1212">
        <v>39.025295257568359</v>
      </c>
      <c r="FF1212">
        <v>37.5042724609375</v>
      </c>
      <c r="FG1212">
        <v>37.248477935791016</v>
      </c>
      <c r="FH1212">
        <v>37.744338989257812</v>
      </c>
      <c r="FI1212">
        <v>40.375202178955078</v>
      </c>
      <c r="FJ1212">
        <v>43.303745269775391</v>
      </c>
      <c r="FK1212">
        <v>45.560600280761719</v>
      </c>
      <c r="FL1212">
        <v>47.091903686523438</v>
      </c>
      <c r="FM1212">
        <v>47.937595367431641</v>
      </c>
      <c r="FN1212">
        <v>48.663848876953125</v>
      </c>
      <c r="FO1212">
        <v>48.807266235351563</v>
      </c>
      <c r="FP1212">
        <v>48.713176727294922</v>
      </c>
      <c r="FQ1212">
        <v>47.755630493164062</v>
      </c>
      <c r="FR1212">
        <v>45.957191467285156</v>
      </c>
      <c r="FS1212">
        <v>44.098217010498047</v>
      </c>
      <c r="FT1212">
        <v>42.879730224609375</v>
      </c>
      <c r="FU1212">
        <v>42.926589965820313</v>
      </c>
      <c r="FV1212">
        <v>42.802268981933594</v>
      </c>
      <c r="FW1212">
        <v>43.353183746337891</v>
      </c>
      <c r="FX1212">
        <v>91</v>
      </c>
      <c r="FY1212">
        <v>2.6821784675121307E-2</v>
      </c>
      <c r="FZ1212">
        <v>1</v>
      </c>
      <c r="GA1212" s="57" t="s">
        <v>10</v>
      </c>
    </row>
    <row r="1213" spans="1:183" x14ac:dyDescent="0.2">
      <c r="A1213" t="s">
        <v>242</v>
      </c>
      <c r="B1213" t="s">
        <v>246</v>
      </c>
      <c r="C1213" t="s">
        <v>217</v>
      </c>
      <c r="D1213" t="s">
        <v>36</v>
      </c>
      <c r="E1213">
        <v>2016</v>
      </c>
      <c r="F1213" t="s">
        <v>221</v>
      </c>
      <c r="G1213" t="s">
        <v>245</v>
      </c>
      <c r="H1213" s="57" t="s">
        <v>234</v>
      </c>
      <c r="I1213">
        <v>25.7</v>
      </c>
      <c r="L1213">
        <v>2.8900933365046697</v>
      </c>
      <c r="M1213">
        <v>2.8751515859498333</v>
      </c>
      <c r="N1213">
        <v>2.9291607505710293</v>
      </c>
      <c r="O1213">
        <v>3.0210586687914143</v>
      </c>
      <c r="P1213">
        <v>3.1668293944834045</v>
      </c>
      <c r="Q1213">
        <v>3.4478157424248508</v>
      </c>
      <c r="R1213">
        <v>4.0196437257938653</v>
      </c>
      <c r="S1213">
        <v>3.9502440935389687</v>
      </c>
      <c r="T1213">
        <v>3.9140676893347814</v>
      </c>
      <c r="U1213">
        <v>4.0712179589524053</v>
      </c>
      <c r="V1213">
        <v>4.0871372943298221</v>
      </c>
      <c r="W1213">
        <v>4.0743483760874151</v>
      </c>
      <c r="X1213">
        <v>4.0063433053085244</v>
      </c>
      <c r="Y1213">
        <v>4.0020932514159089</v>
      </c>
      <c r="Z1213">
        <v>4.0394492279181504</v>
      </c>
      <c r="AA1213">
        <v>4.0767288471018182</v>
      </c>
      <c r="AB1213">
        <v>4.110005117228166</v>
      </c>
      <c r="AC1213">
        <v>4.2715009639218069</v>
      </c>
      <c r="AD1213">
        <v>4.2152845948127036</v>
      </c>
      <c r="AE1213">
        <v>4.1127713544367657</v>
      </c>
      <c r="AF1213">
        <v>3.9824684659375817</v>
      </c>
      <c r="AG1213">
        <v>3.580728442838387</v>
      </c>
      <c r="AH1213">
        <v>3.2661955932382507</v>
      </c>
      <c r="AI1213">
        <v>3.0953427609725277</v>
      </c>
      <c r="AJ1213">
        <v>-9.9229924380779266E-2</v>
      </c>
      <c r="AK1213">
        <v>-9.810502827167511E-2</v>
      </c>
      <c r="AL1213">
        <v>-9.8432853817939758E-2</v>
      </c>
      <c r="AM1213">
        <v>-0.10098904371261597</v>
      </c>
      <c r="AN1213">
        <v>-0.10893962532281876</v>
      </c>
      <c r="AO1213">
        <v>-0.13182456791400909</v>
      </c>
      <c r="AP1213">
        <v>-0.17130547761917114</v>
      </c>
      <c r="AQ1213">
        <v>-0.16012842953205109</v>
      </c>
      <c r="AR1213">
        <v>-0.15495955944061279</v>
      </c>
      <c r="AS1213">
        <v>-0.16353641450405121</v>
      </c>
      <c r="AT1213">
        <v>-0.16241550445556641</v>
      </c>
      <c r="AU1213">
        <v>-0.16059111058712006</v>
      </c>
      <c r="AV1213">
        <v>-0.15916410088539124</v>
      </c>
      <c r="AW1213">
        <v>-0.15892612934112549</v>
      </c>
      <c r="AX1213">
        <v>-0.16009001433849335</v>
      </c>
      <c r="AY1213">
        <v>-1.8156949430704117E-2</v>
      </c>
      <c r="AZ1213">
        <v>0.56029665470123291</v>
      </c>
      <c r="BA1213">
        <v>0.58714938163757324</v>
      </c>
      <c r="BB1213">
        <v>0.58074444532394409</v>
      </c>
      <c r="BC1213">
        <v>0.56838124990463257</v>
      </c>
      <c r="BD1213">
        <v>0.55037373304367065</v>
      </c>
      <c r="BE1213">
        <v>-1.3991209678351879E-2</v>
      </c>
      <c r="BF1213">
        <v>-6.6976577043533325E-2</v>
      </c>
      <c r="BG1213">
        <v>-6.2200173735618591E-2</v>
      </c>
      <c r="BH1213">
        <v>-4.043947160243988E-2</v>
      </c>
      <c r="BI1213">
        <v>-4.0095102041959763E-2</v>
      </c>
      <c r="BJ1213">
        <v>-4.0226202458143234E-2</v>
      </c>
      <c r="BK1213">
        <v>-4.1274700313806534E-2</v>
      </c>
      <c r="BL1213">
        <v>-4.4354699552059174E-2</v>
      </c>
      <c r="BM1213">
        <v>-5.3745578974485397E-2</v>
      </c>
      <c r="BN1213">
        <v>-6.9878019392490387E-2</v>
      </c>
      <c r="BO1213">
        <v>-6.5237745642662048E-2</v>
      </c>
      <c r="BP1213">
        <v>-6.3002608716487885E-2</v>
      </c>
      <c r="BQ1213">
        <v>-6.6609300673007965E-2</v>
      </c>
      <c r="BR1213">
        <v>-6.6087417304515839E-2</v>
      </c>
      <c r="BS1213">
        <v>-6.5360292792320251E-2</v>
      </c>
      <c r="BT1213">
        <v>-6.4889907836914063E-2</v>
      </c>
      <c r="BU1213">
        <v>-6.4826302230358124E-2</v>
      </c>
      <c r="BV1213">
        <v>-6.5299317240715027E-2</v>
      </c>
      <c r="BW1213">
        <v>3.5525094717741013E-2</v>
      </c>
      <c r="BX1213">
        <v>0.61294609308242798</v>
      </c>
      <c r="BY1213">
        <v>0.64492565393447876</v>
      </c>
      <c r="BZ1213">
        <v>0.63864302635192871</v>
      </c>
      <c r="CA1213">
        <v>0.62543648481369019</v>
      </c>
      <c r="CB1213">
        <v>0.60502433776855469</v>
      </c>
      <c r="CC1213">
        <v>3.2557979226112366E-2</v>
      </c>
      <c r="CD1213">
        <v>-3.7271853536367416E-2</v>
      </c>
      <c r="CE1213">
        <v>-3.4318547695875168E-2</v>
      </c>
      <c r="CF1213">
        <v>2.7861539274454117E-4</v>
      </c>
      <c r="CG1213">
        <v>8.2391859905328602E-5</v>
      </c>
      <c r="CH1213">
        <v>8.754325972404331E-5</v>
      </c>
      <c r="CI1213">
        <v>8.3270802861079574E-5</v>
      </c>
      <c r="CJ1213">
        <v>3.7662000977434218E-4</v>
      </c>
      <c r="CK1213">
        <v>3.3168928348459303E-4</v>
      </c>
      <c r="CL1213">
        <v>3.7033695844002068E-4</v>
      </c>
      <c r="CM1213">
        <v>4.8325696843676269E-4</v>
      </c>
      <c r="CN1213">
        <v>6.8649515742436051E-4</v>
      </c>
      <c r="CO1213">
        <v>5.2211794536560774E-4</v>
      </c>
      <c r="CP1213">
        <v>6.2912079738453031E-4</v>
      </c>
      <c r="CQ1213">
        <v>5.9627700829878449E-4</v>
      </c>
      <c r="CR1213">
        <v>4.0410735527984798E-4</v>
      </c>
      <c r="CS1213">
        <v>3.469537477940321E-4</v>
      </c>
      <c r="CT1213">
        <v>3.5243475576862693E-4</v>
      </c>
      <c r="CU1213">
        <v>7.2705112397670746E-2</v>
      </c>
      <c r="CV1213">
        <v>0.6494109034538269</v>
      </c>
      <c r="CW1213">
        <v>0.68494129180908203</v>
      </c>
      <c r="CX1213">
        <v>0.67874336242675781</v>
      </c>
      <c r="CY1213">
        <v>0.66495281457901001</v>
      </c>
      <c r="CZ1213">
        <v>0.64287513494491577</v>
      </c>
      <c r="DA1213">
        <v>6.479780375957489E-2</v>
      </c>
      <c r="DB1213">
        <v>-1.6698447987437248E-2</v>
      </c>
      <c r="DC1213">
        <v>-1.500781811773777E-2</v>
      </c>
      <c r="DD1213">
        <v>4.0996704250574112E-2</v>
      </c>
      <c r="DE1213">
        <v>4.0259886533021927E-2</v>
      </c>
      <c r="DF1213">
        <v>4.0401291102170944E-2</v>
      </c>
      <c r="DG1213">
        <v>4.1441243141889572E-2</v>
      </c>
      <c r="DH1213">
        <v>4.5107938349246979E-2</v>
      </c>
      <c r="DI1213">
        <v>5.4408956319093704E-2</v>
      </c>
      <c r="DJ1213">
        <v>7.0618689060211182E-2</v>
      </c>
      <c r="DK1213">
        <v>6.6204257309436798E-2</v>
      </c>
      <c r="DL1213">
        <v>6.4375594258308411E-2</v>
      </c>
      <c r="DM1213">
        <v>6.7653536796569824E-2</v>
      </c>
      <c r="DN1213">
        <v>6.7345663905143738E-2</v>
      </c>
      <c r="DO1213">
        <v>6.6552847623825073E-2</v>
      </c>
      <c r="DP1213">
        <v>6.5698124468326569E-2</v>
      </c>
      <c r="DQ1213">
        <v>6.5520204603672028E-2</v>
      </c>
      <c r="DR1213">
        <v>6.6004186868667603E-2</v>
      </c>
      <c r="DS1213">
        <v>0.10988513380289078</v>
      </c>
      <c r="DT1213">
        <v>0.68587571382522583</v>
      </c>
      <c r="DU1213">
        <v>0.72495698928833008</v>
      </c>
      <c r="DV1213">
        <v>0.71884375810623169</v>
      </c>
      <c r="DW1213">
        <v>0.70446914434432983</v>
      </c>
      <c r="DX1213">
        <v>0.68072599172592163</v>
      </c>
      <c r="DY1213">
        <v>9.7037628293037415E-2</v>
      </c>
      <c r="DZ1213">
        <v>3.8749563973397017E-3</v>
      </c>
      <c r="EA1213">
        <v>4.3029109947383404E-3</v>
      </c>
      <c r="EB1213">
        <v>9.9787153303623199E-2</v>
      </c>
      <c r="EC1213">
        <v>9.8269812762737274E-2</v>
      </c>
      <c r="ED1213">
        <v>9.8607935011386871E-2</v>
      </c>
      <c r="EE1213">
        <v>0.10115558654069901</v>
      </c>
      <c r="EF1213">
        <v>0.10969286412000656</v>
      </c>
      <c r="EG1213">
        <v>0.1324879378080368</v>
      </c>
      <c r="EH1213">
        <v>0.17204615473747253</v>
      </c>
      <c r="EI1213">
        <v>0.16109493374824524</v>
      </c>
      <c r="EJ1213">
        <v>0.15633255243301392</v>
      </c>
      <c r="EK1213">
        <v>0.16458064317703247</v>
      </c>
      <c r="EL1213">
        <v>0.16367374360561371</v>
      </c>
      <c r="EM1213">
        <v>0.16178366541862488</v>
      </c>
      <c r="EN1213">
        <v>0.15997231006622314</v>
      </c>
      <c r="EO1213">
        <v>0.15962003171443939</v>
      </c>
      <c r="EP1213">
        <v>0.16079488396644592</v>
      </c>
      <c r="EQ1213">
        <v>0.1635671854019165</v>
      </c>
      <c r="ER1213">
        <v>0.7385251522064209</v>
      </c>
      <c r="ES1213">
        <v>0.7827332615852356</v>
      </c>
      <c r="ET1213">
        <v>0.77674233913421631</v>
      </c>
      <c r="EU1213">
        <v>0.76152437925338745</v>
      </c>
      <c r="EV1213">
        <v>0.73537653684616089</v>
      </c>
      <c r="EW1213">
        <v>0.14358681440353394</v>
      </c>
      <c r="EX1213">
        <v>3.3579684793949127E-2</v>
      </c>
      <c r="EY1213">
        <v>3.2184537500143051E-2</v>
      </c>
      <c r="EZ1213">
        <v>42.666637420654297</v>
      </c>
      <c r="FA1213">
        <v>42.7371826171875</v>
      </c>
      <c r="FB1213">
        <v>42.556224822998047</v>
      </c>
      <c r="FC1213">
        <v>41.39990234375</v>
      </c>
      <c r="FD1213">
        <v>40.054729461669922</v>
      </c>
      <c r="FE1213">
        <v>39.025295257568359</v>
      </c>
      <c r="FF1213">
        <v>37.5042724609375</v>
      </c>
      <c r="FG1213">
        <v>37.248477935791016</v>
      </c>
      <c r="FH1213">
        <v>37.744338989257812</v>
      </c>
      <c r="FI1213">
        <v>40.375202178955078</v>
      </c>
      <c r="FJ1213">
        <v>43.303745269775391</v>
      </c>
      <c r="FK1213">
        <v>45.560600280761719</v>
      </c>
      <c r="FL1213">
        <v>47.091903686523438</v>
      </c>
      <c r="FM1213">
        <v>47.937595367431641</v>
      </c>
      <c r="FN1213">
        <v>48.663848876953125</v>
      </c>
      <c r="FO1213">
        <v>48.807266235351563</v>
      </c>
      <c r="FP1213">
        <v>48.713176727294922</v>
      </c>
      <c r="FQ1213">
        <v>47.755630493164062</v>
      </c>
      <c r="FR1213">
        <v>45.957191467285156</v>
      </c>
      <c r="FS1213">
        <v>44.098217010498047</v>
      </c>
      <c r="FT1213">
        <v>42.879730224609375</v>
      </c>
      <c r="FU1213">
        <v>42.926589965820313</v>
      </c>
      <c r="FV1213">
        <v>42.802268981933594</v>
      </c>
      <c r="FW1213">
        <v>43.353183746337891</v>
      </c>
      <c r="FX1213">
        <v>91</v>
      </c>
      <c r="FY1213">
        <v>2.6821784675121307E-2</v>
      </c>
      <c r="FZ1213">
        <v>1</v>
      </c>
      <c r="GA1213" s="57" t="s">
        <v>10</v>
      </c>
    </row>
    <row r="1214" spans="1:183" x14ac:dyDescent="0.2">
      <c r="A1214" t="s">
        <v>242</v>
      </c>
      <c r="B1214" t="s">
        <v>246</v>
      </c>
      <c r="C1214" t="s">
        <v>217</v>
      </c>
      <c r="D1214" t="s">
        <v>37</v>
      </c>
      <c r="E1214">
        <v>2014</v>
      </c>
      <c r="F1214" t="s">
        <v>221</v>
      </c>
      <c r="G1214" t="s">
        <v>245</v>
      </c>
      <c r="H1214" s="57" t="s">
        <v>234</v>
      </c>
      <c r="I1214">
        <v>25.51</v>
      </c>
      <c r="L1214">
        <v>2.9969115806983107</v>
      </c>
      <c r="M1214">
        <v>3.0499820559132211</v>
      </c>
      <c r="N1214">
        <v>3.1225874770214292</v>
      </c>
      <c r="O1214">
        <v>3.1798952835285164</v>
      </c>
      <c r="P1214">
        <v>3.2886346937580258</v>
      </c>
      <c r="Q1214">
        <v>3.5589123068100057</v>
      </c>
      <c r="R1214">
        <v>4.0970161714478985</v>
      </c>
      <c r="S1214">
        <v>4.066096999354559</v>
      </c>
      <c r="T1214">
        <v>4.0209686830916267</v>
      </c>
      <c r="U1214">
        <v>4.1552950296886282</v>
      </c>
      <c r="V1214">
        <v>4.2104429280214832</v>
      </c>
      <c r="W1214">
        <v>4.2439065458021163</v>
      </c>
      <c r="X1214">
        <v>4.2455541266430874</v>
      </c>
      <c r="Y1214">
        <v>4.2829440376447749</v>
      </c>
      <c r="Z1214">
        <v>4.3440405189238662</v>
      </c>
      <c r="AA1214">
        <v>4.3551390097892355</v>
      </c>
      <c r="AB1214">
        <v>4.4033276672031612</v>
      </c>
      <c r="AC1214">
        <v>4.4459247738062766</v>
      </c>
      <c r="AD1214">
        <v>4.3567667148094591</v>
      </c>
      <c r="AE1214">
        <v>4.323378877868266</v>
      </c>
      <c r="AF1214">
        <v>4.1753938179177519</v>
      </c>
      <c r="AG1214">
        <v>3.8815744292615753</v>
      </c>
      <c r="AH1214">
        <v>3.4041040260828446</v>
      </c>
      <c r="AI1214">
        <v>3.258888725965658</v>
      </c>
      <c r="AJ1214">
        <v>-0.1077614426612854</v>
      </c>
      <c r="AK1214">
        <v>-0.10854656994342804</v>
      </c>
      <c r="AL1214">
        <v>-0.10904181003570557</v>
      </c>
      <c r="AM1214">
        <v>-0.1069403663277626</v>
      </c>
      <c r="AN1214">
        <v>-0.11284640431404114</v>
      </c>
      <c r="AO1214">
        <v>-0.13621778786182404</v>
      </c>
      <c r="AP1214">
        <v>-0.16990606486797333</v>
      </c>
      <c r="AQ1214">
        <v>-0.15872438251972198</v>
      </c>
      <c r="AR1214">
        <v>-0.15558044612407684</v>
      </c>
      <c r="AS1214">
        <v>-0.16153506934642792</v>
      </c>
      <c r="AT1214">
        <v>-0.16465581953525543</v>
      </c>
      <c r="AU1214">
        <v>-0.16590473055839539</v>
      </c>
      <c r="AV1214">
        <v>-0.16654075682163239</v>
      </c>
      <c r="AW1214">
        <v>-0.16905790567398071</v>
      </c>
      <c r="AX1214">
        <v>-0.17200109362602234</v>
      </c>
      <c r="AY1214">
        <v>-1.730777882039547E-2</v>
      </c>
      <c r="AZ1214">
        <v>0.60169345140457153</v>
      </c>
      <c r="BA1214">
        <v>0.61026149988174438</v>
      </c>
      <c r="BB1214">
        <v>0.60143065452575684</v>
      </c>
      <c r="BC1214">
        <v>0.59974163770675659</v>
      </c>
      <c r="BD1214">
        <v>0.57934951782226563</v>
      </c>
      <c r="BE1214">
        <v>-1.4863857068121433E-2</v>
      </c>
      <c r="BF1214">
        <v>-7.0600032806396484E-2</v>
      </c>
      <c r="BG1214">
        <v>-6.6065117716789246E-2</v>
      </c>
      <c r="BH1214">
        <v>-4.4280834496021271E-2</v>
      </c>
      <c r="BI1214">
        <v>-4.4602900743484497E-2</v>
      </c>
      <c r="BJ1214">
        <v>-4.4839911162853241E-2</v>
      </c>
      <c r="BK1214">
        <v>-4.3893542140722275E-2</v>
      </c>
      <c r="BL1214">
        <v>-4.6091705560684204E-2</v>
      </c>
      <c r="BM1214">
        <v>-5.5743388831615448E-2</v>
      </c>
      <c r="BN1214">
        <v>-6.9570891559123993E-2</v>
      </c>
      <c r="BO1214">
        <v>-6.4858600497245789E-2</v>
      </c>
      <c r="BP1214">
        <v>-6.3466206192970276E-2</v>
      </c>
      <c r="BQ1214">
        <v>-6.5727099776268005E-2</v>
      </c>
      <c r="BR1214">
        <v>-6.7038595676422119E-2</v>
      </c>
      <c r="BS1214">
        <v>-6.7474924027919769E-2</v>
      </c>
      <c r="BT1214">
        <v>-6.7622177302837372E-2</v>
      </c>
      <c r="BU1214">
        <v>-6.8509183824062347E-2</v>
      </c>
      <c r="BV1214">
        <v>-6.9752037525177002E-2</v>
      </c>
      <c r="BW1214">
        <v>3.8966678082942963E-2</v>
      </c>
      <c r="BX1214">
        <v>0.65668570995330811</v>
      </c>
      <c r="BY1214">
        <v>0.66688978672027588</v>
      </c>
      <c r="BZ1214">
        <v>0.65831935405731201</v>
      </c>
      <c r="CA1214">
        <v>0.65880239009857178</v>
      </c>
      <c r="CB1214">
        <v>0.63600921630859375</v>
      </c>
      <c r="CC1214">
        <v>3.7278261035680771E-2</v>
      </c>
      <c r="CD1214">
        <v>-3.9107557386159897E-2</v>
      </c>
      <c r="CE1214">
        <v>-3.592643141746521E-2</v>
      </c>
      <c r="CF1214">
        <v>-3.1436010613106191E-4</v>
      </c>
      <c r="CG1214">
        <v>-3.1571186264045537E-4</v>
      </c>
      <c r="CH1214">
        <v>-3.7387240445241332E-4</v>
      </c>
      <c r="CI1214">
        <v>-2.2750548669137061E-4</v>
      </c>
      <c r="CJ1214">
        <v>1.4239783922675997E-4</v>
      </c>
      <c r="CK1214">
        <v>-7.0647433858539443E-6</v>
      </c>
      <c r="CL1214">
        <v>-7.904929225333035E-5</v>
      </c>
      <c r="CM1214">
        <v>1.525523402960971E-4</v>
      </c>
      <c r="CN1214">
        <v>3.3183980849571526E-4</v>
      </c>
      <c r="CO1214">
        <v>6.292089237831533E-4</v>
      </c>
      <c r="CP1214">
        <v>5.7080452097579837E-4</v>
      </c>
      <c r="CQ1214">
        <v>6.9725426146760583E-4</v>
      </c>
      <c r="CR1214">
        <v>8.8852649787440896E-4</v>
      </c>
      <c r="CS1214">
        <v>1.1305551743134856E-3</v>
      </c>
      <c r="CT1214">
        <v>1.0653539793565869E-3</v>
      </c>
      <c r="CU1214">
        <v>7.7942200005054474E-2</v>
      </c>
      <c r="CV1214">
        <v>0.69477313756942749</v>
      </c>
      <c r="CW1214">
        <v>0.70611035823822021</v>
      </c>
      <c r="CX1214">
        <v>0.69772028923034668</v>
      </c>
      <c r="CY1214">
        <v>0.69970768690109253</v>
      </c>
      <c r="CZ1214">
        <v>0.6752515435218811</v>
      </c>
      <c r="DA1214">
        <v>7.3391728103160858E-2</v>
      </c>
      <c r="DB1214">
        <v>-1.7295964062213898E-2</v>
      </c>
      <c r="DC1214">
        <v>-1.5052469447255135E-2</v>
      </c>
      <c r="DD1214">
        <v>4.3652117252349854E-2</v>
      </c>
      <c r="DE1214">
        <v>4.3971478939056396E-2</v>
      </c>
      <c r="DF1214">
        <v>4.4092167168855667E-2</v>
      </c>
      <c r="DG1214">
        <v>4.3438531458377838E-2</v>
      </c>
      <c r="DH1214">
        <v>4.6376500278711319E-2</v>
      </c>
      <c r="DI1214">
        <v>5.572926253080368E-2</v>
      </c>
      <c r="DJ1214">
        <v>6.9412790238857269E-2</v>
      </c>
      <c r="DK1214">
        <v>6.5163709223270416E-2</v>
      </c>
      <c r="DL1214">
        <v>6.412988156080246E-2</v>
      </c>
      <c r="DM1214">
        <v>6.6985517740249634E-2</v>
      </c>
      <c r="DN1214">
        <v>6.8180203437805176E-2</v>
      </c>
      <c r="DO1214">
        <v>6.8869434297084808E-2</v>
      </c>
      <c r="DP1214">
        <v>6.9399230182170868E-2</v>
      </c>
      <c r="DQ1214">
        <v>7.0770293474197388E-2</v>
      </c>
      <c r="DR1214">
        <v>7.1882747113704681E-2</v>
      </c>
      <c r="DS1214">
        <v>0.11691771447658539</v>
      </c>
      <c r="DT1214">
        <v>0.73286062479019165</v>
      </c>
      <c r="DU1214">
        <v>0.74533098936080933</v>
      </c>
      <c r="DV1214">
        <v>0.73712122440338135</v>
      </c>
      <c r="DW1214">
        <v>0.74061298370361328</v>
      </c>
      <c r="DX1214">
        <v>0.71449387073516846</v>
      </c>
      <c r="DY1214">
        <v>0.10950519889593124</v>
      </c>
      <c r="DZ1214">
        <v>4.5156273990869522E-3</v>
      </c>
      <c r="EA1214">
        <v>5.8214920572936535E-3</v>
      </c>
      <c r="EB1214">
        <v>0.10713272541761398</v>
      </c>
      <c r="EC1214">
        <v>0.10791514813899994</v>
      </c>
      <c r="ED1214">
        <v>0.10829406976699829</v>
      </c>
      <c r="EE1214">
        <v>0.10648535192012787</v>
      </c>
      <c r="EF1214">
        <v>0.11313120275735855</v>
      </c>
      <c r="EG1214">
        <v>0.13620366156101227</v>
      </c>
      <c r="EH1214">
        <v>0.1697479635477066</v>
      </c>
      <c r="EI1214">
        <v>0.15902948379516602</v>
      </c>
      <c r="EJ1214">
        <v>0.15624412894248962</v>
      </c>
      <c r="EK1214">
        <v>0.16279348731040955</v>
      </c>
      <c r="EL1214">
        <v>0.16579742729663849</v>
      </c>
      <c r="EM1214">
        <v>0.16729924082756042</v>
      </c>
      <c r="EN1214">
        <v>0.16831780970096588</v>
      </c>
      <c r="EO1214">
        <v>0.17131902277469635</v>
      </c>
      <c r="EP1214">
        <v>0.17413181066513062</v>
      </c>
      <c r="EQ1214">
        <v>0.17319217324256897</v>
      </c>
      <c r="ER1214">
        <v>0.78785288333892822</v>
      </c>
      <c r="ES1214">
        <v>0.80195927619934082</v>
      </c>
      <c r="ET1214">
        <v>0.79400992393493652</v>
      </c>
      <c r="EU1214">
        <v>0.79967373609542847</v>
      </c>
      <c r="EV1214">
        <v>0.77115350961685181</v>
      </c>
      <c r="EW1214">
        <v>0.16164731979370117</v>
      </c>
      <c r="EX1214">
        <v>3.6008100956678391E-2</v>
      </c>
      <c r="EY1214">
        <v>3.5960175096988678E-2</v>
      </c>
      <c r="EZ1214">
        <v>64.924507141113281</v>
      </c>
      <c r="FA1214">
        <v>66.436759948730469</v>
      </c>
      <c r="FB1214">
        <v>67.323150634765625</v>
      </c>
      <c r="FC1214">
        <v>65.9053955078125</v>
      </c>
      <c r="FD1214">
        <v>63.640148162841797</v>
      </c>
      <c r="FE1214">
        <v>62.251567840576172</v>
      </c>
      <c r="FF1214">
        <v>62.408699035644531</v>
      </c>
      <c r="FG1214">
        <v>62.985458374023438</v>
      </c>
      <c r="FH1214">
        <v>63.639400482177734</v>
      </c>
      <c r="FI1214">
        <v>65.738388061523438</v>
      </c>
      <c r="FJ1214">
        <v>68.836418151855469</v>
      </c>
      <c r="FK1214">
        <v>71.808135986328125</v>
      </c>
      <c r="FL1214">
        <v>74.011482238769531</v>
      </c>
      <c r="FM1214">
        <v>75.918701171875</v>
      </c>
      <c r="FN1214">
        <v>77.196708679199219</v>
      </c>
      <c r="FO1214">
        <v>77.470062255859375</v>
      </c>
      <c r="FP1214">
        <v>76.1126708984375</v>
      </c>
      <c r="FQ1214">
        <v>73.769004821777344</v>
      </c>
      <c r="FR1214">
        <v>69.308074951171875</v>
      </c>
      <c r="FS1214">
        <v>64.464874267578125</v>
      </c>
      <c r="FT1214">
        <v>63.213432312011719</v>
      </c>
      <c r="FU1214">
        <v>66.129661560058594</v>
      </c>
      <c r="FV1214">
        <v>69.395271301269531</v>
      </c>
      <c r="FW1214">
        <v>68.192779541015625</v>
      </c>
      <c r="FX1214">
        <v>91</v>
      </c>
      <c r="FY1214">
        <v>2.6821784675121307E-2</v>
      </c>
      <c r="FZ1214">
        <v>1</v>
      </c>
      <c r="GA1214" s="57" t="s">
        <v>10</v>
      </c>
    </row>
    <row r="1215" spans="1:183" x14ac:dyDescent="0.2">
      <c r="A1215" t="s">
        <v>242</v>
      </c>
      <c r="B1215" t="s">
        <v>246</v>
      </c>
      <c r="C1215" t="s">
        <v>217</v>
      </c>
      <c r="D1215" t="s">
        <v>37</v>
      </c>
      <c r="E1215">
        <v>2015</v>
      </c>
      <c r="F1215" t="s">
        <v>221</v>
      </c>
      <c r="G1215" t="s">
        <v>245</v>
      </c>
      <c r="H1215" s="57" t="s">
        <v>234</v>
      </c>
      <c r="I1215">
        <v>25.51</v>
      </c>
      <c r="L1215">
        <v>2.9969115806983107</v>
      </c>
      <c r="M1215">
        <v>3.0499820559132211</v>
      </c>
      <c r="N1215">
        <v>3.1225874770214292</v>
      </c>
      <c r="O1215">
        <v>3.1798952835285164</v>
      </c>
      <c r="P1215">
        <v>3.2886346937580258</v>
      </c>
      <c r="Q1215">
        <v>3.5589123068100057</v>
      </c>
      <c r="R1215">
        <v>4.0970161714478985</v>
      </c>
      <c r="S1215">
        <v>4.066096999354559</v>
      </c>
      <c r="T1215">
        <v>4.0209686830916267</v>
      </c>
      <c r="U1215">
        <v>4.1552950296886282</v>
      </c>
      <c r="V1215">
        <v>4.2104429280214832</v>
      </c>
      <c r="W1215">
        <v>4.2439065458021163</v>
      </c>
      <c r="X1215">
        <v>4.2455541266430874</v>
      </c>
      <c r="Y1215">
        <v>4.2829440376447749</v>
      </c>
      <c r="Z1215">
        <v>4.3440405189238662</v>
      </c>
      <c r="AA1215">
        <v>4.3551390097892355</v>
      </c>
      <c r="AB1215">
        <v>4.4033276672031612</v>
      </c>
      <c r="AC1215">
        <v>4.4459247738062766</v>
      </c>
      <c r="AD1215">
        <v>4.3567667148094591</v>
      </c>
      <c r="AE1215">
        <v>4.323378877868266</v>
      </c>
      <c r="AF1215">
        <v>4.1753938179177519</v>
      </c>
      <c r="AG1215">
        <v>3.8815744292615753</v>
      </c>
      <c r="AH1215">
        <v>3.4041040260828446</v>
      </c>
      <c r="AI1215">
        <v>3.258888725965658</v>
      </c>
      <c r="AJ1215">
        <v>-0.1077614426612854</v>
      </c>
      <c r="AK1215">
        <v>-0.10854656994342804</v>
      </c>
      <c r="AL1215">
        <v>-0.10904181003570557</v>
      </c>
      <c r="AM1215">
        <v>-0.1069403663277626</v>
      </c>
      <c r="AN1215">
        <v>-0.11284640431404114</v>
      </c>
      <c r="AO1215">
        <v>-0.13621778786182404</v>
      </c>
      <c r="AP1215">
        <v>-0.16990606486797333</v>
      </c>
      <c r="AQ1215">
        <v>-0.15872438251972198</v>
      </c>
      <c r="AR1215">
        <v>-0.15558044612407684</v>
      </c>
      <c r="AS1215">
        <v>-0.16153506934642792</v>
      </c>
      <c r="AT1215">
        <v>-0.16465581953525543</v>
      </c>
      <c r="AU1215">
        <v>-0.16590473055839539</v>
      </c>
      <c r="AV1215">
        <v>-0.16654075682163239</v>
      </c>
      <c r="AW1215">
        <v>-0.16905790567398071</v>
      </c>
      <c r="AX1215">
        <v>-0.17200109362602234</v>
      </c>
      <c r="AY1215">
        <v>-1.730777882039547E-2</v>
      </c>
      <c r="AZ1215">
        <v>0.60169345140457153</v>
      </c>
      <c r="BA1215">
        <v>0.61026149988174438</v>
      </c>
      <c r="BB1215">
        <v>0.60143065452575684</v>
      </c>
      <c r="BC1215">
        <v>0.59974163770675659</v>
      </c>
      <c r="BD1215">
        <v>0.57934951782226563</v>
      </c>
      <c r="BE1215">
        <v>-1.4863857068121433E-2</v>
      </c>
      <c r="BF1215">
        <v>-7.0600032806396484E-2</v>
      </c>
      <c r="BG1215">
        <v>-6.6065117716789246E-2</v>
      </c>
      <c r="BH1215">
        <v>-4.4280834496021271E-2</v>
      </c>
      <c r="BI1215">
        <v>-4.4602900743484497E-2</v>
      </c>
      <c r="BJ1215">
        <v>-4.4839911162853241E-2</v>
      </c>
      <c r="BK1215">
        <v>-4.3893542140722275E-2</v>
      </c>
      <c r="BL1215">
        <v>-4.6091705560684204E-2</v>
      </c>
      <c r="BM1215">
        <v>-5.5743388831615448E-2</v>
      </c>
      <c r="BN1215">
        <v>-6.9570891559123993E-2</v>
      </c>
      <c r="BO1215">
        <v>-6.4858600497245789E-2</v>
      </c>
      <c r="BP1215">
        <v>-6.3466206192970276E-2</v>
      </c>
      <c r="BQ1215">
        <v>-6.5727099776268005E-2</v>
      </c>
      <c r="BR1215">
        <v>-6.7038595676422119E-2</v>
      </c>
      <c r="BS1215">
        <v>-6.7474924027919769E-2</v>
      </c>
      <c r="BT1215">
        <v>-6.7622177302837372E-2</v>
      </c>
      <c r="BU1215">
        <v>-6.8509183824062347E-2</v>
      </c>
      <c r="BV1215">
        <v>-6.9752037525177002E-2</v>
      </c>
      <c r="BW1215">
        <v>3.8966678082942963E-2</v>
      </c>
      <c r="BX1215">
        <v>0.65668570995330811</v>
      </c>
      <c r="BY1215">
        <v>0.66688978672027588</v>
      </c>
      <c r="BZ1215">
        <v>0.65831935405731201</v>
      </c>
      <c r="CA1215">
        <v>0.65880239009857178</v>
      </c>
      <c r="CB1215">
        <v>0.63600921630859375</v>
      </c>
      <c r="CC1215">
        <v>3.7278261035680771E-2</v>
      </c>
      <c r="CD1215">
        <v>-3.9107557386159897E-2</v>
      </c>
      <c r="CE1215">
        <v>-3.592643141746521E-2</v>
      </c>
      <c r="CF1215">
        <v>-3.1436010613106191E-4</v>
      </c>
      <c r="CG1215">
        <v>-3.1571186264045537E-4</v>
      </c>
      <c r="CH1215">
        <v>-3.7387240445241332E-4</v>
      </c>
      <c r="CI1215">
        <v>-2.2750548669137061E-4</v>
      </c>
      <c r="CJ1215">
        <v>1.4239783922675997E-4</v>
      </c>
      <c r="CK1215">
        <v>-7.0647433858539443E-6</v>
      </c>
      <c r="CL1215">
        <v>-7.904929225333035E-5</v>
      </c>
      <c r="CM1215">
        <v>1.525523402960971E-4</v>
      </c>
      <c r="CN1215">
        <v>3.3183980849571526E-4</v>
      </c>
      <c r="CO1215">
        <v>6.292089237831533E-4</v>
      </c>
      <c r="CP1215">
        <v>5.7080452097579837E-4</v>
      </c>
      <c r="CQ1215">
        <v>6.9725426146760583E-4</v>
      </c>
      <c r="CR1215">
        <v>8.8852649787440896E-4</v>
      </c>
      <c r="CS1215">
        <v>1.1305551743134856E-3</v>
      </c>
      <c r="CT1215">
        <v>1.0653539793565869E-3</v>
      </c>
      <c r="CU1215">
        <v>7.7942200005054474E-2</v>
      </c>
      <c r="CV1215">
        <v>0.69477313756942749</v>
      </c>
      <c r="CW1215">
        <v>0.70611035823822021</v>
      </c>
      <c r="CX1215">
        <v>0.69772028923034668</v>
      </c>
      <c r="CY1215">
        <v>0.69970768690109253</v>
      </c>
      <c r="CZ1215">
        <v>0.6752515435218811</v>
      </c>
      <c r="DA1215">
        <v>7.3391728103160858E-2</v>
      </c>
      <c r="DB1215">
        <v>-1.7295964062213898E-2</v>
      </c>
      <c r="DC1215">
        <v>-1.5052469447255135E-2</v>
      </c>
      <c r="DD1215">
        <v>4.3652117252349854E-2</v>
      </c>
      <c r="DE1215">
        <v>4.3971478939056396E-2</v>
      </c>
      <c r="DF1215">
        <v>4.4092167168855667E-2</v>
      </c>
      <c r="DG1215">
        <v>4.3438531458377838E-2</v>
      </c>
      <c r="DH1215">
        <v>4.6376500278711319E-2</v>
      </c>
      <c r="DI1215">
        <v>5.572926253080368E-2</v>
      </c>
      <c r="DJ1215">
        <v>6.9412790238857269E-2</v>
      </c>
      <c r="DK1215">
        <v>6.5163709223270416E-2</v>
      </c>
      <c r="DL1215">
        <v>6.412988156080246E-2</v>
      </c>
      <c r="DM1215">
        <v>6.6985517740249634E-2</v>
      </c>
      <c r="DN1215">
        <v>6.8180203437805176E-2</v>
      </c>
      <c r="DO1215">
        <v>6.8869434297084808E-2</v>
      </c>
      <c r="DP1215">
        <v>6.9399230182170868E-2</v>
      </c>
      <c r="DQ1215">
        <v>7.0770293474197388E-2</v>
      </c>
      <c r="DR1215">
        <v>7.1882747113704681E-2</v>
      </c>
      <c r="DS1215">
        <v>0.11691771447658539</v>
      </c>
      <c r="DT1215">
        <v>0.73286062479019165</v>
      </c>
      <c r="DU1215">
        <v>0.74533098936080933</v>
      </c>
      <c r="DV1215">
        <v>0.73712122440338135</v>
      </c>
      <c r="DW1215">
        <v>0.74061298370361328</v>
      </c>
      <c r="DX1215">
        <v>0.71449387073516846</v>
      </c>
      <c r="DY1215">
        <v>0.10950519889593124</v>
      </c>
      <c r="DZ1215">
        <v>4.5156273990869522E-3</v>
      </c>
      <c r="EA1215">
        <v>5.8214920572936535E-3</v>
      </c>
      <c r="EB1215">
        <v>0.10713272541761398</v>
      </c>
      <c r="EC1215">
        <v>0.10791514813899994</v>
      </c>
      <c r="ED1215">
        <v>0.10829406976699829</v>
      </c>
      <c r="EE1215">
        <v>0.10648535192012787</v>
      </c>
      <c r="EF1215">
        <v>0.11313120275735855</v>
      </c>
      <c r="EG1215">
        <v>0.13620366156101227</v>
      </c>
      <c r="EH1215">
        <v>0.1697479635477066</v>
      </c>
      <c r="EI1215">
        <v>0.15902948379516602</v>
      </c>
      <c r="EJ1215">
        <v>0.15624412894248962</v>
      </c>
      <c r="EK1215">
        <v>0.16279348731040955</v>
      </c>
      <c r="EL1215">
        <v>0.16579742729663849</v>
      </c>
      <c r="EM1215">
        <v>0.16729924082756042</v>
      </c>
      <c r="EN1215">
        <v>0.16831780970096588</v>
      </c>
      <c r="EO1215">
        <v>0.17131902277469635</v>
      </c>
      <c r="EP1215">
        <v>0.17413181066513062</v>
      </c>
      <c r="EQ1215">
        <v>0.17319217324256897</v>
      </c>
      <c r="ER1215">
        <v>0.78785288333892822</v>
      </c>
      <c r="ES1215">
        <v>0.80195927619934082</v>
      </c>
      <c r="ET1215">
        <v>0.79400992393493652</v>
      </c>
      <c r="EU1215">
        <v>0.79967373609542847</v>
      </c>
      <c r="EV1215">
        <v>0.77115350961685181</v>
      </c>
      <c r="EW1215">
        <v>0.16164731979370117</v>
      </c>
      <c r="EX1215">
        <v>3.6008100956678391E-2</v>
      </c>
      <c r="EY1215">
        <v>3.5960175096988678E-2</v>
      </c>
      <c r="EZ1215">
        <v>64.924507141113281</v>
      </c>
      <c r="FA1215">
        <v>66.436759948730469</v>
      </c>
      <c r="FB1215">
        <v>67.323150634765625</v>
      </c>
      <c r="FC1215">
        <v>65.9053955078125</v>
      </c>
      <c r="FD1215">
        <v>63.640148162841797</v>
      </c>
      <c r="FE1215">
        <v>62.251567840576172</v>
      </c>
      <c r="FF1215">
        <v>62.408699035644531</v>
      </c>
      <c r="FG1215">
        <v>62.985458374023438</v>
      </c>
      <c r="FH1215">
        <v>63.639400482177734</v>
      </c>
      <c r="FI1215">
        <v>65.738388061523438</v>
      </c>
      <c r="FJ1215">
        <v>68.836418151855469</v>
      </c>
      <c r="FK1215">
        <v>71.808135986328125</v>
      </c>
      <c r="FL1215">
        <v>74.011482238769531</v>
      </c>
      <c r="FM1215">
        <v>75.918701171875</v>
      </c>
      <c r="FN1215">
        <v>77.196708679199219</v>
      </c>
      <c r="FO1215">
        <v>77.470062255859375</v>
      </c>
      <c r="FP1215">
        <v>76.1126708984375</v>
      </c>
      <c r="FQ1215">
        <v>73.769004821777344</v>
      </c>
      <c r="FR1215">
        <v>69.308074951171875</v>
      </c>
      <c r="FS1215">
        <v>64.464874267578125</v>
      </c>
      <c r="FT1215">
        <v>63.213432312011719</v>
      </c>
      <c r="FU1215">
        <v>66.129661560058594</v>
      </c>
      <c r="FV1215">
        <v>69.395271301269531</v>
      </c>
      <c r="FW1215">
        <v>68.192779541015625</v>
      </c>
      <c r="FX1215">
        <v>91</v>
      </c>
      <c r="FY1215">
        <v>2.6821784675121307E-2</v>
      </c>
      <c r="FZ1215">
        <v>1</v>
      </c>
      <c r="GA1215" s="57" t="s">
        <v>10</v>
      </c>
    </row>
    <row r="1216" spans="1:183" x14ac:dyDescent="0.2">
      <c r="A1216" t="s">
        <v>242</v>
      </c>
      <c r="B1216" t="s">
        <v>246</v>
      </c>
      <c r="C1216" t="s">
        <v>217</v>
      </c>
      <c r="D1216" t="s">
        <v>37</v>
      </c>
      <c r="E1216">
        <v>2016</v>
      </c>
      <c r="F1216" t="s">
        <v>221</v>
      </c>
      <c r="G1216" t="s">
        <v>245</v>
      </c>
      <c r="H1216" s="57" t="s">
        <v>234</v>
      </c>
      <c r="I1216">
        <v>25.51</v>
      </c>
      <c r="L1216">
        <v>2.9969115806983107</v>
      </c>
      <c r="M1216">
        <v>3.0499820559132211</v>
      </c>
      <c r="N1216">
        <v>3.1225874770214292</v>
      </c>
      <c r="O1216">
        <v>3.1798952835285164</v>
      </c>
      <c r="P1216">
        <v>3.2886346937580258</v>
      </c>
      <c r="Q1216">
        <v>3.5589123068100057</v>
      </c>
      <c r="R1216">
        <v>4.0970161714478985</v>
      </c>
      <c r="S1216">
        <v>4.066096999354559</v>
      </c>
      <c r="T1216">
        <v>4.0209686830916267</v>
      </c>
      <c r="U1216">
        <v>4.1552950296886282</v>
      </c>
      <c r="V1216">
        <v>4.2104429280214832</v>
      </c>
      <c r="W1216">
        <v>4.2439065458021163</v>
      </c>
      <c r="X1216">
        <v>4.2455541266430874</v>
      </c>
      <c r="Y1216">
        <v>4.2829440376447749</v>
      </c>
      <c r="Z1216">
        <v>4.3440405189238662</v>
      </c>
      <c r="AA1216">
        <v>4.3551390097892355</v>
      </c>
      <c r="AB1216">
        <v>4.4033276672031612</v>
      </c>
      <c r="AC1216">
        <v>4.4459247738062766</v>
      </c>
      <c r="AD1216">
        <v>4.3567667148094591</v>
      </c>
      <c r="AE1216">
        <v>4.323378877868266</v>
      </c>
      <c r="AF1216">
        <v>4.1753938179177519</v>
      </c>
      <c r="AG1216">
        <v>3.8815744292615753</v>
      </c>
      <c r="AH1216">
        <v>3.4041040260828446</v>
      </c>
      <c r="AI1216">
        <v>3.258888725965658</v>
      </c>
      <c r="AJ1216">
        <v>-0.1077614426612854</v>
      </c>
      <c r="AK1216">
        <v>-0.10854656994342804</v>
      </c>
      <c r="AL1216">
        <v>-0.10904181003570557</v>
      </c>
      <c r="AM1216">
        <v>-0.1069403663277626</v>
      </c>
      <c r="AN1216">
        <v>-0.11284640431404114</v>
      </c>
      <c r="AO1216">
        <v>-0.13621778786182404</v>
      </c>
      <c r="AP1216">
        <v>-0.16990606486797333</v>
      </c>
      <c r="AQ1216">
        <v>-0.15872438251972198</v>
      </c>
      <c r="AR1216">
        <v>-0.15558044612407684</v>
      </c>
      <c r="AS1216">
        <v>-0.16153506934642792</v>
      </c>
      <c r="AT1216">
        <v>-0.16465581953525543</v>
      </c>
      <c r="AU1216">
        <v>-0.16590473055839539</v>
      </c>
      <c r="AV1216">
        <v>-0.16654075682163239</v>
      </c>
      <c r="AW1216">
        <v>-0.16905790567398071</v>
      </c>
      <c r="AX1216">
        <v>-0.17200109362602234</v>
      </c>
      <c r="AY1216">
        <v>-1.730777882039547E-2</v>
      </c>
      <c r="AZ1216">
        <v>0.60169345140457153</v>
      </c>
      <c r="BA1216">
        <v>0.61026149988174438</v>
      </c>
      <c r="BB1216">
        <v>0.60143065452575684</v>
      </c>
      <c r="BC1216">
        <v>0.59974163770675659</v>
      </c>
      <c r="BD1216">
        <v>0.57934951782226563</v>
      </c>
      <c r="BE1216">
        <v>-1.4863857068121433E-2</v>
      </c>
      <c r="BF1216">
        <v>-7.0600032806396484E-2</v>
      </c>
      <c r="BG1216">
        <v>-6.6065117716789246E-2</v>
      </c>
      <c r="BH1216">
        <v>-4.4280834496021271E-2</v>
      </c>
      <c r="BI1216">
        <v>-4.4602900743484497E-2</v>
      </c>
      <c r="BJ1216">
        <v>-4.4839911162853241E-2</v>
      </c>
      <c r="BK1216">
        <v>-4.3893542140722275E-2</v>
      </c>
      <c r="BL1216">
        <v>-4.6091705560684204E-2</v>
      </c>
      <c r="BM1216">
        <v>-5.5743388831615448E-2</v>
      </c>
      <c r="BN1216">
        <v>-6.9570891559123993E-2</v>
      </c>
      <c r="BO1216">
        <v>-6.4858600497245789E-2</v>
      </c>
      <c r="BP1216">
        <v>-6.3466206192970276E-2</v>
      </c>
      <c r="BQ1216">
        <v>-6.5727099776268005E-2</v>
      </c>
      <c r="BR1216">
        <v>-6.7038595676422119E-2</v>
      </c>
      <c r="BS1216">
        <v>-6.7474924027919769E-2</v>
      </c>
      <c r="BT1216">
        <v>-6.7622177302837372E-2</v>
      </c>
      <c r="BU1216">
        <v>-6.8509183824062347E-2</v>
      </c>
      <c r="BV1216">
        <v>-6.9752037525177002E-2</v>
      </c>
      <c r="BW1216">
        <v>3.8966678082942963E-2</v>
      </c>
      <c r="BX1216">
        <v>0.65668570995330811</v>
      </c>
      <c r="BY1216">
        <v>0.66688978672027588</v>
      </c>
      <c r="BZ1216">
        <v>0.65831935405731201</v>
      </c>
      <c r="CA1216">
        <v>0.65880239009857178</v>
      </c>
      <c r="CB1216">
        <v>0.63600921630859375</v>
      </c>
      <c r="CC1216">
        <v>3.7278261035680771E-2</v>
      </c>
      <c r="CD1216">
        <v>-3.9107557386159897E-2</v>
      </c>
      <c r="CE1216">
        <v>-3.592643141746521E-2</v>
      </c>
      <c r="CF1216">
        <v>-3.1436010613106191E-4</v>
      </c>
      <c r="CG1216">
        <v>-3.1571186264045537E-4</v>
      </c>
      <c r="CH1216">
        <v>-3.7387240445241332E-4</v>
      </c>
      <c r="CI1216">
        <v>-2.2750548669137061E-4</v>
      </c>
      <c r="CJ1216">
        <v>1.4239783922675997E-4</v>
      </c>
      <c r="CK1216">
        <v>-7.0647433858539443E-6</v>
      </c>
      <c r="CL1216">
        <v>-7.904929225333035E-5</v>
      </c>
      <c r="CM1216">
        <v>1.525523402960971E-4</v>
      </c>
      <c r="CN1216">
        <v>3.3183980849571526E-4</v>
      </c>
      <c r="CO1216">
        <v>6.292089237831533E-4</v>
      </c>
      <c r="CP1216">
        <v>5.7080452097579837E-4</v>
      </c>
      <c r="CQ1216">
        <v>6.9725426146760583E-4</v>
      </c>
      <c r="CR1216">
        <v>8.8852649787440896E-4</v>
      </c>
      <c r="CS1216">
        <v>1.1305551743134856E-3</v>
      </c>
      <c r="CT1216">
        <v>1.0653539793565869E-3</v>
      </c>
      <c r="CU1216">
        <v>7.7942200005054474E-2</v>
      </c>
      <c r="CV1216">
        <v>0.69477313756942749</v>
      </c>
      <c r="CW1216">
        <v>0.70611035823822021</v>
      </c>
      <c r="CX1216">
        <v>0.69772028923034668</v>
      </c>
      <c r="CY1216">
        <v>0.69970768690109253</v>
      </c>
      <c r="CZ1216">
        <v>0.6752515435218811</v>
      </c>
      <c r="DA1216">
        <v>7.3391728103160858E-2</v>
      </c>
      <c r="DB1216">
        <v>-1.7295964062213898E-2</v>
      </c>
      <c r="DC1216">
        <v>-1.5052469447255135E-2</v>
      </c>
      <c r="DD1216">
        <v>4.3652117252349854E-2</v>
      </c>
      <c r="DE1216">
        <v>4.3971478939056396E-2</v>
      </c>
      <c r="DF1216">
        <v>4.4092167168855667E-2</v>
      </c>
      <c r="DG1216">
        <v>4.3438531458377838E-2</v>
      </c>
      <c r="DH1216">
        <v>4.6376500278711319E-2</v>
      </c>
      <c r="DI1216">
        <v>5.572926253080368E-2</v>
      </c>
      <c r="DJ1216">
        <v>6.9412790238857269E-2</v>
      </c>
      <c r="DK1216">
        <v>6.5163709223270416E-2</v>
      </c>
      <c r="DL1216">
        <v>6.412988156080246E-2</v>
      </c>
      <c r="DM1216">
        <v>6.6985517740249634E-2</v>
      </c>
      <c r="DN1216">
        <v>6.8180203437805176E-2</v>
      </c>
      <c r="DO1216">
        <v>6.8869434297084808E-2</v>
      </c>
      <c r="DP1216">
        <v>6.9399230182170868E-2</v>
      </c>
      <c r="DQ1216">
        <v>7.0770293474197388E-2</v>
      </c>
      <c r="DR1216">
        <v>7.1882747113704681E-2</v>
      </c>
      <c r="DS1216">
        <v>0.11691771447658539</v>
      </c>
      <c r="DT1216">
        <v>0.73286062479019165</v>
      </c>
      <c r="DU1216">
        <v>0.74533098936080933</v>
      </c>
      <c r="DV1216">
        <v>0.73712122440338135</v>
      </c>
      <c r="DW1216">
        <v>0.74061298370361328</v>
      </c>
      <c r="DX1216">
        <v>0.71449387073516846</v>
      </c>
      <c r="DY1216">
        <v>0.10950519889593124</v>
      </c>
      <c r="DZ1216">
        <v>4.5156273990869522E-3</v>
      </c>
      <c r="EA1216">
        <v>5.8214920572936535E-3</v>
      </c>
      <c r="EB1216">
        <v>0.10713272541761398</v>
      </c>
      <c r="EC1216">
        <v>0.10791514813899994</v>
      </c>
      <c r="ED1216">
        <v>0.10829406976699829</v>
      </c>
      <c r="EE1216">
        <v>0.10648535192012787</v>
      </c>
      <c r="EF1216">
        <v>0.11313120275735855</v>
      </c>
      <c r="EG1216">
        <v>0.13620366156101227</v>
      </c>
      <c r="EH1216">
        <v>0.1697479635477066</v>
      </c>
      <c r="EI1216">
        <v>0.15902948379516602</v>
      </c>
      <c r="EJ1216">
        <v>0.15624412894248962</v>
      </c>
      <c r="EK1216">
        <v>0.16279348731040955</v>
      </c>
      <c r="EL1216">
        <v>0.16579742729663849</v>
      </c>
      <c r="EM1216">
        <v>0.16729924082756042</v>
      </c>
      <c r="EN1216">
        <v>0.16831780970096588</v>
      </c>
      <c r="EO1216">
        <v>0.17131902277469635</v>
      </c>
      <c r="EP1216">
        <v>0.17413181066513062</v>
      </c>
      <c r="EQ1216">
        <v>0.17319217324256897</v>
      </c>
      <c r="ER1216">
        <v>0.78785288333892822</v>
      </c>
      <c r="ES1216">
        <v>0.80195927619934082</v>
      </c>
      <c r="ET1216">
        <v>0.79400992393493652</v>
      </c>
      <c r="EU1216">
        <v>0.79967373609542847</v>
      </c>
      <c r="EV1216">
        <v>0.77115350961685181</v>
      </c>
      <c r="EW1216">
        <v>0.16164731979370117</v>
      </c>
      <c r="EX1216">
        <v>3.6008100956678391E-2</v>
      </c>
      <c r="EY1216">
        <v>3.5960175096988678E-2</v>
      </c>
      <c r="EZ1216">
        <v>64.924507141113281</v>
      </c>
      <c r="FA1216">
        <v>66.436759948730469</v>
      </c>
      <c r="FB1216">
        <v>67.323150634765625</v>
      </c>
      <c r="FC1216">
        <v>65.9053955078125</v>
      </c>
      <c r="FD1216">
        <v>63.640148162841797</v>
      </c>
      <c r="FE1216">
        <v>62.251567840576172</v>
      </c>
      <c r="FF1216">
        <v>62.408699035644531</v>
      </c>
      <c r="FG1216">
        <v>62.985458374023438</v>
      </c>
      <c r="FH1216">
        <v>63.639400482177734</v>
      </c>
      <c r="FI1216">
        <v>65.738388061523438</v>
      </c>
      <c r="FJ1216">
        <v>68.836418151855469</v>
      </c>
      <c r="FK1216">
        <v>71.808135986328125</v>
      </c>
      <c r="FL1216">
        <v>74.011482238769531</v>
      </c>
      <c r="FM1216">
        <v>75.918701171875</v>
      </c>
      <c r="FN1216">
        <v>77.196708679199219</v>
      </c>
      <c r="FO1216">
        <v>77.470062255859375</v>
      </c>
      <c r="FP1216">
        <v>76.1126708984375</v>
      </c>
      <c r="FQ1216">
        <v>73.769004821777344</v>
      </c>
      <c r="FR1216">
        <v>69.308074951171875</v>
      </c>
      <c r="FS1216">
        <v>64.464874267578125</v>
      </c>
      <c r="FT1216">
        <v>63.213432312011719</v>
      </c>
      <c r="FU1216">
        <v>66.129661560058594</v>
      </c>
      <c r="FV1216">
        <v>69.395271301269531</v>
      </c>
      <c r="FW1216">
        <v>68.192779541015625</v>
      </c>
      <c r="FX1216">
        <v>91</v>
      </c>
      <c r="FY1216">
        <v>2.6821784675121307E-2</v>
      </c>
      <c r="FZ1216">
        <v>1</v>
      </c>
      <c r="GA1216" s="57" t="s">
        <v>10</v>
      </c>
    </row>
    <row r="1217" spans="1:183" x14ac:dyDescent="0.2">
      <c r="A1217" t="s">
        <v>242</v>
      </c>
      <c r="B1217" t="s">
        <v>246</v>
      </c>
      <c r="C1217" t="s">
        <v>217</v>
      </c>
      <c r="D1217" t="s">
        <v>38</v>
      </c>
      <c r="E1217">
        <v>2014</v>
      </c>
      <c r="F1217" t="s">
        <v>221</v>
      </c>
      <c r="G1217" t="s">
        <v>245</v>
      </c>
      <c r="H1217" s="57" t="s">
        <v>234</v>
      </c>
      <c r="I1217">
        <v>56.5</v>
      </c>
      <c r="L1217">
        <v>6.8053326315898524</v>
      </c>
      <c r="M1217">
        <v>6.7668691658951063</v>
      </c>
      <c r="N1217">
        <v>6.8632079401050579</v>
      </c>
      <c r="O1217">
        <v>7.0414310838583951</v>
      </c>
      <c r="P1217">
        <v>7.339137051541945</v>
      </c>
      <c r="Q1217">
        <v>7.9566921722271324</v>
      </c>
      <c r="R1217">
        <v>9.2376111380186199</v>
      </c>
      <c r="S1217">
        <v>9.1003709075651322</v>
      </c>
      <c r="T1217">
        <v>9.0036693054927905</v>
      </c>
      <c r="U1217">
        <v>9.4605608196171911</v>
      </c>
      <c r="V1217">
        <v>9.6903294925937811</v>
      </c>
      <c r="W1217">
        <v>9.8391019592100459</v>
      </c>
      <c r="X1217">
        <v>9.9648082134036375</v>
      </c>
      <c r="Y1217">
        <v>10.057051447543246</v>
      </c>
      <c r="Z1217">
        <v>10.170007461463891</v>
      </c>
      <c r="AA1217">
        <v>10.196041789983665</v>
      </c>
      <c r="AB1217">
        <v>10.195126766434049</v>
      </c>
      <c r="AC1217">
        <v>10.146933301445809</v>
      </c>
      <c r="AD1217">
        <v>9.9474147323081734</v>
      </c>
      <c r="AE1217">
        <v>9.9440241282104012</v>
      </c>
      <c r="AF1217">
        <v>9.6883574339502285</v>
      </c>
      <c r="AG1217">
        <v>9.1158783192404673</v>
      </c>
      <c r="AH1217">
        <v>7.7870467947578685</v>
      </c>
      <c r="AI1217">
        <v>7.4030207872199307</v>
      </c>
      <c r="AJ1217">
        <v>-0.15786761045455933</v>
      </c>
      <c r="AK1217">
        <v>-0.15434034168720245</v>
      </c>
      <c r="AL1217">
        <v>-0.15394172072410583</v>
      </c>
      <c r="AM1217">
        <v>-0.15716899931430817</v>
      </c>
      <c r="AN1217">
        <v>-0.16702432930469513</v>
      </c>
      <c r="AO1217">
        <v>-0.20045049488544464</v>
      </c>
      <c r="AP1217">
        <v>-0.25410601496696472</v>
      </c>
      <c r="AQ1217">
        <v>-0.23737585544586182</v>
      </c>
      <c r="AR1217">
        <v>-0.23086279630661011</v>
      </c>
      <c r="AS1217">
        <v>-0.24658474326133728</v>
      </c>
      <c r="AT1217">
        <v>-0.25499889254570007</v>
      </c>
      <c r="AU1217">
        <v>-0.26198852062225342</v>
      </c>
      <c r="AV1217">
        <v>-0.26842242479324341</v>
      </c>
      <c r="AW1217">
        <v>-0.27454304695129395</v>
      </c>
      <c r="AX1217">
        <v>-0.27914607524871826</v>
      </c>
      <c r="AY1217">
        <v>2.6697264984250069E-2</v>
      </c>
      <c r="AZ1217">
        <v>1.4703397750854492</v>
      </c>
      <c r="BA1217">
        <v>1.4657438993453979</v>
      </c>
      <c r="BB1217">
        <v>1.4472266435623169</v>
      </c>
      <c r="BC1217">
        <v>1.4616550207138062</v>
      </c>
      <c r="BD1217">
        <v>1.425524115562439</v>
      </c>
      <c r="BE1217">
        <v>3.4977283328771591E-2</v>
      </c>
      <c r="BF1217">
        <v>-0.12315104901790619</v>
      </c>
      <c r="BG1217">
        <v>-0.11317484080791473</v>
      </c>
      <c r="BH1217">
        <v>-6.4477704465389252E-2</v>
      </c>
      <c r="BI1217">
        <v>-6.3010945916175842E-2</v>
      </c>
      <c r="BJ1217">
        <v>-6.2833346426486969E-2</v>
      </c>
      <c r="BK1217">
        <v>-6.4222685992717743E-2</v>
      </c>
      <c r="BL1217">
        <v>-6.7888468503952026E-2</v>
      </c>
      <c r="BM1217">
        <v>-8.182942122220993E-2</v>
      </c>
      <c r="BN1217">
        <v>-0.10375630110502243</v>
      </c>
      <c r="BO1217">
        <v>-9.6595369279384613E-2</v>
      </c>
      <c r="BP1217">
        <v>-9.3764312565326691E-2</v>
      </c>
      <c r="BQ1217">
        <v>-0.1000252366065979</v>
      </c>
      <c r="BR1217">
        <v>-0.10342904180288315</v>
      </c>
      <c r="BS1217">
        <v>-0.10669580847024918</v>
      </c>
      <c r="BT1217">
        <v>-0.10922855138778687</v>
      </c>
      <c r="BU1217">
        <v>-0.11159338057041168</v>
      </c>
      <c r="BV1217">
        <v>-0.11374770104885101</v>
      </c>
      <c r="BW1217">
        <v>0.11568369716405869</v>
      </c>
      <c r="BX1217">
        <v>1.5567613840103149</v>
      </c>
      <c r="BY1217">
        <v>1.5523011684417725</v>
      </c>
      <c r="BZ1217">
        <v>1.5336759090423584</v>
      </c>
      <c r="CA1217">
        <v>1.5531231164932251</v>
      </c>
      <c r="CB1217">
        <v>1.5159821510314941</v>
      </c>
      <c r="CC1217">
        <v>0.12080883234739304</v>
      </c>
      <c r="CD1217">
        <v>-7.4724771082401276E-2</v>
      </c>
      <c r="CE1217">
        <v>-6.818053126335144E-2</v>
      </c>
      <c r="CF1217">
        <v>2.0386109827086329E-4</v>
      </c>
      <c r="CG1217">
        <v>2.4352318723686039E-4</v>
      </c>
      <c r="CH1217">
        <v>2.6802989304997027E-4</v>
      </c>
      <c r="CI1217">
        <v>1.5164715296123177E-4</v>
      </c>
      <c r="CJ1217">
        <v>7.7272253111004829E-4</v>
      </c>
      <c r="CK1217">
        <v>3.27177724102512E-4</v>
      </c>
      <c r="CL1217">
        <v>3.75449686544016E-4</v>
      </c>
      <c r="CM1217">
        <v>9.0875913156196475E-4</v>
      </c>
      <c r="CN1217">
        <v>1.1896770447492599E-3</v>
      </c>
      <c r="CO1217">
        <v>1.4814339810982347E-3</v>
      </c>
      <c r="CP1217">
        <v>1.5477769775316119E-3</v>
      </c>
      <c r="CQ1217">
        <v>8.5945357568562031E-4</v>
      </c>
      <c r="CR1217">
        <v>1.0286368196830153E-3</v>
      </c>
      <c r="CS1217">
        <v>1.2650627177208662E-3</v>
      </c>
      <c r="CT1217">
        <v>8.0671126488596201E-4</v>
      </c>
      <c r="CU1217">
        <v>0.17731542885303497</v>
      </c>
      <c r="CV1217">
        <v>1.6166166067123413</v>
      </c>
      <c r="CW1217">
        <v>1.6122504472732544</v>
      </c>
      <c r="CX1217">
        <v>1.5935505628585815</v>
      </c>
      <c r="CY1217">
        <v>1.6164736747741699</v>
      </c>
      <c r="CZ1217">
        <v>1.578633189201355</v>
      </c>
      <c r="DA1217">
        <v>0.18025550246238708</v>
      </c>
      <c r="DB1217">
        <v>-4.1184879839420319E-2</v>
      </c>
      <c r="DC1217">
        <v>-3.7017613649368286E-2</v>
      </c>
      <c r="DD1217">
        <v>6.4885430037975311E-2</v>
      </c>
      <c r="DE1217">
        <v>6.3497990369796753E-2</v>
      </c>
      <c r="DF1217">
        <v>6.3369408249855042E-2</v>
      </c>
      <c r="DG1217">
        <v>6.4525976777076721E-2</v>
      </c>
      <c r="DH1217">
        <v>6.9433912634849548E-2</v>
      </c>
      <c r="DI1217">
        <v>8.2483775913715363E-2</v>
      </c>
      <c r="DJ1217">
        <v>0.1045072004199028</v>
      </c>
      <c r="DK1217">
        <v>9.8412893712520599E-2</v>
      </c>
      <c r="DL1217">
        <v>9.6143670380115509E-2</v>
      </c>
      <c r="DM1217">
        <v>0.102988101541996</v>
      </c>
      <c r="DN1217">
        <v>0.10652459412813187</v>
      </c>
      <c r="DO1217">
        <v>0.10841471701860428</v>
      </c>
      <c r="DP1217">
        <v>0.11128582060337067</v>
      </c>
      <c r="DQ1217">
        <v>0.11412350088357925</v>
      </c>
      <c r="DR1217">
        <v>0.11536112427711487</v>
      </c>
      <c r="DS1217">
        <v>0.23894715309143066</v>
      </c>
      <c r="DT1217">
        <v>1.6764719486236572</v>
      </c>
      <c r="DU1217">
        <v>1.6721996068954468</v>
      </c>
      <c r="DV1217">
        <v>1.6534250974655151</v>
      </c>
      <c r="DW1217">
        <v>1.6798242330551147</v>
      </c>
      <c r="DX1217">
        <v>1.6412841081619263</v>
      </c>
      <c r="DY1217">
        <v>0.23970216512680054</v>
      </c>
      <c r="DZ1217">
        <v>-7.6449867337942123E-3</v>
      </c>
      <c r="EA1217">
        <v>-5.854693241417408E-3</v>
      </c>
      <c r="EB1217">
        <v>0.15827533602714539</v>
      </c>
      <c r="EC1217">
        <v>0.15482738614082336</v>
      </c>
      <c r="ED1217">
        <v>0.15447777509689331</v>
      </c>
      <c r="EE1217">
        <v>0.15747228264808655</v>
      </c>
      <c r="EF1217">
        <v>0.16856977343559265</v>
      </c>
      <c r="EG1217">
        <v>0.20110484957695007</v>
      </c>
      <c r="EH1217">
        <v>0.25485691428184509</v>
      </c>
      <c r="EI1217">
        <v>0.23919336497783661</v>
      </c>
      <c r="EJ1217">
        <v>0.23324215412139893</v>
      </c>
      <c r="EK1217">
        <v>0.24954761564731598</v>
      </c>
      <c r="EL1217">
        <v>0.25809445977210999</v>
      </c>
      <c r="EM1217">
        <v>0.26370742917060852</v>
      </c>
      <c r="EN1217">
        <v>0.27047967910766602</v>
      </c>
      <c r="EO1217">
        <v>0.27707317471504211</v>
      </c>
      <c r="EP1217">
        <v>0.28075951337814331</v>
      </c>
      <c r="EQ1217">
        <v>0.32793357968330383</v>
      </c>
      <c r="ER1217">
        <v>1.7628934383392334</v>
      </c>
      <c r="ES1217">
        <v>1.7587568759918213</v>
      </c>
      <c r="ET1217">
        <v>1.7398744821548462</v>
      </c>
      <c r="EU1217">
        <v>1.7712923288345337</v>
      </c>
      <c r="EV1217">
        <v>1.7317421436309814</v>
      </c>
      <c r="EW1217">
        <v>0.32553371787071228</v>
      </c>
      <c r="EX1217">
        <v>4.0781289339065552E-2</v>
      </c>
      <c r="EY1217">
        <v>3.9139613509178162E-2</v>
      </c>
      <c r="EZ1217">
        <v>58.351177215576172</v>
      </c>
      <c r="FA1217">
        <v>57.877513885498047</v>
      </c>
      <c r="FB1217">
        <v>56.953983306884766</v>
      </c>
      <c r="FC1217">
        <v>55.593246459960938</v>
      </c>
      <c r="FD1217">
        <v>56.383686065673828</v>
      </c>
      <c r="FE1217">
        <v>55.955181121826172</v>
      </c>
      <c r="FF1217">
        <v>56.216629028320312</v>
      </c>
      <c r="FG1217">
        <v>56.867603302001953</v>
      </c>
      <c r="FH1217">
        <v>60.05194091796875</v>
      </c>
      <c r="FI1217">
        <v>66.481292724609375</v>
      </c>
      <c r="FJ1217">
        <v>73.080734252929687</v>
      </c>
      <c r="FK1217">
        <v>77.445823669433594</v>
      </c>
      <c r="FL1217">
        <v>80.660736083984375</v>
      </c>
      <c r="FM1217">
        <v>80.994407653808594</v>
      </c>
      <c r="FN1217">
        <v>80.669723510742187</v>
      </c>
      <c r="FO1217">
        <v>80.093902587890625</v>
      </c>
      <c r="FP1217">
        <v>78.840888977050781</v>
      </c>
      <c r="FQ1217">
        <v>75.922882080078125</v>
      </c>
      <c r="FR1217">
        <v>71.603073120117188</v>
      </c>
      <c r="FS1217">
        <v>66.6251220703125</v>
      </c>
      <c r="FT1217">
        <v>62.748126983642578</v>
      </c>
      <c r="FU1217">
        <v>60.721477508544922</v>
      </c>
      <c r="FV1217">
        <v>58.510147094726563</v>
      </c>
      <c r="FW1217">
        <v>57.458240509033203</v>
      </c>
      <c r="FX1217">
        <v>91</v>
      </c>
      <c r="FY1217">
        <v>2.6821784675121307E-2</v>
      </c>
      <c r="FZ1217">
        <v>1</v>
      </c>
      <c r="GA1217" s="57" t="s">
        <v>10</v>
      </c>
    </row>
    <row r="1218" spans="1:183" x14ac:dyDescent="0.2">
      <c r="A1218" t="s">
        <v>242</v>
      </c>
      <c r="B1218" t="s">
        <v>246</v>
      </c>
      <c r="C1218" t="s">
        <v>217</v>
      </c>
      <c r="D1218" t="s">
        <v>38</v>
      </c>
      <c r="E1218">
        <v>2015</v>
      </c>
      <c r="F1218" t="s">
        <v>221</v>
      </c>
      <c r="G1218" t="s">
        <v>245</v>
      </c>
      <c r="H1218" s="57" t="s">
        <v>234</v>
      </c>
      <c r="I1218">
        <v>56.5</v>
      </c>
      <c r="L1218">
        <v>6.8053326315898524</v>
      </c>
      <c r="M1218">
        <v>6.7668691658951063</v>
      </c>
      <c r="N1218">
        <v>6.8632079401050579</v>
      </c>
      <c r="O1218">
        <v>7.0414310838583951</v>
      </c>
      <c r="P1218">
        <v>7.339137051541945</v>
      </c>
      <c r="Q1218">
        <v>7.9566921722271324</v>
      </c>
      <c r="R1218">
        <v>9.2376111380186199</v>
      </c>
      <c r="S1218">
        <v>9.1003709075651322</v>
      </c>
      <c r="T1218">
        <v>9.0036693054927905</v>
      </c>
      <c r="U1218">
        <v>9.4605608196171911</v>
      </c>
      <c r="V1218">
        <v>9.6903294925937811</v>
      </c>
      <c r="W1218">
        <v>9.8391019592100459</v>
      </c>
      <c r="X1218">
        <v>9.9648082134036375</v>
      </c>
      <c r="Y1218">
        <v>10.057051447543246</v>
      </c>
      <c r="Z1218">
        <v>10.170007461463891</v>
      </c>
      <c r="AA1218">
        <v>10.196041789983665</v>
      </c>
      <c r="AB1218">
        <v>10.195126766434049</v>
      </c>
      <c r="AC1218">
        <v>10.146933301445809</v>
      </c>
      <c r="AD1218">
        <v>9.9474147323081734</v>
      </c>
      <c r="AE1218">
        <v>9.9440241282104012</v>
      </c>
      <c r="AF1218">
        <v>9.6883574339502285</v>
      </c>
      <c r="AG1218">
        <v>9.1158783192404673</v>
      </c>
      <c r="AH1218">
        <v>7.7870467947578685</v>
      </c>
      <c r="AI1218">
        <v>7.4030207872199307</v>
      </c>
      <c r="AJ1218">
        <v>-0.15786761045455933</v>
      </c>
      <c r="AK1218">
        <v>-0.15434034168720245</v>
      </c>
      <c r="AL1218">
        <v>-0.15394172072410583</v>
      </c>
      <c r="AM1218">
        <v>-0.15716899931430817</v>
      </c>
      <c r="AN1218">
        <v>-0.16702432930469513</v>
      </c>
      <c r="AO1218">
        <v>-0.20045049488544464</v>
      </c>
      <c r="AP1218">
        <v>-0.25410601496696472</v>
      </c>
      <c r="AQ1218">
        <v>-0.23737585544586182</v>
      </c>
      <c r="AR1218">
        <v>-0.23086279630661011</v>
      </c>
      <c r="AS1218">
        <v>-0.24658474326133728</v>
      </c>
      <c r="AT1218">
        <v>-0.25499889254570007</v>
      </c>
      <c r="AU1218">
        <v>-0.26198852062225342</v>
      </c>
      <c r="AV1218">
        <v>-0.26842242479324341</v>
      </c>
      <c r="AW1218">
        <v>-0.27454304695129395</v>
      </c>
      <c r="AX1218">
        <v>-0.27914607524871826</v>
      </c>
      <c r="AY1218">
        <v>2.6697264984250069E-2</v>
      </c>
      <c r="AZ1218">
        <v>1.4703397750854492</v>
      </c>
      <c r="BA1218">
        <v>1.4657438993453979</v>
      </c>
      <c r="BB1218">
        <v>1.4472266435623169</v>
      </c>
      <c r="BC1218">
        <v>1.4616550207138062</v>
      </c>
      <c r="BD1218">
        <v>1.425524115562439</v>
      </c>
      <c r="BE1218">
        <v>3.4977283328771591E-2</v>
      </c>
      <c r="BF1218">
        <v>-0.12315104901790619</v>
      </c>
      <c r="BG1218">
        <v>-0.11317484080791473</v>
      </c>
      <c r="BH1218">
        <v>-6.4477704465389252E-2</v>
      </c>
      <c r="BI1218">
        <v>-6.3010945916175842E-2</v>
      </c>
      <c r="BJ1218">
        <v>-6.2833346426486969E-2</v>
      </c>
      <c r="BK1218">
        <v>-6.4222685992717743E-2</v>
      </c>
      <c r="BL1218">
        <v>-6.7888468503952026E-2</v>
      </c>
      <c r="BM1218">
        <v>-8.182942122220993E-2</v>
      </c>
      <c r="BN1218">
        <v>-0.10375630110502243</v>
      </c>
      <c r="BO1218">
        <v>-9.6595369279384613E-2</v>
      </c>
      <c r="BP1218">
        <v>-9.3764312565326691E-2</v>
      </c>
      <c r="BQ1218">
        <v>-0.1000252366065979</v>
      </c>
      <c r="BR1218">
        <v>-0.10342904180288315</v>
      </c>
      <c r="BS1218">
        <v>-0.10669580847024918</v>
      </c>
      <c r="BT1218">
        <v>-0.10922855138778687</v>
      </c>
      <c r="BU1218">
        <v>-0.11159338057041168</v>
      </c>
      <c r="BV1218">
        <v>-0.11374770104885101</v>
      </c>
      <c r="BW1218">
        <v>0.11568369716405869</v>
      </c>
      <c r="BX1218">
        <v>1.5567613840103149</v>
      </c>
      <c r="BY1218">
        <v>1.5523011684417725</v>
      </c>
      <c r="BZ1218">
        <v>1.5336759090423584</v>
      </c>
      <c r="CA1218">
        <v>1.5531231164932251</v>
      </c>
      <c r="CB1218">
        <v>1.5159821510314941</v>
      </c>
      <c r="CC1218">
        <v>0.12080883234739304</v>
      </c>
      <c r="CD1218">
        <v>-7.4724771082401276E-2</v>
      </c>
      <c r="CE1218">
        <v>-6.818053126335144E-2</v>
      </c>
      <c r="CF1218">
        <v>2.0386109827086329E-4</v>
      </c>
      <c r="CG1218">
        <v>2.4352318723686039E-4</v>
      </c>
      <c r="CH1218">
        <v>2.6802989304997027E-4</v>
      </c>
      <c r="CI1218">
        <v>1.5164715296123177E-4</v>
      </c>
      <c r="CJ1218">
        <v>7.7272253111004829E-4</v>
      </c>
      <c r="CK1218">
        <v>3.27177724102512E-4</v>
      </c>
      <c r="CL1218">
        <v>3.75449686544016E-4</v>
      </c>
      <c r="CM1218">
        <v>9.0875913156196475E-4</v>
      </c>
      <c r="CN1218">
        <v>1.1896770447492599E-3</v>
      </c>
      <c r="CO1218">
        <v>1.4814339810982347E-3</v>
      </c>
      <c r="CP1218">
        <v>1.5477769775316119E-3</v>
      </c>
      <c r="CQ1218">
        <v>8.5945357568562031E-4</v>
      </c>
      <c r="CR1218">
        <v>1.0286368196830153E-3</v>
      </c>
      <c r="CS1218">
        <v>1.2650627177208662E-3</v>
      </c>
      <c r="CT1218">
        <v>8.0671126488596201E-4</v>
      </c>
      <c r="CU1218">
        <v>0.17731542885303497</v>
      </c>
      <c r="CV1218">
        <v>1.6166166067123413</v>
      </c>
      <c r="CW1218">
        <v>1.6122504472732544</v>
      </c>
      <c r="CX1218">
        <v>1.5935505628585815</v>
      </c>
      <c r="CY1218">
        <v>1.6164736747741699</v>
      </c>
      <c r="CZ1218">
        <v>1.578633189201355</v>
      </c>
      <c r="DA1218">
        <v>0.18025550246238708</v>
      </c>
      <c r="DB1218">
        <v>-4.1184879839420319E-2</v>
      </c>
      <c r="DC1218">
        <v>-3.7017613649368286E-2</v>
      </c>
      <c r="DD1218">
        <v>6.4885430037975311E-2</v>
      </c>
      <c r="DE1218">
        <v>6.3497990369796753E-2</v>
      </c>
      <c r="DF1218">
        <v>6.3369408249855042E-2</v>
      </c>
      <c r="DG1218">
        <v>6.4525976777076721E-2</v>
      </c>
      <c r="DH1218">
        <v>6.9433912634849548E-2</v>
      </c>
      <c r="DI1218">
        <v>8.2483775913715363E-2</v>
      </c>
      <c r="DJ1218">
        <v>0.1045072004199028</v>
      </c>
      <c r="DK1218">
        <v>9.8412893712520599E-2</v>
      </c>
      <c r="DL1218">
        <v>9.6143670380115509E-2</v>
      </c>
      <c r="DM1218">
        <v>0.102988101541996</v>
      </c>
      <c r="DN1218">
        <v>0.10652459412813187</v>
      </c>
      <c r="DO1218">
        <v>0.10841471701860428</v>
      </c>
      <c r="DP1218">
        <v>0.11128582060337067</v>
      </c>
      <c r="DQ1218">
        <v>0.11412350088357925</v>
      </c>
      <c r="DR1218">
        <v>0.11536112427711487</v>
      </c>
      <c r="DS1218">
        <v>0.23894715309143066</v>
      </c>
      <c r="DT1218">
        <v>1.6764719486236572</v>
      </c>
      <c r="DU1218">
        <v>1.6721996068954468</v>
      </c>
      <c r="DV1218">
        <v>1.6534250974655151</v>
      </c>
      <c r="DW1218">
        <v>1.6798242330551147</v>
      </c>
      <c r="DX1218">
        <v>1.6412841081619263</v>
      </c>
      <c r="DY1218">
        <v>0.23970216512680054</v>
      </c>
      <c r="DZ1218">
        <v>-7.6449867337942123E-3</v>
      </c>
      <c r="EA1218">
        <v>-5.854693241417408E-3</v>
      </c>
      <c r="EB1218">
        <v>0.15827533602714539</v>
      </c>
      <c r="EC1218">
        <v>0.15482738614082336</v>
      </c>
      <c r="ED1218">
        <v>0.15447777509689331</v>
      </c>
      <c r="EE1218">
        <v>0.15747228264808655</v>
      </c>
      <c r="EF1218">
        <v>0.16856977343559265</v>
      </c>
      <c r="EG1218">
        <v>0.20110484957695007</v>
      </c>
      <c r="EH1218">
        <v>0.25485691428184509</v>
      </c>
      <c r="EI1218">
        <v>0.23919336497783661</v>
      </c>
      <c r="EJ1218">
        <v>0.23324215412139893</v>
      </c>
      <c r="EK1218">
        <v>0.24954761564731598</v>
      </c>
      <c r="EL1218">
        <v>0.25809445977210999</v>
      </c>
      <c r="EM1218">
        <v>0.26370742917060852</v>
      </c>
      <c r="EN1218">
        <v>0.27047967910766602</v>
      </c>
      <c r="EO1218">
        <v>0.27707317471504211</v>
      </c>
      <c r="EP1218">
        <v>0.28075951337814331</v>
      </c>
      <c r="EQ1218">
        <v>0.32793357968330383</v>
      </c>
      <c r="ER1218">
        <v>1.7628934383392334</v>
      </c>
      <c r="ES1218">
        <v>1.7587568759918213</v>
      </c>
      <c r="ET1218">
        <v>1.7398744821548462</v>
      </c>
      <c r="EU1218">
        <v>1.7712923288345337</v>
      </c>
      <c r="EV1218">
        <v>1.7317421436309814</v>
      </c>
      <c r="EW1218">
        <v>0.32553371787071228</v>
      </c>
      <c r="EX1218">
        <v>4.0781289339065552E-2</v>
      </c>
      <c r="EY1218">
        <v>3.9139613509178162E-2</v>
      </c>
      <c r="EZ1218">
        <v>58.351177215576172</v>
      </c>
      <c r="FA1218">
        <v>57.877513885498047</v>
      </c>
      <c r="FB1218">
        <v>56.953983306884766</v>
      </c>
      <c r="FC1218">
        <v>55.593246459960938</v>
      </c>
      <c r="FD1218">
        <v>56.383686065673828</v>
      </c>
      <c r="FE1218">
        <v>55.955181121826172</v>
      </c>
      <c r="FF1218">
        <v>56.216629028320312</v>
      </c>
      <c r="FG1218">
        <v>56.867603302001953</v>
      </c>
      <c r="FH1218">
        <v>60.05194091796875</v>
      </c>
      <c r="FI1218">
        <v>66.481292724609375</v>
      </c>
      <c r="FJ1218">
        <v>73.080734252929687</v>
      </c>
      <c r="FK1218">
        <v>77.445823669433594</v>
      </c>
      <c r="FL1218">
        <v>80.660736083984375</v>
      </c>
      <c r="FM1218">
        <v>80.994407653808594</v>
      </c>
      <c r="FN1218">
        <v>80.669723510742187</v>
      </c>
      <c r="FO1218">
        <v>80.093902587890625</v>
      </c>
      <c r="FP1218">
        <v>78.840888977050781</v>
      </c>
      <c r="FQ1218">
        <v>75.922882080078125</v>
      </c>
      <c r="FR1218">
        <v>71.603073120117188</v>
      </c>
      <c r="FS1218">
        <v>66.6251220703125</v>
      </c>
      <c r="FT1218">
        <v>62.748126983642578</v>
      </c>
      <c r="FU1218">
        <v>60.721477508544922</v>
      </c>
      <c r="FV1218">
        <v>58.510147094726563</v>
      </c>
      <c r="FW1218">
        <v>57.458240509033203</v>
      </c>
      <c r="FX1218">
        <v>91</v>
      </c>
      <c r="FY1218">
        <v>2.6821784675121307E-2</v>
      </c>
      <c r="FZ1218">
        <v>1</v>
      </c>
      <c r="GA1218" s="57" t="s">
        <v>10</v>
      </c>
    </row>
    <row r="1219" spans="1:183" x14ac:dyDescent="0.2">
      <c r="A1219" t="s">
        <v>242</v>
      </c>
      <c r="B1219" t="s">
        <v>246</v>
      </c>
      <c r="C1219" t="s">
        <v>217</v>
      </c>
      <c r="D1219" t="s">
        <v>38</v>
      </c>
      <c r="E1219">
        <v>2016</v>
      </c>
      <c r="F1219" t="s">
        <v>221</v>
      </c>
      <c r="G1219" t="s">
        <v>245</v>
      </c>
      <c r="H1219" s="57" t="s">
        <v>234</v>
      </c>
      <c r="I1219">
        <v>56.5</v>
      </c>
      <c r="L1219">
        <v>6.8053326315898524</v>
      </c>
      <c r="M1219">
        <v>6.7668691658951063</v>
      </c>
      <c r="N1219">
        <v>6.8632079401050579</v>
      </c>
      <c r="O1219">
        <v>7.0414310838583951</v>
      </c>
      <c r="P1219">
        <v>7.339137051541945</v>
      </c>
      <c r="Q1219">
        <v>7.9566921722271324</v>
      </c>
      <c r="R1219">
        <v>9.2376111380186199</v>
      </c>
      <c r="S1219">
        <v>9.1003709075651322</v>
      </c>
      <c r="T1219">
        <v>9.0036693054927905</v>
      </c>
      <c r="U1219">
        <v>9.4605608196171911</v>
      </c>
      <c r="V1219">
        <v>9.6903294925937811</v>
      </c>
      <c r="W1219">
        <v>9.8391019592100459</v>
      </c>
      <c r="X1219">
        <v>9.9648082134036375</v>
      </c>
      <c r="Y1219">
        <v>10.057051447543246</v>
      </c>
      <c r="Z1219">
        <v>10.170007461463891</v>
      </c>
      <c r="AA1219">
        <v>10.196041789983665</v>
      </c>
      <c r="AB1219">
        <v>10.195126766434049</v>
      </c>
      <c r="AC1219">
        <v>10.146933301445809</v>
      </c>
      <c r="AD1219">
        <v>9.9474147323081734</v>
      </c>
      <c r="AE1219">
        <v>9.9440241282104012</v>
      </c>
      <c r="AF1219">
        <v>9.6883574339502285</v>
      </c>
      <c r="AG1219">
        <v>9.1158783192404673</v>
      </c>
      <c r="AH1219">
        <v>7.7870467947578685</v>
      </c>
      <c r="AI1219">
        <v>7.4030207872199307</v>
      </c>
      <c r="AJ1219">
        <v>-0.15786761045455933</v>
      </c>
      <c r="AK1219">
        <v>-0.15434034168720245</v>
      </c>
      <c r="AL1219">
        <v>-0.15394172072410583</v>
      </c>
      <c r="AM1219">
        <v>-0.15716899931430817</v>
      </c>
      <c r="AN1219">
        <v>-0.16702432930469513</v>
      </c>
      <c r="AO1219">
        <v>-0.20045049488544464</v>
      </c>
      <c r="AP1219">
        <v>-0.25410601496696472</v>
      </c>
      <c r="AQ1219">
        <v>-0.23737585544586182</v>
      </c>
      <c r="AR1219">
        <v>-0.23086279630661011</v>
      </c>
      <c r="AS1219">
        <v>-0.24658474326133728</v>
      </c>
      <c r="AT1219">
        <v>-0.25499889254570007</v>
      </c>
      <c r="AU1219">
        <v>-0.26198852062225342</v>
      </c>
      <c r="AV1219">
        <v>-0.26842242479324341</v>
      </c>
      <c r="AW1219">
        <v>-0.27454304695129395</v>
      </c>
      <c r="AX1219">
        <v>-0.27914607524871826</v>
      </c>
      <c r="AY1219">
        <v>2.6697264984250069E-2</v>
      </c>
      <c r="AZ1219">
        <v>1.4703397750854492</v>
      </c>
      <c r="BA1219">
        <v>1.4657438993453979</v>
      </c>
      <c r="BB1219">
        <v>1.4472266435623169</v>
      </c>
      <c r="BC1219">
        <v>1.4616550207138062</v>
      </c>
      <c r="BD1219">
        <v>1.425524115562439</v>
      </c>
      <c r="BE1219">
        <v>3.4977283328771591E-2</v>
      </c>
      <c r="BF1219">
        <v>-0.12315104901790619</v>
      </c>
      <c r="BG1219">
        <v>-0.11317484080791473</v>
      </c>
      <c r="BH1219">
        <v>-6.4477704465389252E-2</v>
      </c>
      <c r="BI1219">
        <v>-6.3010945916175842E-2</v>
      </c>
      <c r="BJ1219">
        <v>-6.2833346426486969E-2</v>
      </c>
      <c r="BK1219">
        <v>-6.4222685992717743E-2</v>
      </c>
      <c r="BL1219">
        <v>-6.7888468503952026E-2</v>
      </c>
      <c r="BM1219">
        <v>-8.182942122220993E-2</v>
      </c>
      <c r="BN1219">
        <v>-0.10375630110502243</v>
      </c>
      <c r="BO1219">
        <v>-9.6595369279384613E-2</v>
      </c>
      <c r="BP1219">
        <v>-9.3764312565326691E-2</v>
      </c>
      <c r="BQ1219">
        <v>-0.1000252366065979</v>
      </c>
      <c r="BR1219">
        <v>-0.10342904180288315</v>
      </c>
      <c r="BS1219">
        <v>-0.10669580847024918</v>
      </c>
      <c r="BT1219">
        <v>-0.10922855138778687</v>
      </c>
      <c r="BU1219">
        <v>-0.11159338057041168</v>
      </c>
      <c r="BV1219">
        <v>-0.11374770104885101</v>
      </c>
      <c r="BW1219">
        <v>0.11568369716405869</v>
      </c>
      <c r="BX1219">
        <v>1.5567613840103149</v>
      </c>
      <c r="BY1219">
        <v>1.5523011684417725</v>
      </c>
      <c r="BZ1219">
        <v>1.5336759090423584</v>
      </c>
      <c r="CA1219">
        <v>1.5531231164932251</v>
      </c>
      <c r="CB1219">
        <v>1.5159821510314941</v>
      </c>
      <c r="CC1219">
        <v>0.12080883234739304</v>
      </c>
      <c r="CD1219">
        <v>-7.4724771082401276E-2</v>
      </c>
      <c r="CE1219">
        <v>-6.818053126335144E-2</v>
      </c>
      <c r="CF1219">
        <v>2.0386109827086329E-4</v>
      </c>
      <c r="CG1219">
        <v>2.4352318723686039E-4</v>
      </c>
      <c r="CH1219">
        <v>2.6802989304997027E-4</v>
      </c>
      <c r="CI1219">
        <v>1.5164715296123177E-4</v>
      </c>
      <c r="CJ1219">
        <v>7.7272253111004829E-4</v>
      </c>
      <c r="CK1219">
        <v>3.27177724102512E-4</v>
      </c>
      <c r="CL1219">
        <v>3.75449686544016E-4</v>
      </c>
      <c r="CM1219">
        <v>9.0875913156196475E-4</v>
      </c>
      <c r="CN1219">
        <v>1.1896770447492599E-3</v>
      </c>
      <c r="CO1219">
        <v>1.4814339810982347E-3</v>
      </c>
      <c r="CP1219">
        <v>1.5477769775316119E-3</v>
      </c>
      <c r="CQ1219">
        <v>8.5945357568562031E-4</v>
      </c>
      <c r="CR1219">
        <v>1.0286368196830153E-3</v>
      </c>
      <c r="CS1219">
        <v>1.2650627177208662E-3</v>
      </c>
      <c r="CT1219">
        <v>8.0671126488596201E-4</v>
      </c>
      <c r="CU1219">
        <v>0.17731542885303497</v>
      </c>
      <c r="CV1219">
        <v>1.6166166067123413</v>
      </c>
      <c r="CW1219">
        <v>1.6122504472732544</v>
      </c>
      <c r="CX1219">
        <v>1.5935505628585815</v>
      </c>
      <c r="CY1219">
        <v>1.6164736747741699</v>
      </c>
      <c r="CZ1219">
        <v>1.578633189201355</v>
      </c>
      <c r="DA1219">
        <v>0.18025550246238708</v>
      </c>
      <c r="DB1219">
        <v>-4.1184879839420319E-2</v>
      </c>
      <c r="DC1219">
        <v>-3.7017613649368286E-2</v>
      </c>
      <c r="DD1219">
        <v>6.4885430037975311E-2</v>
      </c>
      <c r="DE1219">
        <v>6.3497990369796753E-2</v>
      </c>
      <c r="DF1219">
        <v>6.3369408249855042E-2</v>
      </c>
      <c r="DG1219">
        <v>6.4525976777076721E-2</v>
      </c>
      <c r="DH1219">
        <v>6.9433912634849548E-2</v>
      </c>
      <c r="DI1219">
        <v>8.2483775913715363E-2</v>
      </c>
      <c r="DJ1219">
        <v>0.1045072004199028</v>
      </c>
      <c r="DK1219">
        <v>9.8412893712520599E-2</v>
      </c>
      <c r="DL1219">
        <v>9.6143670380115509E-2</v>
      </c>
      <c r="DM1219">
        <v>0.102988101541996</v>
      </c>
      <c r="DN1219">
        <v>0.10652459412813187</v>
      </c>
      <c r="DO1219">
        <v>0.10841471701860428</v>
      </c>
      <c r="DP1219">
        <v>0.11128582060337067</v>
      </c>
      <c r="DQ1219">
        <v>0.11412350088357925</v>
      </c>
      <c r="DR1219">
        <v>0.11536112427711487</v>
      </c>
      <c r="DS1219">
        <v>0.23894715309143066</v>
      </c>
      <c r="DT1219">
        <v>1.6764719486236572</v>
      </c>
      <c r="DU1219">
        <v>1.6721996068954468</v>
      </c>
      <c r="DV1219">
        <v>1.6534250974655151</v>
      </c>
      <c r="DW1219">
        <v>1.6798242330551147</v>
      </c>
      <c r="DX1219">
        <v>1.6412841081619263</v>
      </c>
      <c r="DY1219">
        <v>0.23970216512680054</v>
      </c>
      <c r="DZ1219">
        <v>-7.6449867337942123E-3</v>
      </c>
      <c r="EA1219">
        <v>-5.854693241417408E-3</v>
      </c>
      <c r="EB1219">
        <v>0.15827533602714539</v>
      </c>
      <c r="EC1219">
        <v>0.15482738614082336</v>
      </c>
      <c r="ED1219">
        <v>0.15447777509689331</v>
      </c>
      <c r="EE1219">
        <v>0.15747228264808655</v>
      </c>
      <c r="EF1219">
        <v>0.16856977343559265</v>
      </c>
      <c r="EG1219">
        <v>0.20110484957695007</v>
      </c>
      <c r="EH1219">
        <v>0.25485691428184509</v>
      </c>
      <c r="EI1219">
        <v>0.23919336497783661</v>
      </c>
      <c r="EJ1219">
        <v>0.23324215412139893</v>
      </c>
      <c r="EK1219">
        <v>0.24954761564731598</v>
      </c>
      <c r="EL1219">
        <v>0.25809445977210999</v>
      </c>
      <c r="EM1219">
        <v>0.26370742917060852</v>
      </c>
      <c r="EN1219">
        <v>0.27047967910766602</v>
      </c>
      <c r="EO1219">
        <v>0.27707317471504211</v>
      </c>
      <c r="EP1219">
        <v>0.28075951337814331</v>
      </c>
      <c r="EQ1219">
        <v>0.32793357968330383</v>
      </c>
      <c r="ER1219">
        <v>1.7628934383392334</v>
      </c>
      <c r="ES1219">
        <v>1.7587568759918213</v>
      </c>
      <c r="ET1219">
        <v>1.7398744821548462</v>
      </c>
      <c r="EU1219">
        <v>1.7712923288345337</v>
      </c>
      <c r="EV1219">
        <v>1.7317421436309814</v>
      </c>
      <c r="EW1219">
        <v>0.32553371787071228</v>
      </c>
      <c r="EX1219">
        <v>4.0781289339065552E-2</v>
      </c>
      <c r="EY1219">
        <v>3.9139613509178162E-2</v>
      </c>
      <c r="EZ1219">
        <v>58.351177215576172</v>
      </c>
      <c r="FA1219">
        <v>57.877513885498047</v>
      </c>
      <c r="FB1219">
        <v>56.953983306884766</v>
      </c>
      <c r="FC1219">
        <v>55.593246459960938</v>
      </c>
      <c r="FD1219">
        <v>56.383686065673828</v>
      </c>
      <c r="FE1219">
        <v>55.955181121826172</v>
      </c>
      <c r="FF1219">
        <v>56.216629028320312</v>
      </c>
      <c r="FG1219">
        <v>56.867603302001953</v>
      </c>
      <c r="FH1219">
        <v>60.05194091796875</v>
      </c>
      <c r="FI1219">
        <v>66.481292724609375</v>
      </c>
      <c r="FJ1219">
        <v>73.080734252929687</v>
      </c>
      <c r="FK1219">
        <v>77.445823669433594</v>
      </c>
      <c r="FL1219">
        <v>80.660736083984375</v>
      </c>
      <c r="FM1219">
        <v>80.994407653808594</v>
      </c>
      <c r="FN1219">
        <v>80.669723510742187</v>
      </c>
      <c r="FO1219">
        <v>80.093902587890625</v>
      </c>
      <c r="FP1219">
        <v>78.840888977050781</v>
      </c>
      <c r="FQ1219">
        <v>75.922882080078125</v>
      </c>
      <c r="FR1219">
        <v>71.603073120117188</v>
      </c>
      <c r="FS1219">
        <v>66.6251220703125</v>
      </c>
      <c r="FT1219">
        <v>62.748126983642578</v>
      </c>
      <c r="FU1219">
        <v>60.721477508544922</v>
      </c>
      <c r="FV1219">
        <v>58.510147094726563</v>
      </c>
      <c r="FW1219">
        <v>57.458240509033203</v>
      </c>
      <c r="FX1219">
        <v>91</v>
      </c>
      <c r="FY1219">
        <v>2.6821784675121307E-2</v>
      </c>
      <c r="FZ1219">
        <v>1</v>
      </c>
      <c r="GA1219" s="57" t="s">
        <v>10</v>
      </c>
    </row>
    <row r="1220" spans="1:183" x14ac:dyDescent="0.2">
      <c r="A1220" t="s">
        <v>242</v>
      </c>
      <c r="B1220" t="s">
        <v>246</v>
      </c>
      <c r="C1220" t="s">
        <v>217</v>
      </c>
      <c r="D1220" t="s">
        <v>39</v>
      </c>
      <c r="E1220">
        <v>2014</v>
      </c>
      <c r="F1220" t="s">
        <v>221</v>
      </c>
      <c r="G1220" t="s">
        <v>245</v>
      </c>
      <c r="H1220" s="57" t="s">
        <v>234</v>
      </c>
      <c r="I1220">
        <v>79.28</v>
      </c>
      <c r="L1220">
        <v>10.094509280192634</v>
      </c>
      <c r="M1220">
        <v>10.214908982549254</v>
      </c>
      <c r="N1220">
        <v>10.314508205238621</v>
      </c>
      <c r="O1220">
        <v>10.446451648214278</v>
      </c>
      <c r="P1220">
        <v>10.77162236485611</v>
      </c>
      <c r="Q1220">
        <v>11.626708441064521</v>
      </c>
      <c r="R1220">
        <v>13.253746989354616</v>
      </c>
      <c r="S1220">
        <v>13.319735148022705</v>
      </c>
      <c r="T1220">
        <v>13.2097857333096</v>
      </c>
      <c r="U1220">
        <v>13.787611502697835</v>
      </c>
      <c r="V1220">
        <v>13.965852212370844</v>
      </c>
      <c r="W1220">
        <v>14.124747529246008</v>
      </c>
      <c r="X1220">
        <v>14.249158712826075</v>
      </c>
      <c r="Y1220">
        <v>14.426318255417364</v>
      </c>
      <c r="Z1220">
        <v>14.638053443871097</v>
      </c>
      <c r="AA1220">
        <v>14.714231100537495</v>
      </c>
      <c r="AB1220">
        <v>14.723975697631623</v>
      </c>
      <c r="AC1220">
        <v>14.591569321848084</v>
      </c>
      <c r="AD1220">
        <v>14.315663398709612</v>
      </c>
      <c r="AE1220">
        <v>14.418594215315721</v>
      </c>
      <c r="AF1220">
        <v>14.034816582799046</v>
      </c>
      <c r="AG1220">
        <v>13.348464572281168</v>
      </c>
      <c r="AH1220">
        <v>11.101308819592372</v>
      </c>
      <c r="AI1220">
        <v>10.560700022348776</v>
      </c>
      <c r="AJ1220">
        <v>-0.20821137726306915</v>
      </c>
      <c r="AK1220">
        <v>-0.205576092004776</v>
      </c>
      <c r="AL1220">
        <v>-0.20118369162082672</v>
      </c>
      <c r="AM1220">
        <v>-0.19809944927692413</v>
      </c>
      <c r="AN1220">
        <v>-0.20845495164394379</v>
      </c>
      <c r="AO1220">
        <v>-0.25152090191841125</v>
      </c>
      <c r="AP1220">
        <v>-0.30840280652046204</v>
      </c>
      <c r="AQ1220">
        <v>-0.29251500964164734</v>
      </c>
      <c r="AR1220">
        <v>-0.28982901573181152</v>
      </c>
      <c r="AS1220">
        <v>-0.30644175410270691</v>
      </c>
      <c r="AT1220">
        <v>-0.31329444050788879</v>
      </c>
      <c r="AU1220">
        <v>-0.32274273037910461</v>
      </c>
      <c r="AV1220">
        <v>7.2501882910728455E-2</v>
      </c>
      <c r="AW1220">
        <v>2.1328871250152588</v>
      </c>
      <c r="AX1220">
        <v>2.1634066104888916</v>
      </c>
      <c r="AY1220">
        <v>2.1703834533691406</v>
      </c>
      <c r="AZ1220">
        <v>2.1679110527038574</v>
      </c>
      <c r="BA1220">
        <v>2.1540124416351318</v>
      </c>
      <c r="BB1220">
        <v>7.584855705499649E-2</v>
      </c>
      <c r="BC1220">
        <v>-0.23959408700466156</v>
      </c>
      <c r="BD1220">
        <v>-0.23705384135246277</v>
      </c>
      <c r="BE1220">
        <v>-0.22201696038246155</v>
      </c>
      <c r="BF1220">
        <v>-0.15465283393859863</v>
      </c>
      <c r="BG1220">
        <v>-0.14259317517280579</v>
      </c>
      <c r="BH1220">
        <v>-8.601224422454834E-2</v>
      </c>
      <c r="BI1220">
        <v>-8.4535747766494751E-2</v>
      </c>
      <c r="BJ1220">
        <v>-8.2477547228336334E-2</v>
      </c>
      <c r="BK1220">
        <v>-8.1288404762744904E-2</v>
      </c>
      <c r="BL1220">
        <v>-8.4795825183391571E-2</v>
      </c>
      <c r="BM1220">
        <v>-0.10271503776311874</v>
      </c>
      <c r="BN1220">
        <v>-0.12607218325138092</v>
      </c>
      <c r="BO1220">
        <v>-0.11896563321352005</v>
      </c>
      <c r="BP1220">
        <v>-0.11783201992511749</v>
      </c>
      <c r="BQ1220">
        <v>-0.1243530809879303</v>
      </c>
      <c r="BR1220">
        <v>-0.12702302634716034</v>
      </c>
      <c r="BS1220">
        <v>-0.13198471069335938</v>
      </c>
      <c r="BT1220">
        <v>0.17709292471408844</v>
      </c>
      <c r="BU1220">
        <v>2.2355730533599854</v>
      </c>
      <c r="BV1220">
        <v>2.2674005031585693</v>
      </c>
      <c r="BW1220">
        <v>2.2748231887817383</v>
      </c>
      <c r="BX1220">
        <v>2.2725160121917725</v>
      </c>
      <c r="BY1220">
        <v>2.25748610496521</v>
      </c>
      <c r="BZ1220">
        <v>0.18257683515548706</v>
      </c>
      <c r="CA1220">
        <v>-0.15037965774536133</v>
      </c>
      <c r="CB1220">
        <v>-0.14866498112678528</v>
      </c>
      <c r="CC1220">
        <v>-0.14076407253742218</v>
      </c>
      <c r="CD1220">
        <v>-9.6188984811306E-2</v>
      </c>
      <c r="CE1220">
        <v>-8.8035434484481812E-2</v>
      </c>
      <c r="CF1220">
        <v>-1.377500593662262E-3</v>
      </c>
      <c r="CG1220">
        <v>-7.0357206277549267E-4</v>
      </c>
      <c r="CH1220">
        <v>-2.6203054585494101E-4</v>
      </c>
      <c r="CI1220">
        <v>-3.8543227128684521E-4</v>
      </c>
      <c r="CJ1220">
        <v>8.5011380724608898E-4</v>
      </c>
      <c r="CK1220">
        <v>3.4743861760944128E-4</v>
      </c>
      <c r="CL1220">
        <v>2.0946154836565256E-4</v>
      </c>
      <c r="CM1220">
        <v>1.2341300025582314E-3</v>
      </c>
      <c r="CN1220">
        <v>1.2925716582685709E-3</v>
      </c>
      <c r="CO1220">
        <v>1.7609839560464025E-3</v>
      </c>
      <c r="CP1220">
        <v>1.9879769533872604E-3</v>
      </c>
      <c r="CQ1220">
        <v>1.3371360546443611E-4</v>
      </c>
      <c r="CR1220">
        <v>0.24953237175941467</v>
      </c>
      <c r="CS1220">
        <v>2.3066930770874023</v>
      </c>
      <c r="CT1220">
        <v>2.3394262790679932</v>
      </c>
      <c r="CU1220">
        <v>2.3471577167510986</v>
      </c>
      <c r="CV1220">
        <v>2.3449649810791016</v>
      </c>
      <c r="CW1220">
        <v>2.3291513919830322</v>
      </c>
      <c r="CX1220">
        <v>0.25649651885032654</v>
      </c>
      <c r="CY1220">
        <v>-8.859001100063324E-2</v>
      </c>
      <c r="CZ1220">
        <v>-8.7447121739387512E-2</v>
      </c>
      <c r="DA1220">
        <v>-8.4488578140735626E-2</v>
      </c>
      <c r="DB1220">
        <v>-5.5697094649076462E-2</v>
      </c>
      <c r="DC1220">
        <v>-5.0248906016349792E-2</v>
      </c>
      <c r="DD1220">
        <v>8.3257243037223816E-2</v>
      </c>
      <c r="DE1220">
        <v>8.3128601312637329E-2</v>
      </c>
      <c r="DF1220">
        <v>8.1953480839729309E-2</v>
      </c>
      <c r="DG1220">
        <v>8.0517545342445374E-2</v>
      </c>
      <c r="DH1220">
        <v>8.6496055126190186E-2</v>
      </c>
      <c r="DI1220">
        <v>0.10340991616249084</v>
      </c>
      <c r="DJ1220">
        <v>0.12649109959602356</v>
      </c>
      <c r="DK1220">
        <v>0.12143389880657196</v>
      </c>
      <c r="DL1220">
        <v>0.12041716277599335</v>
      </c>
      <c r="DM1220">
        <v>0.12787504494190216</v>
      </c>
      <c r="DN1220">
        <v>0.13099898397922516</v>
      </c>
      <c r="DO1220">
        <v>0.13225214183330536</v>
      </c>
      <c r="DP1220">
        <v>0.32197180390357971</v>
      </c>
      <c r="DQ1220">
        <v>2.3778131008148193</v>
      </c>
      <c r="DR1220">
        <v>2.411452054977417</v>
      </c>
      <c r="DS1220">
        <v>2.419492244720459</v>
      </c>
      <c r="DT1220">
        <v>2.4174141883850098</v>
      </c>
      <c r="DU1220">
        <v>2.4008169174194336</v>
      </c>
      <c r="DV1220">
        <v>0.33041620254516602</v>
      </c>
      <c r="DW1220">
        <v>-2.6800360530614853E-2</v>
      </c>
      <c r="DX1220">
        <v>-2.6229269802570343E-2</v>
      </c>
      <c r="DY1220">
        <v>-2.8213080018758774E-2</v>
      </c>
      <c r="DZ1220">
        <v>-1.5205208212137222E-2</v>
      </c>
      <c r="EA1220">
        <v>-1.2462382204830647E-2</v>
      </c>
      <c r="EB1220">
        <v>0.20545637607574463</v>
      </c>
      <c r="EC1220">
        <v>0.20416894555091858</v>
      </c>
      <c r="ED1220">
        <v>0.20065963268280029</v>
      </c>
      <c r="EE1220">
        <v>0.1973285973072052</v>
      </c>
      <c r="EF1220">
        <v>0.210155189037323</v>
      </c>
      <c r="EG1220">
        <v>0.25221577286720276</v>
      </c>
      <c r="EH1220">
        <v>0.30882173776626587</v>
      </c>
      <c r="EI1220">
        <v>0.29498326778411865</v>
      </c>
      <c r="EJ1220">
        <v>0.29241415858268738</v>
      </c>
      <c r="EK1220">
        <v>0.30996373295783997</v>
      </c>
      <c r="EL1220">
        <v>0.31727039813995361</v>
      </c>
      <c r="EM1220">
        <v>0.3230101466178894</v>
      </c>
      <c r="EN1220">
        <v>0.4265628457069397</v>
      </c>
      <c r="EO1220">
        <v>2.4804990291595459</v>
      </c>
      <c r="EP1220">
        <v>2.5154459476470947</v>
      </c>
      <c r="EQ1220">
        <v>2.5239317417144775</v>
      </c>
      <c r="ER1220">
        <v>2.5220191478729248</v>
      </c>
      <c r="ES1220">
        <v>2.5042905807495117</v>
      </c>
      <c r="ET1220">
        <v>0.43714448809623718</v>
      </c>
      <c r="EU1220">
        <v>6.2414076179265976E-2</v>
      </c>
      <c r="EV1220">
        <v>6.2159586697816849E-2</v>
      </c>
      <c r="EW1220">
        <v>5.3039804100990295E-2</v>
      </c>
      <c r="EX1220">
        <v>4.3258644640445709E-2</v>
      </c>
      <c r="EY1220">
        <v>4.2095359414815903E-2</v>
      </c>
      <c r="EZ1220">
        <v>71.650413513183594</v>
      </c>
      <c r="FA1220">
        <v>71.180747985839844</v>
      </c>
      <c r="FB1220">
        <v>70.617500305175781</v>
      </c>
      <c r="FC1220">
        <v>69.854721069335938</v>
      </c>
      <c r="FD1220">
        <v>68.995841979980469</v>
      </c>
      <c r="FE1220">
        <v>68.295188903808594</v>
      </c>
      <c r="FF1220">
        <v>67.222480773925781</v>
      </c>
      <c r="FG1220">
        <v>69.208076477050781</v>
      </c>
      <c r="FH1220">
        <v>72.409568786621094</v>
      </c>
      <c r="FI1220">
        <v>76.061988830566406</v>
      </c>
      <c r="FJ1220">
        <v>79.133003234863281</v>
      </c>
      <c r="FK1220">
        <v>81.659515380859375</v>
      </c>
      <c r="FL1220">
        <v>83.259849548339844</v>
      </c>
      <c r="FM1220">
        <v>84.855087280273437</v>
      </c>
      <c r="FN1220">
        <v>86.079109191894531</v>
      </c>
      <c r="FO1220">
        <v>86.3504638671875</v>
      </c>
      <c r="FP1220">
        <v>86.369453430175781</v>
      </c>
      <c r="FQ1220">
        <v>84.280204772949219</v>
      </c>
      <c r="FR1220">
        <v>81.613960266113281</v>
      </c>
      <c r="FS1220">
        <v>77.716300964355469</v>
      </c>
      <c r="FT1220">
        <v>72.328033447265625</v>
      </c>
      <c r="FU1220">
        <v>68.288360595703125</v>
      </c>
      <c r="FV1220">
        <v>65.20947265625</v>
      </c>
      <c r="FW1220">
        <v>63.405654907226563</v>
      </c>
      <c r="FX1220">
        <v>91</v>
      </c>
      <c r="FY1220">
        <v>2.6821784675121307E-2</v>
      </c>
      <c r="FZ1220">
        <v>1</v>
      </c>
      <c r="GA1220" s="57" t="s">
        <v>10</v>
      </c>
    </row>
    <row r="1221" spans="1:183" x14ac:dyDescent="0.2">
      <c r="A1221" t="s">
        <v>242</v>
      </c>
      <c r="B1221" t="s">
        <v>246</v>
      </c>
      <c r="C1221" t="s">
        <v>217</v>
      </c>
      <c r="D1221" t="s">
        <v>39</v>
      </c>
      <c r="E1221">
        <v>2015</v>
      </c>
      <c r="F1221" t="s">
        <v>221</v>
      </c>
      <c r="G1221" t="s">
        <v>245</v>
      </c>
      <c r="H1221" s="57" t="s">
        <v>234</v>
      </c>
      <c r="I1221">
        <v>79.28</v>
      </c>
      <c r="L1221">
        <v>10.094509280192634</v>
      </c>
      <c r="M1221">
        <v>10.214908982549254</v>
      </c>
      <c r="N1221">
        <v>10.314508205238621</v>
      </c>
      <c r="O1221">
        <v>10.446451648214278</v>
      </c>
      <c r="P1221">
        <v>10.77162236485611</v>
      </c>
      <c r="Q1221">
        <v>11.626708441064521</v>
      </c>
      <c r="R1221">
        <v>13.253746989354616</v>
      </c>
      <c r="S1221">
        <v>13.319735148022705</v>
      </c>
      <c r="T1221">
        <v>13.2097857333096</v>
      </c>
      <c r="U1221">
        <v>13.787611502697835</v>
      </c>
      <c r="V1221">
        <v>13.965852212370844</v>
      </c>
      <c r="W1221">
        <v>14.124747529246008</v>
      </c>
      <c r="X1221">
        <v>14.249158712826075</v>
      </c>
      <c r="Y1221">
        <v>14.426318255417364</v>
      </c>
      <c r="Z1221">
        <v>14.638053443871097</v>
      </c>
      <c r="AA1221">
        <v>14.714231100537495</v>
      </c>
      <c r="AB1221">
        <v>14.723975697631623</v>
      </c>
      <c r="AC1221">
        <v>14.591569321848084</v>
      </c>
      <c r="AD1221">
        <v>14.315663398709612</v>
      </c>
      <c r="AE1221">
        <v>14.418594215315721</v>
      </c>
      <c r="AF1221">
        <v>14.034816582799046</v>
      </c>
      <c r="AG1221">
        <v>13.348464572281168</v>
      </c>
      <c r="AH1221">
        <v>11.101308819592372</v>
      </c>
      <c r="AI1221">
        <v>10.560700022348776</v>
      </c>
      <c r="AJ1221">
        <v>-0.20821137726306915</v>
      </c>
      <c r="AK1221">
        <v>-0.205576092004776</v>
      </c>
      <c r="AL1221">
        <v>-0.20118369162082672</v>
      </c>
      <c r="AM1221">
        <v>-0.19809944927692413</v>
      </c>
      <c r="AN1221">
        <v>-0.20845495164394379</v>
      </c>
      <c r="AO1221">
        <v>-0.25152090191841125</v>
      </c>
      <c r="AP1221">
        <v>-0.30840280652046204</v>
      </c>
      <c r="AQ1221">
        <v>-0.29251500964164734</v>
      </c>
      <c r="AR1221">
        <v>-0.28982901573181152</v>
      </c>
      <c r="AS1221">
        <v>-0.30644175410270691</v>
      </c>
      <c r="AT1221">
        <v>-0.31329444050788879</v>
      </c>
      <c r="AU1221">
        <v>-0.32274273037910461</v>
      </c>
      <c r="AV1221">
        <v>7.2501882910728455E-2</v>
      </c>
      <c r="AW1221">
        <v>2.1328871250152588</v>
      </c>
      <c r="AX1221">
        <v>2.1634066104888916</v>
      </c>
      <c r="AY1221">
        <v>2.1703834533691406</v>
      </c>
      <c r="AZ1221">
        <v>2.1679110527038574</v>
      </c>
      <c r="BA1221">
        <v>2.1540124416351318</v>
      </c>
      <c r="BB1221">
        <v>7.584855705499649E-2</v>
      </c>
      <c r="BC1221">
        <v>-0.23959408700466156</v>
      </c>
      <c r="BD1221">
        <v>-0.23705384135246277</v>
      </c>
      <c r="BE1221">
        <v>-0.22201696038246155</v>
      </c>
      <c r="BF1221">
        <v>-0.15465283393859863</v>
      </c>
      <c r="BG1221">
        <v>-0.14259317517280579</v>
      </c>
      <c r="BH1221">
        <v>-8.601224422454834E-2</v>
      </c>
      <c r="BI1221">
        <v>-8.4535747766494751E-2</v>
      </c>
      <c r="BJ1221">
        <v>-8.2477547228336334E-2</v>
      </c>
      <c r="BK1221">
        <v>-8.1288404762744904E-2</v>
      </c>
      <c r="BL1221">
        <v>-8.4795825183391571E-2</v>
      </c>
      <c r="BM1221">
        <v>-0.10271503776311874</v>
      </c>
      <c r="BN1221">
        <v>-0.12607218325138092</v>
      </c>
      <c r="BO1221">
        <v>-0.11896563321352005</v>
      </c>
      <c r="BP1221">
        <v>-0.11783201992511749</v>
      </c>
      <c r="BQ1221">
        <v>-0.1243530809879303</v>
      </c>
      <c r="BR1221">
        <v>-0.12702302634716034</v>
      </c>
      <c r="BS1221">
        <v>-0.13198471069335938</v>
      </c>
      <c r="BT1221">
        <v>0.17709292471408844</v>
      </c>
      <c r="BU1221">
        <v>2.2355730533599854</v>
      </c>
      <c r="BV1221">
        <v>2.2674005031585693</v>
      </c>
      <c r="BW1221">
        <v>2.2748231887817383</v>
      </c>
      <c r="BX1221">
        <v>2.2725160121917725</v>
      </c>
      <c r="BY1221">
        <v>2.25748610496521</v>
      </c>
      <c r="BZ1221">
        <v>0.18257683515548706</v>
      </c>
      <c r="CA1221">
        <v>-0.15037965774536133</v>
      </c>
      <c r="CB1221">
        <v>-0.14866498112678528</v>
      </c>
      <c r="CC1221">
        <v>-0.14076407253742218</v>
      </c>
      <c r="CD1221">
        <v>-9.6188984811306E-2</v>
      </c>
      <c r="CE1221">
        <v>-8.8035434484481812E-2</v>
      </c>
      <c r="CF1221">
        <v>-1.377500593662262E-3</v>
      </c>
      <c r="CG1221">
        <v>-7.0357206277549267E-4</v>
      </c>
      <c r="CH1221">
        <v>-2.6203054585494101E-4</v>
      </c>
      <c r="CI1221">
        <v>-3.8543227128684521E-4</v>
      </c>
      <c r="CJ1221">
        <v>8.5011380724608898E-4</v>
      </c>
      <c r="CK1221">
        <v>3.4743861760944128E-4</v>
      </c>
      <c r="CL1221">
        <v>2.0946154836565256E-4</v>
      </c>
      <c r="CM1221">
        <v>1.2341300025582314E-3</v>
      </c>
      <c r="CN1221">
        <v>1.2925716582685709E-3</v>
      </c>
      <c r="CO1221">
        <v>1.7609839560464025E-3</v>
      </c>
      <c r="CP1221">
        <v>1.9879769533872604E-3</v>
      </c>
      <c r="CQ1221">
        <v>1.3371360546443611E-4</v>
      </c>
      <c r="CR1221">
        <v>0.24953237175941467</v>
      </c>
      <c r="CS1221">
        <v>2.3066930770874023</v>
      </c>
      <c r="CT1221">
        <v>2.3394262790679932</v>
      </c>
      <c r="CU1221">
        <v>2.3471577167510986</v>
      </c>
      <c r="CV1221">
        <v>2.3449649810791016</v>
      </c>
      <c r="CW1221">
        <v>2.3291513919830322</v>
      </c>
      <c r="CX1221">
        <v>0.25649651885032654</v>
      </c>
      <c r="CY1221">
        <v>-8.859001100063324E-2</v>
      </c>
      <c r="CZ1221">
        <v>-8.7447121739387512E-2</v>
      </c>
      <c r="DA1221">
        <v>-8.4488578140735626E-2</v>
      </c>
      <c r="DB1221">
        <v>-5.5697094649076462E-2</v>
      </c>
      <c r="DC1221">
        <v>-5.0248906016349792E-2</v>
      </c>
      <c r="DD1221">
        <v>8.3257243037223816E-2</v>
      </c>
      <c r="DE1221">
        <v>8.3128601312637329E-2</v>
      </c>
      <c r="DF1221">
        <v>8.1953480839729309E-2</v>
      </c>
      <c r="DG1221">
        <v>8.0517545342445374E-2</v>
      </c>
      <c r="DH1221">
        <v>8.6496055126190186E-2</v>
      </c>
      <c r="DI1221">
        <v>0.10340991616249084</v>
      </c>
      <c r="DJ1221">
        <v>0.12649109959602356</v>
      </c>
      <c r="DK1221">
        <v>0.12143389880657196</v>
      </c>
      <c r="DL1221">
        <v>0.12041716277599335</v>
      </c>
      <c r="DM1221">
        <v>0.12787504494190216</v>
      </c>
      <c r="DN1221">
        <v>0.13099898397922516</v>
      </c>
      <c r="DO1221">
        <v>0.13225214183330536</v>
      </c>
      <c r="DP1221">
        <v>0.32197180390357971</v>
      </c>
      <c r="DQ1221">
        <v>2.3778131008148193</v>
      </c>
      <c r="DR1221">
        <v>2.411452054977417</v>
      </c>
      <c r="DS1221">
        <v>2.419492244720459</v>
      </c>
      <c r="DT1221">
        <v>2.4174141883850098</v>
      </c>
      <c r="DU1221">
        <v>2.4008169174194336</v>
      </c>
      <c r="DV1221">
        <v>0.33041620254516602</v>
      </c>
      <c r="DW1221">
        <v>-2.6800360530614853E-2</v>
      </c>
      <c r="DX1221">
        <v>-2.6229269802570343E-2</v>
      </c>
      <c r="DY1221">
        <v>-2.8213080018758774E-2</v>
      </c>
      <c r="DZ1221">
        <v>-1.5205208212137222E-2</v>
      </c>
      <c r="EA1221">
        <v>-1.2462382204830647E-2</v>
      </c>
      <c r="EB1221">
        <v>0.20545637607574463</v>
      </c>
      <c r="EC1221">
        <v>0.20416894555091858</v>
      </c>
      <c r="ED1221">
        <v>0.20065963268280029</v>
      </c>
      <c r="EE1221">
        <v>0.1973285973072052</v>
      </c>
      <c r="EF1221">
        <v>0.210155189037323</v>
      </c>
      <c r="EG1221">
        <v>0.25221577286720276</v>
      </c>
      <c r="EH1221">
        <v>0.30882173776626587</v>
      </c>
      <c r="EI1221">
        <v>0.29498326778411865</v>
      </c>
      <c r="EJ1221">
        <v>0.29241415858268738</v>
      </c>
      <c r="EK1221">
        <v>0.30996373295783997</v>
      </c>
      <c r="EL1221">
        <v>0.31727039813995361</v>
      </c>
      <c r="EM1221">
        <v>0.3230101466178894</v>
      </c>
      <c r="EN1221">
        <v>0.4265628457069397</v>
      </c>
      <c r="EO1221">
        <v>2.4804990291595459</v>
      </c>
      <c r="EP1221">
        <v>2.5154459476470947</v>
      </c>
      <c r="EQ1221">
        <v>2.5239317417144775</v>
      </c>
      <c r="ER1221">
        <v>2.5220191478729248</v>
      </c>
      <c r="ES1221">
        <v>2.5042905807495117</v>
      </c>
      <c r="ET1221">
        <v>0.43714448809623718</v>
      </c>
      <c r="EU1221">
        <v>6.2414076179265976E-2</v>
      </c>
      <c r="EV1221">
        <v>6.2159586697816849E-2</v>
      </c>
      <c r="EW1221">
        <v>5.3039804100990295E-2</v>
      </c>
      <c r="EX1221">
        <v>4.3258644640445709E-2</v>
      </c>
      <c r="EY1221">
        <v>4.2095359414815903E-2</v>
      </c>
      <c r="EZ1221">
        <v>71.650413513183594</v>
      </c>
      <c r="FA1221">
        <v>71.180747985839844</v>
      </c>
      <c r="FB1221">
        <v>70.617500305175781</v>
      </c>
      <c r="FC1221">
        <v>69.854721069335938</v>
      </c>
      <c r="FD1221">
        <v>68.995841979980469</v>
      </c>
      <c r="FE1221">
        <v>68.295188903808594</v>
      </c>
      <c r="FF1221">
        <v>67.222480773925781</v>
      </c>
      <c r="FG1221">
        <v>69.208076477050781</v>
      </c>
      <c r="FH1221">
        <v>72.409568786621094</v>
      </c>
      <c r="FI1221">
        <v>76.061988830566406</v>
      </c>
      <c r="FJ1221">
        <v>79.133003234863281</v>
      </c>
      <c r="FK1221">
        <v>81.659515380859375</v>
      </c>
      <c r="FL1221">
        <v>83.259849548339844</v>
      </c>
      <c r="FM1221">
        <v>84.855087280273437</v>
      </c>
      <c r="FN1221">
        <v>86.079109191894531</v>
      </c>
      <c r="FO1221">
        <v>86.3504638671875</v>
      </c>
      <c r="FP1221">
        <v>86.369453430175781</v>
      </c>
      <c r="FQ1221">
        <v>84.280204772949219</v>
      </c>
      <c r="FR1221">
        <v>81.613960266113281</v>
      </c>
      <c r="FS1221">
        <v>77.716300964355469</v>
      </c>
      <c r="FT1221">
        <v>72.328033447265625</v>
      </c>
      <c r="FU1221">
        <v>68.288360595703125</v>
      </c>
      <c r="FV1221">
        <v>65.20947265625</v>
      </c>
      <c r="FW1221">
        <v>63.405654907226563</v>
      </c>
      <c r="FX1221">
        <v>91</v>
      </c>
      <c r="FY1221">
        <v>2.6821784675121307E-2</v>
      </c>
      <c r="FZ1221">
        <v>1</v>
      </c>
      <c r="GA1221" s="57" t="s">
        <v>10</v>
      </c>
    </row>
    <row r="1222" spans="1:183" x14ac:dyDescent="0.2">
      <c r="A1222" t="s">
        <v>242</v>
      </c>
      <c r="B1222" t="s">
        <v>246</v>
      </c>
      <c r="C1222" t="s">
        <v>217</v>
      </c>
      <c r="D1222" t="s">
        <v>39</v>
      </c>
      <c r="E1222">
        <v>2016</v>
      </c>
      <c r="F1222" t="s">
        <v>221</v>
      </c>
      <c r="G1222" t="s">
        <v>245</v>
      </c>
      <c r="H1222" s="57" t="s">
        <v>234</v>
      </c>
      <c r="I1222">
        <v>79.28</v>
      </c>
      <c r="L1222">
        <v>10.094509280192634</v>
      </c>
      <c r="M1222">
        <v>10.214908982549254</v>
      </c>
      <c r="N1222">
        <v>10.314508205238621</v>
      </c>
      <c r="O1222">
        <v>10.446451648214278</v>
      </c>
      <c r="P1222">
        <v>10.77162236485611</v>
      </c>
      <c r="Q1222">
        <v>11.626708441064521</v>
      </c>
      <c r="R1222">
        <v>13.253746989354616</v>
      </c>
      <c r="S1222">
        <v>13.319735148022705</v>
      </c>
      <c r="T1222">
        <v>13.2097857333096</v>
      </c>
      <c r="U1222">
        <v>13.787611502697835</v>
      </c>
      <c r="V1222">
        <v>13.965852212370844</v>
      </c>
      <c r="W1222">
        <v>14.124747529246008</v>
      </c>
      <c r="X1222">
        <v>14.249158712826075</v>
      </c>
      <c r="Y1222">
        <v>14.426318255417364</v>
      </c>
      <c r="Z1222">
        <v>14.638053443871097</v>
      </c>
      <c r="AA1222">
        <v>14.714231100537495</v>
      </c>
      <c r="AB1222">
        <v>14.723975697631623</v>
      </c>
      <c r="AC1222">
        <v>14.591569321848084</v>
      </c>
      <c r="AD1222">
        <v>14.315663398709612</v>
      </c>
      <c r="AE1222">
        <v>14.418594215315721</v>
      </c>
      <c r="AF1222">
        <v>14.034816582799046</v>
      </c>
      <c r="AG1222">
        <v>13.348464572281168</v>
      </c>
      <c r="AH1222">
        <v>11.101308819592372</v>
      </c>
      <c r="AI1222">
        <v>10.560700022348776</v>
      </c>
      <c r="AJ1222">
        <v>-0.20821137726306915</v>
      </c>
      <c r="AK1222">
        <v>-0.205576092004776</v>
      </c>
      <c r="AL1222">
        <v>-0.20118369162082672</v>
      </c>
      <c r="AM1222">
        <v>-0.19809944927692413</v>
      </c>
      <c r="AN1222">
        <v>-0.20845495164394379</v>
      </c>
      <c r="AO1222">
        <v>-0.25152090191841125</v>
      </c>
      <c r="AP1222">
        <v>-0.30840280652046204</v>
      </c>
      <c r="AQ1222">
        <v>-0.29251500964164734</v>
      </c>
      <c r="AR1222">
        <v>-0.28982901573181152</v>
      </c>
      <c r="AS1222">
        <v>-0.30644175410270691</v>
      </c>
      <c r="AT1222">
        <v>-0.31329444050788879</v>
      </c>
      <c r="AU1222">
        <v>-0.32274273037910461</v>
      </c>
      <c r="AV1222">
        <v>7.2501882910728455E-2</v>
      </c>
      <c r="AW1222">
        <v>2.1328871250152588</v>
      </c>
      <c r="AX1222">
        <v>2.1634066104888916</v>
      </c>
      <c r="AY1222">
        <v>2.1703834533691406</v>
      </c>
      <c r="AZ1222">
        <v>2.1679110527038574</v>
      </c>
      <c r="BA1222">
        <v>2.1540124416351318</v>
      </c>
      <c r="BB1222">
        <v>7.584855705499649E-2</v>
      </c>
      <c r="BC1222">
        <v>-0.23959408700466156</v>
      </c>
      <c r="BD1222">
        <v>-0.23705384135246277</v>
      </c>
      <c r="BE1222">
        <v>-0.22201696038246155</v>
      </c>
      <c r="BF1222">
        <v>-0.15465283393859863</v>
      </c>
      <c r="BG1222">
        <v>-0.14259317517280579</v>
      </c>
      <c r="BH1222">
        <v>-8.601224422454834E-2</v>
      </c>
      <c r="BI1222">
        <v>-8.4535747766494751E-2</v>
      </c>
      <c r="BJ1222">
        <v>-8.2477547228336334E-2</v>
      </c>
      <c r="BK1222">
        <v>-8.1288404762744904E-2</v>
      </c>
      <c r="BL1222">
        <v>-8.4795825183391571E-2</v>
      </c>
      <c r="BM1222">
        <v>-0.10271503776311874</v>
      </c>
      <c r="BN1222">
        <v>-0.12607218325138092</v>
      </c>
      <c r="BO1222">
        <v>-0.11896563321352005</v>
      </c>
      <c r="BP1222">
        <v>-0.11783201992511749</v>
      </c>
      <c r="BQ1222">
        <v>-0.1243530809879303</v>
      </c>
      <c r="BR1222">
        <v>-0.12702302634716034</v>
      </c>
      <c r="BS1222">
        <v>-0.13198471069335938</v>
      </c>
      <c r="BT1222">
        <v>0.17709292471408844</v>
      </c>
      <c r="BU1222">
        <v>2.2355730533599854</v>
      </c>
      <c r="BV1222">
        <v>2.2674005031585693</v>
      </c>
      <c r="BW1222">
        <v>2.2748231887817383</v>
      </c>
      <c r="BX1222">
        <v>2.2725160121917725</v>
      </c>
      <c r="BY1222">
        <v>2.25748610496521</v>
      </c>
      <c r="BZ1222">
        <v>0.18257683515548706</v>
      </c>
      <c r="CA1222">
        <v>-0.15037965774536133</v>
      </c>
      <c r="CB1222">
        <v>-0.14866498112678528</v>
      </c>
      <c r="CC1222">
        <v>-0.14076407253742218</v>
      </c>
      <c r="CD1222">
        <v>-9.6188984811306E-2</v>
      </c>
      <c r="CE1222">
        <v>-8.8035434484481812E-2</v>
      </c>
      <c r="CF1222">
        <v>-1.377500593662262E-3</v>
      </c>
      <c r="CG1222">
        <v>-7.0357206277549267E-4</v>
      </c>
      <c r="CH1222">
        <v>-2.6203054585494101E-4</v>
      </c>
      <c r="CI1222">
        <v>-3.8543227128684521E-4</v>
      </c>
      <c r="CJ1222">
        <v>8.5011380724608898E-4</v>
      </c>
      <c r="CK1222">
        <v>3.4743861760944128E-4</v>
      </c>
      <c r="CL1222">
        <v>2.0946154836565256E-4</v>
      </c>
      <c r="CM1222">
        <v>1.2341300025582314E-3</v>
      </c>
      <c r="CN1222">
        <v>1.2925716582685709E-3</v>
      </c>
      <c r="CO1222">
        <v>1.7609839560464025E-3</v>
      </c>
      <c r="CP1222">
        <v>1.9879769533872604E-3</v>
      </c>
      <c r="CQ1222">
        <v>1.3371360546443611E-4</v>
      </c>
      <c r="CR1222">
        <v>0.24953237175941467</v>
      </c>
      <c r="CS1222">
        <v>2.3066930770874023</v>
      </c>
      <c r="CT1222">
        <v>2.3394262790679932</v>
      </c>
      <c r="CU1222">
        <v>2.3471577167510986</v>
      </c>
      <c r="CV1222">
        <v>2.3449649810791016</v>
      </c>
      <c r="CW1222">
        <v>2.3291513919830322</v>
      </c>
      <c r="CX1222">
        <v>0.25649651885032654</v>
      </c>
      <c r="CY1222">
        <v>-8.859001100063324E-2</v>
      </c>
      <c r="CZ1222">
        <v>-8.7447121739387512E-2</v>
      </c>
      <c r="DA1222">
        <v>-8.4488578140735626E-2</v>
      </c>
      <c r="DB1222">
        <v>-5.5697094649076462E-2</v>
      </c>
      <c r="DC1222">
        <v>-5.0248906016349792E-2</v>
      </c>
      <c r="DD1222">
        <v>8.3257243037223816E-2</v>
      </c>
      <c r="DE1222">
        <v>8.3128601312637329E-2</v>
      </c>
      <c r="DF1222">
        <v>8.1953480839729309E-2</v>
      </c>
      <c r="DG1222">
        <v>8.0517545342445374E-2</v>
      </c>
      <c r="DH1222">
        <v>8.6496055126190186E-2</v>
      </c>
      <c r="DI1222">
        <v>0.10340991616249084</v>
      </c>
      <c r="DJ1222">
        <v>0.12649109959602356</v>
      </c>
      <c r="DK1222">
        <v>0.12143389880657196</v>
      </c>
      <c r="DL1222">
        <v>0.12041716277599335</v>
      </c>
      <c r="DM1222">
        <v>0.12787504494190216</v>
      </c>
      <c r="DN1222">
        <v>0.13099898397922516</v>
      </c>
      <c r="DO1222">
        <v>0.13225214183330536</v>
      </c>
      <c r="DP1222">
        <v>0.32197180390357971</v>
      </c>
      <c r="DQ1222">
        <v>2.3778131008148193</v>
      </c>
      <c r="DR1222">
        <v>2.411452054977417</v>
      </c>
      <c r="DS1222">
        <v>2.419492244720459</v>
      </c>
      <c r="DT1222">
        <v>2.4174141883850098</v>
      </c>
      <c r="DU1222">
        <v>2.4008169174194336</v>
      </c>
      <c r="DV1222">
        <v>0.33041620254516602</v>
      </c>
      <c r="DW1222">
        <v>-2.6800360530614853E-2</v>
      </c>
      <c r="DX1222">
        <v>-2.6229269802570343E-2</v>
      </c>
      <c r="DY1222">
        <v>-2.8213080018758774E-2</v>
      </c>
      <c r="DZ1222">
        <v>-1.5205208212137222E-2</v>
      </c>
      <c r="EA1222">
        <v>-1.2462382204830647E-2</v>
      </c>
      <c r="EB1222">
        <v>0.20545637607574463</v>
      </c>
      <c r="EC1222">
        <v>0.20416894555091858</v>
      </c>
      <c r="ED1222">
        <v>0.20065963268280029</v>
      </c>
      <c r="EE1222">
        <v>0.1973285973072052</v>
      </c>
      <c r="EF1222">
        <v>0.210155189037323</v>
      </c>
      <c r="EG1222">
        <v>0.25221577286720276</v>
      </c>
      <c r="EH1222">
        <v>0.30882173776626587</v>
      </c>
      <c r="EI1222">
        <v>0.29498326778411865</v>
      </c>
      <c r="EJ1222">
        <v>0.29241415858268738</v>
      </c>
      <c r="EK1222">
        <v>0.30996373295783997</v>
      </c>
      <c r="EL1222">
        <v>0.31727039813995361</v>
      </c>
      <c r="EM1222">
        <v>0.3230101466178894</v>
      </c>
      <c r="EN1222">
        <v>0.4265628457069397</v>
      </c>
      <c r="EO1222">
        <v>2.4804990291595459</v>
      </c>
      <c r="EP1222">
        <v>2.5154459476470947</v>
      </c>
      <c r="EQ1222">
        <v>2.5239317417144775</v>
      </c>
      <c r="ER1222">
        <v>2.5220191478729248</v>
      </c>
      <c r="ES1222">
        <v>2.5042905807495117</v>
      </c>
      <c r="ET1222">
        <v>0.43714448809623718</v>
      </c>
      <c r="EU1222">
        <v>6.2414076179265976E-2</v>
      </c>
      <c r="EV1222">
        <v>6.2159586697816849E-2</v>
      </c>
      <c r="EW1222">
        <v>5.3039804100990295E-2</v>
      </c>
      <c r="EX1222">
        <v>4.3258644640445709E-2</v>
      </c>
      <c r="EY1222">
        <v>4.2095359414815903E-2</v>
      </c>
      <c r="EZ1222">
        <v>71.650413513183594</v>
      </c>
      <c r="FA1222">
        <v>71.180747985839844</v>
      </c>
      <c r="FB1222">
        <v>70.617500305175781</v>
      </c>
      <c r="FC1222">
        <v>69.854721069335938</v>
      </c>
      <c r="FD1222">
        <v>68.995841979980469</v>
      </c>
      <c r="FE1222">
        <v>68.295188903808594</v>
      </c>
      <c r="FF1222">
        <v>67.222480773925781</v>
      </c>
      <c r="FG1222">
        <v>69.208076477050781</v>
      </c>
      <c r="FH1222">
        <v>72.409568786621094</v>
      </c>
      <c r="FI1222">
        <v>76.061988830566406</v>
      </c>
      <c r="FJ1222">
        <v>79.133003234863281</v>
      </c>
      <c r="FK1222">
        <v>81.659515380859375</v>
      </c>
      <c r="FL1222">
        <v>83.259849548339844</v>
      </c>
      <c r="FM1222">
        <v>84.855087280273437</v>
      </c>
      <c r="FN1222">
        <v>86.079109191894531</v>
      </c>
      <c r="FO1222">
        <v>86.3504638671875</v>
      </c>
      <c r="FP1222">
        <v>86.369453430175781</v>
      </c>
      <c r="FQ1222">
        <v>84.280204772949219</v>
      </c>
      <c r="FR1222">
        <v>81.613960266113281</v>
      </c>
      <c r="FS1222">
        <v>77.716300964355469</v>
      </c>
      <c r="FT1222">
        <v>72.328033447265625</v>
      </c>
      <c r="FU1222">
        <v>68.288360595703125</v>
      </c>
      <c r="FV1222">
        <v>65.20947265625</v>
      </c>
      <c r="FW1222">
        <v>63.405654907226563</v>
      </c>
      <c r="FX1222">
        <v>91</v>
      </c>
      <c r="FY1222">
        <v>2.6821784675121307E-2</v>
      </c>
      <c r="FZ1222">
        <v>1</v>
      </c>
      <c r="GA1222" s="57" t="s">
        <v>10</v>
      </c>
    </row>
    <row r="1223" spans="1:183" x14ac:dyDescent="0.2">
      <c r="A1223" t="s">
        <v>242</v>
      </c>
      <c r="B1223" t="s">
        <v>246</v>
      </c>
      <c r="C1223" t="s">
        <v>217</v>
      </c>
      <c r="D1223" t="s">
        <v>40</v>
      </c>
      <c r="E1223">
        <v>2014</v>
      </c>
      <c r="F1223" t="s">
        <v>221</v>
      </c>
      <c r="G1223" t="s">
        <v>245</v>
      </c>
      <c r="H1223" s="57" t="s">
        <v>234</v>
      </c>
      <c r="I1223">
        <v>149.44</v>
      </c>
      <c r="L1223">
        <v>14.456053011774213</v>
      </c>
      <c r="M1223">
        <v>14.103419271935152</v>
      </c>
      <c r="N1223">
        <v>14.082140232618876</v>
      </c>
      <c r="O1223">
        <v>14.455823543990034</v>
      </c>
      <c r="P1223">
        <v>15.054661276995937</v>
      </c>
      <c r="Q1223">
        <v>16.453763333248766</v>
      </c>
      <c r="R1223">
        <v>18.930793941275784</v>
      </c>
      <c r="S1223">
        <v>19.636844299851685</v>
      </c>
      <c r="T1223">
        <v>20.922745924537747</v>
      </c>
      <c r="U1223">
        <v>22.23028532991561</v>
      </c>
      <c r="V1223">
        <v>22.852798536945009</v>
      </c>
      <c r="W1223">
        <v>23.518655477953743</v>
      </c>
      <c r="X1223">
        <v>23.872399606217048</v>
      </c>
      <c r="Y1223">
        <v>24.137811834832892</v>
      </c>
      <c r="Z1223">
        <v>24.391990303410552</v>
      </c>
      <c r="AA1223">
        <v>24.358902144599831</v>
      </c>
      <c r="AB1223">
        <v>24.064652927106838</v>
      </c>
      <c r="AC1223">
        <v>23.683724187694306</v>
      </c>
      <c r="AD1223">
        <v>23.146196120909167</v>
      </c>
      <c r="AE1223">
        <v>21.929136769177596</v>
      </c>
      <c r="AF1223">
        <v>21.58224212933014</v>
      </c>
      <c r="AG1223">
        <v>20.0839439285023</v>
      </c>
      <c r="AH1223">
        <v>16.500629683036504</v>
      </c>
      <c r="AI1223">
        <v>15.155763559951206</v>
      </c>
      <c r="AJ1223">
        <v>-0.27628090977668762</v>
      </c>
      <c r="AK1223">
        <v>-0.26875266432762146</v>
      </c>
      <c r="AL1223">
        <v>-0.26635167002677917</v>
      </c>
      <c r="AM1223">
        <v>-0.27127587795257568</v>
      </c>
      <c r="AN1223">
        <v>-0.29674282670021057</v>
      </c>
      <c r="AO1223">
        <v>-0.38163897395133972</v>
      </c>
      <c r="AP1223">
        <v>-0.44793352484703064</v>
      </c>
      <c r="AQ1223">
        <v>-0.46754404902458191</v>
      </c>
      <c r="AR1223">
        <v>-0.55214458703994751</v>
      </c>
      <c r="AS1223">
        <v>-0.62592440843582153</v>
      </c>
      <c r="AT1223">
        <v>-0.64121907949447632</v>
      </c>
      <c r="AU1223">
        <v>-0.66280657052993774</v>
      </c>
      <c r="AV1223">
        <v>0.21437469124794006</v>
      </c>
      <c r="AW1223">
        <v>3.5426962375640869</v>
      </c>
      <c r="AX1223">
        <v>3.5854496955871582</v>
      </c>
      <c r="AY1223">
        <v>3.5857560634613037</v>
      </c>
      <c r="AZ1223">
        <v>3.5432484149932861</v>
      </c>
      <c r="BA1223">
        <v>3.4848551750183105</v>
      </c>
      <c r="BB1223">
        <v>0.19261461496353149</v>
      </c>
      <c r="BC1223">
        <v>-0.50917446613311768</v>
      </c>
      <c r="BD1223">
        <v>-0.47120067477226257</v>
      </c>
      <c r="BE1223">
        <v>-0.42265966534614563</v>
      </c>
      <c r="BF1223">
        <v>-0.30884739756584167</v>
      </c>
      <c r="BG1223">
        <v>-0.27629584074020386</v>
      </c>
      <c r="BH1223">
        <v>-0.10539204627275467</v>
      </c>
      <c r="BI1223">
        <v>-0.10212299972772598</v>
      </c>
      <c r="BJ1223">
        <v>-0.10112132877111435</v>
      </c>
      <c r="BK1223">
        <v>-0.10320921242237091</v>
      </c>
      <c r="BL1223">
        <v>-0.11351702362298965</v>
      </c>
      <c r="BM1223">
        <v>-0.14633890986442566</v>
      </c>
      <c r="BN1223">
        <v>-0.17008499801158905</v>
      </c>
      <c r="BO1223">
        <v>-0.17388768494129181</v>
      </c>
      <c r="BP1223">
        <v>-0.2030130922794342</v>
      </c>
      <c r="BQ1223">
        <v>-0.23001527786254883</v>
      </c>
      <c r="BR1223">
        <v>-0.23581536114215851</v>
      </c>
      <c r="BS1223">
        <v>-0.24384315311908722</v>
      </c>
      <c r="BT1223">
        <v>0.35871794819831848</v>
      </c>
      <c r="BU1223">
        <v>3.722236156463623</v>
      </c>
      <c r="BV1223">
        <v>3.7643978595733643</v>
      </c>
      <c r="BW1223">
        <v>3.7631661891937256</v>
      </c>
      <c r="BX1223">
        <v>3.7176170349121094</v>
      </c>
      <c r="BY1223">
        <v>3.6548812389373779</v>
      </c>
      <c r="BZ1223">
        <v>0.33257022500038147</v>
      </c>
      <c r="CA1223">
        <v>-0.37071231007575989</v>
      </c>
      <c r="CB1223">
        <v>-0.34176474809646606</v>
      </c>
      <c r="CC1223">
        <v>-0.30261549353599548</v>
      </c>
      <c r="CD1223">
        <v>-0.21940153837203979</v>
      </c>
      <c r="CE1223">
        <v>-0.19615365564823151</v>
      </c>
      <c r="CF1223">
        <v>1.2965066358447075E-2</v>
      </c>
      <c r="CG1223">
        <v>1.3284189626574516E-2</v>
      </c>
      <c r="CH1223">
        <v>1.3316704891622066E-2</v>
      </c>
      <c r="CI1223">
        <v>1.3193237595260143E-2</v>
      </c>
      <c r="CJ1223">
        <v>1.3384616002440453E-2</v>
      </c>
      <c r="CK1223">
        <v>1.662919670343399E-2</v>
      </c>
      <c r="CL1223">
        <v>2.2352056577801704E-2</v>
      </c>
      <c r="CM1223">
        <v>2.949783019721508E-2</v>
      </c>
      <c r="CN1223">
        <v>3.8794320076704025E-2</v>
      </c>
      <c r="CO1223">
        <v>4.4190175831317902E-2</v>
      </c>
      <c r="CP1223">
        <v>4.496600478887558E-2</v>
      </c>
      <c r="CQ1223">
        <v>4.632963240146637E-2</v>
      </c>
      <c r="CR1223">
        <v>0.45868965983390808</v>
      </c>
      <c r="CS1223">
        <v>3.8465847969055176</v>
      </c>
      <c r="CT1223">
        <v>3.8883366584777832</v>
      </c>
      <c r="CU1223">
        <v>3.8860397338867187</v>
      </c>
      <c r="CV1223">
        <v>3.8383843898773193</v>
      </c>
      <c r="CW1223">
        <v>3.7726409435272217</v>
      </c>
      <c r="CX1223">
        <v>0.42950305342674255</v>
      </c>
      <c r="CY1223">
        <v>-0.27481386065483093</v>
      </c>
      <c r="CZ1223">
        <v>-0.2521178126335144</v>
      </c>
      <c r="DA1223">
        <v>-0.21947328746318817</v>
      </c>
      <c r="DB1223">
        <v>-0.15745161473751068</v>
      </c>
      <c r="DC1223">
        <v>-0.14064742624759674</v>
      </c>
      <c r="DD1223">
        <v>0.13132217526435852</v>
      </c>
      <c r="DE1223">
        <v>0.12869137525558472</v>
      </c>
      <c r="DF1223">
        <v>0.12775474786758423</v>
      </c>
      <c r="DG1223">
        <v>0.12959568202495575</v>
      </c>
      <c r="DH1223">
        <v>0.14028625190258026</v>
      </c>
      <c r="DI1223">
        <v>0.17959730327129364</v>
      </c>
      <c r="DJ1223">
        <v>0.21478910744190216</v>
      </c>
      <c r="DK1223">
        <v>0.23288334906101227</v>
      </c>
      <c r="DL1223">
        <v>0.28060173988342285</v>
      </c>
      <c r="DM1223">
        <v>0.31839564442634583</v>
      </c>
      <c r="DN1223">
        <v>0.32574737071990967</v>
      </c>
      <c r="DO1223">
        <v>0.33650243282318115</v>
      </c>
      <c r="DP1223">
        <v>0.55866134166717529</v>
      </c>
      <c r="DQ1223">
        <v>3.9709334373474121</v>
      </c>
      <c r="DR1223">
        <v>4.0122756958007812</v>
      </c>
      <c r="DS1223">
        <v>4.008913516998291</v>
      </c>
      <c r="DT1223">
        <v>3.9591515064239502</v>
      </c>
      <c r="DU1223">
        <v>3.8904006481170654</v>
      </c>
      <c r="DV1223">
        <v>0.52643591165542603</v>
      </c>
      <c r="DW1223">
        <v>-0.17891538143157959</v>
      </c>
      <c r="DX1223">
        <v>-0.16247087717056274</v>
      </c>
      <c r="DY1223">
        <v>-0.13633106648921967</v>
      </c>
      <c r="DZ1223">
        <v>-9.5501676201820374E-2</v>
      </c>
      <c r="EA1223">
        <v>-8.5141196846961975E-2</v>
      </c>
      <c r="EB1223">
        <v>0.30221104621887207</v>
      </c>
      <c r="EC1223">
        <v>0.29532104730606079</v>
      </c>
      <c r="ED1223">
        <v>0.29298508167266846</v>
      </c>
      <c r="EE1223">
        <v>0.29766234755516052</v>
      </c>
      <c r="EF1223">
        <v>0.32351207733154297</v>
      </c>
      <c r="EG1223">
        <v>0.41489735245704651</v>
      </c>
      <c r="EH1223">
        <v>0.49263766407966614</v>
      </c>
      <c r="EI1223">
        <v>0.52653974294662476</v>
      </c>
      <c r="EJ1223">
        <v>0.62973320484161377</v>
      </c>
      <c r="EK1223">
        <v>0.71430474519729614</v>
      </c>
      <c r="EL1223">
        <v>0.7311510443687439</v>
      </c>
      <c r="EM1223">
        <v>0.75546586513519287</v>
      </c>
      <c r="EN1223">
        <v>0.70300459861755371</v>
      </c>
      <c r="EO1223">
        <v>4.1504731178283691</v>
      </c>
      <c r="EP1223">
        <v>4.1912236213684082</v>
      </c>
      <c r="EQ1223">
        <v>4.1863236427307129</v>
      </c>
      <c r="ER1223">
        <v>4.1335201263427734</v>
      </c>
      <c r="ES1223">
        <v>4.0604267120361328</v>
      </c>
      <c r="ET1223">
        <v>0.66639155149459839</v>
      </c>
      <c r="EU1223">
        <v>-4.0453210473060608E-2</v>
      </c>
      <c r="EV1223">
        <v>-3.3034954220056534E-2</v>
      </c>
      <c r="EW1223">
        <v>-1.6286922618746758E-2</v>
      </c>
      <c r="EX1223">
        <v>-6.055822130292654E-3</v>
      </c>
      <c r="EY1223">
        <v>-4.9990108236670494E-3</v>
      </c>
      <c r="EZ1223">
        <v>68.563529968261719</v>
      </c>
      <c r="FA1223">
        <v>67.011856079101563</v>
      </c>
      <c r="FB1223">
        <v>65.469184875488281</v>
      </c>
      <c r="FC1223">
        <v>64.536399841308594</v>
      </c>
      <c r="FD1223">
        <v>63.049728393554687</v>
      </c>
      <c r="FE1223">
        <v>61.883872985839844</v>
      </c>
      <c r="FF1223">
        <v>62.026966094970703</v>
      </c>
      <c r="FG1223">
        <v>67.196189880371094</v>
      </c>
      <c r="FH1223">
        <v>73.325271606445312</v>
      </c>
      <c r="FI1223">
        <v>77.150688171386719</v>
      </c>
      <c r="FJ1223">
        <v>80.201530456542969</v>
      </c>
      <c r="FK1223">
        <v>82.912734985351562</v>
      </c>
      <c r="FL1223">
        <v>83.957763671875</v>
      </c>
      <c r="FM1223">
        <v>83.85162353515625</v>
      </c>
      <c r="FN1223">
        <v>84.493492126464844</v>
      </c>
      <c r="FO1223">
        <v>83.917495727539063</v>
      </c>
      <c r="FP1223">
        <v>82.482452392578125</v>
      </c>
      <c r="FQ1223">
        <v>80.603782653808594</v>
      </c>
      <c r="FR1223">
        <v>78.0531005859375</v>
      </c>
      <c r="FS1223">
        <v>74.180755615234375</v>
      </c>
      <c r="FT1223">
        <v>71.096549987792969</v>
      </c>
      <c r="FU1223">
        <v>69.604118347167969</v>
      </c>
      <c r="FV1223">
        <v>66.563240051269531</v>
      </c>
      <c r="FW1223">
        <v>64.618759155273438</v>
      </c>
      <c r="FX1223">
        <v>91</v>
      </c>
      <c r="FY1223">
        <v>2.6821784675121307E-2</v>
      </c>
      <c r="FZ1223">
        <v>1</v>
      </c>
      <c r="GA1223" s="57" t="s">
        <v>10</v>
      </c>
    </row>
    <row r="1224" spans="1:183" x14ac:dyDescent="0.2">
      <c r="A1224" t="s">
        <v>242</v>
      </c>
      <c r="B1224" t="s">
        <v>246</v>
      </c>
      <c r="C1224" t="s">
        <v>217</v>
      </c>
      <c r="D1224" t="s">
        <v>40</v>
      </c>
      <c r="E1224">
        <v>2015</v>
      </c>
      <c r="F1224" t="s">
        <v>221</v>
      </c>
      <c r="G1224" t="s">
        <v>245</v>
      </c>
      <c r="H1224" s="57" t="s">
        <v>234</v>
      </c>
      <c r="I1224">
        <v>149.44</v>
      </c>
      <c r="L1224">
        <v>14.456053011774213</v>
      </c>
      <c r="M1224">
        <v>14.103419271935152</v>
      </c>
      <c r="N1224">
        <v>14.082140232618876</v>
      </c>
      <c r="O1224">
        <v>14.455823543990034</v>
      </c>
      <c r="P1224">
        <v>15.054661276995937</v>
      </c>
      <c r="Q1224">
        <v>16.453763333248766</v>
      </c>
      <c r="R1224">
        <v>18.930793941275784</v>
      </c>
      <c r="S1224">
        <v>19.636844299851685</v>
      </c>
      <c r="T1224">
        <v>20.922745924537747</v>
      </c>
      <c r="U1224">
        <v>22.23028532991561</v>
      </c>
      <c r="V1224">
        <v>22.852798536945009</v>
      </c>
      <c r="W1224">
        <v>23.518655477953743</v>
      </c>
      <c r="X1224">
        <v>23.872399606217048</v>
      </c>
      <c r="Y1224">
        <v>24.137811834832892</v>
      </c>
      <c r="Z1224">
        <v>24.391990303410552</v>
      </c>
      <c r="AA1224">
        <v>24.358902144599831</v>
      </c>
      <c r="AB1224">
        <v>24.064652927106838</v>
      </c>
      <c r="AC1224">
        <v>23.683724187694306</v>
      </c>
      <c r="AD1224">
        <v>23.146196120909167</v>
      </c>
      <c r="AE1224">
        <v>21.929136769177596</v>
      </c>
      <c r="AF1224">
        <v>21.58224212933014</v>
      </c>
      <c r="AG1224">
        <v>20.0839439285023</v>
      </c>
      <c r="AH1224">
        <v>16.500629683036504</v>
      </c>
      <c r="AI1224">
        <v>15.155763559951206</v>
      </c>
      <c r="AJ1224">
        <v>-0.27628090977668762</v>
      </c>
      <c r="AK1224">
        <v>-0.26875266432762146</v>
      </c>
      <c r="AL1224">
        <v>-0.26635167002677917</v>
      </c>
      <c r="AM1224">
        <v>-0.27127587795257568</v>
      </c>
      <c r="AN1224">
        <v>-0.29674282670021057</v>
      </c>
      <c r="AO1224">
        <v>-0.38163897395133972</v>
      </c>
      <c r="AP1224">
        <v>-0.44793352484703064</v>
      </c>
      <c r="AQ1224">
        <v>-0.46754404902458191</v>
      </c>
      <c r="AR1224">
        <v>-0.55214458703994751</v>
      </c>
      <c r="AS1224">
        <v>-0.62592440843582153</v>
      </c>
      <c r="AT1224">
        <v>-0.64121907949447632</v>
      </c>
      <c r="AU1224">
        <v>-0.66280657052993774</v>
      </c>
      <c r="AV1224">
        <v>0.21437469124794006</v>
      </c>
      <c r="AW1224">
        <v>3.5426962375640869</v>
      </c>
      <c r="AX1224">
        <v>3.5854496955871582</v>
      </c>
      <c r="AY1224">
        <v>3.5857560634613037</v>
      </c>
      <c r="AZ1224">
        <v>3.5432484149932861</v>
      </c>
      <c r="BA1224">
        <v>3.4848551750183105</v>
      </c>
      <c r="BB1224">
        <v>0.19261461496353149</v>
      </c>
      <c r="BC1224">
        <v>-0.50917446613311768</v>
      </c>
      <c r="BD1224">
        <v>-0.47120067477226257</v>
      </c>
      <c r="BE1224">
        <v>-0.42265966534614563</v>
      </c>
      <c r="BF1224">
        <v>-0.30884739756584167</v>
      </c>
      <c r="BG1224">
        <v>-0.27629584074020386</v>
      </c>
      <c r="BH1224">
        <v>-0.10539204627275467</v>
      </c>
      <c r="BI1224">
        <v>-0.10212299972772598</v>
      </c>
      <c r="BJ1224">
        <v>-0.10112132877111435</v>
      </c>
      <c r="BK1224">
        <v>-0.10320921242237091</v>
      </c>
      <c r="BL1224">
        <v>-0.11351702362298965</v>
      </c>
      <c r="BM1224">
        <v>-0.14633890986442566</v>
      </c>
      <c r="BN1224">
        <v>-0.17008499801158905</v>
      </c>
      <c r="BO1224">
        <v>-0.17388768494129181</v>
      </c>
      <c r="BP1224">
        <v>-0.2030130922794342</v>
      </c>
      <c r="BQ1224">
        <v>-0.23001527786254883</v>
      </c>
      <c r="BR1224">
        <v>-0.23581536114215851</v>
      </c>
      <c r="BS1224">
        <v>-0.24384315311908722</v>
      </c>
      <c r="BT1224">
        <v>0.35871794819831848</v>
      </c>
      <c r="BU1224">
        <v>3.722236156463623</v>
      </c>
      <c r="BV1224">
        <v>3.7643978595733643</v>
      </c>
      <c r="BW1224">
        <v>3.7631661891937256</v>
      </c>
      <c r="BX1224">
        <v>3.7176170349121094</v>
      </c>
      <c r="BY1224">
        <v>3.6548812389373779</v>
      </c>
      <c r="BZ1224">
        <v>0.33257022500038147</v>
      </c>
      <c r="CA1224">
        <v>-0.37071231007575989</v>
      </c>
      <c r="CB1224">
        <v>-0.34176474809646606</v>
      </c>
      <c r="CC1224">
        <v>-0.30261549353599548</v>
      </c>
      <c r="CD1224">
        <v>-0.21940153837203979</v>
      </c>
      <c r="CE1224">
        <v>-0.19615365564823151</v>
      </c>
      <c r="CF1224">
        <v>1.2965066358447075E-2</v>
      </c>
      <c r="CG1224">
        <v>1.3284189626574516E-2</v>
      </c>
      <c r="CH1224">
        <v>1.3316704891622066E-2</v>
      </c>
      <c r="CI1224">
        <v>1.3193237595260143E-2</v>
      </c>
      <c r="CJ1224">
        <v>1.3384616002440453E-2</v>
      </c>
      <c r="CK1224">
        <v>1.662919670343399E-2</v>
      </c>
      <c r="CL1224">
        <v>2.2352056577801704E-2</v>
      </c>
      <c r="CM1224">
        <v>2.949783019721508E-2</v>
      </c>
      <c r="CN1224">
        <v>3.8794320076704025E-2</v>
      </c>
      <c r="CO1224">
        <v>4.4190175831317902E-2</v>
      </c>
      <c r="CP1224">
        <v>4.496600478887558E-2</v>
      </c>
      <c r="CQ1224">
        <v>4.632963240146637E-2</v>
      </c>
      <c r="CR1224">
        <v>0.45868965983390808</v>
      </c>
      <c r="CS1224">
        <v>3.8465847969055176</v>
      </c>
      <c r="CT1224">
        <v>3.8883366584777832</v>
      </c>
      <c r="CU1224">
        <v>3.8860397338867187</v>
      </c>
      <c r="CV1224">
        <v>3.8383843898773193</v>
      </c>
      <c r="CW1224">
        <v>3.7726409435272217</v>
      </c>
      <c r="CX1224">
        <v>0.42950305342674255</v>
      </c>
      <c r="CY1224">
        <v>-0.27481386065483093</v>
      </c>
      <c r="CZ1224">
        <v>-0.2521178126335144</v>
      </c>
      <c r="DA1224">
        <v>-0.21947328746318817</v>
      </c>
      <c r="DB1224">
        <v>-0.15745161473751068</v>
      </c>
      <c r="DC1224">
        <v>-0.14064742624759674</v>
      </c>
      <c r="DD1224">
        <v>0.13132217526435852</v>
      </c>
      <c r="DE1224">
        <v>0.12869137525558472</v>
      </c>
      <c r="DF1224">
        <v>0.12775474786758423</v>
      </c>
      <c r="DG1224">
        <v>0.12959568202495575</v>
      </c>
      <c r="DH1224">
        <v>0.14028625190258026</v>
      </c>
      <c r="DI1224">
        <v>0.17959730327129364</v>
      </c>
      <c r="DJ1224">
        <v>0.21478910744190216</v>
      </c>
      <c r="DK1224">
        <v>0.23288334906101227</v>
      </c>
      <c r="DL1224">
        <v>0.28060173988342285</v>
      </c>
      <c r="DM1224">
        <v>0.31839564442634583</v>
      </c>
      <c r="DN1224">
        <v>0.32574737071990967</v>
      </c>
      <c r="DO1224">
        <v>0.33650243282318115</v>
      </c>
      <c r="DP1224">
        <v>0.55866134166717529</v>
      </c>
      <c r="DQ1224">
        <v>3.9709334373474121</v>
      </c>
      <c r="DR1224">
        <v>4.0122756958007812</v>
      </c>
      <c r="DS1224">
        <v>4.008913516998291</v>
      </c>
      <c r="DT1224">
        <v>3.9591515064239502</v>
      </c>
      <c r="DU1224">
        <v>3.8904006481170654</v>
      </c>
      <c r="DV1224">
        <v>0.52643591165542603</v>
      </c>
      <c r="DW1224">
        <v>-0.17891538143157959</v>
      </c>
      <c r="DX1224">
        <v>-0.16247087717056274</v>
      </c>
      <c r="DY1224">
        <v>-0.13633106648921967</v>
      </c>
      <c r="DZ1224">
        <v>-9.5501676201820374E-2</v>
      </c>
      <c r="EA1224">
        <v>-8.5141196846961975E-2</v>
      </c>
      <c r="EB1224">
        <v>0.30221104621887207</v>
      </c>
      <c r="EC1224">
        <v>0.29532104730606079</v>
      </c>
      <c r="ED1224">
        <v>0.29298508167266846</v>
      </c>
      <c r="EE1224">
        <v>0.29766234755516052</v>
      </c>
      <c r="EF1224">
        <v>0.32351207733154297</v>
      </c>
      <c r="EG1224">
        <v>0.41489735245704651</v>
      </c>
      <c r="EH1224">
        <v>0.49263766407966614</v>
      </c>
      <c r="EI1224">
        <v>0.52653974294662476</v>
      </c>
      <c r="EJ1224">
        <v>0.62973320484161377</v>
      </c>
      <c r="EK1224">
        <v>0.71430474519729614</v>
      </c>
      <c r="EL1224">
        <v>0.7311510443687439</v>
      </c>
      <c r="EM1224">
        <v>0.75546586513519287</v>
      </c>
      <c r="EN1224">
        <v>0.70300459861755371</v>
      </c>
      <c r="EO1224">
        <v>4.1504731178283691</v>
      </c>
      <c r="EP1224">
        <v>4.1912236213684082</v>
      </c>
      <c r="EQ1224">
        <v>4.1863236427307129</v>
      </c>
      <c r="ER1224">
        <v>4.1335201263427734</v>
      </c>
      <c r="ES1224">
        <v>4.0604267120361328</v>
      </c>
      <c r="ET1224">
        <v>0.66639155149459839</v>
      </c>
      <c r="EU1224">
        <v>-4.0453210473060608E-2</v>
      </c>
      <c r="EV1224">
        <v>-3.3034954220056534E-2</v>
      </c>
      <c r="EW1224">
        <v>-1.6286922618746758E-2</v>
      </c>
      <c r="EX1224">
        <v>-6.055822130292654E-3</v>
      </c>
      <c r="EY1224">
        <v>-4.9990108236670494E-3</v>
      </c>
      <c r="EZ1224">
        <v>68.563529968261719</v>
      </c>
      <c r="FA1224">
        <v>67.011856079101563</v>
      </c>
      <c r="FB1224">
        <v>65.469184875488281</v>
      </c>
      <c r="FC1224">
        <v>64.536399841308594</v>
      </c>
      <c r="FD1224">
        <v>63.049728393554687</v>
      </c>
      <c r="FE1224">
        <v>61.883872985839844</v>
      </c>
      <c r="FF1224">
        <v>62.026966094970703</v>
      </c>
      <c r="FG1224">
        <v>67.196189880371094</v>
      </c>
      <c r="FH1224">
        <v>73.325271606445312</v>
      </c>
      <c r="FI1224">
        <v>77.150688171386719</v>
      </c>
      <c r="FJ1224">
        <v>80.201530456542969</v>
      </c>
      <c r="FK1224">
        <v>82.912734985351562</v>
      </c>
      <c r="FL1224">
        <v>83.957763671875</v>
      </c>
      <c r="FM1224">
        <v>83.85162353515625</v>
      </c>
      <c r="FN1224">
        <v>84.493492126464844</v>
      </c>
      <c r="FO1224">
        <v>83.917495727539063</v>
      </c>
      <c r="FP1224">
        <v>82.482452392578125</v>
      </c>
      <c r="FQ1224">
        <v>80.603782653808594</v>
      </c>
      <c r="FR1224">
        <v>78.0531005859375</v>
      </c>
      <c r="FS1224">
        <v>74.180755615234375</v>
      </c>
      <c r="FT1224">
        <v>71.096549987792969</v>
      </c>
      <c r="FU1224">
        <v>69.604118347167969</v>
      </c>
      <c r="FV1224">
        <v>66.563240051269531</v>
      </c>
      <c r="FW1224">
        <v>64.618759155273438</v>
      </c>
      <c r="FX1224">
        <v>91</v>
      </c>
      <c r="FY1224">
        <v>2.6821784675121307E-2</v>
      </c>
      <c r="FZ1224">
        <v>1</v>
      </c>
      <c r="GA1224" s="57" t="s">
        <v>10</v>
      </c>
    </row>
    <row r="1225" spans="1:183" x14ac:dyDescent="0.2">
      <c r="A1225" t="s">
        <v>242</v>
      </c>
      <c r="B1225" t="s">
        <v>246</v>
      </c>
      <c r="C1225" t="s">
        <v>217</v>
      </c>
      <c r="D1225" t="s">
        <v>40</v>
      </c>
      <c r="E1225">
        <v>2016</v>
      </c>
      <c r="F1225" t="s">
        <v>221</v>
      </c>
      <c r="G1225" t="s">
        <v>245</v>
      </c>
      <c r="H1225" s="57" t="s">
        <v>234</v>
      </c>
      <c r="I1225">
        <v>149.44</v>
      </c>
      <c r="L1225">
        <v>14.456053011774213</v>
      </c>
      <c r="M1225">
        <v>14.103419271935152</v>
      </c>
      <c r="N1225">
        <v>14.082140232618876</v>
      </c>
      <c r="O1225">
        <v>14.455823543990034</v>
      </c>
      <c r="P1225">
        <v>15.054661276995937</v>
      </c>
      <c r="Q1225">
        <v>16.453763333248766</v>
      </c>
      <c r="R1225">
        <v>18.930793941275784</v>
      </c>
      <c r="S1225">
        <v>19.636844299851685</v>
      </c>
      <c r="T1225">
        <v>20.922745924537747</v>
      </c>
      <c r="U1225">
        <v>22.23028532991561</v>
      </c>
      <c r="V1225">
        <v>22.852798536945009</v>
      </c>
      <c r="W1225">
        <v>23.518655477953743</v>
      </c>
      <c r="X1225">
        <v>23.872399606217048</v>
      </c>
      <c r="Y1225">
        <v>24.137811834832892</v>
      </c>
      <c r="Z1225">
        <v>24.391990303410552</v>
      </c>
      <c r="AA1225">
        <v>24.358902144599831</v>
      </c>
      <c r="AB1225">
        <v>24.064652927106838</v>
      </c>
      <c r="AC1225">
        <v>23.683724187694306</v>
      </c>
      <c r="AD1225">
        <v>23.146196120909167</v>
      </c>
      <c r="AE1225">
        <v>21.929136769177596</v>
      </c>
      <c r="AF1225">
        <v>21.58224212933014</v>
      </c>
      <c r="AG1225">
        <v>20.0839439285023</v>
      </c>
      <c r="AH1225">
        <v>16.500629683036504</v>
      </c>
      <c r="AI1225">
        <v>15.155763559951206</v>
      </c>
      <c r="AJ1225">
        <v>-0.27628090977668762</v>
      </c>
      <c r="AK1225">
        <v>-0.26875266432762146</v>
      </c>
      <c r="AL1225">
        <v>-0.26635167002677917</v>
      </c>
      <c r="AM1225">
        <v>-0.27127587795257568</v>
      </c>
      <c r="AN1225">
        <v>-0.29674282670021057</v>
      </c>
      <c r="AO1225">
        <v>-0.38163897395133972</v>
      </c>
      <c r="AP1225">
        <v>-0.44793352484703064</v>
      </c>
      <c r="AQ1225">
        <v>-0.46754404902458191</v>
      </c>
      <c r="AR1225">
        <v>-0.55214458703994751</v>
      </c>
      <c r="AS1225">
        <v>-0.62592440843582153</v>
      </c>
      <c r="AT1225">
        <v>-0.64121907949447632</v>
      </c>
      <c r="AU1225">
        <v>-0.66280657052993774</v>
      </c>
      <c r="AV1225">
        <v>0.21437469124794006</v>
      </c>
      <c r="AW1225">
        <v>3.5426962375640869</v>
      </c>
      <c r="AX1225">
        <v>3.5854496955871582</v>
      </c>
      <c r="AY1225">
        <v>3.5857560634613037</v>
      </c>
      <c r="AZ1225">
        <v>3.5432484149932861</v>
      </c>
      <c r="BA1225">
        <v>3.4848551750183105</v>
      </c>
      <c r="BB1225">
        <v>0.19261461496353149</v>
      </c>
      <c r="BC1225">
        <v>-0.50917446613311768</v>
      </c>
      <c r="BD1225">
        <v>-0.47120067477226257</v>
      </c>
      <c r="BE1225">
        <v>-0.42265966534614563</v>
      </c>
      <c r="BF1225">
        <v>-0.30884739756584167</v>
      </c>
      <c r="BG1225">
        <v>-0.27629584074020386</v>
      </c>
      <c r="BH1225">
        <v>-0.10539204627275467</v>
      </c>
      <c r="BI1225">
        <v>-0.10212299972772598</v>
      </c>
      <c r="BJ1225">
        <v>-0.10112132877111435</v>
      </c>
      <c r="BK1225">
        <v>-0.10320921242237091</v>
      </c>
      <c r="BL1225">
        <v>-0.11351702362298965</v>
      </c>
      <c r="BM1225">
        <v>-0.14633890986442566</v>
      </c>
      <c r="BN1225">
        <v>-0.17008499801158905</v>
      </c>
      <c r="BO1225">
        <v>-0.17388768494129181</v>
      </c>
      <c r="BP1225">
        <v>-0.2030130922794342</v>
      </c>
      <c r="BQ1225">
        <v>-0.23001527786254883</v>
      </c>
      <c r="BR1225">
        <v>-0.23581536114215851</v>
      </c>
      <c r="BS1225">
        <v>-0.24384315311908722</v>
      </c>
      <c r="BT1225">
        <v>0.35871794819831848</v>
      </c>
      <c r="BU1225">
        <v>3.722236156463623</v>
      </c>
      <c r="BV1225">
        <v>3.7643978595733643</v>
      </c>
      <c r="BW1225">
        <v>3.7631661891937256</v>
      </c>
      <c r="BX1225">
        <v>3.7176170349121094</v>
      </c>
      <c r="BY1225">
        <v>3.6548812389373779</v>
      </c>
      <c r="BZ1225">
        <v>0.33257022500038147</v>
      </c>
      <c r="CA1225">
        <v>-0.37071231007575989</v>
      </c>
      <c r="CB1225">
        <v>-0.34176474809646606</v>
      </c>
      <c r="CC1225">
        <v>-0.30261549353599548</v>
      </c>
      <c r="CD1225">
        <v>-0.21940153837203979</v>
      </c>
      <c r="CE1225">
        <v>-0.19615365564823151</v>
      </c>
      <c r="CF1225">
        <v>1.2965066358447075E-2</v>
      </c>
      <c r="CG1225">
        <v>1.3284189626574516E-2</v>
      </c>
      <c r="CH1225">
        <v>1.3316704891622066E-2</v>
      </c>
      <c r="CI1225">
        <v>1.3193237595260143E-2</v>
      </c>
      <c r="CJ1225">
        <v>1.3384616002440453E-2</v>
      </c>
      <c r="CK1225">
        <v>1.662919670343399E-2</v>
      </c>
      <c r="CL1225">
        <v>2.2352056577801704E-2</v>
      </c>
      <c r="CM1225">
        <v>2.949783019721508E-2</v>
      </c>
      <c r="CN1225">
        <v>3.8794320076704025E-2</v>
      </c>
      <c r="CO1225">
        <v>4.4190175831317902E-2</v>
      </c>
      <c r="CP1225">
        <v>4.496600478887558E-2</v>
      </c>
      <c r="CQ1225">
        <v>4.632963240146637E-2</v>
      </c>
      <c r="CR1225">
        <v>0.45868965983390808</v>
      </c>
      <c r="CS1225">
        <v>3.8465847969055176</v>
      </c>
      <c r="CT1225">
        <v>3.8883366584777832</v>
      </c>
      <c r="CU1225">
        <v>3.8860397338867187</v>
      </c>
      <c r="CV1225">
        <v>3.8383843898773193</v>
      </c>
      <c r="CW1225">
        <v>3.7726409435272217</v>
      </c>
      <c r="CX1225">
        <v>0.42950305342674255</v>
      </c>
      <c r="CY1225">
        <v>-0.27481386065483093</v>
      </c>
      <c r="CZ1225">
        <v>-0.2521178126335144</v>
      </c>
      <c r="DA1225">
        <v>-0.21947328746318817</v>
      </c>
      <c r="DB1225">
        <v>-0.15745161473751068</v>
      </c>
      <c r="DC1225">
        <v>-0.14064742624759674</v>
      </c>
      <c r="DD1225">
        <v>0.13132217526435852</v>
      </c>
      <c r="DE1225">
        <v>0.12869137525558472</v>
      </c>
      <c r="DF1225">
        <v>0.12775474786758423</v>
      </c>
      <c r="DG1225">
        <v>0.12959568202495575</v>
      </c>
      <c r="DH1225">
        <v>0.14028625190258026</v>
      </c>
      <c r="DI1225">
        <v>0.17959730327129364</v>
      </c>
      <c r="DJ1225">
        <v>0.21478910744190216</v>
      </c>
      <c r="DK1225">
        <v>0.23288334906101227</v>
      </c>
      <c r="DL1225">
        <v>0.28060173988342285</v>
      </c>
      <c r="DM1225">
        <v>0.31839564442634583</v>
      </c>
      <c r="DN1225">
        <v>0.32574737071990967</v>
      </c>
      <c r="DO1225">
        <v>0.33650243282318115</v>
      </c>
      <c r="DP1225">
        <v>0.55866134166717529</v>
      </c>
      <c r="DQ1225">
        <v>3.9709334373474121</v>
      </c>
      <c r="DR1225">
        <v>4.0122756958007812</v>
      </c>
      <c r="DS1225">
        <v>4.008913516998291</v>
      </c>
      <c r="DT1225">
        <v>3.9591515064239502</v>
      </c>
      <c r="DU1225">
        <v>3.8904006481170654</v>
      </c>
      <c r="DV1225">
        <v>0.52643591165542603</v>
      </c>
      <c r="DW1225">
        <v>-0.17891538143157959</v>
      </c>
      <c r="DX1225">
        <v>-0.16247087717056274</v>
      </c>
      <c r="DY1225">
        <v>-0.13633106648921967</v>
      </c>
      <c r="DZ1225">
        <v>-9.5501676201820374E-2</v>
      </c>
      <c r="EA1225">
        <v>-8.5141196846961975E-2</v>
      </c>
      <c r="EB1225">
        <v>0.30221104621887207</v>
      </c>
      <c r="EC1225">
        <v>0.29532104730606079</v>
      </c>
      <c r="ED1225">
        <v>0.29298508167266846</v>
      </c>
      <c r="EE1225">
        <v>0.29766234755516052</v>
      </c>
      <c r="EF1225">
        <v>0.32351207733154297</v>
      </c>
      <c r="EG1225">
        <v>0.41489735245704651</v>
      </c>
      <c r="EH1225">
        <v>0.49263766407966614</v>
      </c>
      <c r="EI1225">
        <v>0.52653974294662476</v>
      </c>
      <c r="EJ1225">
        <v>0.62973320484161377</v>
      </c>
      <c r="EK1225">
        <v>0.71430474519729614</v>
      </c>
      <c r="EL1225">
        <v>0.7311510443687439</v>
      </c>
      <c r="EM1225">
        <v>0.75546586513519287</v>
      </c>
      <c r="EN1225">
        <v>0.70300459861755371</v>
      </c>
      <c r="EO1225">
        <v>4.1504731178283691</v>
      </c>
      <c r="EP1225">
        <v>4.1912236213684082</v>
      </c>
      <c r="EQ1225">
        <v>4.1863236427307129</v>
      </c>
      <c r="ER1225">
        <v>4.1335201263427734</v>
      </c>
      <c r="ES1225">
        <v>4.0604267120361328</v>
      </c>
      <c r="ET1225">
        <v>0.66639155149459839</v>
      </c>
      <c r="EU1225">
        <v>-4.0453210473060608E-2</v>
      </c>
      <c r="EV1225">
        <v>-3.3034954220056534E-2</v>
      </c>
      <c r="EW1225">
        <v>-1.6286922618746758E-2</v>
      </c>
      <c r="EX1225">
        <v>-6.055822130292654E-3</v>
      </c>
      <c r="EY1225">
        <v>-4.9990108236670494E-3</v>
      </c>
      <c r="EZ1225">
        <v>68.563529968261719</v>
      </c>
      <c r="FA1225">
        <v>67.011856079101563</v>
      </c>
      <c r="FB1225">
        <v>65.469184875488281</v>
      </c>
      <c r="FC1225">
        <v>64.536399841308594</v>
      </c>
      <c r="FD1225">
        <v>63.049728393554687</v>
      </c>
      <c r="FE1225">
        <v>61.883872985839844</v>
      </c>
      <c r="FF1225">
        <v>62.026966094970703</v>
      </c>
      <c r="FG1225">
        <v>67.196189880371094</v>
      </c>
      <c r="FH1225">
        <v>73.325271606445312</v>
      </c>
      <c r="FI1225">
        <v>77.150688171386719</v>
      </c>
      <c r="FJ1225">
        <v>80.201530456542969</v>
      </c>
      <c r="FK1225">
        <v>82.912734985351562</v>
      </c>
      <c r="FL1225">
        <v>83.957763671875</v>
      </c>
      <c r="FM1225">
        <v>83.85162353515625</v>
      </c>
      <c r="FN1225">
        <v>84.493492126464844</v>
      </c>
      <c r="FO1225">
        <v>83.917495727539063</v>
      </c>
      <c r="FP1225">
        <v>82.482452392578125</v>
      </c>
      <c r="FQ1225">
        <v>80.603782653808594</v>
      </c>
      <c r="FR1225">
        <v>78.0531005859375</v>
      </c>
      <c r="FS1225">
        <v>74.180755615234375</v>
      </c>
      <c r="FT1225">
        <v>71.096549987792969</v>
      </c>
      <c r="FU1225">
        <v>69.604118347167969</v>
      </c>
      <c r="FV1225">
        <v>66.563240051269531</v>
      </c>
      <c r="FW1225">
        <v>64.618759155273438</v>
      </c>
      <c r="FX1225">
        <v>91</v>
      </c>
      <c r="FY1225">
        <v>2.6821784675121307E-2</v>
      </c>
      <c r="FZ1225">
        <v>1</v>
      </c>
      <c r="GA1225" s="57" t="s">
        <v>10</v>
      </c>
    </row>
    <row r="1226" spans="1:183" x14ac:dyDescent="0.2">
      <c r="A1226" t="s">
        <v>242</v>
      </c>
      <c r="B1226" t="s">
        <v>246</v>
      </c>
      <c r="C1226" t="s">
        <v>217</v>
      </c>
      <c r="D1226" t="s">
        <v>41</v>
      </c>
      <c r="E1226">
        <v>2014</v>
      </c>
      <c r="F1226" t="s">
        <v>221</v>
      </c>
      <c r="G1226" t="s">
        <v>245</v>
      </c>
      <c r="H1226" s="57" t="s">
        <v>234</v>
      </c>
      <c r="I1226">
        <v>154.54</v>
      </c>
      <c r="L1226">
        <v>15.654533347282879</v>
      </c>
      <c r="M1226">
        <v>15.261603709710361</v>
      </c>
      <c r="N1226">
        <v>15.022313082077099</v>
      </c>
      <c r="O1226">
        <v>15.265796132054684</v>
      </c>
      <c r="P1226">
        <v>15.936608314962628</v>
      </c>
      <c r="Q1226">
        <v>17.60133008167643</v>
      </c>
      <c r="R1226">
        <v>20.33373814198282</v>
      </c>
      <c r="S1226">
        <v>20.962268045345631</v>
      </c>
      <c r="T1226">
        <v>22.166670606585996</v>
      </c>
      <c r="U1226">
        <v>23.660638466266143</v>
      </c>
      <c r="V1226">
        <v>24.526323719392625</v>
      </c>
      <c r="W1226">
        <v>25.156626273607625</v>
      </c>
      <c r="X1226">
        <v>25.546268915232076</v>
      </c>
      <c r="Y1226">
        <v>25.894258241610682</v>
      </c>
      <c r="Z1226">
        <v>26.236501123737249</v>
      </c>
      <c r="AA1226">
        <v>26.340658081760481</v>
      </c>
      <c r="AB1226">
        <v>26.158238797427892</v>
      </c>
      <c r="AC1226">
        <v>25.692400069932496</v>
      </c>
      <c r="AD1226">
        <v>24.970656170839419</v>
      </c>
      <c r="AE1226">
        <v>23.586679550982662</v>
      </c>
      <c r="AF1226">
        <v>23.3169954641868</v>
      </c>
      <c r="AG1226">
        <v>21.767080711310129</v>
      </c>
      <c r="AH1226">
        <v>17.876236765592278</v>
      </c>
      <c r="AI1226">
        <v>16.393412717059544</v>
      </c>
      <c r="AJ1226">
        <v>-0.30654296278953552</v>
      </c>
      <c r="AK1226">
        <v>-0.3002704381942749</v>
      </c>
      <c r="AL1226">
        <v>-0.29304376244544983</v>
      </c>
      <c r="AM1226">
        <v>-0.29455706477165222</v>
      </c>
      <c r="AN1226">
        <v>-0.31982934474945068</v>
      </c>
      <c r="AO1226">
        <v>-0.41694387793540955</v>
      </c>
      <c r="AP1226">
        <v>-0.49259978532791138</v>
      </c>
      <c r="AQ1226">
        <v>-0.50413018465042114</v>
      </c>
      <c r="AR1226">
        <v>-0.59981399774551392</v>
      </c>
      <c r="AS1226">
        <v>-0.68259787559509277</v>
      </c>
      <c r="AT1226">
        <v>-0.70066767930984497</v>
      </c>
      <c r="AU1226">
        <v>-0.72002238035202026</v>
      </c>
      <c r="AV1226">
        <v>0.21720427274703979</v>
      </c>
      <c r="AW1226">
        <v>3.8284585475921631</v>
      </c>
      <c r="AX1226">
        <v>3.8769114017486572</v>
      </c>
      <c r="AY1226">
        <v>3.8991951942443848</v>
      </c>
      <c r="AZ1226">
        <v>3.8747754096984863</v>
      </c>
      <c r="BA1226">
        <v>3.7970013618469238</v>
      </c>
      <c r="BB1226">
        <v>0.19962534308433533</v>
      </c>
      <c r="BC1226">
        <v>-0.5540459156036377</v>
      </c>
      <c r="BD1226">
        <v>-0.5096057653427124</v>
      </c>
      <c r="BE1226">
        <v>-0.45944321155548096</v>
      </c>
      <c r="BF1226">
        <v>-0.33625885844230652</v>
      </c>
      <c r="BG1226">
        <v>-0.30039933323860168</v>
      </c>
      <c r="BH1226">
        <v>-0.11777442693710327</v>
      </c>
      <c r="BI1226">
        <v>-0.11473096162080765</v>
      </c>
      <c r="BJ1226">
        <v>-0.11246117949485779</v>
      </c>
      <c r="BK1226">
        <v>-0.11378245055675507</v>
      </c>
      <c r="BL1226">
        <v>-0.12325560301542282</v>
      </c>
      <c r="BM1226">
        <v>-0.16021564602851868</v>
      </c>
      <c r="BN1226">
        <v>-0.18795019388198853</v>
      </c>
      <c r="BO1226">
        <v>-0.18808168172836304</v>
      </c>
      <c r="BP1226">
        <v>-0.22164306044578552</v>
      </c>
      <c r="BQ1226">
        <v>-0.25220414996147156</v>
      </c>
      <c r="BR1226">
        <v>-0.25899785757064819</v>
      </c>
      <c r="BS1226">
        <v>-0.26617980003356934</v>
      </c>
      <c r="BT1226">
        <v>0.36980822682380676</v>
      </c>
      <c r="BU1226">
        <v>4.0133891105651855</v>
      </c>
      <c r="BV1226">
        <v>4.061640739440918</v>
      </c>
      <c r="BW1226">
        <v>4.083343505859375</v>
      </c>
      <c r="BX1226">
        <v>4.0572338104248047</v>
      </c>
      <c r="BY1226">
        <v>3.9745745658874512</v>
      </c>
      <c r="BZ1226">
        <v>0.34849849343299866</v>
      </c>
      <c r="CA1226">
        <v>-0.40527969598770142</v>
      </c>
      <c r="CB1226">
        <v>-0.37057358026504517</v>
      </c>
      <c r="CC1226">
        <v>-0.33003216981887817</v>
      </c>
      <c r="CD1226">
        <v>-0.24001321196556091</v>
      </c>
      <c r="CE1226">
        <v>-0.21428003907203674</v>
      </c>
      <c r="CF1226">
        <v>1.2966092675924301E-2</v>
      </c>
      <c r="CG1226">
        <v>1.3773120939731598E-2</v>
      </c>
      <c r="CH1226">
        <v>1.2609771452844143E-2</v>
      </c>
      <c r="CI1226">
        <v>1.1421486735343933E-2</v>
      </c>
      <c r="CJ1226">
        <v>1.2890782207250595E-2</v>
      </c>
      <c r="CK1226">
        <v>1.759352907538414E-2</v>
      </c>
      <c r="CL1226">
        <v>2.3049188777804375E-2</v>
      </c>
      <c r="CM1226">
        <v>3.0812535434961319E-2</v>
      </c>
      <c r="CN1226">
        <v>4.0276993066072464E-2</v>
      </c>
      <c r="CO1226">
        <v>4.5885205268859863E-2</v>
      </c>
      <c r="CP1226">
        <v>4.6901296824216843E-2</v>
      </c>
      <c r="CQ1226">
        <v>4.8150163143873215E-2</v>
      </c>
      <c r="CR1226">
        <v>0.47550123929977417</v>
      </c>
      <c r="CS1226">
        <v>4.1414709091186523</v>
      </c>
      <c r="CT1226">
        <v>4.1895837783813477</v>
      </c>
      <c r="CU1226">
        <v>4.2108840942382812</v>
      </c>
      <c r="CV1226">
        <v>4.1836037635803223</v>
      </c>
      <c r="CW1226">
        <v>4.0975613594055176</v>
      </c>
      <c r="CX1226">
        <v>0.45160755515098572</v>
      </c>
      <c r="CY1226">
        <v>-0.30224469304084778</v>
      </c>
      <c r="CZ1226">
        <v>-0.27428033947944641</v>
      </c>
      <c r="DA1226">
        <v>-0.2404024749994278</v>
      </c>
      <c r="DB1226">
        <v>-0.17335377633571625</v>
      </c>
      <c r="DC1226">
        <v>-0.15463407337665558</v>
      </c>
      <c r="DD1226">
        <v>0.14370660483837128</v>
      </c>
      <c r="DE1226">
        <v>0.14227719604969025</v>
      </c>
      <c r="DF1226">
        <v>0.13768072426319122</v>
      </c>
      <c r="DG1226">
        <v>0.13662542402744293</v>
      </c>
      <c r="DH1226">
        <v>0.14903716742992401</v>
      </c>
      <c r="DI1226">
        <v>0.19540271162986755</v>
      </c>
      <c r="DJ1226">
        <v>0.23404857516288757</v>
      </c>
      <c r="DK1226">
        <v>0.24970674514770508</v>
      </c>
      <c r="DL1226">
        <v>0.30219703912734985</v>
      </c>
      <c r="DM1226">
        <v>0.34397456049919128</v>
      </c>
      <c r="DN1226">
        <v>0.35280045866966248</v>
      </c>
      <c r="DO1226">
        <v>0.36248013377189636</v>
      </c>
      <c r="DP1226">
        <v>0.58119428157806396</v>
      </c>
      <c r="DQ1226">
        <v>4.2695531845092773</v>
      </c>
      <c r="DR1226">
        <v>4.3175272941589355</v>
      </c>
      <c r="DS1226">
        <v>4.3384251594543457</v>
      </c>
      <c r="DT1226">
        <v>4.3099737167358398</v>
      </c>
      <c r="DU1226">
        <v>4.220548152923584</v>
      </c>
      <c r="DV1226">
        <v>0.55471664667129517</v>
      </c>
      <c r="DW1226">
        <v>-0.19920967519283295</v>
      </c>
      <c r="DX1226">
        <v>-0.17798709869384766</v>
      </c>
      <c r="DY1226">
        <v>-0.15077276527881622</v>
      </c>
      <c r="DZ1226">
        <v>-0.10669434070587158</v>
      </c>
      <c r="EA1226">
        <v>-9.4988115131855011E-2</v>
      </c>
      <c r="EB1226">
        <v>0.33247515559196472</v>
      </c>
      <c r="EC1226">
        <v>0.32781669497489929</v>
      </c>
      <c r="ED1226">
        <v>0.31826332211494446</v>
      </c>
      <c r="EE1226">
        <v>0.31740003824234009</v>
      </c>
      <c r="EF1226">
        <v>0.34561091661453247</v>
      </c>
      <c r="EG1226">
        <v>0.45213091373443604</v>
      </c>
      <c r="EH1226">
        <v>0.53869813680648804</v>
      </c>
      <c r="EI1226">
        <v>0.56575524806976318</v>
      </c>
      <c r="EJ1226">
        <v>0.68036800622940063</v>
      </c>
      <c r="EK1226">
        <v>0.7743682861328125</v>
      </c>
      <c r="EL1226">
        <v>0.79447025060653687</v>
      </c>
      <c r="EM1226">
        <v>0.8163226842880249</v>
      </c>
      <c r="EN1226">
        <v>0.73379820585250854</v>
      </c>
      <c r="EO1226">
        <v>4.4544835090637207</v>
      </c>
      <c r="EP1226">
        <v>4.5022568702697754</v>
      </c>
      <c r="EQ1226">
        <v>4.5225734710693359</v>
      </c>
      <c r="ER1226">
        <v>4.492431640625</v>
      </c>
      <c r="ES1226">
        <v>4.3981213569641113</v>
      </c>
      <c r="ET1226">
        <v>0.7035897970199585</v>
      </c>
      <c r="EU1226">
        <v>-5.0443481653928757E-2</v>
      </c>
      <c r="EV1226">
        <v>-3.8954939693212509E-2</v>
      </c>
      <c r="EW1226">
        <v>-2.1361721679568291E-2</v>
      </c>
      <c r="EX1226">
        <v>-1.0448702611029148E-2</v>
      </c>
      <c r="EY1226">
        <v>-8.8688135147094727E-3</v>
      </c>
      <c r="EZ1226">
        <v>72.148612976074219</v>
      </c>
      <c r="FA1226">
        <v>70.868995666503906</v>
      </c>
      <c r="FB1226">
        <v>68.138191223144531</v>
      </c>
      <c r="FC1226">
        <v>65.88958740234375</v>
      </c>
      <c r="FD1226">
        <v>65.585075378417969</v>
      </c>
      <c r="FE1226">
        <v>66.316871643066406</v>
      </c>
      <c r="FF1226">
        <v>67.298072814941406</v>
      </c>
      <c r="FG1226">
        <v>70.094535827636719</v>
      </c>
      <c r="FH1226">
        <v>74.13262939453125</v>
      </c>
      <c r="FI1226">
        <v>78.990089416503906</v>
      </c>
      <c r="FJ1226">
        <v>83.795661926269531</v>
      </c>
      <c r="FK1226">
        <v>85.87982177734375</v>
      </c>
      <c r="FL1226">
        <v>87.066619873046875</v>
      </c>
      <c r="FM1226">
        <v>87.655319213867188</v>
      </c>
      <c r="FN1226">
        <v>89.171432495117187</v>
      </c>
      <c r="FO1226">
        <v>89.741371154785156</v>
      </c>
      <c r="FP1226">
        <v>89.094573974609375</v>
      </c>
      <c r="FQ1226">
        <v>86.745246887207031</v>
      </c>
      <c r="FR1226">
        <v>84.49755859375</v>
      </c>
      <c r="FS1226">
        <v>81.148239135742188</v>
      </c>
      <c r="FT1226">
        <v>78.42388916015625</v>
      </c>
      <c r="FU1226">
        <v>76.810188293457031</v>
      </c>
      <c r="FV1226">
        <v>73.530548095703125</v>
      </c>
      <c r="FW1226">
        <v>71.715522766113281</v>
      </c>
      <c r="FX1226">
        <v>91</v>
      </c>
      <c r="FY1226">
        <v>2.6821784675121307E-2</v>
      </c>
      <c r="FZ1226">
        <v>1</v>
      </c>
      <c r="GA1226" s="57" t="s">
        <v>10</v>
      </c>
    </row>
    <row r="1227" spans="1:183" x14ac:dyDescent="0.2">
      <c r="A1227" t="s">
        <v>242</v>
      </c>
      <c r="B1227" t="s">
        <v>246</v>
      </c>
      <c r="C1227" t="s">
        <v>217</v>
      </c>
      <c r="D1227" t="s">
        <v>41</v>
      </c>
      <c r="E1227">
        <v>2015</v>
      </c>
      <c r="F1227" t="s">
        <v>221</v>
      </c>
      <c r="G1227" t="s">
        <v>245</v>
      </c>
      <c r="H1227" s="57" t="s">
        <v>234</v>
      </c>
      <c r="I1227">
        <v>154.54</v>
      </c>
      <c r="L1227">
        <v>15.654533347282879</v>
      </c>
      <c r="M1227">
        <v>15.261603709710361</v>
      </c>
      <c r="N1227">
        <v>15.022313082077099</v>
      </c>
      <c r="O1227">
        <v>15.265796132054684</v>
      </c>
      <c r="P1227">
        <v>15.936608314962628</v>
      </c>
      <c r="Q1227">
        <v>17.60133008167643</v>
      </c>
      <c r="R1227">
        <v>20.33373814198282</v>
      </c>
      <c r="S1227">
        <v>20.962268045345631</v>
      </c>
      <c r="T1227">
        <v>22.166670606585996</v>
      </c>
      <c r="U1227">
        <v>23.660638466266143</v>
      </c>
      <c r="V1227">
        <v>24.526323719392625</v>
      </c>
      <c r="W1227">
        <v>25.156626273607625</v>
      </c>
      <c r="X1227">
        <v>25.546268915232076</v>
      </c>
      <c r="Y1227">
        <v>25.894258241610682</v>
      </c>
      <c r="Z1227">
        <v>26.236501123737249</v>
      </c>
      <c r="AA1227">
        <v>26.340658081760481</v>
      </c>
      <c r="AB1227">
        <v>26.158238797427892</v>
      </c>
      <c r="AC1227">
        <v>25.692400069932496</v>
      </c>
      <c r="AD1227">
        <v>24.970656170839419</v>
      </c>
      <c r="AE1227">
        <v>23.586679550982662</v>
      </c>
      <c r="AF1227">
        <v>23.3169954641868</v>
      </c>
      <c r="AG1227">
        <v>21.767080711310129</v>
      </c>
      <c r="AH1227">
        <v>17.876236765592278</v>
      </c>
      <c r="AI1227">
        <v>16.393412717059544</v>
      </c>
      <c r="AJ1227">
        <v>-0.30654296278953552</v>
      </c>
      <c r="AK1227">
        <v>-0.3002704381942749</v>
      </c>
      <c r="AL1227">
        <v>-0.29304376244544983</v>
      </c>
      <c r="AM1227">
        <v>-0.29455706477165222</v>
      </c>
      <c r="AN1227">
        <v>-0.31982934474945068</v>
      </c>
      <c r="AO1227">
        <v>-0.41694387793540955</v>
      </c>
      <c r="AP1227">
        <v>-0.49259978532791138</v>
      </c>
      <c r="AQ1227">
        <v>-0.50413018465042114</v>
      </c>
      <c r="AR1227">
        <v>-0.59981399774551392</v>
      </c>
      <c r="AS1227">
        <v>-0.68259787559509277</v>
      </c>
      <c r="AT1227">
        <v>-0.70066767930984497</v>
      </c>
      <c r="AU1227">
        <v>-0.72002238035202026</v>
      </c>
      <c r="AV1227">
        <v>0.21720427274703979</v>
      </c>
      <c r="AW1227">
        <v>3.8284585475921631</v>
      </c>
      <c r="AX1227">
        <v>3.8769114017486572</v>
      </c>
      <c r="AY1227">
        <v>3.8991951942443848</v>
      </c>
      <c r="AZ1227">
        <v>3.8747754096984863</v>
      </c>
      <c r="BA1227">
        <v>3.7970013618469238</v>
      </c>
      <c r="BB1227">
        <v>0.19962534308433533</v>
      </c>
      <c r="BC1227">
        <v>-0.5540459156036377</v>
      </c>
      <c r="BD1227">
        <v>-0.5096057653427124</v>
      </c>
      <c r="BE1227">
        <v>-0.45944321155548096</v>
      </c>
      <c r="BF1227">
        <v>-0.33625885844230652</v>
      </c>
      <c r="BG1227">
        <v>-0.30039933323860168</v>
      </c>
      <c r="BH1227">
        <v>-0.11777442693710327</v>
      </c>
      <c r="BI1227">
        <v>-0.11473096162080765</v>
      </c>
      <c r="BJ1227">
        <v>-0.11246117949485779</v>
      </c>
      <c r="BK1227">
        <v>-0.11378245055675507</v>
      </c>
      <c r="BL1227">
        <v>-0.12325560301542282</v>
      </c>
      <c r="BM1227">
        <v>-0.16021564602851868</v>
      </c>
      <c r="BN1227">
        <v>-0.18795019388198853</v>
      </c>
      <c r="BO1227">
        <v>-0.18808168172836304</v>
      </c>
      <c r="BP1227">
        <v>-0.22164306044578552</v>
      </c>
      <c r="BQ1227">
        <v>-0.25220414996147156</v>
      </c>
      <c r="BR1227">
        <v>-0.25899785757064819</v>
      </c>
      <c r="BS1227">
        <v>-0.26617980003356934</v>
      </c>
      <c r="BT1227">
        <v>0.36980822682380676</v>
      </c>
      <c r="BU1227">
        <v>4.0133891105651855</v>
      </c>
      <c r="BV1227">
        <v>4.061640739440918</v>
      </c>
      <c r="BW1227">
        <v>4.083343505859375</v>
      </c>
      <c r="BX1227">
        <v>4.0572338104248047</v>
      </c>
      <c r="BY1227">
        <v>3.9745745658874512</v>
      </c>
      <c r="BZ1227">
        <v>0.34849849343299866</v>
      </c>
      <c r="CA1227">
        <v>-0.40527969598770142</v>
      </c>
      <c r="CB1227">
        <v>-0.37057358026504517</v>
      </c>
      <c r="CC1227">
        <v>-0.33003216981887817</v>
      </c>
      <c r="CD1227">
        <v>-0.24001321196556091</v>
      </c>
      <c r="CE1227">
        <v>-0.21428003907203674</v>
      </c>
      <c r="CF1227">
        <v>1.2966092675924301E-2</v>
      </c>
      <c r="CG1227">
        <v>1.3773120939731598E-2</v>
      </c>
      <c r="CH1227">
        <v>1.2609771452844143E-2</v>
      </c>
      <c r="CI1227">
        <v>1.1421486735343933E-2</v>
      </c>
      <c r="CJ1227">
        <v>1.2890782207250595E-2</v>
      </c>
      <c r="CK1227">
        <v>1.759352907538414E-2</v>
      </c>
      <c r="CL1227">
        <v>2.3049188777804375E-2</v>
      </c>
      <c r="CM1227">
        <v>3.0812535434961319E-2</v>
      </c>
      <c r="CN1227">
        <v>4.0276993066072464E-2</v>
      </c>
      <c r="CO1227">
        <v>4.5885205268859863E-2</v>
      </c>
      <c r="CP1227">
        <v>4.6901296824216843E-2</v>
      </c>
      <c r="CQ1227">
        <v>4.8150163143873215E-2</v>
      </c>
      <c r="CR1227">
        <v>0.47550123929977417</v>
      </c>
      <c r="CS1227">
        <v>4.1414709091186523</v>
      </c>
      <c r="CT1227">
        <v>4.1895837783813477</v>
      </c>
      <c r="CU1227">
        <v>4.2108840942382812</v>
      </c>
      <c r="CV1227">
        <v>4.1836037635803223</v>
      </c>
      <c r="CW1227">
        <v>4.0975613594055176</v>
      </c>
      <c r="CX1227">
        <v>0.45160755515098572</v>
      </c>
      <c r="CY1227">
        <v>-0.30224469304084778</v>
      </c>
      <c r="CZ1227">
        <v>-0.27428033947944641</v>
      </c>
      <c r="DA1227">
        <v>-0.2404024749994278</v>
      </c>
      <c r="DB1227">
        <v>-0.17335377633571625</v>
      </c>
      <c r="DC1227">
        <v>-0.15463407337665558</v>
      </c>
      <c r="DD1227">
        <v>0.14370660483837128</v>
      </c>
      <c r="DE1227">
        <v>0.14227719604969025</v>
      </c>
      <c r="DF1227">
        <v>0.13768072426319122</v>
      </c>
      <c r="DG1227">
        <v>0.13662542402744293</v>
      </c>
      <c r="DH1227">
        <v>0.14903716742992401</v>
      </c>
      <c r="DI1227">
        <v>0.19540271162986755</v>
      </c>
      <c r="DJ1227">
        <v>0.23404857516288757</v>
      </c>
      <c r="DK1227">
        <v>0.24970674514770508</v>
      </c>
      <c r="DL1227">
        <v>0.30219703912734985</v>
      </c>
      <c r="DM1227">
        <v>0.34397456049919128</v>
      </c>
      <c r="DN1227">
        <v>0.35280045866966248</v>
      </c>
      <c r="DO1227">
        <v>0.36248013377189636</v>
      </c>
      <c r="DP1227">
        <v>0.58119428157806396</v>
      </c>
      <c r="DQ1227">
        <v>4.2695531845092773</v>
      </c>
      <c r="DR1227">
        <v>4.3175272941589355</v>
      </c>
      <c r="DS1227">
        <v>4.3384251594543457</v>
      </c>
      <c r="DT1227">
        <v>4.3099737167358398</v>
      </c>
      <c r="DU1227">
        <v>4.220548152923584</v>
      </c>
      <c r="DV1227">
        <v>0.55471664667129517</v>
      </c>
      <c r="DW1227">
        <v>-0.19920967519283295</v>
      </c>
      <c r="DX1227">
        <v>-0.17798709869384766</v>
      </c>
      <c r="DY1227">
        <v>-0.15077276527881622</v>
      </c>
      <c r="DZ1227">
        <v>-0.10669434070587158</v>
      </c>
      <c r="EA1227">
        <v>-9.4988115131855011E-2</v>
      </c>
      <c r="EB1227">
        <v>0.33247515559196472</v>
      </c>
      <c r="EC1227">
        <v>0.32781669497489929</v>
      </c>
      <c r="ED1227">
        <v>0.31826332211494446</v>
      </c>
      <c r="EE1227">
        <v>0.31740003824234009</v>
      </c>
      <c r="EF1227">
        <v>0.34561091661453247</v>
      </c>
      <c r="EG1227">
        <v>0.45213091373443604</v>
      </c>
      <c r="EH1227">
        <v>0.53869813680648804</v>
      </c>
      <c r="EI1227">
        <v>0.56575524806976318</v>
      </c>
      <c r="EJ1227">
        <v>0.68036800622940063</v>
      </c>
      <c r="EK1227">
        <v>0.7743682861328125</v>
      </c>
      <c r="EL1227">
        <v>0.79447025060653687</v>
      </c>
      <c r="EM1227">
        <v>0.8163226842880249</v>
      </c>
      <c r="EN1227">
        <v>0.73379820585250854</v>
      </c>
      <c r="EO1227">
        <v>4.4544835090637207</v>
      </c>
      <c r="EP1227">
        <v>4.5022568702697754</v>
      </c>
      <c r="EQ1227">
        <v>4.5225734710693359</v>
      </c>
      <c r="ER1227">
        <v>4.492431640625</v>
      </c>
      <c r="ES1227">
        <v>4.3981213569641113</v>
      </c>
      <c r="ET1227">
        <v>0.7035897970199585</v>
      </c>
      <c r="EU1227">
        <v>-5.0443481653928757E-2</v>
      </c>
      <c r="EV1227">
        <v>-3.8954939693212509E-2</v>
      </c>
      <c r="EW1227">
        <v>-2.1361721679568291E-2</v>
      </c>
      <c r="EX1227">
        <v>-1.0448702611029148E-2</v>
      </c>
      <c r="EY1227">
        <v>-8.8688135147094727E-3</v>
      </c>
      <c r="EZ1227">
        <v>72.148612976074219</v>
      </c>
      <c r="FA1227">
        <v>70.868995666503906</v>
      </c>
      <c r="FB1227">
        <v>68.138191223144531</v>
      </c>
      <c r="FC1227">
        <v>65.88958740234375</v>
      </c>
      <c r="FD1227">
        <v>65.585075378417969</v>
      </c>
      <c r="FE1227">
        <v>66.316871643066406</v>
      </c>
      <c r="FF1227">
        <v>67.298072814941406</v>
      </c>
      <c r="FG1227">
        <v>70.094535827636719</v>
      </c>
      <c r="FH1227">
        <v>74.13262939453125</v>
      </c>
      <c r="FI1227">
        <v>78.990089416503906</v>
      </c>
      <c r="FJ1227">
        <v>83.795661926269531</v>
      </c>
      <c r="FK1227">
        <v>85.87982177734375</v>
      </c>
      <c r="FL1227">
        <v>87.066619873046875</v>
      </c>
      <c r="FM1227">
        <v>87.655319213867188</v>
      </c>
      <c r="FN1227">
        <v>89.171432495117187</v>
      </c>
      <c r="FO1227">
        <v>89.741371154785156</v>
      </c>
      <c r="FP1227">
        <v>89.094573974609375</v>
      </c>
      <c r="FQ1227">
        <v>86.745246887207031</v>
      </c>
      <c r="FR1227">
        <v>84.49755859375</v>
      </c>
      <c r="FS1227">
        <v>81.148239135742188</v>
      </c>
      <c r="FT1227">
        <v>78.42388916015625</v>
      </c>
      <c r="FU1227">
        <v>76.810188293457031</v>
      </c>
      <c r="FV1227">
        <v>73.530548095703125</v>
      </c>
      <c r="FW1227">
        <v>71.715522766113281</v>
      </c>
      <c r="FX1227">
        <v>91</v>
      </c>
      <c r="FY1227">
        <v>2.6821784675121307E-2</v>
      </c>
      <c r="FZ1227">
        <v>1</v>
      </c>
      <c r="GA1227" s="57" t="s">
        <v>10</v>
      </c>
    </row>
    <row r="1228" spans="1:183" x14ac:dyDescent="0.2">
      <c r="A1228" t="s">
        <v>242</v>
      </c>
      <c r="B1228" t="s">
        <v>246</v>
      </c>
      <c r="C1228" t="s">
        <v>217</v>
      </c>
      <c r="D1228" t="s">
        <v>41</v>
      </c>
      <c r="E1228">
        <v>2016</v>
      </c>
      <c r="F1228" t="s">
        <v>221</v>
      </c>
      <c r="G1228" t="s">
        <v>245</v>
      </c>
      <c r="H1228" s="57" t="s">
        <v>234</v>
      </c>
      <c r="I1228">
        <v>154.54</v>
      </c>
      <c r="L1228">
        <v>15.654533347282879</v>
      </c>
      <c r="M1228">
        <v>15.261603709710361</v>
      </c>
      <c r="N1228">
        <v>15.022313082077099</v>
      </c>
      <c r="O1228">
        <v>15.265796132054684</v>
      </c>
      <c r="P1228">
        <v>15.936608314962628</v>
      </c>
      <c r="Q1228">
        <v>17.60133008167643</v>
      </c>
      <c r="R1228">
        <v>20.33373814198282</v>
      </c>
      <c r="S1228">
        <v>20.962268045345631</v>
      </c>
      <c r="T1228">
        <v>22.166670606585996</v>
      </c>
      <c r="U1228">
        <v>23.660638466266143</v>
      </c>
      <c r="V1228">
        <v>24.526323719392625</v>
      </c>
      <c r="W1228">
        <v>25.156626273607625</v>
      </c>
      <c r="X1228">
        <v>25.546268915232076</v>
      </c>
      <c r="Y1228">
        <v>25.894258241610682</v>
      </c>
      <c r="Z1228">
        <v>26.236501123737249</v>
      </c>
      <c r="AA1228">
        <v>26.340658081760481</v>
      </c>
      <c r="AB1228">
        <v>26.158238797427892</v>
      </c>
      <c r="AC1228">
        <v>25.692400069932496</v>
      </c>
      <c r="AD1228">
        <v>24.970656170839419</v>
      </c>
      <c r="AE1228">
        <v>23.586679550982662</v>
      </c>
      <c r="AF1228">
        <v>23.3169954641868</v>
      </c>
      <c r="AG1228">
        <v>21.767080711310129</v>
      </c>
      <c r="AH1228">
        <v>17.876236765592278</v>
      </c>
      <c r="AI1228">
        <v>16.393412717059544</v>
      </c>
      <c r="AJ1228">
        <v>-0.30654296278953552</v>
      </c>
      <c r="AK1228">
        <v>-0.3002704381942749</v>
      </c>
      <c r="AL1228">
        <v>-0.29304376244544983</v>
      </c>
      <c r="AM1228">
        <v>-0.29455706477165222</v>
      </c>
      <c r="AN1228">
        <v>-0.31982934474945068</v>
      </c>
      <c r="AO1228">
        <v>-0.41694387793540955</v>
      </c>
      <c r="AP1228">
        <v>-0.49259978532791138</v>
      </c>
      <c r="AQ1228">
        <v>-0.50413018465042114</v>
      </c>
      <c r="AR1228">
        <v>-0.59981399774551392</v>
      </c>
      <c r="AS1228">
        <v>-0.68259787559509277</v>
      </c>
      <c r="AT1228">
        <v>-0.70066767930984497</v>
      </c>
      <c r="AU1228">
        <v>-0.72002238035202026</v>
      </c>
      <c r="AV1228">
        <v>0.21720427274703979</v>
      </c>
      <c r="AW1228">
        <v>3.8284585475921631</v>
      </c>
      <c r="AX1228">
        <v>3.8769114017486572</v>
      </c>
      <c r="AY1228">
        <v>3.8991951942443848</v>
      </c>
      <c r="AZ1228">
        <v>3.8747754096984863</v>
      </c>
      <c r="BA1228">
        <v>3.7970013618469238</v>
      </c>
      <c r="BB1228">
        <v>0.19962534308433533</v>
      </c>
      <c r="BC1228">
        <v>-0.5540459156036377</v>
      </c>
      <c r="BD1228">
        <v>-0.5096057653427124</v>
      </c>
      <c r="BE1228">
        <v>-0.45944321155548096</v>
      </c>
      <c r="BF1228">
        <v>-0.33625885844230652</v>
      </c>
      <c r="BG1228">
        <v>-0.30039933323860168</v>
      </c>
      <c r="BH1228">
        <v>-0.11777442693710327</v>
      </c>
      <c r="BI1228">
        <v>-0.11473096162080765</v>
      </c>
      <c r="BJ1228">
        <v>-0.11246117949485779</v>
      </c>
      <c r="BK1228">
        <v>-0.11378245055675507</v>
      </c>
      <c r="BL1228">
        <v>-0.12325560301542282</v>
      </c>
      <c r="BM1228">
        <v>-0.16021564602851868</v>
      </c>
      <c r="BN1228">
        <v>-0.18795019388198853</v>
      </c>
      <c r="BO1228">
        <v>-0.18808168172836304</v>
      </c>
      <c r="BP1228">
        <v>-0.22164306044578552</v>
      </c>
      <c r="BQ1228">
        <v>-0.25220414996147156</v>
      </c>
      <c r="BR1228">
        <v>-0.25899785757064819</v>
      </c>
      <c r="BS1228">
        <v>-0.26617980003356934</v>
      </c>
      <c r="BT1228">
        <v>0.36980822682380676</v>
      </c>
      <c r="BU1228">
        <v>4.0133891105651855</v>
      </c>
      <c r="BV1228">
        <v>4.061640739440918</v>
      </c>
      <c r="BW1228">
        <v>4.083343505859375</v>
      </c>
      <c r="BX1228">
        <v>4.0572338104248047</v>
      </c>
      <c r="BY1228">
        <v>3.9745745658874512</v>
      </c>
      <c r="BZ1228">
        <v>0.34849849343299866</v>
      </c>
      <c r="CA1228">
        <v>-0.40527969598770142</v>
      </c>
      <c r="CB1228">
        <v>-0.37057358026504517</v>
      </c>
      <c r="CC1228">
        <v>-0.33003216981887817</v>
      </c>
      <c r="CD1228">
        <v>-0.24001321196556091</v>
      </c>
      <c r="CE1228">
        <v>-0.21428003907203674</v>
      </c>
      <c r="CF1228">
        <v>1.2966092675924301E-2</v>
      </c>
      <c r="CG1228">
        <v>1.3773120939731598E-2</v>
      </c>
      <c r="CH1228">
        <v>1.2609771452844143E-2</v>
      </c>
      <c r="CI1228">
        <v>1.1421486735343933E-2</v>
      </c>
      <c r="CJ1228">
        <v>1.2890782207250595E-2</v>
      </c>
      <c r="CK1228">
        <v>1.759352907538414E-2</v>
      </c>
      <c r="CL1228">
        <v>2.3049188777804375E-2</v>
      </c>
      <c r="CM1228">
        <v>3.0812535434961319E-2</v>
      </c>
      <c r="CN1228">
        <v>4.0276993066072464E-2</v>
      </c>
      <c r="CO1228">
        <v>4.5885205268859863E-2</v>
      </c>
      <c r="CP1228">
        <v>4.6901296824216843E-2</v>
      </c>
      <c r="CQ1228">
        <v>4.8150163143873215E-2</v>
      </c>
      <c r="CR1228">
        <v>0.47550123929977417</v>
      </c>
      <c r="CS1228">
        <v>4.1414709091186523</v>
      </c>
      <c r="CT1228">
        <v>4.1895837783813477</v>
      </c>
      <c r="CU1228">
        <v>4.2108840942382812</v>
      </c>
      <c r="CV1228">
        <v>4.1836037635803223</v>
      </c>
      <c r="CW1228">
        <v>4.0975613594055176</v>
      </c>
      <c r="CX1228">
        <v>0.45160755515098572</v>
      </c>
      <c r="CY1228">
        <v>-0.30224469304084778</v>
      </c>
      <c r="CZ1228">
        <v>-0.27428033947944641</v>
      </c>
      <c r="DA1228">
        <v>-0.2404024749994278</v>
      </c>
      <c r="DB1228">
        <v>-0.17335377633571625</v>
      </c>
      <c r="DC1228">
        <v>-0.15463407337665558</v>
      </c>
      <c r="DD1228">
        <v>0.14370660483837128</v>
      </c>
      <c r="DE1228">
        <v>0.14227719604969025</v>
      </c>
      <c r="DF1228">
        <v>0.13768072426319122</v>
      </c>
      <c r="DG1228">
        <v>0.13662542402744293</v>
      </c>
      <c r="DH1228">
        <v>0.14903716742992401</v>
      </c>
      <c r="DI1228">
        <v>0.19540271162986755</v>
      </c>
      <c r="DJ1228">
        <v>0.23404857516288757</v>
      </c>
      <c r="DK1228">
        <v>0.24970674514770508</v>
      </c>
      <c r="DL1228">
        <v>0.30219703912734985</v>
      </c>
      <c r="DM1228">
        <v>0.34397456049919128</v>
      </c>
      <c r="DN1228">
        <v>0.35280045866966248</v>
      </c>
      <c r="DO1228">
        <v>0.36248013377189636</v>
      </c>
      <c r="DP1228">
        <v>0.58119428157806396</v>
      </c>
      <c r="DQ1228">
        <v>4.2695531845092773</v>
      </c>
      <c r="DR1228">
        <v>4.3175272941589355</v>
      </c>
      <c r="DS1228">
        <v>4.3384251594543457</v>
      </c>
      <c r="DT1228">
        <v>4.3099737167358398</v>
      </c>
      <c r="DU1228">
        <v>4.220548152923584</v>
      </c>
      <c r="DV1228">
        <v>0.55471664667129517</v>
      </c>
      <c r="DW1228">
        <v>-0.19920967519283295</v>
      </c>
      <c r="DX1228">
        <v>-0.17798709869384766</v>
      </c>
      <c r="DY1228">
        <v>-0.15077276527881622</v>
      </c>
      <c r="DZ1228">
        <v>-0.10669434070587158</v>
      </c>
      <c r="EA1228">
        <v>-9.4988115131855011E-2</v>
      </c>
      <c r="EB1228">
        <v>0.33247515559196472</v>
      </c>
      <c r="EC1228">
        <v>0.32781669497489929</v>
      </c>
      <c r="ED1228">
        <v>0.31826332211494446</v>
      </c>
      <c r="EE1228">
        <v>0.31740003824234009</v>
      </c>
      <c r="EF1228">
        <v>0.34561091661453247</v>
      </c>
      <c r="EG1228">
        <v>0.45213091373443604</v>
      </c>
      <c r="EH1228">
        <v>0.53869813680648804</v>
      </c>
      <c r="EI1228">
        <v>0.56575524806976318</v>
      </c>
      <c r="EJ1228">
        <v>0.68036800622940063</v>
      </c>
      <c r="EK1228">
        <v>0.7743682861328125</v>
      </c>
      <c r="EL1228">
        <v>0.79447025060653687</v>
      </c>
      <c r="EM1228">
        <v>0.8163226842880249</v>
      </c>
      <c r="EN1228">
        <v>0.73379820585250854</v>
      </c>
      <c r="EO1228">
        <v>4.4544835090637207</v>
      </c>
      <c r="EP1228">
        <v>4.5022568702697754</v>
      </c>
      <c r="EQ1228">
        <v>4.5225734710693359</v>
      </c>
      <c r="ER1228">
        <v>4.492431640625</v>
      </c>
      <c r="ES1228">
        <v>4.3981213569641113</v>
      </c>
      <c r="ET1228">
        <v>0.7035897970199585</v>
      </c>
      <c r="EU1228">
        <v>-5.0443481653928757E-2</v>
      </c>
      <c r="EV1228">
        <v>-3.8954939693212509E-2</v>
      </c>
      <c r="EW1228">
        <v>-2.1361721679568291E-2</v>
      </c>
      <c r="EX1228">
        <v>-1.0448702611029148E-2</v>
      </c>
      <c r="EY1228">
        <v>-8.8688135147094727E-3</v>
      </c>
      <c r="EZ1228">
        <v>72.148612976074219</v>
      </c>
      <c r="FA1228">
        <v>70.868995666503906</v>
      </c>
      <c r="FB1228">
        <v>68.138191223144531</v>
      </c>
      <c r="FC1228">
        <v>65.88958740234375</v>
      </c>
      <c r="FD1228">
        <v>65.585075378417969</v>
      </c>
      <c r="FE1228">
        <v>66.316871643066406</v>
      </c>
      <c r="FF1228">
        <v>67.298072814941406</v>
      </c>
      <c r="FG1228">
        <v>70.094535827636719</v>
      </c>
      <c r="FH1228">
        <v>74.13262939453125</v>
      </c>
      <c r="FI1228">
        <v>78.990089416503906</v>
      </c>
      <c r="FJ1228">
        <v>83.795661926269531</v>
      </c>
      <c r="FK1228">
        <v>85.87982177734375</v>
      </c>
      <c r="FL1228">
        <v>87.066619873046875</v>
      </c>
      <c r="FM1228">
        <v>87.655319213867188</v>
      </c>
      <c r="FN1228">
        <v>89.171432495117187</v>
      </c>
      <c r="FO1228">
        <v>89.741371154785156</v>
      </c>
      <c r="FP1228">
        <v>89.094573974609375</v>
      </c>
      <c r="FQ1228">
        <v>86.745246887207031</v>
      </c>
      <c r="FR1228">
        <v>84.49755859375</v>
      </c>
      <c r="FS1228">
        <v>81.148239135742188</v>
      </c>
      <c r="FT1228">
        <v>78.42388916015625</v>
      </c>
      <c r="FU1228">
        <v>76.810188293457031</v>
      </c>
      <c r="FV1228">
        <v>73.530548095703125</v>
      </c>
      <c r="FW1228">
        <v>71.715522766113281</v>
      </c>
      <c r="FX1228">
        <v>91</v>
      </c>
      <c r="FY1228">
        <v>2.6821784675121307E-2</v>
      </c>
      <c r="FZ1228">
        <v>1</v>
      </c>
      <c r="GA1228" s="57" t="s">
        <v>10</v>
      </c>
    </row>
    <row r="1229" spans="1:183" x14ac:dyDescent="0.2">
      <c r="A1229" t="s">
        <v>242</v>
      </c>
      <c r="B1229" t="s">
        <v>246</v>
      </c>
      <c r="C1229" t="s">
        <v>217</v>
      </c>
      <c r="D1229" t="s">
        <v>42</v>
      </c>
      <c r="E1229">
        <v>2014</v>
      </c>
      <c r="F1229" t="s">
        <v>221</v>
      </c>
      <c r="G1229" t="s">
        <v>245</v>
      </c>
      <c r="H1229" s="57" t="s">
        <v>234</v>
      </c>
      <c r="I1229">
        <v>152.54</v>
      </c>
      <c r="L1229">
        <v>16.611093659748999</v>
      </c>
      <c r="M1229">
        <v>16.070336465891618</v>
      </c>
      <c r="N1229">
        <v>16.075679549745299</v>
      </c>
      <c r="O1229">
        <v>16.39913078303227</v>
      </c>
      <c r="P1229">
        <v>17.146201539050967</v>
      </c>
      <c r="Q1229">
        <v>18.677615542422206</v>
      </c>
      <c r="R1229">
        <v>21.736176289126231</v>
      </c>
      <c r="S1229">
        <v>21.963629913053172</v>
      </c>
      <c r="T1229">
        <v>23.261805703406118</v>
      </c>
      <c r="U1229">
        <v>24.404631503255501</v>
      </c>
      <c r="V1229">
        <v>24.975419354504769</v>
      </c>
      <c r="W1229">
        <v>25.669390994919233</v>
      </c>
      <c r="X1229">
        <v>26.121290990044873</v>
      </c>
      <c r="Y1229">
        <v>26.480598157160866</v>
      </c>
      <c r="Z1229">
        <v>26.756310800256994</v>
      </c>
      <c r="AA1229">
        <v>26.898423787335126</v>
      </c>
      <c r="AB1229">
        <v>26.874374301687155</v>
      </c>
      <c r="AC1229">
        <v>26.667589879077717</v>
      </c>
      <c r="AD1229">
        <v>26.128845723772752</v>
      </c>
      <c r="AE1229">
        <v>25.2471913867215</v>
      </c>
      <c r="AF1229">
        <v>24.723903357651899</v>
      </c>
      <c r="AG1229">
        <v>23.194501139406654</v>
      </c>
      <c r="AH1229">
        <v>19.376901979177461</v>
      </c>
      <c r="AI1229">
        <v>17.967277922175295</v>
      </c>
      <c r="AJ1229">
        <v>-0.3819861114025116</v>
      </c>
      <c r="AK1229">
        <v>-0.36761775612831116</v>
      </c>
      <c r="AL1229">
        <v>-0.35961073637008667</v>
      </c>
      <c r="AM1229">
        <v>-0.35721766948699951</v>
      </c>
      <c r="AN1229">
        <v>-0.3774639368057251</v>
      </c>
      <c r="AO1229">
        <v>-0.46502181887626648</v>
      </c>
      <c r="AP1229">
        <v>-0.55202734470367432</v>
      </c>
      <c r="AQ1229">
        <v>-0.55578124523162842</v>
      </c>
      <c r="AR1229">
        <v>-0.6401790976524353</v>
      </c>
      <c r="AS1229">
        <v>-0.6997724175453186</v>
      </c>
      <c r="AT1229">
        <v>-0.71142488718032837</v>
      </c>
      <c r="AU1229">
        <v>-0.73725742101669312</v>
      </c>
      <c r="AV1229">
        <v>0.22954428195953369</v>
      </c>
      <c r="AW1229">
        <v>3.9133727550506592</v>
      </c>
      <c r="AX1229">
        <v>3.9549722671508789</v>
      </c>
      <c r="AY1229">
        <v>3.9793300628662109</v>
      </c>
      <c r="AZ1229">
        <v>3.9832723140716553</v>
      </c>
      <c r="BA1229">
        <v>3.978968620300293</v>
      </c>
      <c r="BB1229">
        <v>0.17307068407535553</v>
      </c>
      <c r="BC1229">
        <v>-0.66601014137268066</v>
      </c>
      <c r="BD1229">
        <v>-0.61398744583129883</v>
      </c>
      <c r="BE1229">
        <v>-0.55150884389877319</v>
      </c>
      <c r="BF1229">
        <v>-0.4281725287437439</v>
      </c>
      <c r="BG1229">
        <v>-0.38645166158676147</v>
      </c>
      <c r="BH1229">
        <v>-0.16242371499538422</v>
      </c>
      <c r="BI1229">
        <v>-0.15626360476016998</v>
      </c>
      <c r="BJ1229">
        <v>-0.15274196863174438</v>
      </c>
      <c r="BK1229">
        <v>-0.15153954923152924</v>
      </c>
      <c r="BL1229">
        <v>-0.15852731466293335</v>
      </c>
      <c r="BM1229">
        <v>-0.19012953341007233</v>
      </c>
      <c r="BN1229">
        <v>-0.22159722447395325</v>
      </c>
      <c r="BO1229">
        <v>-0.21836797893047333</v>
      </c>
      <c r="BP1229">
        <v>-0.24752610921859741</v>
      </c>
      <c r="BQ1229">
        <v>-0.26939576864242554</v>
      </c>
      <c r="BR1229">
        <v>-0.27279716730117798</v>
      </c>
      <c r="BS1229">
        <v>-0.28290301561355591</v>
      </c>
      <c r="BT1229">
        <v>0.39081078767776489</v>
      </c>
      <c r="BU1229">
        <v>4.1107378005981445</v>
      </c>
      <c r="BV1229">
        <v>4.1537113189697266</v>
      </c>
      <c r="BW1229">
        <v>4.1796565055847168</v>
      </c>
      <c r="BX1229">
        <v>4.1843585968017578</v>
      </c>
      <c r="BY1229">
        <v>4.1804451942443848</v>
      </c>
      <c r="BZ1229">
        <v>0.34289944171905518</v>
      </c>
      <c r="CA1229">
        <v>-0.49259915947914124</v>
      </c>
      <c r="CB1229">
        <v>-0.45144551992416382</v>
      </c>
      <c r="CC1229">
        <v>-0.40055570006370544</v>
      </c>
      <c r="CD1229">
        <v>-0.30654937028884888</v>
      </c>
      <c r="CE1229">
        <v>-0.27456584572792053</v>
      </c>
      <c r="CF1229">
        <v>-1.0355459526181221E-2</v>
      </c>
      <c r="CG1229">
        <v>-9.8803676664829254E-3</v>
      </c>
      <c r="CH1229">
        <v>-9.4652920961380005E-3</v>
      </c>
      <c r="CI1229">
        <v>-9.0875029563903809E-3</v>
      </c>
      <c r="CJ1229">
        <v>-6.8924645893275738E-3</v>
      </c>
      <c r="CK1229">
        <v>2.6001487276516855E-4</v>
      </c>
      <c r="CL1229">
        <v>7.2576636448502541E-3</v>
      </c>
      <c r="CM1229">
        <v>1.5323403291404247E-2</v>
      </c>
      <c r="CN1229">
        <v>2.4424144998192787E-2</v>
      </c>
      <c r="CO1229">
        <v>2.8681822121143341E-2</v>
      </c>
      <c r="CP1229">
        <v>3.099503181874752E-2</v>
      </c>
      <c r="CQ1229">
        <v>3.1781475991010666E-2</v>
      </c>
      <c r="CR1229">
        <v>0.50250351428985596</v>
      </c>
      <c r="CS1229">
        <v>4.247431755065918</v>
      </c>
      <c r="CT1229">
        <v>4.2913575172424316</v>
      </c>
      <c r="CU1229">
        <v>4.3184022903442383</v>
      </c>
      <c r="CV1229">
        <v>4.3236303329467773</v>
      </c>
      <c r="CW1229">
        <v>4.3199868202209473</v>
      </c>
      <c r="CX1229">
        <v>0.46052232384681702</v>
      </c>
      <c r="CY1229">
        <v>-0.37249523401260376</v>
      </c>
      <c r="CZ1229">
        <v>-0.33886948227882385</v>
      </c>
      <c r="DA1229">
        <v>-0.29600602388381958</v>
      </c>
      <c r="DB1229">
        <v>-0.2223135381937027</v>
      </c>
      <c r="DC1229">
        <v>-0.19707407057285309</v>
      </c>
      <c r="DD1229">
        <v>0.14171279966831207</v>
      </c>
      <c r="DE1229">
        <v>0.13650286197662354</v>
      </c>
      <c r="DF1229">
        <v>0.13381138443946838</v>
      </c>
      <c r="DG1229">
        <v>0.13336454331874847</v>
      </c>
      <c r="DH1229">
        <v>0.14474238455295563</v>
      </c>
      <c r="DI1229">
        <v>0.19064956903457642</v>
      </c>
      <c r="DJ1229">
        <v>0.23611254990100861</v>
      </c>
      <c r="DK1229">
        <v>0.24901479482650757</v>
      </c>
      <c r="DL1229">
        <v>0.29637441039085388</v>
      </c>
      <c r="DM1229">
        <v>0.32675939798355103</v>
      </c>
      <c r="DN1229">
        <v>0.33478724956512451</v>
      </c>
      <c r="DO1229">
        <v>0.34646597504615784</v>
      </c>
      <c r="DP1229">
        <v>0.61419618129730225</v>
      </c>
      <c r="DQ1229">
        <v>4.3841261863708496</v>
      </c>
      <c r="DR1229">
        <v>4.4290032386779785</v>
      </c>
      <c r="DS1229">
        <v>4.4571475982666016</v>
      </c>
      <c r="DT1229">
        <v>4.4629020690917969</v>
      </c>
      <c r="DU1229">
        <v>4.459528923034668</v>
      </c>
      <c r="DV1229">
        <v>0.57814520597457886</v>
      </c>
      <c r="DW1229">
        <v>-0.25239133834838867</v>
      </c>
      <c r="DX1229">
        <v>-0.22629344463348389</v>
      </c>
      <c r="DY1229">
        <v>-0.19145633280277252</v>
      </c>
      <c r="DZ1229">
        <v>-0.13807772099971771</v>
      </c>
      <c r="EA1229">
        <v>-0.11958229541778564</v>
      </c>
      <c r="EB1229">
        <v>0.36127519607543945</v>
      </c>
      <c r="EC1229">
        <v>0.34785699844360352</v>
      </c>
      <c r="ED1229">
        <v>0.34068015217781067</v>
      </c>
      <c r="EE1229">
        <v>0.33904266357421875</v>
      </c>
      <c r="EF1229">
        <v>0.36367902159690857</v>
      </c>
      <c r="EG1229">
        <v>0.46554183959960938</v>
      </c>
      <c r="EH1229">
        <v>0.56654262542724609</v>
      </c>
      <c r="EI1229">
        <v>0.58642804622650146</v>
      </c>
      <c r="EJ1229">
        <v>0.68902736902236938</v>
      </c>
      <c r="EK1229">
        <v>0.75713610649108887</v>
      </c>
      <c r="EL1229">
        <v>0.7734149694442749</v>
      </c>
      <c r="EM1229">
        <v>0.80082035064697266</v>
      </c>
      <c r="EN1229">
        <v>0.77546268701553345</v>
      </c>
      <c r="EO1229">
        <v>4.5814909934997559</v>
      </c>
      <c r="EP1229">
        <v>4.6277422904968262</v>
      </c>
      <c r="EQ1229">
        <v>4.6574745178222656</v>
      </c>
      <c r="ER1229">
        <v>4.6639885902404785</v>
      </c>
      <c r="ES1229">
        <v>4.6610050201416016</v>
      </c>
      <c r="ET1229">
        <v>0.7479739785194397</v>
      </c>
      <c r="EU1229">
        <v>-7.898036390542984E-2</v>
      </c>
      <c r="EV1229">
        <v>-6.375151127576828E-2</v>
      </c>
      <c r="EW1229">
        <v>-4.0503185242414474E-2</v>
      </c>
      <c r="EX1229">
        <v>-1.6454571858048439E-2</v>
      </c>
      <c r="EY1229">
        <v>-7.6964837498962879E-3</v>
      </c>
      <c r="EZ1229">
        <v>71.776298522949219</v>
      </c>
      <c r="FA1229">
        <v>69.631217956542969</v>
      </c>
      <c r="FB1229">
        <v>68.623947143554687</v>
      </c>
      <c r="FC1229">
        <v>67.064132690429687</v>
      </c>
      <c r="FD1229">
        <v>66.232162475585938</v>
      </c>
      <c r="FE1229">
        <v>65.912399291992188</v>
      </c>
      <c r="FF1229">
        <v>66.858268737792969</v>
      </c>
      <c r="FG1229">
        <v>71.119255065917969</v>
      </c>
      <c r="FH1229">
        <v>75.114799499511719</v>
      </c>
      <c r="FI1229">
        <v>78.731552124023437</v>
      </c>
      <c r="FJ1229">
        <v>82.172470092773438</v>
      </c>
      <c r="FK1229">
        <v>84.766006469726563</v>
      </c>
      <c r="FL1229">
        <v>86.4190673828125</v>
      </c>
      <c r="FM1229">
        <v>87.337272644042969</v>
      </c>
      <c r="FN1229">
        <v>87.817413330078125</v>
      </c>
      <c r="FO1229">
        <v>88.0716552734375</v>
      </c>
      <c r="FP1229">
        <v>87.734275817871094</v>
      </c>
      <c r="FQ1229">
        <v>86.238304138183594</v>
      </c>
      <c r="FR1229">
        <v>84.681869506835938</v>
      </c>
      <c r="FS1229">
        <v>81.842491149902344</v>
      </c>
      <c r="FT1229">
        <v>78.495040893554687</v>
      </c>
      <c r="FU1229">
        <v>77.094619750976563</v>
      </c>
      <c r="FV1229">
        <v>75.014289855957031</v>
      </c>
      <c r="FW1229">
        <v>73.582962036132812</v>
      </c>
      <c r="FX1229">
        <v>91</v>
      </c>
      <c r="FY1229">
        <v>2.6821784675121307E-2</v>
      </c>
      <c r="FZ1229">
        <v>1</v>
      </c>
      <c r="GA1229" s="57" t="s">
        <v>10</v>
      </c>
    </row>
    <row r="1230" spans="1:183" x14ac:dyDescent="0.2">
      <c r="A1230" t="s">
        <v>242</v>
      </c>
      <c r="B1230" t="s">
        <v>246</v>
      </c>
      <c r="C1230" t="s">
        <v>217</v>
      </c>
      <c r="D1230" t="s">
        <v>42</v>
      </c>
      <c r="E1230">
        <v>2015</v>
      </c>
      <c r="F1230" t="s">
        <v>221</v>
      </c>
      <c r="G1230" t="s">
        <v>245</v>
      </c>
      <c r="H1230" s="57" t="s">
        <v>234</v>
      </c>
      <c r="I1230">
        <v>152.54</v>
      </c>
      <c r="L1230">
        <v>16.611093659748999</v>
      </c>
      <c r="M1230">
        <v>16.070336465891618</v>
      </c>
      <c r="N1230">
        <v>16.075679549745299</v>
      </c>
      <c r="O1230">
        <v>16.39913078303227</v>
      </c>
      <c r="P1230">
        <v>17.146201539050967</v>
      </c>
      <c r="Q1230">
        <v>18.677615542422206</v>
      </c>
      <c r="R1230">
        <v>21.736176289126231</v>
      </c>
      <c r="S1230">
        <v>21.963629913053172</v>
      </c>
      <c r="T1230">
        <v>23.261805703406118</v>
      </c>
      <c r="U1230">
        <v>24.404631503255501</v>
      </c>
      <c r="V1230">
        <v>24.975419354504769</v>
      </c>
      <c r="W1230">
        <v>25.669390994919233</v>
      </c>
      <c r="X1230">
        <v>26.121290990044873</v>
      </c>
      <c r="Y1230">
        <v>26.480598157160866</v>
      </c>
      <c r="Z1230">
        <v>26.756310800256994</v>
      </c>
      <c r="AA1230">
        <v>26.898423787335126</v>
      </c>
      <c r="AB1230">
        <v>26.874374301687155</v>
      </c>
      <c r="AC1230">
        <v>26.667589879077717</v>
      </c>
      <c r="AD1230">
        <v>26.128845723772752</v>
      </c>
      <c r="AE1230">
        <v>25.2471913867215</v>
      </c>
      <c r="AF1230">
        <v>24.723903357651899</v>
      </c>
      <c r="AG1230">
        <v>23.194501139406654</v>
      </c>
      <c r="AH1230">
        <v>19.376901979177461</v>
      </c>
      <c r="AI1230">
        <v>17.967277922175295</v>
      </c>
      <c r="AJ1230">
        <v>-0.3819861114025116</v>
      </c>
      <c r="AK1230">
        <v>-0.36761775612831116</v>
      </c>
      <c r="AL1230">
        <v>-0.35961073637008667</v>
      </c>
      <c r="AM1230">
        <v>-0.35721766948699951</v>
      </c>
      <c r="AN1230">
        <v>-0.3774639368057251</v>
      </c>
      <c r="AO1230">
        <v>-0.46502181887626648</v>
      </c>
      <c r="AP1230">
        <v>-0.55202734470367432</v>
      </c>
      <c r="AQ1230">
        <v>-0.55578124523162842</v>
      </c>
      <c r="AR1230">
        <v>-0.6401790976524353</v>
      </c>
      <c r="AS1230">
        <v>-0.6997724175453186</v>
      </c>
      <c r="AT1230">
        <v>-0.71142488718032837</v>
      </c>
      <c r="AU1230">
        <v>-0.73725742101669312</v>
      </c>
      <c r="AV1230">
        <v>0.22954428195953369</v>
      </c>
      <c r="AW1230">
        <v>3.9133727550506592</v>
      </c>
      <c r="AX1230">
        <v>3.9549722671508789</v>
      </c>
      <c r="AY1230">
        <v>3.9793300628662109</v>
      </c>
      <c r="AZ1230">
        <v>3.9832723140716553</v>
      </c>
      <c r="BA1230">
        <v>3.978968620300293</v>
      </c>
      <c r="BB1230">
        <v>0.17307068407535553</v>
      </c>
      <c r="BC1230">
        <v>-0.66601014137268066</v>
      </c>
      <c r="BD1230">
        <v>-0.61398744583129883</v>
      </c>
      <c r="BE1230">
        <v>-0.55150884389877319</v>
      </c>
      <c r="BF1230">
        <v>-0.4281725287437439</v>
      </c>
      <c r="BG1230">
        <v>-0.38645166158676147</v>
      </c>
      <c r="BH1230">
        <v>-0.16242371499538422</v>
      </c>
      <c r="BI1230">
        <v>-0.15626360476016998</v>
      </c>
      <c r="BJ1230">
        <v>-0.15274196863174438</v>
      </c>
      <c r="BK1230">
        <v>-0.15153954923152924</v>
      </c>
      <c r="BL1230">
        <v>-0.15852731466293335</v>
      </c>
      <c r="BM1230">
        <v>-0.19012953341007233</v>
      </c>
      <c r="BN1230">
        <v>-0.22159722447395325</v>
      </c>
      <c r="BO1230">
        <v>-0.21836797893047333</v>
      </c>
      <c r="BP1230">
        <v>-0.24752610921859741</v>
      </c>
      <c r="BQ1230">
        <v>-0.26939576864242554</v>
      </c>
      <c r="BR1230">
        <v>-0.27279716730117798</v>
      </c>
      <c r="BS1230">
        <v>-0.28290301561355591</v>
      </c>
      <c r="BT1230">
        <v>0.39081078767776489</v>
      </c>
      <c r="BU1230">
        <v>4.1107378005981445</v>
      </c>
      <c r="BV1230">
        <v>4.1537113189697266</v>
      </c>
      <c r="BW1230">
        <v>4.1796565055847168</v>
      </c>
      <c r="BX1230">
        <v>4.1843585968017578</v>
      </c>
      <c r="BY1230">
        <v>4.1804451942443848</v>
      </c>
      <c r="BZ1230">
        <v>0.34289944171905518</v>
      </c>
      <c r="CA1230">
        <v>-0.49259915947914124</v>
      </c>
      <c r="CB1230">
        <v>-0.45144551992416382</v>
      </c>
      <c r="CC1230">
        <v>-0.40055570006370544</v>
      </c>
      <c r="CD1230">
        <v>-0.30654937028884888</v>
      </c>
      <c r="CE1230">
        <v>-0.27456584572792053</v>
      </c>
      <c r="CF1230">
        <v>-1.0355459526181221E-2</v>
      </c>
      <c r="CG1230">
        <v>-9.8803676664829254E-3</v>
      </c>
      <c r="CH1230">
        <v>-9.4652920961380005E-3</v>
      </c>
      <c r="CI1230">
        <v>-9.0875029563903809E-3</v>
      </c>
      <c r="CJ1230">
        <v>-6.8924645893275738E-3</v>
      </c>
      <c r="CK1230">
        <v>2.6001487276516855E-4</v>
      </c>
      <c r="CL1230">
        <v>7.2576636448502541E-3</v>
      </c>
      <c r="CM1230">
        <v>1.5323403291404247E-2</v>
      </c>
      <c r="CN1230">
        <v>2.4424144998192787E-2</v>
      </c>
      <c r="CO1230">
        <v>2.8681822121143341E-2</v>
      </c>
      <c r="CP1230">
        <v>3.099503181874752E-2</v>
      </c>
      <c r="CQ1230">
        <v>3.1781475991010666E-2</v>
      </c>
      <c r="CR1230">
        <v>0.50250351428985596</v>
      </c>
      <c r="CS1230">
        <v>4.247431755065918</v>
      </c>
      <c r="CT1230">
        <v>4.2913575172424316</v>
      </c>
      <c r="CU1230">
        <v>4.3184022903442383</v>
      </c>
      <c r="CV1230">
        <v>4.3236303329467773</v>
      </c>
      <c r="CW1230">
        <v>4.3199868202209473</v>
      </c>
      <c r="CX1230">
        <v>0.46052232384681702</v>
      </c>
      <c r="CY1230">
        <v>-0.37249523401260376</v>
      </c>
      <c r="CZ1230">
        <v>-0.33886948227882385</v>
      </c>
      <c r="DA1230">
        <v>-0.29600602388381958</v>
      </c>
      <c r="DB1230">
        <v>-0.2223135381937027</v>
      </c>
      <c r="DC1230">
        <v>-0.19707407057285309</v>
      </c>
      <c r="DD1230">
        <v>0.14171279966831207</v>
      </c>
      <c r="DE1230">
        <v>0.13650286197662354</v>
      </c>
      <c r="DF1230">
        <v>0.13381138443946838</v>
      </c>
      <c r="DG1230">
        <v>0.13336454331874847</v>
      </c>
      <c r="DH1230">
        <v>0.14474238455295563</v>
      </c>
      <c r="DI1230">
        <v>0.19064956903457642</v>
      </c>
      <c r="DJ1230">
        <v>0.23611254990100861</v>
      </c>
      <c r="DK1230">
        <v>0.24901479482650757</v>
      </c>
      <c r="DL1230">
        <v>0.29637441039085388</v>
      </c>
      <c r="DM1230">
        <v>0.32675939798355103</v>
      </c>
      <c r="DN1230">
        <v>0.33478724956512451</v>
      </c>
      <c r="DO1230">
        <v>0.34646597504615784</v>
      </c>
      <c r="DP1230">
        <v>0.61419618129730225</v>
      </c>
      <c r="DQ1230">
        <v>4.3841261863708496</v>
      </c>
      <c r="DR1230">
        <v>4.4290032386779785</v>
      </c>
      <c r="DS1230">
        <v>4.4571475982666016</v>
      </c>
      <c r="DT1230">
        <v>4.4629020690917969</v>
      </c>
      <c r="DU1230">
        <v>4.459528923034668</v>
      </c>
      <c r="DV1230">
        <v>0.57814520597457886</v>
      </c>
      <c r="DW1230">
        <v>-0.25239133834838867</v>
      </c>
      <c r="DX1230">
        <v>-0.22629344463348389</v>
      </c>
      <c r="DY1230">
        <v>-0.19145633280277252</v>
      </c>
      <c r="DZ1230">
        <v>-0.13807772099971771</v>
      </c>
      <c r="EA1230">
        <v>-0.11958229541778564</v>
      </c>
      <c r="EB1230">
        <v>0.36127519607543945</v>
      </c>
      <c r="EC1230">
        <v>0.34785699844360352</v>
      </c>
      <c r="ED1230">
        <v>0.34068015217781067</v>
      </c>
      <c r="EE1230">
        <v>0.33904266357421875</v>
      </c>
      <c r="EF1230">
        <v>0.36367902159690857</v>
      </c>
      <c r="EG1230">
        <v>0.46554183959960938</v>
      </c>
      <c r="EH1230">
        <v>0.56654262542724609</v>
      </c>
      <c r="EI1230">
        <v>0.58642804622650146</v>
      </c>
      <c r="EJ1230">
        <v>0.68902736902236938</v>
      </c>
      <c r="EK1230">
        <v>0.75713610649108887</v>
      </c>
      <c r="EL1230">
        <v>0.7734149694442749</v>
      </c>
      <c r="EM1230">
        <v>0.80082035064697266</v>
      </c>
      <c r="EN1230">
        <v>0.77546268701553345</v>
      </c>
      <c r="EO1230">
        <v>4.5814909934997559</v>
      </c>
      <c r="EP1230">
        <v>4.6277422904968262</v>
      </c>
      <c r="EQ1230">
        <v>4.6574745178222656</v>
      </c>
      <c r="ER1230">
        <v>4.6639885902404785</v>
      </c>
      <c r="ES1230">
        <v>4.6610050201416016</v>
      </c>
      <c r="ET1230">
        <v>0.7479739785194397</v>
      </c>
      <c r="EU1230">
        <v>-7.898036390542984E-2</v>
      </c>
      <c r="EV1230">
        <v>-6.375151127576828E-2</v>
      </c>
      <c r="EW1230">
        <v>-4.0503185242414474E-2</v>
      </c>
      <c r="EX1230">
        <v>-1.6454571858048439E-2</v>
      </c>
      <c r="EY1230">
        <v>-7.6964837498962879E-3</v>
      </c>
      <c r="EZ1230">
        <v>71.776298522949219</v>
      </c>
      <c r="FA1230">
        <v>69.631217956542969</v>
      </c>
      <c r="FB1230">
        <v>68.623947143554687</v>
      </c>
      <c r="FC1230">
        <v>67.064132690429687</v>
      </c>
      <c r="FD1230">
        <v>66.232162475585938</v>
      </c>
      <c r="FE1230">
        <v>65.912399291992188</v>
      </c>
      <c r="FF1230">
        <v>66.858268737792969</v>
      </c>
      <c r="FG1230">
        <v>71.119255065917969</v>
      </c>
      <c r="FH1230">
        <v>75.114799499511719</v>
      </c>
      <c r="FI1230">
        <v>78.731552124023437</v>
      </c>
      <c r="FJ1230">
        <v>82.172470092773438</v>
      </c>
      <c r="FK1230">
        <v>84.766006469726563</v>
      </c>
      <c r="FL1230">
        <v>86.4190673828125</v>
      </c>
      <c r="FM1230">
        <v>87.337272644042969</v>
      </c>
      <c r="FN1230">
        <v>87.817413330078125</v>
      </c>
      <c r="FO1230">
        <v>88.0716552734375</v>
      </c>
      <c r="FP1230">
        <v>87.734275817871094</v>
      </c>
      <c r="FQ1230">
        <v>86.238304138183594</v>
      </c>
      <c r="FR1230">
        <v>84.681869506835938</v>
      </c>
      <c r="FS1230">
        <v>81.842491149902344</v>
      </c>
      <c r="FT1230">
        <v>78.495040893554687</v>
      </c>
      <c r="FU1230">
        <v>77.094619750976563</v>
      </c>
      <c r="FV1230">
        <v>75.014289855957031</v>
      </c>
      <c r="FW1230">
        <v>73.582962036132812</v>
      </c>
      <c r="FX1230">
        <v>91</v>
      </c>
      <c r="FY1230">
        <v>2.6821784675121307E-2</v>
      </c>
      <c r="FZ1230">
        <v>1</v>
      </c>
      <c r="GA1230" s="57" t="s">
        <v>10</v>
      </c>
    </row>
    <row r="1231" spans="1:183" x14ac:dyDescent="0.2">
      <c r="A1231" t="s">
        <v>242</v>
      </c>
      <c r="B1231" t="s">
        <v>246</v>
      </c>
      <c r="C1231" t="s">
        <v>217</v>
      </c>
      <c r="D1231" t="s">
        <v>42</v>
      </c>
      <c r="E1231">
        <v>2016</v>
      </c>
      <c r="F1231" t="s">
        <v>221</v>
      </c>
      <c r="G1231" t="s">
        <v>245</v>
      </c>
      <c r="H1231" s="57" t="s">
        <v>234</v>
      </c>
      <c r="I1231">
        <v>152.54</v>
      </c>
      <c r="L1231">
        <v>16.611093659748999</v>
      </c>
      <c r="M1231">
        <v>16.070336465891618</v>
      </c>
      <c r="N1231">
        <v>16.075679549745299</v>
      </c>
      <c r="O1231">
        <v>16.39913078303227</v>
      </c>
      <c r="P1231">
        <v>17.146201539050967</v>
      </c>
      <c r="Q1231">
        <v>18.677615542422206</v>
      </c>
      <c r="R1231">
        <v>21.736176289126231</v>
      </c>
      <c r="S1231">
        <v>21.963629913053172</v>
      </c>
      <c r="T1231">
        <v>23.261805703406118</v>
      </c>
      <c r="U1231">
        <v>24.404631503255501</v>
      </c>
      <c r="V1231">
        <v>24.975419354504769</v>
      </c>
      <c r="W1231">
        <v>25.669390994919233</v>
      </c>
      <c r="X1231">
        <v>26.121290990044873</v>
      </c>
      <c r="Y1231">
        <v>26.480598157160866</v>
      </c>
      <c r="Z1231">
        <v>26.756310800256994</v>
      </c>
      <c r="AA1231">
        <v>26.898423787335126</v>
      </c>
      <c r="AB1231">
        <v>26.874374301687155</v>
      </c>
      <c r="AC1231">
        <v>26.667589879077717</v>
      </c>
      <c r="AD1231">
        <v>26.128845723772752</v>
      </c>
      <c r="AE1231">
        <v>25.2471913867215</v>
      </c>
      <c r="AF1231">
        <v>24.723903357651899</v>
      </c>
      <c r="AG1231">
        <v>23.194501139406654</v>
      </c>
      <c r="AH1231">
        <v>19.376901979177461</v>
      </c>
      <c r="AI1231">
        <v>17.967277922175295</v>
      </c>
      <c r="AJ1231">
        <v>-0.3819861114025116</v>
      </c>
      <c r="AK1231">
        <v>-0.36761775612831116</v>
      </c>
      <c r="AL1231">
        <v>-0.35961073637008667</v>
      </c>
      <c r="AM1231">
        <v>-0.35721766948699951</v>
      </c>
      <c r="AN1231">
        <v>-0.3774639368057251</v>
      </c>
      <c r="AO1231">
        <v>-0.46502181887626648</v>
      </c>
      <c r="AP1231">
        <v>-0.55202734470367432</v>
      </c>
      <c r="AQ1231">
        <v>-0.55578124523162842</v>
      </c>
      <c r="AR1231">
        <v>-0.6401790976524353</v>
      </c>
      <c r="AS1231">
        <v>-0.6997724175453186</v>
      </c>
      <c r="AT1231">
        <v>-0.71142488718032837</v>
      </c>
      <c r="AU1231">
        <v>-0.73725742101669312</v>
      </c>
      <c r="AV1231">
        <v>0.22954428195953369</v>
      </c>
      <c r="AW1231">
        <v>3.9133727550506592</v>
      </c>
      <c r="AX1231">
        <v>3.9549722671508789</v>
      </c>
      <c r="AY1231">
        <v>3.9793300628662109</v>
      </c>
      <c r="AZ1231">
        <v>3.9832723140716553</v>
      </c>
      <c r="BA1231">
        <v>3.978968620300293</v>
      </c>
      <c r="BB1231">
        <v>0.17307068407535553</v>
      </c>
      <c r="BC1231">
        <v>-0.66601014137268066</v>
      </c>
      <c r="BD1231">
        <v>-0.61398744583129883</v>
      </c>
      <c r="BE1231">
        <v>-0.55150884389877319</v>
      </c>
      <c r="BF1231">
        <v>-0.4281725287437439</v>
      </c>
      <c r="BG1231">
        <v>-0.38645166158676147</v>
      </c>
      <c r="BH1231">
        <v>-0.16242371499538422</v>
      </c>
      <c r="BI1231">
        <v>-0.15626360476016998</v>
      </c>
      <c r="BJ1231">
        <v>-0.15274196863174438</v>
      </c>
      <c r="BK1231">
        <v>-0.15153954923152924</v>
      </c>
      <c r="BL1231">
        <v>-0.15852731466293335</v>
      </c>
      <c r="BM1231">
        <v>-0.19012953341007233</v>
      </c>
      <c r="BN1231">
        <v>-0.22159722447395325</v>
      </c>
      <c r="BO1231">
        <v>-0.21836797893047333</v>
      </c>
      <c r="BP1231">
        <v>-0.24752610921859741</v>
      </c>
      <c r="BQ1231">
        <v>-0.26939576864242554</v>
      </c>
      <c r="BR1231">
        <v>-0.27279716730117798</v>
      </c>
      <c r="BS1231">
        <v>-0.28290301561355591</v>
      </c>
      <c r="BT1231">
        <v>0.39081078767776489</v>
      </c>
      <c r="BU1231">
        <v>4.1107378005981445</v>
      </c>
      <c r="BV1231">
        <v>4.1537113189697266</v>
      </c>
      <c r="BW1231">
        <v>4.1796565055847168</v>
      </c>
      <c r="BX1231">
        <v>4.1843585968017578</v>
      </c>
      <c r="BY1231">
        <v>4.1804451942443848</v>
      </c>
      <c r="BZ1231">
        <v>0.34289944171905518</v>
      </c>
      <c r="CA1231">
        <v>-0.49259915947914124</v>
      </c>
      <c r="CB1231">
        <v>-0.45144551992416382</v>
      </c>
      <c r="CC1231">
        <v>-0.40055570006370544</v>
      </c>
      <c r="CD1231">
        <v>-0.30654937028884888</v>
      </c>
      <c r="CE1231">
        <v>-0.27456584572792053</v>
      </c>
      <c r="CF1231">
        <v>-1.0355459526181221E-2</v>
      </c>
      <c r="CG1231">
        <v>-9.8803676664829254E-3</v>
      </c>
      <c r="CH1231">
        <v>-9.4652920961380005E-3</v>
      </c>
      <c r="CI1231">
        <v>-9.0875029563903809E-3</v>
      </c>
      <c r="CJ1231">
        <v>-6.8924645893275738E-3</v>
      </c>
      <c r="CK1231">
        <v>2.6001487276516855E-4</v>
      </c>
      <c r="CL1231">
        <v>7.2576636448502541E-3</v>
      </c>
      <c r="CM1231">
        <v>1.5323403291404247E-2</v>
      </c>
      <c r="CN1231">
        <v>2.4424144998192787E-2</v>
      </c>
      <c r="CO1231">
        <v>2.8681822121143341E-2</v>
      </c>
      <c r="CP1231">
        <v>3.099503181874752E-2</v>
      </c>
      <c r="CQ1231">
        <v>3.1781475991010666E-2</v>
      </c>
      <c r="CR1231">
        <v>0.50250351428985596</v>
      </c>
      <c r="CS1231">
        <v>4.247431755065918</v>
      </c>
      <c r="CT1231">
        <v>4.2913575172424316</v>
      </c>
      <c r="CU1231">
        <v>4.3184022903442383</v>
      </c>
      <c r="CV1231">
        <v>4.3236303329467773</v>
      </c>
      <c r="CW1231">
        <v>4.3199868202209473</v>
      </c>
      <c r="CX1231">
        <v>0.46052232384681702</v>
      </c>
      <c r="CY1231">
        <v>-0.37249523401260376</v>
      </c>
      <c r="CZ1231">
        <v>-0.33886948227882385</v>
      </c>
      <c r="DA1231">
        <v>-0.29600602388381958</v>
      </c>
      <c r="DB1231">
        <v>-0.2223135381937027</v>
      </c>
      <c r="DC1231">
        <v>-0.19707407057285309</v>
      </c>
      <c r="DD1231">
        <v>0.14171279966831207</v>
      </c>
      <c r="DE1231">
        <v>0.13650286197662354</v>
      </c>
      <c r="DF1231">
        <v>0.13381138443946838</v>
      </c>
      <c r="DG1231">
        <v>0.13336454331874847</v>
      </c>
      <c r="DH1231">
        <v>0.14474238455295563</v>
      </c>
      <c r="DI1231">
        <v>0.19064956903457642</v>
      </c>
      <c r="DJ1231">
        <v>0.23611254990100861</v>
      </c>
      <c r="DK1231">
        <v>0.24901479482650757</v>
      </c>
      <c r="DL1231">
        <v>0.29637441039085388</v>
      </c>
      <c r="DM1231">
        <v>0.32675939798355103</v>
      </c>
      <c r="DN1231">
        <v>0.33478724956512451</v>
      </c>
      <c r="DO1231">
        <v>0.34646597504615784</v>
      </c>
      <c r="DP1231">
        <v>0.61419618129730225</v>
      </c>
      <c r="DQ1231">
        <v>4.3841261863708496</v>
      </c>
      <c r="DR1231">
        <v>4.4290032386779785</v>
      </c>
      <c r="DS1231">
        <v>4.4571475982666016</v>
      </c>
      <c r="DT1231">
        <v>4.4629020690917969</v>
      </c>
      <c r="DU1231">
        <v>4.459528923034668</v>
      </c>
      <c r="DV1231">
        <v>0.57814520597457886</v>
      </c>
      <c r="DW1231">
        <v>-0.25239133834838867</v>
      </c>
      <c r="DX1231">
        <v>-0.22629344463348389</v>
      </c>
      <c r="DY1231">
        <v>-0.19145633280277252</v>
      </c>
      <c r="DZ1231">
        <v>-0.13807772099971771</v>
      </c>
      <c r="EA1231">
        <v>-0.11958229541778564</v>
      </c>
      <c r="EB1231">
        <v>0.36127519607543945</v>
      </c>
      <c r="EC1231">
        <v>0.34785699844360352</v>
      </c>
      <c r="ED1231">
        <v>0.34068015217781067</v>
      </c>
      <c r="EE1231">
        <v>0.33904266357421875</v>
      </c>
      <c r="EF1231">
        <v>0.36367902159690857</v>
      </c>
      <c r="EG1231">
        <v>0.46554183959960938</v>
      </c>
      <c r="EH1231">
        <v>0.56654262542724609</v>
      </c>
      <c r="EI1231">
        <v>0.58642804622650146</v>
      </c>
      <c r="EJ1231">
        <v>0.68902736902236938</v>
      </c>
      <c r="EK1231">
        <v>0.75713610649108887</v>
      </c>
      <c r="EL1231">
        <v>0.7734149694442749</v>
      </c>
      <c r="EM1231">
        <v>0.80082035064697266</v>
      </c>
      <c r="EN1231">
        <v>0.77546268701553345</v>
      </c>
      <c r="EO1231">
        <v>4.5814909934997559</v>
      </c>
      <c r="EP1231">
        <v>4.6277422904968262</v>
      </c>
      <c r="EQ1231">
        <v>4.6574745178222656</v>
      </c>
      <c r="ER1231">
        <v>4.6639885902404785</v>
      </c>
      <c r="ES1231">
        <v>4.6610050201416016</v>
      </c>
      <c r="ET1231">
        <v>0.7479739785194397</v>
      </c>
      <c r="EU1231">
        <v>-7.898036390542984E-2</v>
      </c>
      <c r="EV1231">
        <v>-6.375151127576828E-2</v>
      </c>
      <c r="EW1231">
        <v>-4.0503185242414474E-2</v>
      </c>
      <c r="EX1231">
        <v>-1.6454571858048439E-2</v>
      </c>
      <c r="EY1231">
        <v>-7.6964837498962879E-3</v>
      </c>
      <c r="EZ1231">
        <v>71.776298522949219</v>
      </c>
      <c r="FA1231">
        <v>69.631217956542969</v>
      </c>
      <c r="FB1231">
        <v>68.623947143554687</v>
      </c>
      <c r="FC1231">
        <v>67.064132690429687</v>
      </c>
      <c r="FD1231">
        <v>66.232162475585938</v>
      </c>
      <c r="FE1231">
        <v>65.912399291992188</v>
      </c>
      <c r="FF1231">
        <v>66.858268737792969</v>
      </c>
      <c r="FG1231">
        <v>71.119255065917969</v>
      </c>
      <c r="FH1231">
        <v>75.114799499511719</v>
      </c>
      <c r="FI1231">
        <v>78.731552124023437</v>
      </c>
      <c r="FJ1231">
        <v>82.172470092773438</v>
      </c>
      <c r="FK1231">
        <v>84.766006469726563</v>
      </c>
      <c r="FL1231">
        <v>86.4190673828125</v>
      </c>
      <c r="FM1231">
        <v>87.337272644042969</v>
      </c>
      <c r="FN1231">
        <v>87.817413330078125</v>
      </c>
      <c r="FO1231">
        <v>88.0716552734375</v>
      </c>
      <c r="FP1231">
        <v>87.734275817871094</v>
      </c>
      <c r="FQ1231">
        <v>86.238304138183594</v>
      </c>
      <c r="FR1231">
        <v>84.681869506835938</v>
      </c>
      <c r="FS1231">
        <v>81.842491149902344</v>
      </c>
      <c r="FT1231">
        <v>78.495040893554687</v>
      </c>
      <c r="FU1231">
        <v>77.094619750976563</v>
      </c>
      <c r="FV1231">
        <v>75.014289855957031</v>
      </c>
      <c r="FW1231">
        <v>73.582962036132812</v>
      </c>
      <c r="FX1231">
        <v>91</v>
      </c>
      <c r="FY1231">
        <v>2.6821784675121307E-2</v>
      </c>
      <c r="FZ1231">
        <v>1</v>
      </c>
      <c r="GA1231" s="57" t="s">
        <v>10</v>
      </c>
    </row>
    <row r="1232" spans="1:183" x14ac:dyDescent="0.2">
      <c r="A1232" t="s">
        <v>242</v>
      </c>
      <c r="B1232" t="s">
        <v>246</v>
      </c>
      <c r="C1232" t="s">
        <v>217</v>
      </c>
      <c r="D1232" t="s">
        <v>43</v>
      </c>
      <c r="E1232">
        <v>2014</v>
      </c>
      <c r="F1232" t="s">
        <v>221</v>
      </c>
      <c r="G1232" t="s">
        <v>245</v>
      </c>
      <c r="H1232" s="57" t="s">
        <v>234</v>
      </c>
      <c r="I1232">
        <v>156.55000000000001</v>
      </c>
      <c r="L1232">
        <v>17.07693809474409</v>
      </c>
      <c r="M1232">
        <v>16.566753334441554</v>
      </c>
      <c r="N1232">
        <v>16.48860162151011</v>
      </c>
      <c r="O1232">
        <v>16.836392793653825</v>
      </c>
      <c r="P1232">
        <v>17.764270045165791</v>
      </c>
      <c r="Q1232">
        <v>19.316714973156884</v>
      </c>
      <c r="R1232">
        <v>22.392947675338558</v>
      </c>
      <c r="S1232">
        <v>22.54446250159938</v>
      </c>
      <c r="T1232">
        <v>24.147371432520824</v>
      </c>
      <c r="U1232">
        <v>25.60760942999169</v>
      </c>
      <c r="V1232">
        <v>26.192290913932258</v>
      </c>
      <c r="W1232">
        <v>26.869347573170295</v>
      </c>
      <c r="X1232">
        <v>27.430845861819851</v>
      </c>
      <c r="Y1232">
        <v>27.852248852749309</v>
      </c>
      <c r="Z1232">
        <v>28.041167689918492</v>
      </c>
      <c r="AA1232">
        <v>28.162304072127572</v>
      </c>
      <c r="AB1232">
        <v>28.176680638971217</v>
      </c>
      <c r="AC1232">
        <v>27.98102489397025</v>
      </c>
      <c r="AD1232">
        <v>27.175835151568986</v>
      </c>
      <c r="AE1232">
        <v>26.02807646522151</v>
      </c>
      <c r="AF1232">
        <v>25.466992936228063</v>
      </c>
      <c r="AG1232">
        <v>23.831836738603638</v>
      </c>
      <c r="AH1232">
        <v>19.755102897637251</v>
      </c>
      <c r="AI1232">
        <v>18.302375690449082</v>
      </c>
      <c r="AJ1232">
        <v>-0.42343854904174805</v>
      </c>
      <c r="AK1232">
        <v>-0.40683099627494812</v>
      </c>
      <c r="AL1232">
        <v>-0.3966653048992157</v>
      </c>
      <c r="AM1232">
        <v>-0.39443358778953552</v>
      </c>
      <c r="AN1232">
        <v>-0.42059499025344849</v>
      </c>
      <c r="AO1232">
        <v>-0.509452223777771</v>
      </c>
      <c r="AP1232">
        <v>-0.58906048536300659</v>
      </c>
      <c r="AQ1232">
        <v>-0.59063082933425903</v>
      </c>
      <c r="AR1232">
        <v>-0.69678568840026855</v>
      </c>
      <c r="AS1232">
        <v>-0.76174294948577881</v>
      </c>
      <c r="AT1232">
        <v>-0.7709307074546814</v>
      </c>
      <c r="AU1232">
        <v>-0.79566144943237305</v>
      </c>
      <c r="AV1232">
        <v>0.20425431430339813</v>
      </c>
      <c r="AW1232">
        <v>4.2088985443115234</v>
      </c>
      <c r="AX1232">
        <v>4.2373571395874023</v>
      </c>
      <c r="AY1232">
        <v>4.2577447891235352</v>
      </c>
      <c r="AZ1232">
        <v>4.263237476348877</v>
      </c>
      <c r="BA1232">
        <v>4.2507662773132324</v>
      </c>
      <c r="BB1232">
        <v>0.13708464801311493</v>
      </c>
      <c r="BC1232">
        <v>-0.74264824390411377</v>
      </c>
      <c r="BD1232">
        <v>-0.68701112270355225</v>
      </c>
      <c r="BE1232">
        <v>-0.62279510498046875</v>
      </c>
      <c r="BF1232">
        <v>-0.49745658040046692</v>
      </c>
      <c r="BG1232">
        <v>-0.45628601312637329</v>
      </c>
      <c r="BH1232">
        <v>-0.18191809952259064</v>
      </c>
      <c r="BI1232">
        <v>-0.17426903545856476</v>
      </c>
      <c r="BJ1232">
        <v>-0.1698373407125473</v>
      </c>
      <c r="BK1232">
        <v>-0.16845688223838806</v>
      </c>
      <c r="BL1232">
        <v>-0.17797648906707764</v>
      </c>
      <c r="BM1232">
        <v>-0.21058614552021027</v>
      </c>
      <c r="BN1232">
        <v>-0.23901353776454926</v>
      </c>
      <c r="BO1232">
        <v>-0.23468992114067078</v>
      </c>
      <c r="BP1232">
        <v>-0.27144598960876465</v>
      </c>
      <c r="BQ1232">
        <v>-0.29512596130371094</v>
      </c>
      <c r="BR1232">
        <v>-0.29828962683677673</v>
      </c>
      <c r="BS1232">
        <v>-0.3084205687046051</v>
      </c>
      <c r="BT1232">
        <v>0.3794521689414978</v>
      </c>
      <c r="BU1232">
        <v>4.4246044158935547</v>
      </c>
      <c r="BV1232">
        <v>4.4527420997619629</v>
      </c>
      <c r="BW1232">
        <v>4.4733023643493652</v>
      </c>
      <c r="BX1232">
        <v>4.4788446426391602</v>
      </c>
      <c r="BY1232">
        <v>4.4669251441955566</v>
      </c>
      <c r="BZ1232">
        <v>0.32344081997871399</v>
      </c>
      <c r="CA1232">
        <v>-0.56243228912353516</v>
      </c>
      <c r="CB1232">
        <v>-0.51820814609527588</v>
      </c>
      <c r="CC1232">
        <v>-0.46627891063690186</v>
      </c>
      <c r="CD1232">
        <v>-0.37018552422523499</v>
      </c>
      <c r="CE1232">
        <v>-0.33856990933418274</v>
      </c>
      <c r="CF1232">
        <v>-1.4641772955656052E-2</v>
      </c>
      <c r="CG1232">
        <v>-1.3197318650782108E-2</v>
      </c>
      <c r="CH1232">
        <v>-1.2736999429762363E-2</v>
      </c>
      <c r="CI1232">
        <v>-1.1946097016334534E-2</v>
      </c>
      <c r="CJ1232">
        <v>-9.9396565929055214E-3</v>
      </c>
      <c r="CK1232">
        <v>-3.5923907998949289E-3</v>
      </c>
      <c r="CL1232">
        <v>3.4279394894838333E-3</v>
      </c>
      <c r="CM1232">
        <v>1.1833656579256058E-2</v>
      </c>
      <c r="CN1232">
        <v>2.3143002763390541E-2</v>
      </c>
      <c r="CO1232">
        <v>2.8051571920514107E-2</v>
      </c>
      <c r="CP1232">
        <v>2.9060143977403641E-2</v>
      </c>
      <c r="CQ1232">
        <v>2.9040977358818054E-2</v>
      </c>
      <c r="CR1232">
        <v>0.5007936954498291</v>
      </c>
      <c r="CS1232">
        <v>4.5740017890930176</v>
      </c>
      <c r="CT1232">
        <v>4.6019172668457031</v>
      </c>
      <c r="CU1232">
        <v>4.6225967407226563</v>
      </c>
      <c r="CV1232">
        <v>4.6281733512878418</v>
      </c>
      <c r="CW1232">
        <v>4.6166362762451172</v>
      </c>
      <c r="CX1232">
        <v>0.4525105357170105</v>
      </c>
      <c r="CY1232">
        <v>-0.43761527538299561</v>
      </c>
      <c r="CZ1232">
        <v>-0.40129566192626953</v>
      </c>
      <c r="DA1232">
        <v>-0.3578762412071228</v>
      </c>
      <c r="DB1232">
        <v>-0.28203797340393066</v>
      </c>
      <c r="DC1232">
        <v>-0.25704008340835571</v>
      </c>
      <c r="DD1232">
        <v>0.15263456106185913</v>
      </c>
      <c r="DE1232">
        <v>0.14787440001964569</v>
      </c>
      <c r="DF1232">
        <v>0.14436334371566772</v>
      </c>
      <c r="DG1232">
        <v>0.14456468820571899</v>
      </c>
      <c r="DH1232">
        <v>0.15809717774391174</v>
      </c>
      <c r="DI1232">
        <v>0.20340137183666229</v>
      </c>
      <c r="DJ1232">
        <v>0.24586941301822662</v>
      </c>
      <c r="DK1232">
        <v>0.25835722684860229</v>
      </c>
      <c r="DL1232">
        <v>0.31773197650909424</v>
      </c>
      <c r="DM1232">
        <v>0.35122910141944885</v>
      </c>
      <c r="DN1232">
        <v>0.35640990734100342</v>
      </c>
      <c r="DO1232">
        <v>0.36650252342224121</v>
      </c>
      <c r="DP1232">
        <v>0.62213516235351563</v>
      </c>
      <c r="DQ1232">
        <v>4.7233986854553223</v>
      </c>
      <c r="DR1232">
        <v>4.7510924339294434</v>
      </c>
      <c r="DS1232">
        <v>4.7718911170959473</v>
      </c>
      <c r="DT1232">
        <v>4.7775025367736816</v>
      </c>
      <c r="DU1232">
        <v>4.7663474082946777</v>
      </c>
      <c r="DV1232">
        <v>0.58158022165298462</v>
      </c>
      <c r="DW1232">
        <v>-0.31279826164245605</v>
      </c>
      <c r="DX1232">
        <v>-0.28438323736190796</v>
      </c>
      <c r="DY1232">
        <v>-0.24947357177734375</v>
      </c>
      <c r="DZ1232">
        <v>-0.19389043748378754</v>
      </c>
      <c r="EA1232">
        <v>-0.17551028728485107</v>
      </c>
      <c r="EB1232">
        <v>0.39415499567985535</v>
      </c>
      <c r="EC1232">
        <v>0.38043636083602905</v>
      </c>
      <c r="ED1232">
        <v>0.37119129300117493</v>
      </c>
      <c r="EE1232">
        <v>0.37054139375686646</v>
      </c>
      <c r="EF1232">
        <v>0.40071567893028259</v>
      </c>
      <c r="EG1232">
        <v>0.50226747989654541</v>
      </c>
      <c r="EH1232">
        <v>0.59591639041900635</v>
      </c>
      <c r="EI1232">
        <v>0.61429810523986816</v>
      </c>
      <c r="EJ1232">
        <v>0.74307167530059814</v>
      </c>
      <c r="EK1232">
        <v>0.81784611940383911</v>
      </c>
      <c r="EL1232">
        <v>0.82905095815658569</v>
      </c>
      <c r="EM1232">
        <v>0.85374343395233154</v>
      </c>
      <c r="EN1232">
        <v>0.79733306169509888</v>
      </c>
      <c r="EO1232">
        <v>4.9391045570373535</v>
      </c>
      <c r="EP1232">
        <v>4.9664778709411621</v>
      </c>
      <c r="EQ1232">
        <v>4.9874486923217773</v>
      </c>
      <c r="ER1232">
        <v>4.9931097030639648</v>
      </c>
      <c r="ES1232">
        <v>4.9825067520141602</v>
      </c>
      <c r="ET1232">
        <v>0.76793640851974487</v>
      </c>
      <c r="EU1232">
        <v>-0.13258230686187744</v>
      </c>
      <c r="EV1232">
        <v>-0.1155802309513092</v>
      </c>
      <c r="EW1232">
        <v>-9.2957340180873871E-2</v>
      </c>
      <c r="EX1232">
        <v>-6.66193887591362E-2</v>
      </c>
      <c r="EY1232">
        <v>-5.7794179767370224E-2</v>
      </c>
      <c r="EZ1232">
        <v>72.285194396972656</v>
      </c>
      <c r="FA1232">
        <v>70.929794311523438</v>
      </c>
      <c r="FB1232">
        <v>69.450912475585938</v>
      </c>
      <c r="FC1232">
        <v>68.375465393066406</v>
      </c>
      <c r="FD1232">
        <v>67.984542846679688</v>
      </c>
      <c r="FE1232">
        <v>67.202751159667969</v>
      </c>
      <c r="FF1232">
        <v>67.358909606933594</v>
      </c>
      <c r="FG1232">
        <v>70.463935852050781</v>
      </c>
      <c r="FH1232">
        <v>76.730278015136719</v>
      </c>
      <c r="FI1232">
        <v>82.580612182617188</v>
      </c>
      <c r="FJ1232">
        <v>85.562812805175781</v>
      </c>
      <c r="FK1232">
        <v>87.855377197265625</v>
      </c>
      <c r="FL1232">
        <v>89.880867004394531</v>
      </c>
      <c r="FM1232">
        <v>90.916656494140625</v>
      </c>
      <c r="FN1232">
        <v>90.885528564453125</v>
      </c>
      <c r="FO1232">
        <v>91.458320617675781</v>
      </c>
      <c r="FP1232">
        <v>91.818771362304688</v>
      </c>
      <c r="FQ1232">
        <v>90.689483642578125</v>
      </c>
      <c r="FR1232">
        <v>88.512237548828125</v>
      </c>
      <c r="FS1232">
        <v>84.7584228515625</v>
      </c>
      <c r="FT1232">
        <v>80.333335876464844</v>
      </c>
      <c r="FU1232">
        <v>78.495391845703125</v>
      </c>
      <c r="FV1232">
        <v>74.966445922851562</v>
      </c>
      <c r="FW1232">
        <v>73.324539184570313</v>
      </c>
      <c r="FX1232">
        <v>91</v>
      </c>
      <c r="FY1232">
        <v>2.6821784675121307E-2</v>
      </c>
      <c r="FZ1232">
        <v>1</v>
      </c>
      <c r="GA1232" s="57" t="s">
        <v>10</v>
      </c>
    </row>
    <row r="1233" spans="1:183" x14ac:dyDescent="0.2">
      <c r="A1233" t="s">
        <v>242</v>
      </c>
      <c r="B1233" t="s">
        <v>246</v>
      </c>
      <c r="C1233" t="s">
        <v>217</v>
      </c>
      <c r="D1233" t="s">
        <v>43</v>
      </c>
      <c r="E1233">
        <v>2015</v>
      </c>
      <c r="F1233" t="s">
        <v>221</v>
      </c>
      <c r="G1233" t="s">
        <v>245</v>
      </c>
      <c r="H1233" s="57" t="s">
        <v>234</v>
      </c>
      <c r="I1233">
        <v>156.55000000000001</v>
      </c>
      <c r="L1233">
        <v>17.07693809474409</v>
      </c>
      <c r="M1233">
        <v>16.566753334441554</v>
      </c>
      <c r="N1233">
        <v>16.48860162151011</v>
      </c>
      <c r="O1233">
        <v>16.836392793653825</v>
      </c>
      <c r="P1233">
        <v>17.764270045165791</v>
      </c>
      <c r="Q1233">
        <v>19.316714973156884</v>
      </c>
      <c r="R1233">
        <v>22.392947675338558</v>
      </c>
      <c r="S1233">
        <v>22.54446250159938</v>
      </c>
      <c r="T1233">
        <v>24.147371432520824</v>
      </c>
      <c r="U1233">
        <v>25.60760942999169</v>
      </c>
      <c r="V1233">
        <v>26.192290913932258</v>
      </c>
      <c r="W1233">
        <v>26.869347573170295</v>
      </c>
      <c r="X1233">
        <v>27.430845861819851</v>
      </c>
      <c r="Y1233">
        <v>27.852248852749309</v>
      </c>
      <c r="Z1233">
        <v>28.041167689918492</v>
      </c>
      <c r="AA1233">
        <v>28.162304072127572</v>
      </c>
      <c r="AB1233">
        <v>28.176680638971217</v>
      </c>
      <c r="AC1233">
        <v>27.98102489397025</v>
      </c>
      <c r="AD1233">
        <v>27.175835151568986</v>
      </c>
      <c r="AE1233">
        <v>26.02807646522151</v>
      </c>
      <c r="AF1233">
        <v>25.466992936228063</v>
      </c>
      <c r="AG1233">
        <v>23.831836738603638</v>
      </c>
      <c r="AH1233">
        <v>19.755102897637251</v>
      </c>
      <c r="AI1233">
        <v>18.302375690449082</v>
      </c>
      <c r="AJ1233">
        <v>-0.42343854904174805</v>
      </c>
      <c r="AK1233">
        <v>-0.40683099627494812</v>
      </c>
      <c r="AL1233">
        <v>-0.3966653048992157</v>
      </c>
      <c r="AM1233">
        <v>-0.39443358778953552</v>
      </c>
      <c r="AN1233">
        <v>-0.42059499025344849</v>
      </c>
      <c r="AO1233">
        <v>-0.509452223777771</v>
      </c>
      <c r="AP1233">
        <v>-0.58906048536300659</v>
      </c>
      <c r="AQ1233">
        <v>-0.59063082933425903</v>
      </c>
      <c r="AR1233">
        <v>-0.69678568840026855</v>
      </c>
      <c r="AS1233">
        <v>-0.76174294948577881</v>
      </c>
      <c r="AT1233">
        <v>-0.7709307074546814</v>
      </c>
      <c r="AU1233">
        <v>-0.79566144943237305</v>
      </c>
      <c r="AV1233">
        <v>0.20425431430339813</v>
      </c>
      <c r="AW1233">
        <v>4.2088985443115234</v>
      </c>
      <c r="AX1233">
        <v>4.2373571395874023</v>
      </c>
      <c r="AY1233">
        <v>4.2577447891235352</v>
      </c>
      <c r="AZ1233">
        <v>4.263237476348877</v>
      </c>
      <c r="BA1233">
        <v>4.2507662773132324</v>
      </c>
      <c r="BB1233">
        <v>0.13708464801311493</v>
      </c>
      <c r="BC1233">
        <v>-0.74264824390411377</v>
      </c>
      <c r="BD1233">
        <v>-0.68701112270355225</v>
      </c>
      <c r="BE1233">
        <v>-0.62279510498046875</v>
      </c>
      <c r="BF1233">
        <v>-0.49745658040046692</v>
      </c>
      <c r="BG1233">
        <v>-0.45628601312637329</v>
      </c>
      <c r="BH1233">
        <v>-0.18191809952259064</v>
      </c>
      <c r="BI1233">
        <v>-0.17426903545856476</v>
      </c>
      <c r="BJ1233">
        <v>-0.1698373407125473</v>
      </c>
      <c r="BK1233">
        <v>-0.16845688223838806</v>
      </c>
      <c r="BL1233">
        <v>-0.17797648906707764</v>
      </c>
      <c r="BM1233">
        <v>-0.21058614552021027</v>
      </c>
      <c r="BN1233">
        <v>-0.23901353776454926</v>
      </c>
      <c r="BO1233">
        <v>-0.23468992114067078</v>
      </c>
      <c r="BP1233">
        <v>-0.27144598960876465</v>
      </c>
      <c r="BQ1233">
        <v>-0.29512596130371094</v>
      </c>
      <c r="BR1233">
        <v>-0.29828962683677673</v>
      </c>
      <c r="BS1233">
        <v>-0.3084205687046051</v>
      </c>
      <c r="BT1233">
        <v>0.3794521689414978</v>
      </c>
      <c r="BU1233">
        <v>4.4246044158935547</v>
      </c>
      <c r="BV1233">
        <v>4.4527420997619629</v>
      </c>
      <c r="BW1233">
        <v>4.4733023643493652</v>
      </c>
      <c r="BX1233">
        <v>4.4788446426391602</v>
      </c>
      <c r="BY1233">
        <v>4.4669251441955566</v>
      </c>
      <c r="BZ1233">
        <v>0.32344081997871399</v>
      </c>
      <c r="CA1233">
        <v>-0.56243228912353516</v>
      </c>
      <c r="CB1233">
        <v>-0.51820814609527588</v>
      </c>
      <c r="CC1233">
        <v>-0.46627891063690186</v>
      </c>
      <c r="CD1233">
        <v>-0.37018552422523499</v>
      </c>
      <c r="CE1233">
        <v>-0.33856990933418274</v>
      </c>
      <c r="CF1233">
        <v>-1.4641772955656052E-2</v>
      </c>
      <c r="CG1233">
        <v>-1.3197318650782108E-2</v>
      </c>
      <c r="CH1233">
        <v>-1.2736999429762363E-2</v>
      </c>
      <c r="CI1233">
        <v>-1.1946097016334534E-2</v>
      </c>
      <c r="CJ1233">
        <v>-9.9396565929055214E-3</v>
      </c>
      <c r="CK1233">
        <v>-3.5923907998949289E-3</v>
      </c>
      <c r="CL1233">
        <v>3.4279394894838333E-3</v>
      </c>
      <c r="CM1233">
        <v>1.1833656579256058E-2</v>
      </c>
      <c r="CN1233">
        <v>2.3143002763390541E-2</v>
      </c>
      <c r="CO1233">
        <v>2.8051571920514107E-2</v>
      </c>
      <c r="CP1233">
        <v>2.9060143977403641E-2</v>
      </c>
      <c r="CQ1233">
        <v>2.9040977358818054E-2</v>
      </c>
      <c r="CR1233">
        <v>0.5007936954498291</v>
      </c>
      <c r="CS1233">
        <v>4.5740017890930176</v>
      </c>
      <c r="CT1233">
        <v>4.6019172668457031</v>
      </c>
      <c r="CU1233">
        <v>4.6225967407226563</v>
      </c>
      <c r="CV1233">
        <v>4.6281733512878418</v>
      </c>
      <c r="CW1233">
        <v>4.6166362762451172</v>
      </c>
      <c r="CX1233">
        <v>0.4525105357170105</v>
      </c>
      <c r="CY1233">
        <v>-0.43761527538299561</v>
      </c>
      <c r="CZ1233">
        <v>-0.40129566192626953</v>
      </c>
      <c r="DA1233">
        <v>-0.3578762412071228</v>
      </c>
      <c r="DB1233">
        <v>-0.28203797340393066</v>
      </c>
      <c r="DC1233">
        <v>-0.25704008340835571</v>
      </c>
      <c r="DD1233">
        <v>0.15263456106185913</v>
      </c>
      <c r="DE1233">
        <v>0.14787440001964569</v>
      </c>
      <c r="DF1233">
        <v>0.14436334371566772</v>
      </c>
      <c r="DG1233">
        <v>0.14456468820571899</v>
      </c>
      <c r="DH1233">
        <v>0.15809717774391174</v>
      </c>
      <c r="DI1233">
        <v>0.20340137183666229</v>
      </c>
      <c r="DJ1233">
        <v>0.24586941301822662</v>
      </c>
      <c r="DK1233">
        <v>0.25835722684860229</v>
      </c>
      <c r="DL1233">
        <v>0.31773197650909424</v>
      </c>
      <c r="DM1233">
        <v>0.35122910141944885</v>
      </c>
      <c r="DN1233">
        <v>0.35640990734100342</v>
      </c>
      <c r="DO1233">
        <v>0.36650252342224121</v>
      </c>
      <c r="DP1233">
        <v>0.62213516235351563</v>
      </c>
      <c r="DQ1233">
        <v>4.7233986854553223</v>
      </c>
      <c r="DR1233">
        <v>4.7510924339294434</v>
      </c>
      <c r="DS1233">
        <v>4.7718911170959473</v>
      </c>
      <c r="DT1233">
        <v>4.7775025367736816</v>
      </c>
      <c r="DU1233">
        <v>4.7663474082946777</v>
      </c>
      <c r="DV1233">
        <v>0.58158022165298462</v>
      </c>
      <c r="DW1233">
        <v>-0.31279826164245605</v>
      </c>
      <c r="DX1233">
        <v>-0.28438323736190796</v>
      </c>
      <c r="DY1233">
        <v>-0.24947357177734375</v>
      </c>
      <c r="DZ1233">
        <v>-0.19389043748378754</v>
      </c>
      <c r="EA1233">
        <v>-0.17551028728485107</v>
      </c>
      <c r="EB1233">
        <v>0.39415499567985535</v>
      </c>
      <c r="EC1233">
        <v>0.38043636083602905</v>
      </c>
      <c r="ED1233">
        <v>0.37119129300117493</v>
      </c>
      <c r="EE1233">
        <v>0.37054139375686646</v>
      </c>
      <c r="EF1233">
        <v>0.40071567893028259</v>
      </c>
      <c r="EG1233">
        <v>0.50226747989654541</v>
      </c>
      <c r="EH1233">
        <v>0.59591639041900635</v>
      </c>
      <c r="EI1233">
        <v>0.61429810523986816</v>
      </c>
      <c r="EJ1233">
        <v>0.74307167530059814</v>
      </c>
      <c r="EK1233">
        <v>0.81784611940383911</v>
      </c>
      <c r="EL1233">
        <v>0.82905095815658569</v>
      </c>
      <c r="EM1233">
        <v>0.85374343395233154</v>
      </c>
      <c r="EN1233">
        <v>0.79733306169509888</v>
      </c>
      <c r="EO1233">
        <v>4.9391045570373535</v>
      </c>
      <c r="EP1233">
        <v>4.9664778709411621</v>
      </c>
      <c r="EQ1233">
        <v>4.9874486923217773</v>
      </c>
      <c r="ER1233">
        <v>4.9931097030639648</v>
      </c>
      <c r="ES1233">
        <v>4.9825067520141602</v>
      </c>
      <c r="ET1233">
        <v>0.76793640851974487</v>
      </c>
      <c r="EU1233">
        <v>-0.13258230686187744</v>
      </c>
      <c r="EV1233">
        <v>-0.1155802309513092</v>
      </c>
      <c r="EW1233">
        <v>-9.2957340180873871E-2</v>
      </c>
      <c r="EX1233">
        <v>-6.66193887591362E-2</v>
      </c>
      <c r="EY1233">
        <v>-5.7794179767370224E-2</v>
      </c>
      <c r="EZ1233">
        <v>72.285194396972656</v>
      </c>
      <c r="FA1233">
        <v>70.929794311523438</v>
      </c>
      <c r="FB1233">
        <v>69.450912475585938</v>
      </c>
      <c r="FC1233">
        <v>68.375465393066406</v>
      </c>
      <c r="FD1233">
        <v>67.984542846679688</v>
      </c>
      <c r="FE1233">
        <v>67.202751159667969</v>
      </c>
      <c r="FF1233">
        <v>67.358909606933594</v>
      </c>
      <c r="FG1233">
        <v>70.463935852050781</v>
      </c>
      <c r="FH1233">
        <v>76.730278015136719</v>
      </c>
      <c r="FI1233">
        <v>82.580612182617188</v>
      </c>
      <c r="FJ1233">
        <v>85.562812805175781</v>
      </c>
      <c r="FK1233">
        <v>87.855377197265625</v>
      </c>
      <c r="FL1233">
        <v>89.880867004394531</v>
      </c>
      <c r="FM1233">
        <v>90.916656494140625</v>
      </c>
      <c r="FN1233">
        <v>90.885528564453125</v>
      </c>
      <c r="FO1233">
        <v>91.458320617675781</v>
      </c>
      <c r="FP1233">
        <v>91.818771362304688</v>
      </c>
      <c r="FQ1233">
        <v>90.689483642578125</v>
      </c>
      <c r="FR1233">
        <v>88.512237548828125</v>
      </c>
      <c r="FS1233">
        <v>84.7584228515625</v>
      </c>
      <c r="FT1233">
        <v>80.333335876464844</v>
      </c>
      <c r="FU1233">
        <v>78.495391845703125</v>
      </c>
      <c r="FV1233">
        <v>74.966445922851562</v>
      </c>
      <c r="FW1233">
        <v>73.324539184570313</v>
      </c>
      <c r="FX1233">
        <v>91</v>
      </c>
      <c r="FY1233">
        <v>2.6821784675121307E-2</v>
      </c>
      <c r="FZ1233">
        <v>1</v>
      </c>
      <c r="GA1233" s="57" t="s">
        <v>10</v>
      </c>
    </row>
    <row r="1234" spans="1:183" x14ac:dyDescent="0.2">
      <c r="A1234" t="s">
        <v>242</v>
      </c>
      <c r="B1234" t="s">
        <v>246</v>
      </c>
      <c r="C1234" t="s">
        <v>217</v>
      </c>
      <c r="D1234" t="s">
        <v>43</v>
      </c>
      <c r="E1234">
        <v>2016</v>
      </c>
      <c r="F1234" t="s">
        <v>221</v>
      </c>
      <c r="G1234" t="s">
        <v>245</v>
      </c>
      <c r="H1234" s="57" t="s">
        <v>234</v>
      </c>
      <c r="I1234">
        <v>156.55000000000001</v>
      </c>
      <c r="L1234">
        <v>17.07693809474409</v>
      </c>
      <c r="M1234">
        <v>16.566753334441554</v>
      </c>
      <c r="N1234">
        <v>16.48860162151011</v>
      </c>
      <c r="O1234">
        <v>16.836392793653825</v>
      </c>
      <c r="P1234">
        <v>17.764270045165791</v>
      </c>
      <c r="Q1234">
        <v>19.316714973156884</v>
      </c>
      <c r="R1234">
        <v>22.392947675338558</v>
      </c>
      <c r="S1234">
        <v>22.54446250159938</v>
      </c>
      <c r="T1234">
        <v>24.147371432520824</v>
      </c>
      <c r="U1234">
        <v>25.60760942999169</v>
      </c>
      <c r="V1234">
        <v>26.192290913932258</v>
      </c>
      <c r="W1234">
        <v>26.869347573170295</v>
      </c>
      <c r="X1234">
        <v>27.430845861819851</v>
      </c>
      <c r="Y1234">
        <v>27.852248852749309</v>
      </c>
      <c r="Z1234">
        <v>28.041167689918492</v>
      </c>
      <c r="AA1234">
        <v>28.162304072127572</v>
      </c>
      <c r="AB1234">
        <v>28.176680638971217</v>
      </c>
      <c r="AC1234">
        <v>27.98102489397025</v>
      </c>
      <c r="AD1234">
        <v>27.175835151568986</v>
      </c>
      <c r="AE1234">
        <v>26.02807646522151</v>
      </c>
      <c r="AF1234">
        <v>25.466992936228063</v>
      </c>
      <c r="AG1234">
        <v>23.831836738603638</v>
      </c>
      <c r="AH1234">
        <v>19.755102897637251</v>
      </c>
      <c r="AI1234">
        <v>18.302375690449082</v>
      </c>
      <c r="AJ1234">
        <v>-0.42343854904174805</v>
      </c>
      <c r="AK1234">
        <v>-0.40683099627494812</v>
      </c>
      <c r="AL1234">
        <v>-0.3966653048992157</v>
      </c>
      <c r="AM1234">
        <v>-0.39443358778953552</v>
      </c>
      <c r="AN1234">
        <v>-0.42059499025344849</v>
      </c>
      <c r="AO1234">
        <v>-0.509452223777771</v>
      </c>
      <c r="AP1234">
        <v>-0.58906048536300659</v>
      </c>
      <c r="AQ1234">
        <v>-0.59063082933425903</v>
      </c>
      <c r="AR1234">
        <v>-0.69678568840026855</v>
      </c>
      <c r="AS1234">
        <v>-0.76174294948577881</v>
      </c>
      <c r="AT1234">
        <v>-0.7709307074546814</v>
      </c>
      <c r="AU1234">
        <v>-0.79566144943237305</v>
      </c>
      <c r="AV1234">
        <v>0.20425431430339813</v>
      </c>
      <c r="AW1234">
        <v>4.2088985443115234</v>
      </c>
      <c r="AX1234">
        <v>4.2373571395874023</v>
      </c>
      <c r="AY1234">
        <v>4.2577447891235352</v>
      </c>
      <c r="AZ1234">
        <v>4.263237476348877</v>
      </c>
      <c r="BA1234">
        <v>4.2507662773132324</v>
      </c>
      <c r="BB1234">
        <v>0.13708464801311493</v>
      </c>
      <c r="BC1234">
        <v>-0.74264824390411377</v>
      </c>
      <c r="BD1234">
        <v>-0.68701112270355225</v>
      </c>
      <c r="BE1234">
        <v>-0.62279510498046875</v>
      </c>
      <c r="BF1234">
        <v>-0.49745658040046692</v>
      </c>
      <c r="BG1234">
        <v>-0.45628601312637329</v>
      </c>
      <c r="BH1234">
        <v>-0.18191809952259064</v>
      </c>
      <c r="BI1234">
        <v>-0.17426903545856476</v>
      </c>
      <c r="BJ1234">
        <v>-0.1698373407125473</v>
      </c>
      <c r="BK1234">
        <v>-0.16845688223838806</v>
      </c>
      <c r="BL1234">
        <v>-0.17797648906707764</v>
      </c>
      <c r="BM1234">
        <v>-0.21058614552021027</v>
      </c>
      <c r="BN1234">
        <v>-0.23901353776454926</v>
      </c>
      <c r="BO1234">
        <v>-0.23468992114067078</v>
      </c>
      <c r="BP1234">
        <v>-0.27144598960876465</v>
      </c>
      <c r="BQ1234">
        <v>-0.29512596130371094</v>
      </c>
      <c r="BR1234">
        <v>-0.29828962683677673</v>
      </c>
      <c r="BS1234">
        <v>-0.3084205687046051</v>
      </c>
      <c r="BT1234">
        <v>0.3794521689414978</v>
      </c>
      <c r="BU1234">
        <v>4.4246044158935547</v>
      </c>
      <c r="BV1234">
        <v>4.4527420997619629</v>
      </c>
      <c r="BW1234">
        <v>4.4733023643493652</v>
      </c>
      <c r="BX1234">
        <v>4.4788446426391602</v>
      </c>
      <c r="BY1234">
        <v>4.4669251441955566</v>
      </c>
      <c r="BZ1234">
        <v>0.32344081997871399</v>
      </c>
      <c r="CA1234">
        <v>-0.56243228912353516</v>
      </c>
      <c r="CB1234">
        <v>-0.51820814609527588</v>
      </c>
      <c r="CC1234">
        <v>-0.46627891063690186</v>
      </c>
      <c r="CD1234">
        <v>-0.37018552422523499</v>
      </c>
      <c r="CE1234">
        <v>-0.33856990933418274</v>
      </c>
      <c r="CF1234">
        <v>-1.4641772955656052E-2</v>
      </c>
      <c r="CG1234">
        <v>-1.3197318650782108E-2</v>
      </c>
      <c r="CH1234">
        <v>-1.2736999429762363E-2</v>
      </c>
      <c r="CI1234">
        <v>-1.1946097016334534E-2</v>
      </c>
      <c r="CJ1234">
        <v>-9.9396565929055214E-3</v>
      </c>
      <c r="CK1234">
        <v>-3.5923907998949289E-3</v>
      </c>
      <c r="CL1234">
        <v>3.4279394894838333E-3</v>
      </c>
      <c r="CM1234">
        <v>1.1833656579256058E-2</v>
      </c>
      <c r="CN1234">
        <v>2.3143002763390541E-2</v>
      </c>
      <c r="CO1234">
        <v>2.8051571920514107E-2</v>
      </c>
      <c r="CP1234">
        <v>2.9060143977403641E-2</v>
      </c>
      <c r="CQ1234">
        <v>2.9040977358818054E-2</v>
      </c>
      <c r="CR1234">
        <v>0.5007936954498291</v>
      </c>
      <c r="CS1234">
        <v>4.5740017890930176</v>
      </c>
      <c r="CT1234">
        <v>4.6019172668457031</v>
      </c>
      <c r="CU1234">
        <v>4.6225967407226563</v>
      </c>
      <c r="CV1234">
        <v>4.6281733512878418</v>
      </c>
      <c r="CW1234">
        <v>4.6166362762451172</v>
      </c>
      <c r="CX1234">
        <v>0.4525105357170105</v>
      </c>
      <c r="CY1234">
        <v>-0.43761527538299561</v>
      </c>
      <c r="CZ1234">
        <v>-0.40129566192626953</v>
      </c>
      <c r="DA1234">
        <v>-0.3578762412071228</v>
      </c>
      <c r="DB1234">
        <v>-0.28203797340393066</v>
      </c>
      <c r="DC1234">
        <v>-0.25704008340835571</v>
      </c>
      <c r="DD1234">
        <v>0.15263456106185913</v>
      </c>
      <c r="DE1234">
        <v>0.14787440001964569</v>
      </c>
      <c r="DF1234">
        <v>0.14436334371566772</v>
      </c>
      <c r="DG1234">
        <v>0.14456468820571899</v>
      </c>
      <c r="DH1234">
        <v>0.15809717774391174</v>
      </c>
      <c r="DI1234">
        <v>0.20340137183666229</v>
      </c>
      <c r="DJ1234">
        <v>0.24586941301822662</v>
      </c>
      <c r="DK1234">
        <v>0.25835722684860229</v>
      </c>
      <c r="DL1234">
        <v>0.31773197650909424</v>
      </c>
      <c r="DM1234">
        <v>0.35122910141944885</v>
      </c>
      <c r="DN1234">
        <v>0.35640990734100342</v>
      </c>
      <c r="DO1234">
        <v>0.36650252342224121</v>
      </c>
      <c r="DP1234">
        <v>0.62213516235351563</v>
      </c>
      <c r="DQ1234">
        <v>4.7233986854553223</v>
      </c>
      <c r="DR1234">
        <v>4.7510924339294434</v>
      </c>
      <c r="DS1234">
        <v>4.7718911170959473</v>
      </c>
      <c r="DT1234">
        <v>4.7775025367736816</v>
      </c>
      <c r="DU1234">
        <v>4.7663474082946777</v>
      </c>
      <c r="DV1234">
        <v>0.58158022165298462</v>
      </c>
      <c r="DW1234">
        <v>-0.31279826164245605</v>
      </c>
      <c r="DX1234">
        <v>-0.28438323736190796</v>
      </c>
      <c r="DY1234">
        <v>-0.24947357177734375</v>
      </c>
      <c r="DZ1234">
        <v>-0.19389043748378754</v>
      </c>
      <c r="EA1234">
        <v>-0.17551028728485107</v>
      </c>
      <c r="EB1234">
        <v>0.39415499567985535</v>
      </c>
      <c r="EC1234">
        <v>0.38043636083602905</v>
      </c>
      <c r="ED1234">
        <v>0.37119129300117493</v>
      </c>
      <c r="EE1234">
        <v>0.37054139375686646</v>
      </c>
      <c r="EF1234">
        <v>0.40071567893028259</v>
      </c>
      <c r="EG1234">
        <v>0.50226747989654541</v>
      </c>
      <c r="EH1234">
        <v>0.59591639041900635</v>
      </c>
      <c r="EI1234">
        <v>0.61429810523986816</v>
      </c>
      <c r="EJ1234">
        <v>0.74307167530059814</v>
      </c>
      <c r="EK1234">
        <v>0.81784611940383911</v>
      </c>
      <c r="EL1234">
        <v>0.82905095815658569</v>
      </c>
      <c r="EM1234">
        <v>0.85374343395233154</v>
      </c>
      <c r="EN1234">
        <v>0.79733306169509888</v>
      </c>
      <c r="EO1234">
        <v>4.9391045570373535</v>
      </c>
      <c r="EP1234">
        <v>4.9664778709411621</v>
      </c>
      <c r="EQ1234">
        <v>4.9874486923217773</v>
      </c>
      <c r="ER1234">
        <v>4.9931097030639648</v>
      </c>
      <c r="ES1234">
        <v>4.9825067520141602</v>
      </c>
      <c r="ET1234">
        <v>0.76793640851974487</v>
      </c>
      <c r="EU1234">
        <v>-0.13258230686187744</v>
      </c>
      <c r="EV1234">
        <v>-0.1155802309513092</v>
      </c>
      <c r="EW1234">
        <v>-9.2957340180873871E-2</v>
      </c>
      <c r="EX1234">
        <v>-6.66193887591362E-2</v>
      </c>
      <c r="EY1234">
        <v>-5.7794179767370224E-2</v>
      </c>
      <c r="EZ1234">
        <v>72.285194396972656</v>
      </c>
      <c r="FA1234">
        <v>70.929794311523438</v>
      </c>
      <c r="FB1234">
        <v>69.450912475585938</v>
      </c>
      <c r="FC1234">
        <v>68.375465393066406</v>
      </c>
      <c r="FD1234">
        <v>67.984542846679688</v>
      </c>
      <c r="FE1234">
        <v>67.202751159667969</v>
      </c>
      <c r="FF1234">
        <v>67.358909606933594</v>
      </c>
      <c r="FG1234">
        <v>70.463935852050781</v>
      </c>
      <c r="FH1234">
        <v>76.730278015136719</v>
      </c>
      <c r="FI1234">
        <v>82.580612182617188</v>
      </c>
      <c r="FJ1234">
        <v>85.562812805175781</v>
      </c>
      <c r="FK1234">
        <v>87.855377197265625</v>
      </c>
      <c r="FL1234">
        <v>89.880867004394531</v>
      </c>
      <c r="FM1234">
        <v>90.916656494140625</v>
      </c>
      <c r="FN1234">
        <v>90.885528564453125</v>
      </c>
      <c r="FO1234">
        <v>91.458320617675781</v>
      </c>
      <c r="FP1234">
        <v>91.818771362304688</v>
      </c>
      <c r="FQ1234">
        <v>90.689483642578125</v>
      </c>
      <c r="FR1234">
        <v>88.512237548828125</v>
      </c>
      <c r="FS1234">
        <v>84.7584228515625</v>
      </c>
      <c r="FT1234">
        <v>80.333335876464844</v>
      </c>
      <c r="FU1234">
        <v>78.495391845703125</v>
      </c>
      <c r="FV1234">
        <v>74.966445922851562</v>
      </c>
      <c r="FW1234">
        <v>73.324539184570313</v>
      </c>
      <c r="FX1234">
        <v>91</v>
      </c>
      <c r="FY1234">
        <v>2.6821784675121307E-2</v>
      </c>
      <c r="FZ1234">
        <v>1</v>
      </c>
      <c r="GA1234" s="57" t="s">
        <v>10</v>
      </c>
    </row>
    <row r="1235" spans="1:183" x14ac:dyDescent="0.2">
      <c r="A1235" t="s">
        <v>242</v>
      </c>
      <c r="B1235" t="s">
        <v>246</v>
      </c>
      <c r="C1235" t="s">
        <v>217</v>
      </c>
      <c r="D1235" t="s">
        <v>44</v>
      </c>
      <c r="E1235">
        <v>2014</v>
      </c>
      <c r="F1235" t="s">
        <v>221</v>
      </c>
      <c r="G1235" t="s">
        <v>245</v>
      </c>
      <c r="H1235" s="57" t="s">
        <v>234</v>
      </c>
      <c r="I1235">
        <v>155.45000000000002</v>
      </c>
      <c r="L1235">
        <v>16.484011972751865</v>
      </c>
      <c r="M1235">
        <v>15.989121382742725</v>
      </c>
      <c r="N1235">
        <v>15.967464105144551</v>
      </c>
      <c r="O1235">
        <v>16.328270325691093</v>
      </c>
      <c r="P1235">
        <v>17.092412264091376</v>
      </c>
      <c r="Q1235">
        <v>18.617585263293357</v>
      </c>
      <c r="R1235">
        <v>21.602571649363558</v>
      </c>
      <c r="S1235">
        <v>21.592133842951934</v>
      </c>
      <c r="T1235">
        <v>22.895470250241242</v>
      </c>
      <c r="U1235">
        <v>24.095804925818278</v>
      </c>
      <c r="V1235">
        <v>24.67904115103893</v>
      </c>
      <c r="W1235">
        <v>25.36623546264461</v>
      </c>
      <c r="X1235">
        <v>25.837464522025932</v>
      </c>
      <c r="Y1235">
        <v>26.104563002484589</v>
      </c>
      <c r="Z1235">
        <v>26.428895431114746</v>
      </c>
      <c r="AA1235">
        <v>26.535457683942461</v>
      </c>
      <c r="AB1235">
        <v>26.465196514272911</v>
      </c>
      <c r="AC1235">
        <v>26.250337230347601</v>
      </c>
      <c r="AD1235">
        <v>25.674055418443004</v>
      </c>
      <c r="AE1235">
        <v>24.707893067226284</v>
      </c>
      <c r="AF1235">
        <v>24.122897261140167</v>
      </c>
      <c r="AG1235">
        <v>22.472026702803085</v>
      </c>
      <c r="AH1235">
        <v>18.699855246723526</v>
      </c>
      <c r="AI1235">
        <v>17.270282238718572</v>
      </c>
      <c r="AJ1235">
        <v>-0.42210826277732849</v>
      </c>
      <c r="AK1235">
        <v>-0.40695708990097046</v>
      </c>
      <c r="AL1235">
        <v>-0.39821913838386536</v>
      </c>
      <c r="AM1235">
        <v>-0.39909517765045166</v>
      </c>
      <c r="AN1235">
        <v>-0.41712555289268494</v>
      </c>
      <c r="AO1235">
        <v>-0.49799996614456177</v>
      </c>
      <c r="AP1235">
        <v>-0.56879347562789917</v>
      </c>
      <c r="AQ1235">
        <v>-0.56254673004150391</v>
      </c>
      <c r="AR1235">
        <v>-0.63064515590667725</v>
      </c>
      <c r="AS1235">
        <v>-0.68859094381332397</v>
      </c>
      <c r="AT1235">
        <v>-0.70224559307098389</v>
      </c>
      <c r="AU1235">
        <v>-0.72720205783843994</v>
      </c>
      <c r="AV1235">
        <v>0.15513573586940765</v>
      </c>
      <c r="AW1235">
        <v>3.83148193359375</v>
      </c>
      <c r="AX1235">
        <v>3.8807535171508789</v>
      </c>
      <c r="AY1235">
        <v>3.8951833248138428</v>
      </c>
      <c r="AZ1235">
        <v>3.8938829898834229</v>
      </c>
      <c r="BA1235">
        <v>3.8830921649932861</v>
      </c>
      <c r="BB1235">
        <v>8.8996440172195435E-2</v>
      </c>
      <c r="BC1235">
        <v>-0.72587531805038452</v>
      </c>
      <c r="BD1235">
        <v>-0.67774146795272827</v>
      </c>
      <c r="BE1235">
        <v>-0.61250889301300049</v>
      </c>
      <c r="BF1235">
        <v>-0.49626126885414124</v>
      </c>
      <c r="BG1235">
        <v>-0.45695465803146362</v>
      </c>
      <c r="BH1235">
        <v>-0.17888398468494415</v>
      </c>
      <c r="BI1235">
        <v>-0.17208245396614075</v>
      </c>
      <c r="BJ1235">
        <v>-0.16826534271240234</v>
      </c>
      <c r="BK1235">
        <v>-0.16873975098133087</v>
      </c>
      <c r="BL1235">
        <v>-0.17451801896095276</v>
      </c>
      <c r="BM1235">
        <v>-0.20365536212921143</v>
      </c>
      <c r="BN1235">
        <v>-0.22891077399253845</v>
      </c>
      <c r="BO1235">
        <v>-0.22232218086719513</v>
      </c>
      <c r="BP1235">
        <v>-0.24486508965492249</v>
      </c>
      <c r="BQ1235">
        <v>-0.26565849781036377</v>
      </c>
      <c r="BR1235">
        <v>-0.26961147785186768</v>
      </c>
      <c r="BS1235">
        <v>-0.2792542576789856</v>
      </c>
      <c r="BT1235">
        <v>0.3250986635684967</v>
      </c>
      <c r="BU1235">
        <v>4.0123591423034668</v>
      </c>
      <c r="BV1235">
        <v>4.0628552436828613</v>
      </c>
      <c r="BW1235">
        <v>4.0787782669067383</v>
      </c>
      <c r="BX1235">
        <v>4.0793137550354004</v>
      </c>
      <c r="BY1235">
        <v>4.0710811614990234</v>
      </c>
      <c r="BZ1235">
        <v>0.2720319926738739</v>
      </c>
      <c r="CA1235">
        <v>-0.54883116483688354</v>
      </c>
      <c r="CB1235">
        <v>-0.51068300008773804</v>
      </c>
      <c r="CC1235">
        <v>-0.45769906044006348</v>
      </c>
      <c r="CD1235">
        <v>-0.36769682168960571</v>
      </c>
      <c r="CE1235">
        <v>-0.33716127276420593</v>
      </c>
      <c r="CF1235">
        <v>-1.0427587665617466E-2</v>
      </c>
      <c r="CG1235">
        <v>-9.4089824706315994E-3</v>
      </c>
      <c r="CH1235">
        <v>-9.0000517666339874E-3</v>
      </c>
      <c r="CI1235">
        <v>-9.1962646692991257E-3</v>
      </c>
      <c r="CJ1235">
        <v>-6.4887800253927708E-3</v>
      </c>
      <c r="CK1235">
        <v>2.0681023306678981E-4</v>
      </c>
      <c r="CL1235">
        <v>6.4909481443464756E-3</v>
      </c>
      <c r="CM1235">
        <v>1.3316304422914982E-2</v>
      </c>
      <c r="CN1235">
        <v>2.2325014695525169E-2</v>
      </c>
      <c r="CO1235">
        <v>2.7263227850198746E-2</v>
      </c>
      <c r="CP1235">
        <v>3.0029606074094772E-2</v>
      </c>
      <c r="CQ1235">
        <v>3.0993012711405754E-2</v>
      </c>
      <c r="CR1235">
        <v>0.44281446933746338</v>
      </c>
      <c r="CS1235">
        <v>4.1376338005065918</v>
      </c>
      <c r="CT1235">
        <v>4.1889786720275879</v>
      </c>
      <c r="CU1235">
        <v>4.2059354782104492</v>
      </c>
      <c r="CV1235">
        <v>4.2077426910400391</v>
      </c>
      <c r="CW1235">
        <v>4.2012815475463867</v>
      </c>
      <c r="CX1235">
        <v>0.39880183339118958</v>
      </c>
      <c r="CY1235">
        <v>-0.4262109100818634</v>
      </c>
      <c r="CZ1235">
        <v>-0.39497882127761841</v>
      </c>
      <c r="DA1235">
        <v>-0.35047823190689087</v>
      </c>
      <c r="DB1235">
        <v>-0.27865347266197205</v>
      </c>
      <c r="DC1235">
        <v>-0.25419273972511292</v>
      </c>
      <c r="DD1235">
        <v>0.15802881121635437</v>
      </c>
      <c r="DE1235">
        <v>0.15326447784900665</v>
      </c>
      <c r="DF1235">
        <v>0.15026524662971497</v>
      </c>
      <c r="DG1235">
        <v>0.15034721791744232</v>
      </c>
      <c r="DH1235">
        <v>0.16154046356678009</v>
      </c>
      <c r="DI1235">
        <v>0.20406898856163025</v>
      </c>
      <c r="DJ1235">
        <v>0.24189268052577972</v>
      </c>
      <c r="DK1235">
        <v>0.24895478785037994</v>
      </c>
      <c r="DL1235">
        <v>0.28951510787010193</v>
      </c>
      <c r="DM1235">
        <v>0.32018494606018066</v>
      </c>
      <c r="DN1235">
        <v>0.32967066764831543</v>
      </c>
      <c r="DO1235">
        <v>0.3412402868270874</v>
      </c>
      <c r="DP1235">
        <v>0.56053024530410767</v>
      </c>
      <c r="DQ1235">
        <v>4.262908935546875</v>
      </c>
      <c r="DR1235">
        <v>4.3151016235351562</v>
      </c>
      <c r="DS1235">
        <v>4.3330931663513184</v>
      </c>
      <c r="DT1235">
        <v>4.3361716270446777</v>
      </c>
      <c r="DU1235">
        <v>4.3314824104309082</v>
      </c>
      <c r="DV1235">
        <v>0.52557170391082764</v>
      </c>
      <c r="DW1235">
        <v>-0.30359068512916565</v>
      </c>
      <c r="DX1235">
        <v>-0.27927464246749878</v>
      </c>
      <c r="DY1235">
        <v>-0.24325741827487946</v>
      </c>
      <c r="DZ1235">
        <v>-0.18961013853549957</v>
      </c>
      <c r="EA1235">
        <v>-0.17122422158718109</v>
      </c>
      <c r="EB1235">
        <v>0.40125307440757751</v>
      </c>
      <c r="EC1235">
        <v>0.38813912868499756</v>
      </c>
      <c r="ED1235">
        <v>0.38021904230117798</v>
      </c>
      <c r="EE1235">
        <v>0.3807026743888855</v>
      </c>
      <c r="EF1235">
        <v>0.40414798259735107</v>
      </c>
      <c r="EG1235">
        <v>0.49841359257698059</v>
      </c>
      <c r="EH1235">
        <v>0.58177536725997925</v>
      </c>
      <c r="EI1235">
        <v>0.58917933702468872</v>
      </c>
      <c r="EJ1235">
        <v>0.67529517412185669</v>
      </c>
      <c r="EK1235">
        <v>0.74311739206314087</v>
      </c>
      <c r="EL1235">
        <v>0.76230478286743164</v>
      </c>
      <c r="EM1235">
        <v>0.78918808698654175</v>
      </c>
      <c r="EN1235">
        <v>0.73049318790435791</v>
      </c>
      <c r="EO1235">
        <v>4.4437856674194336</v>
      </c>
      <c r="EP1235">
        <v>4.4972038269042969</v>
      </c>
      <c r="EQ1235">
        <v>4.516688346862793</v>
      </c>
      <c r="ER1235">
        <v>4.5216026306152344</v>
      </c>
      <c r="ES1235">
        <v>4.5194711685180664</v>
      </c>
      <c r="ET1235">
        <v>0.7086072564125061</v>
      </c>
      <c r="EU1235">
        <v>-0.12654651701450348</v>
      </c>
      <c r="EV1235">
        <v>-0.11221617460250854</v>
      </c>
      <c r="EW1235">
        <v>-8.844757080078125E-2</v>
      </c>
      <c r="EX1235">
        <v>-6.1045702546834946E-2</v>
      </c>
      <c r="EY1235">
        <v>-5.1430847495794296E-2</v>
      </c>
      <c r="EZ1235">
        <v>71.694305419921875</v>
      </c>
      <c r="FA1235">
        <v>70.122947692871094</v>
      </c>
      <c r="FB1235">
        <v>68.948257446289063</v>
      </c>
      <c r="FC1235">
        <v>67.949836730957031</v>
      </c>
      <c r="FD1235">
        <v>67.462188720703125</v>
      </c>
      <c r="FE1235">
        <v>66.116241455078125</v>
      </c>
      <c r="FF1235">
        <v>65.839996337890625</v>
      </c>
      <c r="FG1235">
        <v>68.414291381835938</v>
      </c>
      <c r="FH1235">
        <v>72.505355834960938</v>
      </c>
      <c r="FI1235">
        <v>76.482810974121094</v>
      </c>
      <c r="FJ1235">
        <v>79.921340942382813</v>
      </c>
      <c r="FK1235">
        <v>82.513656616210937</v>
      </c>
      <c r="FL1235">
        <v>84.807174682617188</v>
      </c>
      <c r="FM1235">
        <v>85.191642761230469</v>
      </c>
      <c r="FN1235">
        <v>86.431488037109375</v>
      </c>
      <c r="FO1235">
        <v>86.412330627441406</v>
      </c>
      <c r="FP1235">
        <v>85.336540222167969</v>
      </c>
      <c r="FQ1235">
        <v>83.56158447265625</v>
      </c>
      <c r="FR1235">
        <v>80.951400756835938</v>
      </c>
      <c r="FS1235">
        <v>76.150657653808594</v>
      </c>
      <c r="FT1235">
        <v>73.047737121582031</v>
      </c>
      <c r="FU1235">
        <v>70.554328918457031</v>
      </c>
      <c r="FV1235">
        <v>68.269187927246094</v>
      </c>
      <c r="FW1235">
        <v>66.655380249023437</v>
      </c>
      <c r="FX1235">
        <v>91</v>
      </c>
      <c r="FY1235">
        <v>2.6821784675121307E-2</v>
      </c>
      <c r="FZ1235">
        <v>1</v>
      </c>
      <c r="GA1235" s="57" t="s">
        <v>10</v>
      </c>
    </row>
    <row r="1236" spans="1:183" x14ac:dyDescent="0.2">
      <c r="A1236" t="s">
        <v>242</v>
      </c>
      <c r="B1236" t="s">
        <v>246</v>
      </c>
      <c r="C1236" t="s">
        <v>217</v>
      </c>
      <c r="D1236" t="s">
        <v>44</v>
      </c>
      <c r="E1236">
        <v>2015</v>
      </c>
      <c r="F1236" t="s">
        <v>221</v>
      </c>
      <c r="G1236" t="s">
        <v>245</v>
      </c>
      <c r="H1236" s="57" t="s">
        <v>234</v>
      </c>
      <c r="I1236">
        <v>155.45000000000002</v>
      </c>
      <c r="L1236">
        <v>16.484011972751865</v>
      </c>
      <c r="M1236">
        <v>15.989121382742725</v>
      </c>
      <c r="N1236">
        <v>15.967464105144551</v>
      </c>
      <c r="O1236">
        <v>16.328270325691093</v>
      </c>
      <c r="P1236">
        <v>17.092412264091376</v>
      </c>
      <c r="Q1236">
        <v>18.617585263293357</v>
      </c>
      <c r="R1236">
        <v>21.602571649363558</v>
      </c>
      <c r="S1236">
        <v>21.592133842951934</v>
      </c>
      <c r="T1236">
        <v>22.895470250241242</v>
      </c>
      <c r="U1236">
        <v>24.095804925818278</v>
      </c>
      <c r="V1236">
        <v>24.67904115103893</v>
      </c>
      <c r="W1236">
        <v>25.36623546264461</v>
      </c>
      <c r="X1236">
        <v>25.837464522025932</v>
      </c>
      <c r="Y1236">
        <v>26.104563002484589</v>
      </c>
      <c r="Z1236">
        <v>26.428895431114746</v>
      </c>
      <c r="AA1236">
        <v>26.535457683942461</v>
      </c>
      <c r="AB1236">
        <v>26.465196514272911</v>
      </c>
      <c r="AC1236">
        <v>26.250337230347601</v>
      </c>
      <c r="AD1236">
        <v>25.674055418443004</v>
      </c>
      <c r="AE1236">
        <v>24.707893067226284</v>
      </c>
      <c r="AF1236">
        <v>24.122897261140167</v>
      </c>
      <c r="AG1236">
        <v>22.472026702803085</v>
      </c>
      <c r="AH1236">
        <v>18.699855246723526</v>
      </c>
      <c r="AI1236">
        <v>17.270282238718572</v>
      </c>
      <c r="AJ1236">
        <v>-0.42210826277732849</v>
      </c>
      <c r="AK1236">
        <v>-0.40695708990097046</v>
      </c>
      <c r="AL1236">
        <v>-0.39821913838386536</v>
      </c>
      <c r="AM1236">
        <v>-0.39909517765045166</v>
      </c>
      <c r="AN1236">
        <v>-0.41712555289268494</v>
      </c>
      <c r="AO1236">
        <v>-0.49799996614456177</v>
      </c>
      <c r="AP1236">
        <v>-0.56879347562789917</v>
      </c>
      <c r="AQ1236">
        <v>-0.56254673004150391</v>
      </c>
      <c r="AR1236">
        <v>-0.63064515590667725</v>
      </c>
      <c r="AS1236">
        <v>-0.68859094381332397</v>
      </c>
      <c r="AT1236">
        <v>-0.70224559307098389</v>
      </c>
      <c r="AU1236">
        <v>-0.72720205783843994</v>
      </c>
      <c r="AV1236">
        <v>0.15513573586940765</v>
      </c>
      <c r="AW1236">
        <v>3.83148193359375</v>
      </c>
      <c r="AX1236">
        <v>3.8807535171508789</v>
      </c>
      <c r="AY1236">
        <v>3.8951833248138428</v>
      </c>
      <c r="AZ1236">
        <v>3.8938829898834229</v>
      </c>
      <c r="BA1236">
        <v>3.8830921649932861</v>
      </c>
      <c r="BB1236">
        <v>8.8996440172195435E-2</v>
      </c>
      <c r="BC1236">
        <v>-0.72587531805038452</v>
      </c>
      <c r="BD1236">
        <v>-0.67774146795272827</v>
      </c>
      <c r="BE1236">
        <v>-0.61250889301300049</v>
      </c>
      <c r="BF1236">
        <v>-0.49626126885414124</v>
      </c>
      <c r="BG1236">
        <v>-0.45695465803146362</v>
      </c>
      <c r="BH1236">
        <v>-0.17888398468494415</v>
      </c>
      <c r="BI1236">
        <v>-0.17208245396614075</v>
      </c>
      <c r="BJ1236">
        <v>-0.16826534271240234</v>
      </c>
      <c r="BK1236">
        <v>-0.16873975098133087</v>
      </c>
      <c r="BL1236">
        <v>-0.17451801896095276</v>
      </c>
      <c r="BM1236">
        <v>-0.20365536212921143</v>
      </c>
      <c r="BN1236">
        <v>-0.22891077399253845</v>
      </c>
      <c r="BO1236">
        <v>-0.22232218086719513</v>
      </c>
      <c r="BP1236">
        <v>-0.24486508965492249</v>
      </c>
      <c r="BQ1236">
        <v>-0.26565849781036377</v>
      </c>
      <c r="BR1236">
        <v>-0.26961147785186768</v>
      </c>
      <c r="BS1236">
        <v>-0.2792542576789856</v>
      </c>
      <c r="BT1236">
        <v>0.3250986635684967</v>
      </c>
      <c r="BU1236">
        <v>4.0123591423034668</v>
      </c>
      <c r="BV1236">
        <v>4.0628552436828613</v>
      </c>
      <c r="BW1236">
        <v>4.0787782669067383</v>
      </c>
      <c r="BX1236">
        <v>4.0793137550354004</v>
      </c>
      <c r="BY1236">
        <v>4.0710811614990234</v>
      </c>
      <c r="BZ1236">
        <v>0.2720319926738739</v>
      </c>
      <c r="CA1236">
        <v>-0.54883116483688354</v>
      </c>
      <c r="CB1236">
        <v>-0.51068300008773804</v>
      </c>
      <c r="CC1236">
        <v>-0.45769906044006348</v>
      </c>
      <c r="CD1236">
        <v>-0.36769682168960571</v>
      </c>
      <c r="CE1236">
        <v>-0.33716127276420593</v>
      </c>
      <c r="CF1236">
        <v>-1.0427587665617466E-2</v>
      </c>
      <c r="CG1236">
        <v>-9.4089824706315994E-3</v>
      </c>
      <c r="CH1236">
        <v>-9.0000517666339874E-3</v>
      </c>
      <c r="CI1236">
        <v>-9.1962646692991257E-3</v>
      </c>
      <c r="CJ1236">
        <v>-6.4887800253927708E-3</v>
      </c>
      <c r="CK1236">
        <v>2.0681023306678981E-4</v>
      </c>
      <c r="CL1236">
        <v>6.4909481443464756E-3</v>
      </c>
      <c r="CM1236">
        <v>1.3316304422914982E-2</v>
      </c>
      <c r="CN1236">
        <v>2.2325014695525169E-2</v>
      </c>
      <c r="CO1236">
        <v>2.7263227850198746E-2</v>
      </c>
      <c r="CP1236">
        <v>3.0029606074094772E-2</v>
      </c>
      <c r="CQ1236">
        <v>3.0993012711405754E-2</v>
      </c>
      <c r="CR1236">
        <v>0.44281446933746338</v>
      </c>
      <c r="CS1236">
        <v>4.1376338005065918</v>
      </c>
      <c r="CT1236">
        <v>4.1889786720275879</v>
      </c>
      <c r="CU1236">
        <v>4.2059354782104492</v>
      </c>
      <c r="CV1236">
        <v>4.2077426910400391</v>
      </c>
      <c r="CW1236">
        <v>4.2012815475463867</v>
      </c>
      <c r="CX1236">
        <v>0.39880183339118958</v>
      </c>
      <c r="CY1236">
        <v>-0.4262109100818634</v>
      </c>
      <c r="CZ1236">
        <v>-0.39497882127761841</v>
      </c>
      <c r="DA1236">
        <v>-0.35047823190689087</v>
      </c>
      <c r="DB1236">
        <v>-0.27865347266197205</v>
      </c>
      <c r="DC1236">
        <v>-0.25419273972511292</v>
      </c>
      <c r="DD1236">
        <v>0.15802881121635437</v>
      </c>
      <c r="DE1236">
        <v>0.15326447784900665</v>
      </c>
      <c r="DF1236">
        <v>0.15026524662971497</v>
      </c>
      <c r="DG1236">
        <v>0.15034721791744232</v>
      </c>
      <c r="DH1236">
        <v>0.16154046356678009</v>
      </c>
      <c r="DI1236">
        <v>0.20406898856163025</v>
      </c>
      <c r="DJ1236">
        <v>0.24189268052577972</v>
      </c>
      <c r="DK1236">
        <v>0.24895478785037994</v>
      </c>
      <c r="DL1236">
        <v>0.28951510787010193</v>
      </c>
      <c r="DM1236">
        <v>0.32018494606018066</v>
      </c>
      <c r="DN1236">
        <v>0.32967066764831543</v>
      </c>
      <c r="DO1236">
        <v>0.3412402868270874</v>
      </c>
      <c r="DP1236">
        <v>0.56053024530410767</v>
      </c>
      <c r="DQ1236">
        <v>4.262908935546875</v>
      </c>
      <c r="DR1236">
        <v>4.3151016235351562</v>
      </c>
      <c r="DS1236">
        <v>4.3330931663513184</v>
      </c>
      <c r="DT1236">
        <v>4.3361716270446777</v>
      </c>
      <c r="DU1236">
        <v>4.3314824104309082</v>
      </c>
      <c r="DV1236">
        <v>0.52557170391082764</v>
      </c>
      <c r="DW1236">
        <v>-0.30359068512916565</v>
      </c>
      <c r="DX1236">
        <v>-0.27927464246749878</v>
      </c>
      <c r="DY1236">
        <v>-0.24325741827487946</v>
      </c>
      <c r="DZ1236">
        <v>-0.18961013853549957</v>
      </c>
      <c r="EA1236">
        <v>-0.17122422158718109</v>
      </c>
      <c r="EB1236">
        <v>0.40125307440757751</v>
      </c>
      <c r="EC1236">
        <v>0.38813912868499756</v>
      </c>
      <c r="ED1236">
        <v>0.38021904230117798</v>
      </c>
      <c r="EE1236">
        <v>0.3807026743888855</v>
      </c>
      <c r="EF1236">
        <v>0.40414798259735107</v>
      </c>
      <c r="EG1236">
        <v>0.49841359257698059</v>
      </c>
      <c r="EH1236">
        <v>0.58177536725997925</v>
      </c>
      <c r="EI1236">
        <v>0.58917933702468872</v>
      </c>
      <c r="EJ1236">
        <v>0.67529517412185669</v>
      </c>
      <c r="EK1236">
        <v>0.74311739206314087</v>
      </c>
      <c r="EL1236">
        <v>0.76230478286743164</v>
      </c>
      <c r="EM1236">
        <v>0.78918808698654175</v>
      </c>
      <c r="EN1236">
        <v>0.73049318790435791</v>
      </c>
      <c r="EO1236">
        <v>4.4437856674194336</v>
      </c>
      <c r="EP1236">
        <v>4.4972038269042969</v>
      </c>
      <c r="EQ1236">
        <v>4.516688346862793</v>
      </c>
      <c r="ER1236">
        <v>4.5216026306152344</v>
      </c>
      <c r="ES1236">
        <v>4.5194711685180664</v>
      </c>
      <c r="ET1236">
        <v>0.7086072564125061</v>
      </c>
      <c r="EU1236">
        <v>-0.12654651701450348</v>
      </c>
      <c r="EV1236">
        <v>-0.11221617460250854</v>
      </c>
      <c r="EW1236">
        <v>-8.844757080078125E-2</v>
      </c>
      <c r="EX1236">
        <v>-6.1045702546834946E-2</v>
      </c>
      <c r="EY1236">
        <v>-5.1430847495794296E-2</v>
      </c>
      <c r="EZ1236">
        <v>71.694305419921875</v>
      </c>
      <c r="FA1236">
        <v>70.122947692871094</v>
      </c>
      <c r="FB1236">
        <v>68.948257446289063</v>
      </c>
      <c r="FC1236">
        <v>67.949836730957031</v>
      </c>
      <c r="FD1236">
        <v>67.462188720703125</v>
      </c>
      <c r="FE1236">
        <v>66.116241455078125</v>
      </c>
      <c r="FF1236">
        <v>65.839996337890625</v>
      </c>
      <c r="FG1236">
        <v>68.414291381835938</v>
      </c>
      <c r="FH1236">
        <v>72.505355834960938</v>
      </c>
      <c r="FI1236">
        <v>76.482810974121094</v>
      </c>
      <c r="FJ1236">
        <v>79.921340942382813</v>
      </c>
      <c r="FK1236">
        <v>82.513656616210937</v>
      </c>
      <c r="FL1236">
        <v>84.807174682617188</v>
      </c>
      <c r="FM1236">
        <v>85.191642761230469</v>
      </c>
      <c r="FN1236">
        <v>86.431488037109375</v>
      </c>
      <c r="FO1236">
        <v>86.412330627441406</v>
      </c>
      <c r="FP1236">
        <v>85.336540222167969</v>
      </c>
      <c r="FQ1236">
        <v>83.56158447265625</v>
      </c>
      <c r="FR1236">
        <v>80.951400756835938</v>
      </c>
      <c r="FS1236">
        <v>76.150657653808594</v>
      </c>
      <c r="FT1236">
        <v>73.047737121582031</v>
      </c>
      <c r="FU1236">
        <v>70.554328918457031</v>
      </c>
      <c r="FV1236">
        <v>68.269187927246094</v>
      </c>
      <c r="FW1236">
        <v>66.655380249023437</v>
      </c>
      <c r="FX1236">
        <v>91</v>
      </c>
      <c r="FY1236">
        <v>2.6821784675121307E-2</v>
      </c>
      <c r="FZ1236">
        <v>1</v>
      </c>
      <c r="GA1236" s="57" t="s">
        <v>10</v>
      </c>
    </row>
    <row r="1237" spans="1:183" x14ac:dyDescent="0.2">
      <c r="A1237" t="s">
        <v>242</v>
      </c>
      <c r="B1237" t="s">
        <v>246</v>
      </c>
      <c r="C1237" t="s">
        <v>217</v>
      </c>
      <c r="D1237" t="s">
        <v>44</v>
      </c>
      <c r="E1237">
        <v>2016</v>
      </c>
      <c r="F1237" t="s">
        <v>221</v>
      </c>
      <c r="G1237" t="s">
        <v>245</v>
      </c>
      <c r="H1237" s="57" t="s">
        <v>234</v>
      </c>
      <c r="I1237">
        <v>155.45000000000002</v>
      </c>
      <c r="L1237">
        <v>16.484011972751865</v>
      </c>
      <c r="M1237">
        <v>15.989121382742725</v>
      </c>
      <c r="N1237">
        <v>15.967464105144551</v>
      </c>
      <c r="O1237">
        <v>16.328270325691093</v>
      </c>
      <c r="P1237">
        <v>17.092412264091376</v>
      </c>
      <c r="Q1237">
        <v>18.617585263293357</v>
      </c>
      <c r="R1237">
        <v>21.602571649363558</v>
      </c>
      <c r="S1237">
        <v>21.592133842951934</v>
      </c>
      <c r="T1237">
        <v>22.895470250241242</v>
      </c>
      <c r="U1237">
        <v>24.095804925818278</v>
      </c>
      <c r="V1237">
        <v>24.67904115103893</v>
      </c>
      <c r="W1237">
        <v>25.36623546264461</v>
      </c>
      <c r="X1237">
        <v>25.837464522025932</v>
      </c>
      <c r="Y1237">
        <v>26.104563002484589</v>
      </c>
      <c r="Z1237">
        <v>26.428895431114746</v>
      </c>
      <c r="AA1237">
        <v>26.535457683942461</v>
      </c>
      <c r="AB1237">
        <v>26.465196514272911</v>
      </c>
      <c r="AC1237">
        <v>26.250337230347601</v>
      </c>
      <c r="AD1237">
        <v>25.674055418443004</v>
      </c>
      <c r="AE1237">
        <v>24.707893067226284</v>
      </c>
      <c r="AF1237">
        <v>24.122897261140167</v>
      </c>
      <c r="AG1237">
        <v>22.472026702803085</v>
      </c>
      <c r="AH1237">
        <v>18.699855246723526</v>
      </c>
      <c r="AI1237">
        <v>17.270282238718572</v>
      </c>
      <c r="AJ1237">
        <v>-0.42210826277732849</v>
      </c>
      <c r="AK1237">
        <v>-0.40695708990097046</v>
      </c>
      <c r="AL1237">
        <v>-0.39821913838386536</v>
      </c>
      <c r="AM1237">
        <v>-0.39909517765045166</v>
      </c>
      <c r="AN1237">
        <v>-0.41712555289268494</v>
      </c>
      <c r="AO1237">
        <v>-0.49799996614456177</v>
      </c>
      <c r="AP1237">
        <v>-0.56879347562789917</v>
      </c>
      <c r="AQ1237">
        <v>-0.56254673004150391</v>
      </c>
      <c r="AR1237">
        <v>-0.63064515590667725</v>
      </c>
      <c r="AS1237">
        <v>-0.68859094381332397</v>
      </c>
      <c r="AT1237">
        <v>-0.70224559307098389</v>
      </c>
      <c r="AU1237">
        <v>-0.72720205783843994</v>
      </c>
      <c r="AV1237">
        <v>0.15513573586940765</v>
      </c>
      <c r="AW1237">
        <v>3.83148193359375</v>
      </c>
      <c r="AX1237">
        <v>3.8807535171508789</v>
      </c>
      <c r="AY1237">
        <v>3.8951833248138428</v>
      </c>
      <c r="AZ1237">
        <v>3.8938829898834229</v>
      </c>
      <c r="BA1237">
        <v>3.8830921649932861</v>
      </c>
      <c r="BB1237">
        <v>8.8996440172195435E-2</v>
      </c>
      <c r="BC1237">
        <v>-0.72587531805038452</v>
      </c>
      <c r="BD1237">
        <v>-0.67774146795272827</v>
      </c>
      <c r="BE1237">
        <v>-0.61250889301300049</v>
      </c>
      <c r="BF1237">
        <v>-0.49626126885414124</v>
      </c>
      <c r="BG1237">
        <v>-0.45695465803146362</v>
      </c>
      <c r="BH1237">
        <v>-0.17888398468494415</v>
      </c>
      <c r="BI1237">
        <v>-0.17208245396614075</v>
      </c>
      <c r="BJ1237">
        <v>-0.16826534271240234</v>
      </c>
      <c r="BK1237">
        <v>-0.16873975098133087</v>
      </c>
      <c r="BL1237">
        <v>-0.17451801896095276</v>
      </c>
      <c r="BM1237">
        <v>-0.20365536212921143</v>
      </c>
      <c r="BN1237">
        <v>-0.22891077399253845</v>
      </c>
      <c r="BO1237">
        <v>-0.22232218086719513</v>
      </c>
      <c r="BP1237">
        <v>-0.24486508965492249</v>
      </c>
      <c r="BQ1237">
        <v>-0.26565849781036377</v>
      </c>
      <c r="BR1237">
        <v>-0.26961147785186768</v>
      </c>
      <c r="BS1237">
        <v>-0.2792542576789856</v>
      </c>
      <c r="BT1237">
        <v>0.3250986635684967</v>
      </c>
      <c r="BU1237">
        <v>4.0123591423034668</v>
      </c>
      <c r="BV1237">
        <v>4.0628552436828613</v>
      </c>
      <c r="BW1237">
        <v>4.0787782669067383</v>
      </c>
      <c r="BX1237">
        <v>4.0793137550354004</v>
      </c>
      <c r="BY1237">
        <v>4.0710811614990234</v>
      </c>
      <c r="BZ1237">
        <v>0.2720319926738739</v>
      </c>
      <c r="CA1237">
        <v>-0.54883116483688354</v>
      </c>
      <c r="CB1237">
        <v>-0.51068300008773804</v>
      </c>
      <c r="CC1237">
        <v>-0.45769906044006348</v>
      </c>
      <c r="CD1237">
        <v>-0.36769682168960571</v>
      </c>
      <c r="CE1237">
        <v>-0.33716127276420593</v>
      </c>
      <c r="CF1237">
        <v>-1.0427587665617466E-2</v>
      </c>
      <c r="CG1237">
        <v>-9.4089824706315994E-3</v>
      </c>
      <c r="CH1237">
        <v>-9.0000517666339874E-3</v>
      </c>
      <c r="CI1237">
        <v>-9.1962646692991257E-3</v>
      </c>
      <c r="CJ1237">
        <v>-6.4887800253927708E-3</v>
      </c>
      <c r="CK1237">
        <v>2.0681023306678981E-4</v>
      </c>
      <c r="CL1237">
        <v>6.4909481443464756E-3</v>
      </c>
      <c r="CM1237">
        <v>1.3316304422914982E-2</v>
      </c>
      <c r="CN1237">
        <v>2.2325014695525169E-2</v>
      </c>
      <c r="CO1237">
        <v>2.7263227850198746E-2</v>
      </c>
      <c r="CP1237">
        <v>3.0029606074094772E-2</v>
      </c>
      <c r="CQ1237">
        <v>3.0993012711405754E-2</v>
      </c>
      <c r="CR1237">
        <v>0.44281446933746338</v>
      </c>
      <c r="CS1237">
        <v>4.1376338005065918</v>
      </c>
      <c r="CT1237">
        <v>4.1889786720275879</v>
      </c>
      <c r="CU1237">
        <v>4.2059354782104492</v>
      </c>
      <c r="CV1237">
        <v>4.2077426910400391</v>
      </c>
      <c r="CW1237">
        <v>4.2012815475463867</v>
      </c>
      <c r="CX1237">
        <v>0.39880183339118958</v>
      </c>
      <c r="CY1237">
        <v>-0.4262109100818634</v>
      </c>
      <c r="CZ1237">
        <v>-0.39497882127761841</v>
      </c>
      <c r="DA1237">
        <v>-0.35047823190689087</v>
      </c>
      <c r="DB1237">
        <v>-0.27865347266197205</v>
      </c>
      <c r="DC1237">
        <v>-0.25419273972511292</v>
      </c>
      <c r="DD1237">
        <v>0.15802881121635437</v>
      </c>
      <c r="DE1237">
        <v>0.15326447784900665</v>
      </c>
      <c r="DF1237">
        <v>0.15026524662971497</v>
      </c>
      <c r="DG1237">
        <v>0.15034721791744232</v>
      </c>
      <c r="DH1237">
        <v>0.16154046356678009</v>
      </c>
      <c r="DI1237">
        <v>0.20406898856163025</v>
      </c>
      <c r="DJ1237">
        <v>0.24189268052577972</v>
      </c>
      <c r="DK1237">
        <v>0.24895478785037994</v>
      </c>
      <c r="DL1237">
        <v>0.28951510787010193</v>
      </c>
      <c r="DM1237">
        <v>0.32018494606018066</v>
      </c>
      <c r="DN1237">
        <v>0.32967066764831543</v>
      </c>
      <c r="DO1237">
        <v>0.3412402868270874</v>
      </c>
      <c r="DP1237">
        <v>0.56053024530410767</v>
      </c>
      <c r="DQ1237">
        <v>4.262908935546875</v>
      </c>
      <c r="DR1237">
        <v>4.3151016235351562</v>
      </c>
      <c r="DS1237">
        <v>4.3330931663513184</v>
      </c>
      <c r="DT1237">
        <v>4.3361716270446777</v>
      </c>
      <c r="DU1237">
        <v>4.3314824104309082</v>
      </c>
      <c r="DV1237">
        <v>0.52557170391082764</v>
      </c>
      <c r="DW1237">
        <v>-0.30359068512916565</v>
      </c>
      <c r="DX1237">
        <v>-0.27927464246749878</v>
      </c>
      <c r="DY1237">
        <v>-0.24325741827487946</v>
      </c>
      <c r="DZ1237">
        <v>-0.18961013853549957</v>
      </c>
      <c r="EA1237">
        <v>-0.17122422158718109</v>
      </c>
      <c r="EB1237">
        <v>0.40125307440757751</v>
      </c>
      <c r="EC1237">
        <v>0.38813912868499756</v>
      </c>
      <c r="ED1237">
        <v>0.38021904230117798</v>
      </c>
      <c r="EE1237">
        <v>0.3807026743888855</v>
      </c>
      <c r="EF1237">
        <v>0.40414798259735107</v>
      </c>
      <c r="EG1237">
        <v>0.49841359257698059</v>
      </c>
      <c r="EH1237">
        <v>0.58177536725997925</v>
      </c>
      <c r="EI1237">
        <v>0.58917933702468872</v>
      </c>
      <c r="EJ1237">
        <v>0.67529517412185669</v>
      </c>
      <c r="EK1237">
        <v>0.74311739206314087</v>
      </c>
      <c r="EL1237">
        <v>0.76230478286743164</v>
      </c>
      <c r="EM1237">
        <v>0.78918808698654175</v>
      </c>
      <c r="EN1237">
        <v>0.73049318790435791</v>
      </c>
      <c r="EO1237">
        <v>4.4437856674194336</v>
      </c>
      <c r="EP1237">
        <v>4.4972038269042969</v>
      </c>
      <c r="EQ1237">
        <v>4.516688346862793</v>
      </c>
      <c r="ER1237">
        <v>4.5216026306152344</v>
      </c>
      <c r="ES1237">
        <v>4.5194711685180664</v>
      </c>
      <c r="ET1237">
        <v>0.7086072564125061</v>
      </c>
      <c r="EU1237">
        <v>-0.12654651701450348</v>
      </c>
      <c r="EV1237">
        <v>-0.11221617460250854</v>
      </c>
      <c r="EW1237">
        <v>-8.844757080078125E-2</v>
      </c>
      <c r="EX1237">
        <v>-6.1045702546834946E-2</v>
      </c>
      <c r="EY1237">
        <v>-5.1430847495794296E-2</v>
      </c>
      <c r="EZ1237">
        <v>71.694305419921875</v>
      </c>
      <c r="FA1237">
        <v>70.122947692871094</v>
      </c>
      <c r="FB1237">
        <v>68.948257446289063</v>
      </c>
      <c r="FC1237">
        <v>67.949836730957031</v>
      </c>
      <c r="FD1237">
        <v>67.462188720703125</v>
      </c>
      <c r="FE1237">
        <v>66.116241455078125</v>
      </c>
      <c r="FF1237">
        <v>65.839996337890625</v>
      </c>
      <c r="FG1237">
        <v>68.414291381835938</v>
      </c>
      <c r="FH1237">
        <v>72.505355834960938</v>
      </c>
      <c r="FI1237">
        <v>76.482810974121094</v>
      </c>
      <c r="FJ1237">
        <v>79.921340942382813</v>
      </c>
      <c r="FK1237">
        <v>82.513656616210937</v>
      </c>
      <c r="FL1237">
        <v>84.807174682617188</v>
      </c>
      <c r="FM1237">
        <v>85.191642761230469</v>
      </c>
      <c r="FN1237">
        <v>86.431488037109375</v>
      </c>
      <c r="FO1237">
        <v>86.412330627441406</v>
      </c>
      <c r="FP1237">
        <v>85.336540222167969</v>
      </c>
      <c r="FQ1237">
        <v>83.56158447265625</v>
      </c>
      <c r="FR1237">
        <v>80.951400756835938</v>
      </c>
      <c r="FS1237">
        <v>76.150657653808594</v>
      </c>
      <c r="FT1237">
        <v>73.047737121582031</v>
      </c>
      <c r="FU1237">
        <v>70.554328918457031</v>
      </c>
      <c r="FV1237">
        <v>68.269187927246094</v>
      </c>
      <c r="FW1237">
        <v>66.655380249023437</v>
      </c>
      <c r="FX1237">
        <v>91</v>
      </c>
      <c r="FY1237">
        <v>2.6821784675121307E-2</v>
      </c>
      <c r="FZ1237">
        <v>1</v>
      </c>
      <c r="GA1237" s="57" t="s">
        <v>10</v>
      </c>
    </row>
    <row r="1238" spans="1:183" x14ac:dyDescent="0.2">
      <c r="A1238" t="s">
        <v>242</v>
      </c>
      <c r="B1238" t="s">
        <v>246</v>
      </c>
      <c r="C1238" t="s">
        <v>217</v>
      </c>
      <c r="D1238" t="s">
        <v>45</v>
      </c>
      <c r="E1238">
        <v>2014</v>
      </c>
      <c r="F1238" t="s">
        <v>221</v>
      </c>
      <c r="G1238" t="s">
        <v>245</v>
      </c>
      <c r="H1238" s="57" t="s">
        <v>234</v>
      </c>
      <c r="I1238">
        <v>122.10000000000001</v>
      </c>
      <c r="L1238">
        <v>11.606045662619339</v>
      </c>
      <c r="M1238">
        <v>11.395338033061062</v>
      </c>
      <c r="N1238">
        <v>11.430882770468308</v>
      </c>
      <c r="O1238">
        <v>11.746263401592552</v>
      </c>
      <c r="P1238">
        <v>12.186481868010294</v>
      </c>
      <c r="Q1238">
        <v>13.330917231161726</v>
      </c>
      <c r="R1238">
        <v>15.397695287690722</v>
      </c>
      <c r="S1238">
        <v>15.552476580119217</v>
      </c>
      <c r="T1238">
        <v>16.191516474718679</v>
      </c>
      <c r="U1238">
        <v>17.632428628951917</v>
      </c>
      <c r="V1238">
        <v>18.472924653034465</v>
      </c>
      <c r="W1238">
        <v>18.954177985560719</v>
      </c>
      <c r="X1238">
        <v>19.234600438996566</v>
      </c>
      <c r="Y1238">
        <v>19.574828655508639</v>
      </c>
      <c r="Z1238">
        <v>19.75194004137207</v>
      </c>
      <c r="AA1238">
        <v>19.762676105719891</v>
      </c>
      <c r="AB1238">
        <v>19.597681616945287</v>
      </c>
      <c r="AC1238">
        <v>19.291749412322407</v>
      </c>
      <c r="AD1238">
        <v>18.671912906669256</v>
      </c>
      <c r="AE1238">
        <v>17.741829725374803</v>
      </c>
      <c r="AF1238">
        <v>17.443568039659084</v>
      </c>
      <c r="AG1238">
        <v>16.212052952438466</v>
      </c>
      <c r="AH1238">
        <v>13.438032600121643</v>
      </c>
      <c r="AI1238">
        <v>12.366858580621562</v>
      </c>
      <c r="AJ1238">
        <v>-0.3333187997341156</v>
      </c>
      <c r="AK1238">
        <v>-0.32695662975311279</v>
      </c>
      <c r="AL1238">
        <v>-0.32375845313072205</v>
      </c>
      <c r="AM1238">
        <v>-0.32674479484558105</v>
      </c>
      <c r="AN1238">
        <v>-0.33648306131362915</v>
      </c>
      <c r="AO1238">
        <v>-0.39927628636360168</v>
      </c>
      <c r="AP1238">
        <v>-0.44459331035614014</v>
      </c>
      <c r="AQ1238">
        <v>-0.44195041060447693</v>
      </c>
      <c r="AR1238">
        <v>-0.47680461406707764</v>
      </c>
      <c r="AS1238">
        <v>-0.55524212121963501</v>
      </c>
      <c r="AT1238">
        <v>-0.59135663509368896</v>
      </c>
      <c r="AU1238">
        <v>-0.61044681072235107</v>
      </c>
      <c r="AV1238">
        <v>4.2245149612426758E-2</v>
      </c>
      <c r="AW1238">
        <v>2.8147256374359131</v>
      </c>
      <c r="AX1238">
        <v>2.8384673595428467</v>
      </c>
      <c r="AY1238">
        <v>2.8427629470825195</v>
      </c>
      <c r="AZ1238">
        <v>2.8199057579040527</v>
      </c>
      <c r="BA1238">
        <v>2.7727210521697998</v>
      </c>
      <c r="BB1238">
        <v>3.134995698928833E-2</v>
      </c>
      <c r="BC1238">
        <v>-0.52369135618209839</v>
      </c>
      <c r="BD1238">
        <v>-0.49503859877586365</v>
      </c>
      <c r="BE1238">
        <v>-0.45595550537109375</v>
      </c>
      <c r="BF1238">
        <v>-0.37790918350219727</v>
      </c>
      <c r="BG1238">
        <v>-0.35289347171783447</v>
      </c>
      <c r="BH1238">
        <v>-0.13502185046672821</v>
      </c>
      <c r="BI1238">
        <v>-0.13228139281272888</v>
      </c>
      <c r="BJ1238">
        <v>-0.13123515248298645</v>
      </c>
      <c r="BK1238">
        <v>-0.13260543346405029</v>
      </c>
      <c r="BL1238">
        <v>-0.13500480353832245</v>
      </c>
      <c r="BM1238">
        <v>-0.15831862390041351</v>
      </c>
      <c r="BN1238">
        <v>-0.17448689043521881</v>
      </c>
      <c r="BO1238">
        <v>-0.17204619944095612</v>
      </c>
      <c r="BP1238">
        <v>-0.18265438079833984</v>
      </c>
      <c r="BQ1238">
        <v>-0.21047110855579376</v>
      </c>
      <c r="BR1238">
        <v>-0.22298803925514221</v>
      </c>
      <c r="BS1238">
        <v>-0.23024080693721771</v>
      </c>
      <c r="BT1238">
        <v>0.19725388288497925</v>
      </c>
      <c r="BU1238">
        <v>2.9656095504760742</v>
      </c>
      <c r="BV1238">
        <v>2.9901463985443115</v>
      </c>
      <c r="BW1238">
        <v>2.9938859939575195</v>
      </c>
      <c r="BX1238">
        <v>2.9702615737915039</v>
      </c>
      <c r="BY1238">
        <v>2.9209504127502441</v>
      </c>
      <c r="BZ1238">
        <v>0.1824500560760498</v>
      </c>
      <c r="CA1238">
        <v>-0.3772309422492981</v>
      </c>
      <c r="CB1238">
        <v>-0.3554135262966156</v>
      </c>
      <c r="CC1238">
        <v>-0.323182612657547</v>
      </c>
      <c r="CD1238">
        <v>-0.26289671659469604</v>
      </c>
      <c r="CE1238">
        <v>-0.24378639459609985</v>
      </c>
      <c r="CF1238">
        <v>2.3180251009762287E-3</v>
      </c>
      <c r="CG1238">
        <v>2.5500881019979715E-3</v>
      </c>
      <c r="CH1238">
        <v>2.1058982238173485E-3</v>
      </c>
      <c r="CI1238">
        <v>1.8548931693658233E-3</v>
      </c>
      <c r="CJ1238">
        <v>4.538416862487793E-3</v>
      </c>
      <c r="CK1238">
        <v>8.5679385811090469E-3</v>
      </c>
      <c r="CL1238">
        <v>1.2587978504598141E-2</v>
      </c>
      <c r="CM1238">
        <v>1.4888649806380272E-2</v>
      </c>
      <c r="CN1238">
        <v>2.1073175594210625E-2</v>
      </c>
      <c r="CO1238">
        <v>2.8316240757703781E-2</v>
      </c>
      <c r="CP1238">
        <v>3.2142926007509232E-2</v>
      </c>
      <c r="CQ1238">
        <v>3.3088725060224533E-2</v>
      </c>
      <c r="CR1238">
        <v>0.30461245775222778</v>
      </c>
      <c r="CS1238">
        <v>3.0701112747192383</v>
      </c>
      <c r="CT1238">
        <v>3.0951986312866211</v>
      </c>
      <c r="CU1238">
        <v>3.0985531806945801</v>
      </c>
      <c r="CV1238">
        <v>3.0743975639343262</v>
      </c>
      <c r="CW1238">
        <v>3.0236136913299561</v>
      </c>
      <c r="CX1238">
        <v>0.28710153698921204</v>
      </c>
      <c r="CY1238">
        <v>-0.27579286694526672</v>
      </c>
      <c r="CZ1238">
        <v>-0.25870966911315918</v>
      </c>
      <c r="DA1238">
        <v>-0.23122449219226837</v>
      </c>
      <c r="DB1238">
        <v>-0.1832394152879715</v>
      </c>
      <c r="DC1238">
        <v>-0.1682191789150238</v>
      </c>
      <c r="DD1238">
        <v>0.13965789973735809</v>
      </c>
      <c r="DE1238">
        <v>0.13738156855106354</v>
      </c>
      <c r="DF1238">
        <v>0.1354469507932663</v>
      </c>
      <c r="DG1238">
        <v>0.13631522655487061</v>
      </c>
      <c r="DH1238">
        <v>0.14408163726329803</v>
      </c>
      <c r="DI1238">
        <v>0.17545449733734131</v>
      </c>
      <c r="DJ1238">
        <v>0.19966284930706024</v>
      </c>
      <c r="DK1238">
        <v>0.20182348787784576</v>
      </c>
      <c r="DL1238">
        <v>0.22480073571205139</v>
      </c>
      <c r="DM1238">
        <v>0.26710358262062073</v>
      </c>
      <c r="DN1238">
        <v>0.28727388381958008</v>
      </c>
      <c r="DO1238">
        <v>0.29641824960708618</v>
      </c>
      <c r="DP1238">
        <v>0.41197103261947632</v>
      </c>
      <c r="DQ1238">
        <v>3.1746129989624023</v>
      </c>
      <c r="DR1238">
        <v>3.2002511024475098</v>
      </c>
      <c r="DS1238">
        <v>3.2032206058502197</v>
      </c>
      <c r="DT1238">
        <v>3.1785335540771484</v>
      </c>
      <c r="DU1238">
        <v>3.126276969909668</v>
      </c>
      <c r="DV1238">
        <v>0.39175298810005188</v>
      </c>
      <c r="DW1238">
        <v>-0.17435480654239655</v>
      </c>
      <c r="DX1238">
        <v>-0.16200578212738037</v>
      </c>
      <c r="DY1238">
        <v>-0.13926638662815094</v>
      </c>
      <c r="DZ1238">
        <v>-0.10358212888240814</v>
      </c>
      <c r="EA1238">
        <v>-9.265194833278656E-2</v>
      </c>
      <c r="EB1238">
        <v>0.33795484900474548</v>
      </c>
      <c r="EC1238">
        <v>0.33205679059028625</v>
      </c>
      <c r="ED1238">
        <v>0.3279702365398407</v>
      </c>
      <c r="EE1238">
        <v>0.33045458793640137</v>
      </c>
      <c r="EF1238">
        <v>0.34555989503860474</v>
      </c>
      <c r="EG1238">
        <v>0.41641217470169067</v>
      </c>
      <c r="EH1238">
        <v>0.46976926922798157</v>
      </c>
      <c r="EI1238">
        <v>0.47172772884368896</v>
      </c>
      <c r="EJ1238">
        <v>0.5189509391784668</v>
      </c>
      <c r="EK1238">
        <v>0.61187458038330078</v>
      </c>
      <c r="EL1238">
        <v>0.65564244985580444</v>
      </c>
      <c r="EM1238">
        <v>0.67662429809570313</v>
      </c>
      <c r="EN1238">
        <v>0.56697976589202881</v>
      </c>
      <c r="EO1238">
        <v>3.3254966735839844</v>
      </c>
      <c r="EP1238">
        <v>3.3519299030303955</v>
      </c>
      <c r="EQ1238">
        <v>3.3543436527252197</v>
      </c>
      <c r="ER1238">
        <v>3.3288893699645996</v>
      </c>
      <c r="ES1238">
        <v>3.2745063304901123</v>
      </c>
      <c r="ET1238">
        <v>0.54285311698913574</v>
      </c>
      <c r="EU1238">
        <v>-2.7894359081983566E-2</v>
      </c>
      <c r="EV1238">
        <v>-2.2380733862519264E-2</v>
      </c>
      <c r="EW1238">
        <v>-6.4934953115880489E-3</v>
      </c>
      <c r="EX1238">
        <v>1.1430337093770504E-2</v>
      </c>
      <c r="EY1238">
        <v>1.6455113887786865E-2</v>
      </c>
      <c r="EZ1238">
        <v>63.256191253662109</v>
      </c>
      <c r="FA1238">
        <v>62.776348114013672</v>
      </c>
      <c r="FB1238">
        <v>61.678657531738281</v>
      </c>
      <c r="FC1238">
        <v>61.257450103759766</v>
      </c>
      <c r="FD1238">
        <v>61.183551788330078</v>
      </c>
      <c r="FE1238">
        <v>60.956329345703125</v>
      </c>
      <c r="FF1238">
        <v>60.250164031982422</v>
      </c>
      <c r="FG1238">
        <v>61.953838348388672</v>
      </c>
      <c r="FH1238">
        <v>67.631263732910156</v>
      </c>
      <c r="FI1238">
        <v>75.418861389160156</v>
      </c>
      <c r="FJ1238">
        <v>81.798095703125</v>
      </c>
      <c r="FK1238">
        <v>82.209259033203125</v>
      </c>
      <c r="FL1238">
        <v>83.17578125</v>
      </c>
      <c r="FM1238">
        <v>84.350349426269531</v>
      </c>
      <c r="FN1238">
        <v>84.355400085449219</v>
      </c>
      <c r="FO1238">
        <v>83.8660888671875</v>
      </c>
      <c r="FP1238">
        <v>82.59783935546875</v>
      </c>
      <c r="FQ1238">
        <v>80.425399780273438</v>
      </c>
      <c r="FR1238">
        <v>75.342384338378906</v>
      </c>
      <c r="FS1238">
        <v>70.985343933105469</v>
      </c>
      <c r="FT1238">
        <v>68.735084533691406</v>
      </c>
      <c r="FU1238">
        <v>66.234123229980469</v>
      </c>
      <c r="FV1238">
        <v>63.584609985351563</v>
      </c>
      <c r="FW1238">
        <v>62.509979248046875</v>
      </c>
      <c r="FX1238">
        <v>91</v>
      </c>
      <c r="FY1238">
        <v>2.6821784675121307E-2</v>
      </c>
      <c r="FZ1238">
        <v>1</v>
      </c>
      <c r="GA1238" s="57" t="s">
        <v>10</v>
      </c>
    </row>
    <row r="1239" spans="1:183" x14ac:dyDescent="0.2">
      <c r="A1239" t="s">
        <v>242</v>
      </c>
      <c r="B1239" t="s">
        <v>246</v>
      </c>
      <c r="C1239" t="s">
        <v>217</v>
      </c>
      <c r="D1239" t="s">
        <v>45</v>
      </c>
      <c r="E1239">
        <v>2015</v>
      </c>
      <c r="F1239" t="s">
        <v>221</v>
      </c>
      <c r="G1239" t="s">
        <v>245</v>
      </c>
      <c r="H1239" s="57" t="s">
        <v>234</v>
      </c>
      <c r="I1239">
        <v>122.10000000000001</v>
      </c>
      <c r="L1239">
        <v>11.606045662619339</v>
      </c>
      <c r="M1239">
        <v>11.395338033061062</v>
      </c>
      <c r="N1239">
        <v>11.430882770468308</v>
      </c>
      <c r="O1239">
        <v>11.746263401592552</v>
      </c>
      <c r="P1239">
        <v>12.186481868010294</v>
      </c>
      <c r="Q1239">
        <v>13.330917231161726</v>
      </c>
      <c r="R1239">
        <v>15.397695287690722</v>
      </c>
      <c r="S1239">
        <v>15.552476580119217</v>
      </c>
      <c r="T1239">
        <v>16.191516474718679</v>
      </c>
      <c r="U1239">
        <v>17.632428628951917</v>
      </c>
      <c r="V1239">
        <v>18.472924653034465</v>
      </c>
      <c r="W1239">
        <v>18.954177985560719</v>
      </c>
      <c r="X1239">
        <v>19.234600438996566</v>
      </c>
      <c r="Y1239">
        <v>19.574828655508639</v>
      </c>
      <c r="Z1239">
        <v>19.75194004137207</v>
      </c>
      <c r="AA1239">
        <v>19.762676105719891</v>
      </c>
      <c r="AB1239">
        <v>19.597681616945287</v>
      </c>
      <c r="AC1239">
        <v>19.291749412322407</v>
      </c>
      <c r="AD1239">
        <v>18.671912906669256</v>
      </c>
      <c r="AE1239">
        <v>17.741829725374803</v>
      </c>
      <c r="AF1239">
        <v>17.443568039659084</v>
      </c>
      <c r="AG1239">
        <v>16.212052952438466</v>
      </c>
      <c r="AH1239">
        <v>13.438032600121643</v>
      </c>
      <c r="AI1239">
        <v>12.366858580621562</v>
      </c>
      <c r="AJ1239">
        <v>-0.3333187997341156</v>
      </c>
      <c r="AK1239">
        <v>-0.32695662975311279</v>
      </c>
      <c r="AL1239">
        <v>-0.32375845313072205</v>
      </c>
      <c r="AM1239">
        <v>-0.32674479484558105</v>
      </c>
      <c r="AN1239">
        <v>-0.33648306131362915</v>
      </c>
      <c r="AO1239">
        <v>-0.39927628636360168</v>
      </c>
      <c r="AP1239">
        <v>-0.44459331035614014</v>
      </c>
      <c r="AQ1239">
        <v>-0.44195041060447693</v>
      </c>
      <c r="AR1239">
        <v>-0.47680461406707764</v>
      </c>
      <c r="AS1239">
        <v>-0.55524212121963501</v>
      </c>
      <c r="AT1239">
        <v>-0.59135663509368896</v>
      </c>
      <c r="AU1239">
        <v>-0.61044681072235107</v>
      </c>
      <c r="AV1239">
        <v>4.2245149612426758E-2</v>
      </c>
      <c r="AW1239">
        <v>2.8147256374359131</v>
      </c>
      <c r="AX1239">
        <v>2.8384673595428467</v>
      </c>
      <c r="AY1239">
        <v>2.8427629470825195</v>
      </c>
      <c r="AZ1239">
        <v>2.8199057579040527</v>
      </c>
      <c r="BA1239">
        <v>2.7727210521697998</v>
      </c>
      <c r="BB1239">
        <v>3.134995698928833E-2</v>
      </c>
      <c r="BC1239">
        <v>-0.52369135618209839</v>
      </c>
      <c r="BD1239">
        <v>-0.49503859877586365</v>
      </c>
      <c r="BE1239">
        <v>-0.45595550537109375</v>
      </c>
      <c r="BF1239">
        <v>-0.37790918350219727</v>
      </c>
      <c r="BG1239">
        <v>-0.35289347171783447</v>
      </c>
      <c r="BH1239">
        <v>-0.13502185046672821</v>
      </c>
      <c r="BI1239">
        <v>-0.13228139281272888</v>
      </c>
      <c r="BJ1239">
        <v>-0.13123515248298645</v>
      </c>
      <c r="BK1239">
        <v>-0.13260543346405029</v>
      </c>
      <c r="BL1239">
        <v>-0.13500480353832245</v>
      </c>
      <c r="BM1239">
        <v>-0.15831862390041351</v>
      </c>
      <c r="BN1239">
        <v>-0.17448689043521881</v>
      </c>
      <c r="BO1239">
        <v>-0.17204619944095612</v>
      </c>
      <c r="BP1239">
        <v>-0.18265438079833984</v>
      </c>
      <c r="BQ1239">
        <v>-0.21047110855579376</v>
      </c>
      <c r="BR1239">
        <v>-0.22298803925514221</v>
      </c>
      <c r="BS1239">
        <v>-0.23024080693721771</v>
      </c>
      <c r="BT1239">
        <v>0.19725388288497925</v>
      </c>
      <c r="BU1239">
        <v>2.9656095504760742</v>
      </c>
      <c r="BV1239">
        <v>2.9901463985443115</v>
      </c>
      <c r="BW1239">
        <v>2.9938859939575195</v>
      </c>
      <c r="BX1239">
        <v>2.9702615737915039</v>
      </c>
      <c r="BY1239">
        <v>2.9209504127502441</v>
      </c>
      <c r="BZ1239">
        <v>0.1824500560760498</v>
      </c>
      <c r="CA1239">
        <v>-0.3772309422492981</v>
      </c>
      <c r="CB1239">
        <v>-0.3554135262966156</v>
      </c>
      <c r="CC1239">
        <v>-0.323182612657547</v>
      </c>
      <c r="CD1239">
        <v>-0.26289671659469604</v>
      </c>
      <c r="CE1239">
        <v>-0.24378639459609985</v>
      </c>
      <c r="CF1239">
        <v>2.3180251009762287E-3</v>
      </c>
      <c r="CG1239">
        <v>2.5500881019979715E-3</v>
      </c>
      <c r="CH1239">
        <v>2.1058982238173485E-3</v>
      </c>
      <c r="CI1239">
        <v>1.8548931693658233E-3</v>
      </c>
      <c r="CJ1239">
        <v>4.538416862487793E-3</v>
      </c>
      <c r="CK1239">
        <v>8.5679385811090469E-3</v>
      </c>
      <c r="CL1239">
        <v>1.2587978504598141E-2</v>
      </c>
      <c r="CM1239">
        <v>1.4888649806380272E-2</v>
      </c>
      <c r="CN1239">
        <v>2.1073175594210625E-2</v>
      </c>
      <c r="CO1239">
        <v>2.8316240757703781E-2</v>
      </c>
      <c r="CP1239">
        <v>3.2142926007509232E-2</v>
      </c>
      <c r="CQ1239">
        <v>3.3088725060224533E-2</v>
      </c>
      <c r="CR1239">
        <v>0.30461245775222778</v>
      </c>
      <c r="CS1239">
        <v>3.0701112747192383</v>
      </c>
      <c r="CT1239">
        <v>3.0951986312866211</v>
      </c>
      <c r="CU1239">
        <v>3.0985531806945801</v>
      </c>
      <c r="CV1239">
        <v>3.0743975639343262</v>
      </c>
      <c r="CW1239">
        <v>3.0236136913299561</v>
      </c>
      <c r="CX1239">
        <v>0.28710153698921204</v>
      </c>
      <c r="CY1239">
        <v>-0.27579286694526672</v>
      </c>
      <c r="CZ1239">
        <v>-0.25870966911315918</v>
      </c>
      <c r="DA1239">
        <v>-0.23122449219226837</v>
      </c>
      <c r="DB1239">
        <v>-0.1832394152879715</v>
      </c>
      <c r="DC1239">
        <v>-0.1682191789150238</v>
      </c>
      <c r="DD1239">
        <v>0.13965789973735809</v>
      </c>
      <c r="DE1239">
        <v>0.13738156855106354</v>
      </c>
      <c r="DF1239">
        <v>0.1354469507932663</v>
      </c>
      <c r="DG1239">
        <v>0.13631522655487061</v>
      </c>
      <c r="DH1239">
        <v>0.14408163726329803</v>
      </c>
      <c r="DI1239">
        <v>0.17545449733734131</v>
      </c>
      <c r="DJ1239">
        <v>0.19966284930706024</v>
      </c>
      <c r="DK1239">
        <v>0.20182348787784576</v>
      </c>
      <c r="DL1239">
        <v>0.22480073571205139</v>
      </c>
      <c r="DM1239">
        <v>0.26710358262062073</v>
      </c>
      <c r="DN1239">
        <v>0.28727388381958008</v>
      </c>
      <c r="DO1239">
        <v>0.29641824960708618</v>
      </c>
      <c r="DP1239">
        <v>0.41197103261947632</v>
      </c>
      <c r="DQ1239">
        <v>3.1746129989624023</v>
      </c>
      <c r="DR1239">
        <v>3.2002511024475098</v>
      </c>
      <c r="DS1239">
        <v>3.2032206058502197</v>
      </c>
      <c r="DT1239">
        <v>3.1785335540771484</v>
      </c>
      <c r="DU1239">
        <v>3.126276969909668</v>
      </c>
      <c r="DV1239">
        <v>0.39175298810005188</v>
      </c>
      <c r="DW1239">
        <v>-0.17435480654239655</v>
      </c>
      <c r="DX1239">
        <v>-0.16200578212738037</v>
      </c>
      <c r="DY1239">
        <v>-0.13926638662815094</v>
      </c>
      <c r="DZ1239">
        <v>-0.10358212888240814</v>
      </c>
      <c r="EA1239">
        <v>-9.265194833278656E-2</v>
      </c>
      <c r="EB1239">
        <v>0.33795484900474548</v>
      </c>
      <c r="EC1239">
        <v>0.33205679059028625</v>
      </c>
      <c r="ED1239">
        <v>0.3279702365398407</v>
      </c>
      <c r="EE1239">
        <v>0.33045458793640137</v>
      </c>
      <c r="EF1239">
        <v>0.34555989503860474</v>
      </c>
      <c r="EG1239">
        <v>0.41641217470169067</v>
      </c>
      <c r="EH1239">
        <v>0.46976926922798157</v>
      </c>
      <c r="EI1239">
        <v>0.47172772884368896</v>
      </c>
      <c r="EJ1239">
        <v>0.5189509391784668</v>
      </c>
      <c r="EK1239">
        <v>0.61187458038330078</v>
      </c>
      <c r="EL1239">
        <v>0.65564244985580444</v>
      </c>
      <c r="EM1239">
        <v>0.67662429809570313</v>
      </c>
      <c r="EN1239">
        <v>0.56697976589202881</v>
      </c>
      <c r="EO1239">
        <v>3.3254966735839844</v>
      </c>
      <c r="EP1239">
        <v>3.3519299030303955</v>
      </c>
      <c r="EQ1239">
        <v>3.3543436527252197</v>
      </c>
      <c r="ER1239">
        <v>3.3288893699645996</v>
      </c>
      <c r="ES1239">
        <v>3.2745063304901123</v>
      </c>
      <c r="ET1239">
        <v>0.54285311698913574</v>
      </c>
      <c r="EU1239">
        <v>-2.7894359081983566E-2</v>
      </c>
      <c r="EV1239">
        <v>-2.2380733862519264E-2</v>
      </c>
      <c r="EW1239">
        <v>-6.4934953115880489E-3</v>
      </c>
      <c r="EX1239">
        <v>1.1430337093770504E-2</v>
      </c>
      <c r="EY1239">
        <v>1.6455113887786865E-2</v>
      </c>
      <c r="EZ1239">
        <v>63.256191253662109</v>
      </c>
      <c r="FA1239">
        <v>62.776348114013672</v>
      </c>
      <c r="FB1239">
        <v>61.678657531738281</v>
      </c>
      <c r="FC1239">
        <v>61.257450103759766</v>
      </c>
      <c r="FD1239">
        <v>61.183551788330078</v>
      </c>
      <c r="FE1239">
        <v>60.956329345703125</v>
      </c>
      <c r="FF1239">
        <v>60.250164031982422</v>
      </c>
      <c r="FG1239">
        <v>61.953838348388672</v>
      </c>
      <c r="FH1239">
        <v>67.631263732910156</v>
      </c>
      <c r="FI1239">
        <v>75.418861389160156</v>
      </c>
      <c r="FJ1239">
        <v>81.798095703125</v>
      </c>
      <c r="FK1239">
        <v>82.209259033203125</v>
      </c>
      <c r="FL1239">
        <v>83.17578125</v>
      </c>
      <c r="FM1239">
        <v>84.350349426269531</v>
      </c>
      <c r="FN1239">
        <v>84.355400085449219</v>
      </c>
      <c r="FO1239">
        <v>83.8660888671875</v>
      </c>
      <c r="FP1239">
        <v>82.59783935546875</v>
      </c>
      <c r="FQ1239">
        <v>80.425399780273438</v>
      </c>
      <c r="FR1239">
        <v>75.342384338378906</v>
      </c>
      <c r="FS1239">
        <v>70.985343933105469</v>
      </c>
      <c r="FT1239">
        <v>68.735084533691406</v>
      </c>
      <c r="FU1239">
        <v>66.234123229980469</v>
      </c>
      <c r="FV1239">
        <v>63.584609985351563</v>
      </c>
      <c r="FW1239">
        <v>62.509979248046875</v>
      </c>
      <c r="FX1239">
        <v>91</v>
      </c>
      <c r="FY1239">
        <v>2.6821784675121307E-2</v>
      </c>
      <c r="FZ1239">
        <v>1</v>
      </c>
      <c r="GA1239" s="57" t="s">
        <v>10</v>
      </c>
    </row>
    <row r="1240" spans="1:183" x14ac:dyDescent="0.2">
      <c r="A1240" t="s">
        <v>242</v>
      </c>
      <c r="B1240" t="s">
        <v>246</v>
      </c>
      <c r="C1240" t="s">
        <v>217</v>
      </c>
      <c r="D1240" t="s">
        <v>45</v>
      </c>
      <c r="E1240">
        <v>2016</v>
      </c>
      <c r="F1240" t="s">
        <v>221</v>
      </c>
      <c r="G1240" t="s">
        <v>245</v>
      </c>
      <c r="H1240" s="57" t="s">
        <v>234</v>
      </c>
      <c r="I1240">
        <v>122.10000000000001</v>
      </c>
      <c r="L1240">
        <v>11.606045662619339</v>
      </c>
      <c r="M1240">
        <v>11.395338033061062</v>
      </c>
      <c r="N1240">
        <v>11.430882770468308</v>
      </c>
      <c r="O1240">
        <v>11.746263401592552</v>
      </c>
      <c r="P1240">
        <v>12.186481868010294</v>
      </c>
      <c r="Q1240">
        <v>13.330917231161726</v>
      </c>
      <c r="R1240">
        <v>15.397695287690722</v>
      </c>
      <c r="S1240">
        <v>15.552476580119217</v>
      </c>
      <c r="T1240">
        <v>16.191516474718679</v>
      </c>
      <c r="U1240">
        <v>17.632428628951917</v>
      </c>
      <c r="V1240">
        <v>18.472924653034465</v>
      </c>
      <c r="W1240">
        <v>18.954177985560719</v>
      </c>
      <c r="X1240">
        <v>19.234600438996566</v>
      </c>
      <c r="Y1240">
        <v>19.574828655508639</v>
      </c>
      <c r="Z1240">
        <v>19.75194004137207</v>
      </c>
      <c r="AA1240">
        <v>19.762676105719891</v>
      </c>
      <c r="AB1240">
        <v>19.597681616945287</v>
      </c>
      <c r="AC1240">
        <v>19.291749412322407</v>
      </c>
      <c r="AD1240">
        <v>18.671912906669256</v>
      </c>
      <c r="AE1240">
        <v>17.741829725374803</v>
      </c>
      <c r="AF1240">
        <v>17.443568039659084</v>
      </c>
      <c r="AG1240">
        <v>16.212052952438466</v>
      </c>
      <c r="AH1240">
        <v>13.438032600121643</v>
      </c>
      <c r="AI1240">
        <v>12.366858580621562</v>
      </c>
      <c r="AJ1240">
        <v>-0.3333187997341156</v>
      </c>
      <c r="AK1240">
        <v>-0.32695662975311279</v>
      </c>
      <c r="AL1240">
        <v>-0.32375845313072205</v>
      </c>
      <c r="AM1240">
        <v>-0.32674479484558105</v>
      </c>
      <c r="AN1240">
        <v>-0.33648306131362915</v>
      </c>
      <c r="AO1240">
        <v>-0.39927628636360168</v>
      </c>
      <c r="AP1240">
        <v>-0.44459331035614014</v>
      </c>
      <c r="AQ1240">
        <v>-0.44195041060447693</v>
      </c>
      <c r="AR1240">
        <v>-0.47680461406707764</v>
      </c>
      <c r="AS1240">
        <v>-0.55524212121963501</v>
      </c>
      <c r="AT1240">
        <v>-0.59135663509368896</v>
      </c>
      <c r="AU1240">
        <v>-0.61044681072235107</v>
      </c>
      <c r="AV1240">
        <v>4.2245149612426758E-2</v>
      </c>
      <c r="AW1240">
        <v>2.8147256374359131</v>
      </c>
      <c r="AX1240">
        <v>2.8384673595428467</v>
      </c>
      <c r="AY1240">
        <v>2.8427629470825195</v>
      </c>
      <c r="AZ1240">
        <v>2.8199057579040527</v>
      </c>
      <c r="BA1240">
        <v>2.7727210521697998</v>
      </c>
      <c r="BB1240">
        <v>3.134995698928833E-2</v>
      </c>
      <c r="BC1240">
        <v>-0.52369135618209839</v>
      </c>
      <c r="BD1240">
        <v>-0.49503859877586365</v>
      </c>
      <c r="BE1240">
        <v>-0.45595550537109375</v>
      </c>
      <c r="BF1240">
        <v>-0.37790918350219727</v>
      </c>
      <c r="BG1240">
        <v>-0.35289347171783447</v>
      </c>
      <c r="BH1240">
        <v>-0.13502185046672821</v>
      </c>
      <c r="BI1240">
        <v>-0.13228139281272888</v>
      </c>
      <c r="BJ1240">
        <v>-0.13123515248298645</v>
      </c>
      <c r="BK1240">
        <v>-0.13260543346405029</v>
      </c>
      <c r="BL1240">
        <v>-0.13500480353832245</v>
      </c>
      <c r="BM1240">
        <v>-0.15831862390041351</v>
      </c>
      <c r="BN1240">
        <v>-0.17448689043521881</v>
      </c>
      <c r="BO1240">
        <v>-0.17204619944095612</v>
      </c>
      <c r="BP1240">
        <v>-0.18265438079833984</v>
      </c>
      <c r="BQ1240">
        <v>-0.21047110855579376</v>
      </c>
      <c r="BR1240">
        <v>-0.22298803925514221</v>
      </c>
      <c r="BS1240">
        <v>-0.23024080693721771</v>
      </c>
      <c r="BT1240">
        <v>0.19725388288497925</v>
      </c>
      <c r="BU1240">
        <v>2.9656095504760742</v>
      </c>
      <c r="BV1240">
        <v>2.9901463985443115</v>
      </c>
      <c r="BW1240">
        <v>2.9938859939575195</v>
      </c>
      <c r="BX1240">
        <v>2.9702615737915039</v>
      </c>
      <c r="BY1240">
        <v>2.9209504127502441</v>
      </c>
      <c r="BZ1240">
        <v>0.1824500560760498</v>
      </c>
      <c r="CA1240">
        <v>-0.3772309422492981</v>
      </c>
      <c r="CB1240">
        <v>-0.3554135262966156</v>
      </c>
      <c r="CC1240">
        <v>-0.323182612657547</v>
      </c>
      <c r="CD1240">
        <v>-0.26289671659469604</v>
      </c>
      <c r="CE1240">
        <v>-0.24378639459609985</v>
      </c>
      <c r="CF1240">
        <v>2.3180251009762287E-3</v>
      </c>
      <c r="CG1240">
        <v>2.5500881019979715E-3</v>
      </c>
      <c r="CH1240">
        <v>2.1058982238173485E-3</v>
      </c>
      <c r="CI1240">
        <v>1.8548931693658233E-3</v>
      </c>
      <c r="CJ1240">
        <v>4.538416862487793E-3</v>
      </c>
      <c r="CK1240">
        <v>8.5679385811090469E-3</v>
      </c>
      <c r="CL1240">
        <v>1.2587978504598141E-2</v>
      </c>
      <c r="CM1240">
        <v>1.4888649806380272E-2</v>
      </c>
      <c r="CN1240">
        <v>2.1073175594210625E-2</v>
      </c>
      <c r="CO1240">
        <v>2.8316240757703781E-2</v>
      </c>
      <c r="CP1240">
        <v>3.2142926007509232E-2</v>
      </c>
      <c r="CQ1240">
        <v>3.3088725060224533E-2</v>
      </c>
      <c r="CR1240">
        <v>0.30461245775222778</v>
      </c>
      <c r="CS1240">
        <v>3.0701112747192383</v>
      </c>
      <c r="CT1240">
        <v>3.0951986312866211</v>
      </c>
      <c r="CU1240">
        <v>3.0985531806945801</v>
      </c>
      <c r="CV1240">
        <v>3.0743975639343262</v>
      </c>
      <c r="CW1240">
        <v>3.0236136913299561</v>
      </c>
      <c r="CX1240">
        <v>0.28710153698921204</v>
      </c>
      <c r="CY1240">
        <v>-0.27579286694526672</v>
      </c>
      <c r="CZ1240">
        <v>-0.25870966911315918</v>
      </c>
      <c r="DA1240">
        <v>-0.23122449219226837</v>
      </c>
      <c r="DB1240">
        <v>-0.1832394152879715</v>
      </c>
      <c r="DC1240">
        <v>-0.1682191789150238</v>
      </c>
      <c r="DD1240">
        <v>0.13965789973735809</v>
      </c>
      <c r="DE1240">
        <v>0.13738156855106354</v>
      </c>
      <c r="DF1240">
        <v>0.1354469507932663</v>
      </c>
      <c r="DG1240">
        <v>0.13631522655487061</v>
      </c>
      <c r="DH1240">
        <v>0.14408163726329803</v>
      </c>
      <c r="DI1240">
        <v>0.17545449733734131</v>
      </c>
      <c r="DJ1240">
        <v>0.19966284930706024</v>
      </c>
      <c r="DK1240">
        <v>0.20182348787784576</v>
      </c>
      <c r="DL1240">
        <v>0.22480073571205139</v>
      </c>
      <c r="DM1240">
        <v>0.26710358262062073</v>
      </c>
      <c r="DN1240">
        <v>0.28727388381958008</v>
      </c>
      <c r="DO1240">
        <v>0.29641824960708618</v>
      </c>
      <c r="DP1240">
        <v>0.41197103261947632</v>
      </c>
      <c r="DQ1240">
        <v>3.1746129989624023</v>
      </c>
      <c r="DR1240">
        <v>3.2002511024475098</v>
      </c>
      <c r="DS1240">
        <v>3.2032206058502197</v>
      </c>
      <c r="DT1240">
        <v>3.1785335540771484</v>
      </c>
      <c r="DU1240">
        <v>3.126276969909668</v>
      </c>
      <c r="DV1240">
        <v>0.39175298810005188</v>
      </c>
      <c r="DW1240">
        <v>-0.17435480654239655</v>
      </c>
      <c r="DX1240">
        <v>-0.16200578212738037</v>
      </c>
      <c r="DY1240">
        <v>-0.13926638662815094</v>
      </c>
      <c r="DZ1240">
        <v>-0.10358212888240814</v>
      </c>
      <c r="EA1240">
        <v>-9.265194833278656E-2</v>
      </c>
      <c r="EB1240">
        <v>0.33795484900474548</v>
      </c>
      <c r="EC1240">
        <v>0.33205679059028625</v>
      </c>
      <c r="ED1240">
        <v>0.3279702365398407</v>
      </c>
      <c r="EE1240">
        <v>0.33045458793640137</v>
      </c>
      <c r="EF1240">
        <v>0.34555989503860474</v>
      </c>
      <c r="EG1240">
        <v>0.41641217470169067</v>
      </c>
      <c r="EH1240">
        <v>0.46976926922798157</v>
      </c>
      <c r="EI1240">
        <v>0.47172772884368896</v>
      </c>
      <c r="EJ1240">
        <v>0.5189509391784668</v>
      </c>
      <c r="EK1240">
        <v>0.61187458038330078</v>
      </c>
      <c r="EL1240">
        <v>0.65564244985580444</v>
      </c>
      <c r="EM1240">
        <v>0.67662429809570313</v>
      </c>
      <c r="EN1240">
        <v>0.56697976589202881</v>
      </c>
      <c r="EO1240">
        <v>3.3254966735839844</v>
      </c>
      <c r="EP1240">
        <v>3.3519299030303955</v>
      </c>
      <c r="EQ1240">
        <v>3.3543436527252197</v>
      </c>
      <c r="ER1240">
        <v>3.3288893699645996</v>
      </c>
      <c r="ES1240">
        <v>3.2745063304901123</v>
      </c>
      <c r="ET1240">
        <v>0.54285311698913574</v>
      </c>
      <c r="EU1240">
        <v>-2.7894359081983566E-2</v>
      </c>
      <c r="EV1240">
        <v>-2.2380733862519264E-2</v>
      </c>
      <c r="EW1240">
        <v>-6.4934953115880489E-3</v>
      </c>
      <c r="EX1240">
        <v>1.1430337093770504E-2</v>
      </c>
      <c r="EY1240">
        <v>1.6455113887786865E-2</v>
      </c>
      <c r="EZ1240">
        <v>63.256191253662109</v>
      </c>
      <c r="FA1240">
        <v>62.776348114013672</v>
      </c>
      <c r="FB1240">
        <v>61.678657531738281</v>
      </c>
      <c r="FC1240">
        <v>61.257450103759766</v>
      </c>
      <c r="FD1240">
        <v>61.183551788330078</v>
      </c>
      <c r="FE1240">
        <v>60.956329345703125</v>
      </c>
      <c r="FF1240">
        <v>60.250164031982422</v>
      </c>
      <c r="FG1240">
        <v>61.953838348388672</v>
      </c>
      <c r="FH1240">
        <v>67.631263732910156</v>
      </c>
      <c r="FI1240">
        <v>75.418861389160156</v>
      </c>
      <c r="FJ1240">
        <v>81.798095703125</v>
      </c>
      <c r="FK1240">
        <v>82.209259033203125</v>
      </c>
      <c r="FL1240">
        <v>83.17578125</v>
      </c>
      <c r="FM1240">
        <v>84.350349426269531</v>
      </c>
      <c r="FN1240">
        <v>84.355400085449219</v>
      </c>
      <c r="FO1240">
        <v>83.8660888671875</v>
      </c>
      <c r="FP1240">
        <v>82.59783935546875</v>
      </c>
      <c r="FQ1240">
        <v>80.425399780273438</v>
      </c>
      <c r="FR1240">
        <v>75.342384338378906</v>
      </c>
      <c r="FS1240">
        <v>70.985343933105469</v>
      </c>
      <c r="FT1240">
        <v>68.735084533691406</v>
      </c>
      <c r="FU1240">
        <v>66.234123229980469</v>
      </c>
      <c r="FV1240">
        <v>63.584609985351563</v>
      </c>
      <c r="FW1240">
        <v>62.509979248046875</v>
      </c>
      <c r="FX1240">
        <v>91</v>
      </c>
      <c r="FY1240">
        <v>2.6821784675121307E-2</v>
      </c>
      <c r="FZ1240">
        <v>1</v>
      </c>
      <c r="GA1240" s="57" t="s">
        <v>10</v>
      </c>
    </row>
    <row r="1241" spans="1:183" x14ac:dyDescent="0.2">
      <c r="A1241" t="s">
        <v>242</v>
      </c>
      <c r="B1241" t="s">
        <v>246</v>
      </c>
      <c r="C1241" t="s">
        <v>217</v>
      </c>
      <c r="D1241" t="s">
        <v>46</v>
      </c>
      <c r="E1241">
        <v>2014</v>
      </c>
      <c r="F1241" t="s">
        <v>221</v>
      </c>
      <c r="G1241" t="s">
        <v>245</v>
      </c>
      <c r="H1241" s="57" t="s">
        <v>234</v>
      </c>
      <c r="I1241">
        <v>112.63</v>
      </c>
      <c r="L1241">
        <v>15.810047133706608</v>
      </c>
      <c r="M1241">
        <v>16.015437237442882</v>
      </c>
      <c r="N1241">
        <v>16.351749314320902</v>
      </c>
      <c r="O1241">
        <v>16.607381115722536</v>
      </c>
      <c r="P1241">
        <v>17.165679699682808</v>
      </c>
      <c r="Q1241">
        <v>18.473044544457167</v>
      </c>
      <c r="R1241">
        <v>20.718380194735396</v>
      </c>
      <c r="S1241">
        <v>20.704977747607483</v>
      </c>
      <c r="T1241">
        <v>20.376613256870392</v>
      </c>
      <c r="U1241">
        <v>21.074648918516051</v>
      </c>
      <c r="V1241">
        <v>21.356928261260403</v>
      </c>
      <c r="W1241">
        <v>21.436781980154844</v>
      </c>
      <c r="X1241">
        <v>21.438918277644508</v>
      </c>
      <c r="Y1241">
        <v>21.591354620238189</v>
      </c>
      <c r="Z1241">
        <v>21.962383078913948</v>
      </c>
      <c r="AA1241">
        <v>22.030721995402175</v>
      </c>
      <c r="AB1241">
        <v>22.195168138329947</v>
      </c>
      <c r="AC1241">
        <v>22.247837855677204</v>
      </c>
      <c r="AD1241">
        <v>21.826471621594759</v>
      </c>
      <c r="AE1241">
        <v>21.837393071391094</v>
      </c>
      <c r="AF1241">
        <v>21.166285457469669</v>
      </c>
      <c r="AG1241">
        <v>20.001649855174673</v>
      </c>
      <c r="AH1241">
        <v>17.506437781818565</v>
      </c>
      <c r="AI1241">
        <v>16.856379969446824</v>
      </c>
      <c r="AJ1241">
        <v>-0.33058959245681763</v>
      </c>
      <c r="AK1241">
        <v>-0.33123865723609924</v>
      </c>
      <c r="AL1241">
        <v>-0.33004948496818542</v>
      </c>
      <c r="AM1241">
        <v>-0.32532927393913269</v>
      </c>
      <c r="AN1241">
        <v>-0.3366377055644989</v>
      </c>
      <c r="AO1241">
        <v>-0.38314738869667053</v>
      </c>
      <c r="AP1241">
        <v>-0.44336515665054321</v>
      </c>
      <c r="AQ1241">
        <v>-0.42272102832794189</v>
      </c>
      <c r="AR1241">
        <v>-0.41376838088035583</v>
      </c>
      <c r="AS1241">
        <v>-0.42675256729125977</v>
      </c>
      <c r="AT1241">
        <v>-0.43297076225280762</v>
      </c>
      <c r="AU1241">
        <v>-0.43704214692115784</v>
      </c>
      <c r="AV1241">
        <v>-0.43851485848426819</v>
      </c>
      <c r="AW1241">
        <v>-0.44380295276641846</v>
      </c>
      <c r="AX1241">
        <v>-0.45400658249855042</v>
      </c>
      <c r="AY1241">
        <v>7.0018045604228973E-2</v>
      </c>
      <c r="AZ1241">
        <v>3.3626420497894287</v>
      </c>
      <c r="BA1241">
        <v>3.3835718631744385</v>
      </c>
      <c r="BB1241">
        <v>3.3436093330383301</v>
      </c>
      <c r="BC1241">
        <v>3.3747458457946777</v>
      </c>
      <c r="BD1241">
        <v>3.2765355110168457</v>
      </c>
      <c r="BE1241">
        <v>7.2633080184459686E-2</v>
      </c>
      <c r="BF1241">
        <v>-0.31898099184036255</v>
      </c>
      <c r="BG1241">
        <v>-0.30438670516014099</v>
      </c>
      <c r="BH1241">
        <v>-0.14127705991268158</v>
      </c>
      <c r="BI1241">
        <v>-0.14141188561916351</v>
      </c>
      <c r="BJ1241">
        <v>-0.140798419713974</v>
      </c>
      <c r="BK1241">
        <v>-0.13854555785655975</v>
      </c>
      <c r="BL1241">
        <v>-0.14214745163917542</v>
      </c>
      <c r="BM1241">
        <v>-0.16154931485652924</v>
      </c>
      <c r="BN1241">
        <v>-0.18632833659648895</v>
      </c>
      <c r="BO1241">
        <v>-0.17730782926082611</v>
      </c>
      <c r="BP1241">
        <v>-0.17314077913761139</v>
      </c>
      <c r="BQ1241">
        <v>-0.17790797352790833</v>
      </c>
      <c r="BR1241">
        <v>-0.18020980060100555</v>
      </c>
      <c r="BS1241">
        <v>-0.18163955211639404</v>
      </c>
      <c r="BT1241">
        <v>-0.18202495574951172</v>
      </c>
      <c r="BU1241">
        <v>-0.18408796191215515</v>
      </c>
      <c r="BV1241">
        <v>-0.18904431164264679</v>
      </c>
      <c r="BW1241">
        <v>0.21341781318187714</v>
      </c>
      <c r="BX1241">
        <v>3.4995291233062744</v>
      </c>
      <c r="BY1241">
        <v>3.5224013328552246</v>
      </c>
      <c r="BZ1241">
        <v>3.4826397895812988</v>
      </c>
      <c r="CA1241">
        <v>3.5198655128479004</v>
      </c>
      <c r="CB1241">
        <v>3.4180078506469727</v>
      </c>
      <c r="CC1241">
        <v>0.20984175801277161</v>
      </c>
      <c r="CD1241">
        <v>-0.23264876008033752</v>
      </c>
      <c r="CE1241">
        <v>-0.22062146663665771</v>
      </c>
      <c r="CF1241">
        <v>-1.0159775614738464E-2</v>
      </c>
      <c r="CG1241">
        <v>-9.9384495988488197E-3</v>
      </c>
      <c r="CH1241">
        <v>-9.7237201407551765E-3</v>
      </c>
      <c r="CI1241">
        <v>-9.1797374188899994E-3</v>
      </c>
      <c r="CJ1241">
        <v>-7.4440944008529186E-3</v>
      </c>
      <c r="CK1241">
        <v>-8.0711618065834045E-3</v>
      </c>
      <c r="CL1241">
        <v>-8.3054229617118835E-3</v>
      </c>
      <c r="CM1241">
        <v>-7.335389032959938E-3</v>
      </c>
      <c r="CN1241">
        <v>-6.4828284084796906E-3</v>
      </c>
      <c r="CO1241">
        <v>-5.5589680559933186E-3</v>
      </c>
      <c r="CP1241">
        <v>-5.1483283750712872E-3</v>
      </c>
      <c r="CQ1241">
        <v>-4.7484850510954857E-3</v>
      </c>
      <c r="CR1241">
        <v>-4.3808482587337494E-3</v>
      </c>
      <c r="CS1241">
        <v>-4.2101428844034672E-3</v>
      </c>
      <c r="CT1241">
        <v>-5.5322512052953243E-3</v>
      </c>
      <c r="CU1241">
        <v>0.31273603439331055</v>
      </c>
      <c r="CV1241">
        <v>3.5943365097045898</v>
      </c>
      <c r="CW1241">
        <v>3.6185541152954102</v>
      </c>
      <c r="CX1241">
        <v>3.5789315700531006</v>
      </c>
      <c r="CY1241">
        <v>3.6203751564025879</v>
      </c>
      <c r="CZ1241">
        <v>3.5159912109375</v>
      </c>
      <c r="DA1241">
        <v>0.30487209558486938</v>
      </c>
      <c r="DB1241">
        <v>-0.17285533249378204</v>
      </c>
      <c r="DC1241">
        <v>-0.16260591149330139</v>
      </c>
      <c r="DD1241">
        <v>0.12095750868320465</v>
      </c>
      <c r="DE1241">
        <v>0.12153499573469162</v>
      </c>
      <c r="DF1241">
        <v>0.1213509812951088</v>
      </c>
      <c r="DG1241">
        <v>0.12018609046936035</v>
      </c>
      <c r="DH1241">
        <v>0.12725925445556641</v>
      </c>
      <c r="DI1241">
        <v>0.14540699124336243</v>
      </c>
      <c r="DJ1241">
        <v>0.16971749067306519</v>
      </c>
      <c r="DK1241">
        <v>0.16263705492019653</v>
      </c>
      <c r="DL1241">
        <v>0.16017511487007141</v>
      </c>
      <c r="DM1241">
        <v>0.16679003834724426</v>
      </c>
      <c r="DN1241">
        <v>0.16991314291954041</v>
      </c>
      <c r="DO1241">
        <v>0.17214258015155792</v>
      </c>
      <c r="DP1241">
        <v>0.17326326668262482</v>
      </c>
      <c r="DQ1241">
        <v>0.17566767334938049</v>
      </c>
      <c r="DR1241">
        <v>0.17797981202602386</v>
      </c>
      <c r="DS1241">
        <v>0.41205427050590515</v>
      </c>
      <c r="DT1241">
        <v>3.6891441345214844</v>
      </c>
      <c r="DU1241">
        <v>3.7147068977355957</v>
      </c>
      <c r="DV1241">
        <v>3.6752235889434814</v>
      </c>
      <c r="DW1241">
        <v>3.7208845615386963</v>
      </c>
      <c r="DX1241">
        <v>3.6139745712280273</v>
      </c>
      <c r="DY1241">
        <v>0.39990240335464478</v>
      </c>
      <c r="DZ1241">
        <v>-0.11306189000606537</v>
      </c>
      <c r="EA1241">
        <v>-0.10459035634994507</v>
      </c>
      <c r="EB1241">
        <v>0.3102700412273407</v>
      </c>
      <c r="EC1241">
        <v>0.31136175990104675</v>
      </c>
      <c r="ED1241">
        <v>0.31060203909873962</v>
      </c>
      <c r="EE1241">
        <v>0.30696979165077209</v>
      </c>
      <c r="EF1241">
        <v>0.32174950838088989</v>
      </c>
      <c r="EG1241">
        <v>0.36700505018234253</v>
      </c>
      <c r="EH1241">
        <v>0.42675429582595825</v>
      </c>
      <c r="EI1241">
        <v>0.40805023908615112</v>
      </c>
      <c r="EJ1241">
        <v>0.40080273151397705</v>
      </c>
      <c r="EK1241">
        <v>0.4156346321105957</v>
      </c>
      <c r="EL1241">
        <v>0.42267408967018127</v>
      </c>
      <c r="EM1241">
        <v>0.42754518985748291</v>
      </c>
      <c r="EN1241">
        <v>0.42975315451622009</v>
      </c>
      <c r="EO1241">
        <v>0.4353826642036438</v>
      </c>
      <c r="EP1241">
        <v>0.44294208288192749</v>
      </c>
      <c r="EQ1241">
        <v>0.5554540753364563</v>
      </c>
      <c r="ER1241">
        <v>3.826030969619751</v>
      </c>
      <c r="ES1241">
        <v>3.8535363674163818</v>
      </c>
      <c r="ET1241">
        <v>3.8142540454864502</v>
      </c>
      <c r="EU1241">
        <v>3.866004467010498</v>
      </c>
      <c r="EV1241">
        <v>3.7554471492767334</v>
      </c>
      <c r="EW1241">
        <v>0.53711110353469849</v>
      </c>
      <c r="EX1241">
        <v>-2.6729661971330643E-2</v>
      </c>
      <c r="EY1241">
        <v>-2.0825102925300598E-2</v>
      </c>
      <c r="EZ1241">
        <v>68.52978515625</v>
      </c>
      <c r="FA1241">
        <v>68.50299072265625</v>
      </c>
      <c r="FB1241">
        <v>69.5755615234375</v>
      </c>
      <c r="FC1241">
        <v>68.506843566894531</v>
      </c>
      <c r="FD1241">
        <v>67.78057861328125</v>
      </c>
      <c r="FE1241">
        <v>67.324501037597656</v>
      </c>
      <c r="FF1241">
        <v>66.478851318359375</v>
      </c>
      <c r="FG1241">
        <v>66.727996826171875</v>
      </c>
      <c r="FH1241">
        <v>67.650436401367188</v>
      </c>
      <c r="FI1241">
        <v>69.428848266601562</v>
      </c>
      <c r="FJ1241">
        <v>72.508110046386719</v>
      </c>
      <c r="FK1241">
        <v>75.257530212402344</v>
      </c>
      <c r="FL1241">
        <v>77.069900512695313</v>
      </c>
      <c r="FM1241">
        <v>78.034637451171875</v>
      </c>
      <c r="FN1241">
        <v>79.59332275390625</v>
      </c>
      <c r="FO1241">
        <v>79.522842407226563</v>
      </c>
      <c r="FP1241">
        <v>79.18585205078125</v>
      </c>
      <c r="FQ1241">
        <v>77.161026000976563</v>
      </c>
      <c r="FR1241">
        <v>73.989219665527344</v>
      </c>
      <c r="FS1241">
        <v>72.430007934570313</v>
      </c>
      <c r="FT1241">
        <v>72.054367065429688</v>
      </c>
      <c r="FU1241">
        <v>71.497970581054688</v>
      </c>
      <c r="FV1241">
        <v>70.599990844726563</v>
      </c>
      <c r="FW1241">
        <v>69.442825317382813</v>
      </c>
      <c r="FX1241">
        <v>91</v>
      </c>
      <c r="FY1241">
        <v>2.6821784675121307E-2</v>
      </c>
      <c r="FZ1241">
        <v>1</v>
      </c>
      <c r="GA1241" s="57" t="s">
        <v>10</v>
      </c>
    </row>
    <row r="1242" spans="1:183" x14ac:dyDescent="0.2">
      <c r="A1242" t="s">
        <v>242</v>
      </c>
      <c r="B1242" t="s">
        <v>246</v>
      </c>
      <c r="C1242" t="s">
        <v>217</v>
      </c>
      <c r="D1242" t="s">
        <v>46</v>
      </c>
      <c r="E1242">
        <v>2015</v>
      </c>
      <c r="F1242" t="s">
        <v>221</v>
      </c>
      <c r="G1242" t="s">
        <v>245</v>
      </c>
      <c r="H1242" s="57" t="s">
        <v>234</v>
      </c>
      <c r="I1242">
        <v>112.63</v>
      </c>
      <c r="L1242">
        <v>15.810047133706608</v>
      </c>
      <c r="M1242">
        <v>16.015437237442882</v>
      </c>
      <c r="N1242">
        <v>16.351749314320902</v>
      </c>
      <c r="O1242">
        <v>16.607381115722536</v>
      </c>
      <c r="P1242">
        <v>17.165679699682808</v>
      </c>
      <c r="Q1242">
        <v>18.473044544457167</v>
      </c>
      <c r="R1242">
        <v>20.718380194735396</v>
      </c>
      <c r="S1242">
        <v>20.704977747607483</v>
      </c>
      <c r="T1242">
        <v>20.376613256870392</v>
      </c>
      <c r="U1242">
        <v>21.074648918516051</v>
      </c>
      <c r="V1242">
        <v>21.356928261260403</v>
      </c>
      <c r="W1242">
        <v>21.436781980154844</v>
      </c>
      <c r="X1242">
        <v>21.438918277644508</v>
      </c>
      <c r="Y1242">
        <v>21.591354620238189</v>
      </c>
      <c r="Z1242">
        <v>21.962383078913948</v>
      </c>
      <c r="AA1242">
        <v>22.030721995402175</v>
      </c>
      <c r="AB1242">
        <v>22.195168138329947</v>
      </c>
      <c r="AC1242">
        <v>22.247837855677204</v>
      </c>
      <c r="AD1242">
        <v>21.826471621594759</v>
      </c>
      <c r="AE1242">
        <v>21.837393071391094</v>
      </c>
      <c r="AF1242">
        <v>21.166285457469669</v>
      </c>
      <c r="AG1242">
        <v>20.001649855174673</v>
      </c>
      <c r="AH1242">
        <v>17.506437781818565</v>
      </c>
      <c r="AI1242">
        <v>16.856379969446824</v>
      </c>
      <c r="AJ1242">
        <v>-0.33058959245681763</v>
      </c>
      <c r="AK1242">
        <v>-0.33123865723609924</v>
      </c>
      <c r="AL1242">
        <v>-0.33004948496818542</v>
      </c>
      <c r="AM1242">
        <v>-0.32532927393913269</v>
      </c>
      <c r="AN1242">
        <v>-0.3366377055644989</v>
      </c>
      <c r="AO1242">
        <v>-0.38314738869667053</v>
      </c>
      <c r="AP1242">
        <v>-0.44336515665054321</v>
      </c>
      <c r="AQ1242">
        <v>-0.42272102832794189</v>
      </c>
      <c r="AR1242">
        <v>-0.41376838088035583</v>
      </c>
      <c r="AS1242">
        <v>-0.42675256729125977</v>
      </c>
      <c r="AT1242">
        <v>-0.43297076225280762</v>
      </c>
      <c r="AU1242">
        <v>-0.43704214692115784</v>
      </c>
      <c r="AV1242">
        <v>-0.43851485848426819</v>
      </c>
      <c r="AW1242">
        <v>-0.44380295276641846</v>
      </c>
      <c r="AX1242">
        <v>-0.45400658249855042</v>
      </c>
      <c r="AY1242">
        <v>7.0018045604228973E-2</v>
      </c>
      <c r="AZ1242">
        <v>3.3626420497894287</v>
      </c>
      <c r="BA1242">
        <v>3.3835718631744385</v>
      </c>
      <c r="BB1242">
        <v>3.3436093330383301</v>
      </c>
      <c r="BC1242">
        <v>3.3747458457946777</v>
      </c>
      <c r="BD1242">
        <v>3.2765355110168457</v>
      </c>
      <c r="BE1242">
        <v>7.2633080184459686E-2</v>
      </c>
      <c r="BF1242">
        <v>-0.31898099184036255</v>
      </c>
      <c r="BG1242">
        <v>-0.30438670516014099</v>
      </c>
      <c r="BH1242">
        <v>-0.14127705991268158</v>
      </c>
      <c r="BI1242">
        <v>-0.14141188561916351</v>
      </c>
      <c r="BJ1242">
        <v>-0.140798419713974</v>
      </c>
      <c r="BK1242">
        <v>-0.13854555785655975</v>
      </c>
      <c r="BL1242">
        <v>-0.14214745163917542</v>
      </c>
      <c r="BM1242">
        <v>-0.16154931485652924</v>
      </c>
      <c r="BN1242">
        <v>-0.18632833659648895</v>
      </c>
      <c r="BO1242">
        <v>-0.17730782926082611</v>
      </c>
      <c r="BP1242">
        <v>-0.17314077913761139</v>
      </c>
      <c r="BQ1242">
        <v>-0.17790797352790833</v>
      </c>
      <c r="BR1242">
        <v>-0.18020980060100555</v>
      </c>
      <c r="BS1242">
        <v>-0.18163955211639404</v>
      </c>
      <c r="BT1242">
        <v>-0.18202495574951172</v>
      </c>
      <c r="BU1242">
        <v>-0.18408796191215515</v>
      </c>
      <c r="BV1242">
        <v>-0.18904431164264679</v>
      </c>
      <c r="BW1242">
        <v>0.21341781318187714</v>
      </c>
      <c r="BX1242">
        <v>3.4995291233062744</v>
      </c>
      <c r="BY1242">
        <v>3.5224013328552246</v>
      </c>
      <c r="BZ1242">
        <v>3.4826397895812988</v>
      </c>
      <c r="CA1242">
        <v>3.5198655128479004</v>
      </c>
      <c r="CB1242">
        <v>3.4180078506469727</v>
      </c>
      <c r="CC1242">
        <v>0.20984175801277161</v>
      </c>
      <c r="CD1242">
        <v>-0.23264876008033752</v>
      </c>
      <c r="CE1242">
        <v>-0.22062146663665771</v>
      </c>
      <c r="CF1242">
        <v>-1.0159775614738464E-2</v>
      </c>
      <c r="CG1242">
        <v>-9.9384495988488197E-3</v>
      </c>
      <c r="CH1242">
        <v>-9.7237201407551765E-3</v>
      </c>
      <c r="CI1242">
        <v>-9.1797374188899994E-3</v>
      </c>
      <c r="CJ1242">
        <v>-7.4440944008529186E-3</v>
      </c>
      <c r="CK1242">
        <v>-8.0711618065834045E-3</v>
      </c>
      <c r="CL1242">
        <v>-8.3054229617118835E-3</v>
      </c>
      <c r="CM1242">
        <v>-7.335389032959938E-3</v>
      </c>
      <c r="CN1242">
        <v>-6.4828284084796906E-3</v>
      </c>
      <c r="CO1242">
        <v>-5.5589680559933186E-3</v>
      </c>
      <c r="CP1242">
        <v>-5.1483283750712872E-3</v>
      </c>
      <c r="CQ1242">
        <v>-4.7484850510954857E-3</v>
      </c>
      <c r="CR1242">
        <v>-4.3808482587337494E-3</v>
      </c>
      <c r="CS1242">
        <v>-4.2101428844034672E-3</v>
      </c>
      <c r="CT1242">
        <v>-5.5322512052953243E-3</v>
      </c>
      <c r="CU1242">
        <v>0.31273603439331055</v>
      </c>
      <c r="CV1242">
        <v>3.5943365097045898</v>
      </c>
      <c r="CW1242">
        <v>3.6185541152954102</v>
      </c>
      <c r="CX1242">
        <v>3.5789315700531006</v>
      </c>
      <c r="CY1242">
        <v>3.6203751564025879</v>
      </c>
      <c r="CZ1242">
        <v>3.5159912109375</v>
      </c>
      <c r="DA1242">
        <v>0.30487209558486938</v>
      </c>
      <c r="DB1242">
        <v>-0.17285533249378204</v>
      </c>
      <c r="DC1242">
        <v>-0.16260591149330139</v>
      </c>
      <c r="DD1242">
        <v>0.12095750868320465</v>
      </c>
      <c r="DE1242">
        <v>0.12153499573469162</v>
      </c>
      <c r="DF1242">
        <v>0.1213509812951088</v>
      </c>
      <c r="DG1242">
        <v>0.12018609046936035</v>
      </c>
      <c r="DH1242">
        <v>0.12725925445556641</v>
      </c>
      <c r="DI1242">
        <v>0.14540699124336243</v>
      </c>
      <c r="DJ1242">
        <v>0.16971749067306519</v>
      </c>
      <c r="DK1242">
        <v>0.16263705492019653</v>
      </c>
      <c r="DL1242">
        <v>0.16017511487007141</v>
      </c>
      <c r="DM1242">
        <v>0.16679003834724426</v>
      </c>
      <c r="DN1242">
        <v>0.16991314291954041</v>
      </c>
      <c r="DO1242">
        <v>0.17214258015155792</v>
      </c>
      <c r="DP1242">
        <v>0.17326326668262482</v>
      </c>
      <c r="DQ1242">
        <v>0.17566767334938049</v>
      </c>
      <c r="DR1242">
        <v>0.17797981202602386</v>
      </c>
      <c r="DS1242">
        <v>0.41205427050590515</v>
      </c>
      <c r="DT1242">
        <v>3.6891441345214844</v>
      </c>
      <c r="DU1242">
        <v>3.7147068977355957</v>
      </c>
      <c r="DV1242">
        <v>3.6752235889434814</v>
      </c>
      <c r="DW1242">
        <v>3.7208845615386963</v>
      </c>
      <c r="DX1242">
        <v>3.6139745712280273</v>
      </c>
      <c r="DY1242">
        <v>0.39990240335464478</v>
      </c>
      <c r="DZ1242">
        <v>-0.11306189000606537</v>
      </c>
      <c r="EA1242">
        <v>-0.10459035634994507</v>
      </c>
      <c r="EB1242">
        <v>0.3102700412273407</v>
      </c>
      <c r="EC1242">
        <v>0.31136175990104675</v>
      </c>
      <c r="ED1242">
        <v>0.31060203909873962</v>
      </c>
      <c r="EE1242">
        <v>0.30696979165077209</v>
      </c>
      <c r="EF1242">
        <v>0.32174950838088989</v>
      </c>
      <c r="EG1242">
        <v>0.36700505018234253</v>
      </c>
      <c r="EH1242">
        <v>0.42675429582595825</v>
      </c>
      <c r="EI1242">
        <v>0.40805023908615112</v>
      </c>
      <c r="EJ1242">
        <v>0.40080273151397705</v>
      </c>
      <c r="EK1242">
        <v>0.4156346321105957</v>
      </c>
      <c r="EL1242">
        <v>0.42267408967018127</v>
      </c>
      <c r="EM1242">
        <v>0.42754518985748291</v>
      </c>
      <c r="EN1242">
        <v>0.42975315451622009</v>
      </c>
      <c r="EO1242">
        <v>0.4353826642036438</v>
      </c>
      <c r="EP1242">
        <v>0.44294208288192749</v>
      </c>
      <c r="EQ1242">
        <v>0.5554540753364563</v>
      </c>
      <c r="ER1242">
        <v>3.826030969619751</v>
      </c>
      <c r="ES1242">
        <v>3.8535363674163818</v>
      </c>
      <c r="ET1242">
        <v>3.8142540454864502</v>
      </c>
      <c r="EU1242">
        <v>3.866004467010498</v>
      </c>
      <c r="EV1242">
        <v>3.7554471492767334</v>
      </c>
      <c r="EW1242">
        <v>0.53711110353469849</v>
      </c>
      <c r="EX1242">
        <v>-2.6729661971330643E-2</v>
      </c>
      <c r="EY1242">
        <v>-2.0825102925300598E-2</v>
      </c>
      <c r="EZ1242">
        <v>68.52978515625</v>
      </c>
      <c r="FA1242">
        <v>68.50299072265625</v>
      </c>
      <c r="FB1242">
        <v>69.5755615234375</v>
      </c>
      <c r="FC1242">
        <v>68.506843566894531</v>
      </c>
      <c r="FD1242">
        <v>67.78057861328125</v>
      </c>
      <c r="FE1242">
        <v>67.324501037597656</v>
      </c>
      <c r="FF1242">
        <v>66.478851318359375</v>
      </c>
      <c r="FG1242">
        <v>66.727996826171875</v>
      </c>
      <c r="FH1242">
        <v>67.650436401367188</v>
      </c>
      <c r="FI1242">
        <v>69.428848266601562</v>
      </c>
      <c r="FJ1242">
        <v>72.508110046386719</v>
      </c>
      <c r="FK1242">
        <v>75.257530212402344</v>
      </c>
      <c r="FL1242">
        <v>77.069900512695313</v>
      </c>
      <c r="FM1242">
        <v>78.034637451171875</v>
      </c>
      <c r="FN1242">
        <v>79.59332275390625</v>
      </c>
      <c r="FO1242">
        <v>79.522842407226563</v>
      </c>
      <c r="FP1242">
        <v>79.18585205078125</v>
      </c>
      <c r="FQ1242">
        <v>77.161026000976563</v>
      </c>
      <c r="FR1242">
        <v>73.989219665527344</v>
      </c>
      <c r="FS1242">
        <v>72.430007934570313</v>
      </c>
      <c r="FT1242">
        <v>72.054367065429688</v>
      </c>
      <c r="FU1242">
        <v>71.497970581054688</v>
      </c>
      <c r="FV1242">
        <v>70.599990844726563</v>
      </c>
      <c r="FW1242">
        <v>69.442825317382813</v>
      </c>
      <c r="FX1242">
        <v>91</v>
      </c>
      <c r="FY1242">
        <v>2.6821784675121307E-2</v>
      </c>
      <c r="FZ1242">
        <v>1</v>
      </c>
      <c r="GA1242" s="57" t="s">
        <v>10</v>
      </c>
    </row>
    <row r="1243" spans="1:183" x14ac:dyDescent="0.2">
      <c r="A1243" t="s">
        <v>242</v>
      </c>
      <c r="B1243" t="s">
        <v>246</v>
      </c>
      <c r="C1243" t="s">
        <v>217</v>
      </c>
      <c r="D1243" t="s">
        <v>46</v>
      </c>
      <c r="E1243">
        <v>2016</v>
      </c>
      <c r="F1243" t="s">
        <v>221</v>
      </c>
      <c r="G1243" t="s">
        <v>245</v>
      </c>
      <c r="H1243" s="57" t="s">
        <v>234</v>
      </c>
      <c r="I1243">
        <v>112.63</v>
      </c>
      <c r="L1243">
        <v>15.810047133706608</v>
      </c>
      <c r="M1243">
        <v>16.015437237442882</v>
      </c>
      <c r="N1243">
        <v>16.351749314320902</v>
      </c>
      <c r="O1243">
        <v>16.607381115722536</v>
      </c>
      <c r="P1243">
        <v>17.165679699682808</v>
      </c>
      <c r="Q1243">
        <v>18.473044544457167</v>
      </c>
      <c r="R1243">
        <v>20.718380194735396</v>
      </c>
      <c r="S1243">
        <v>20.704977747607483</v>
      </c>
      <c r="T1243">
        <v>20.376613256870392</v>
      </c>
      <c r="U1243">
        <v>21.074648918516051</v>
      </c>
      <c r="V1243">
        <v>21.356928261260403</v>
      </c>
      <c r="W1243">
        <v>21.436781980154844</v>
      </c>
      <c r="X1243">
        <v>21.438918277644508</v>
      </c>
      <c r="Y1243">
        <v>21.591354620238189</v>
      </c>
      <c r="Z1243">
        <v>21.962383078913948</v>
      </c>
      <c r="AA1243">
        <v>22.030721995402175</v>
      </c>
      <c r="AB1243">
        <v>22.195168138329947</v>
      </c>
      <c r="AC1243">
        <v>22.247837855677204</v>
      </c>
      <c r="AD1243">
        <v>21.826471621594759</v>
      </c>
      <c r="AE1243">
        <v>21.837393071391094</v>
      </c>
      <c r="AF1243">
        <v>21.166285457469669</v>
      </c>
      <c r="AG1243">
        <v>20.001649855174673</v>
      </c>
      <c r="AH1243">
        <v>17.506437781818565</v>
      </c>
      <c r="AI1243">
        <v>16.856379969446824</v>
      </c>
      <c r="AJ1243">
        <v>-0.33058959245681763</v>
      </c>
      <c r="AK1243">
        <v>-0.33123865723609924</v>
      </c>
      <c r="AL1243">
        <v>-0.33004948496818542</v>
      </c>
      <c r="AM1243">
        <v>-0.32532927393913269</v>
      </c>
      <c r="AN1243">
        <v>-0.3366377055644989</v>
      </c>
      <c r="AO1243">
        <v>-0.38314738869667053</v>
      </c>
      <c r="AP1243">
        <v>-0.44336515665054321</v>
      </c>
      <c r="AQ1243">
        <v>-0.42272102832794189</v>
      </c>
      <c r="AR1243">
        <v>-0.41376838088035583</v>
      </c>
      <c r="AS1243">
        <v>-0.42675256729125977</v>
      </c>
      <c r="AT1243">
        <v>-0.43297076225280762</v>
      </c>
      <c r="AU1243">
        <v>-0.43704214692115784</v>
      </c>
      <c r="AV1243">
        <v>-0.43851485848426819</v>
      </c>
      <c r="AW1243">
        <v>-0.44380295276641846</v>
      </c>
      <c r="AX1243">
        <v>-0.45400658249855042</v>
      </c>
      <c r="AY1243">
        <v>7.0018045604228973E-2</v>
      </c>
      <c r="AZ1243">
        <v>3.3626420497894287</v>
      </c>
      <c r="BA1243">
        <v>3.3835718631744385</v>
      </c>
      <c r="BB1243">
        <v>3.3436093330383301</v>
      </c>
      <c r="BC1243">
        <v>3.3747458457946777</v>
      </c>
      <c r="BD1243">
        <v>3.2765355110168457</v>
      </c>
      <c r="BE1243">
        <v>7.2633080184459686E-2</v>
      </c>
      <c r="BF1243">
        <v>-0.31898099184036255</v>
      </c>
      <c r="BG1243">
        <v>-0.30438670516014099</v>
      </c>
      <c r="BH1243">
        <v>-0.14127705991268158</v>
      </c>
      <c r="BI1243">
        <v>-0.14141188561916351</v>
      </c>
      <c r="BJ1243">
        <v>-0.140798419713974</v>
      </c>
      <c r="BK1243">
        <v>-0.13854555785655975</v>
      </c>
      <c r="BL1243">
        <v>-0.14214745163917542</v>
      </c>
      <c r="BM1243">
        <v>-0.16154931485652924</v>
      </c>
      <c r="BN1243">
        <v>-0.18632833659648895</v>
      </c>
      <c r="BO1243">
        <v>-0.17730782926082611</v>
      </c>
      <c r="BP1243">
        <v>-0.17314077913761139</v>
      </c>
      <c r="BQ1243">
        <v>-0.17790797352790833</v>
      </c>
      <c r="BR1243">
        <v>-0.18020980060100555</v>
      </c>
      <c r="BS1243">
        <v>-0.18163955211639404</v>
      </c>
      <c r="BT1243">
        <v>-0.18202495574951172</v>
      </c>
      <c r="BU1243">
        <v>-0.18408796191215515</v>
      </c>
      <c r="BV1243">
        <v>-0.18904431164264679</v>
      </c>
      <c r="BW1243">
        <v>0.21341781318187714</v>
      </c>
      <c r="BX1243">
        <v>3.4995291233062744</v>
      </c>
      <c r="BY1243">
        <v>3.5224013328552246</v>
      </c>
      <c r="BZ1243">
        <v>3.4826397895812988</v>
      </c>
      <c r="CA1243">
        <v>3.5198655128479004</v>
      </c>
      <c r="CB1243">
        <v>3.4180078506469727</v>
      </c>
      <c r="CC1243">
        <v>0.20984175801277161</v>
      </c>
      <c r="CD1243">
        <v>-0.23264876008033752</v>
      </c>
      <c r="CE1243">
        <v>-0.22062146663665771</v>
      </c>
      <c r="CF1243">
        <v>-1.0159775614738464E-2</v>
      </c>
      <c r="CG1243">
        <v>-9.9384495988488197E-3</v>
      </c>
      <c r="CH1243">
        <v>-9.7237201407551765E-3</v>
      </c>
      <c r="CI1243">
        <v>-9.1797374188899994E-3</v>
      </c>
      <c r="CJ1243">
        <v>-7.4440944008529186E-3</v>
      </c>
      <c r="CK1243">
        <v>-8.0711618065834045E-3</v>
      </c>
      <c r="CL1243">
        <v>-8.3054229617118835E-3</v>
      </c>
      <c r="CM1243">
        <v>-7.335389032959938E-3</v>
      </c>
      <c r="CN1243">
        <v>-6.4828284084796906E-3</v>
      </c>
      <c r="CO1243">
        <v>-5.5589680559933186E-3</v>
      </c>
      <c r="CP1243">
        <v>-5.1483283750712872E-3</v>
      </c>
      <c r="CQ1243">
        <v>-4.7484850510954857E-3</v>
      </c>
      <c r="CR1243">
        <v>-4.3808482587337494E-3</v>
      </c>
      <c r="CS1243">
        <v>-4.2101428844034672E-3</v>
      </c>
      <c r="CT1243">
        <v>-5.5322512052953243E-3</v>
      </c>
      <c r="CU1243">
        <v>0.31273603439331055</v>
      </c>
      <c r="CV1243">
        <v>3.5943365097045898</v>
      </c>
      <c r="CW1243">
        <v>3.6185541152954102</v>
      </c>
      <c r="CX1243">
        <v>3.5789315700531006</v>
      </c>
      <c r="CY1243">
        <v>3.6203751564025879</v>
      </c>
      <c r="CZ1243">
        <v>3.5159912109375</v>
      </c>
      <c r="DA1243">
        <v>0.30487209558486938</v>
      </c>
      <c r="DB1243">
        <v>-0.17285533249378204</v>
      </c>
      <c r="DC1243">
        <v>-0.16260591149330139</v>
      </c>
      <c r="DD1243">
        <v>0.12095750868320465</v>
      </c>
      <c r="DE1243">
        <v>0.12153499573469162</v>
      </c>
      <c r="DF1243">
        <v>0.1213509812951088</v>
      </c>
      <c r="DG1243">
        <v>0.12018609046936035</v>
      </c>
      <c r="DH1243">
        <v>0.12725925445556641</v>
      </c>
      <c r="DI1243">
        <v>0.14540699124336243</v>
      </c>
      <c r="DJ1243">
        <v>0.16971749067306519</v>
      </c>
      <c r="DK1243">
        <v>0.16263705492019653</v>
      </c>
      <c r="DL1243">
        <v>0.16017511487007141</v>
      </c>
      <c r="DM1243">
        <v>0.16679003834724426</v>
      </c>
      <c r="DN1243">
        <v>0.16991314291954041</v>
      </c>
      <c r="DO1243">
        <v>0.17214258015155792</v>
      </c>
      <c r="DP1243">
        <v>0.17326326668262482</v>
      </c>
      <c r="DQ1243">
        <v>0.17566767334938049</v>
      </c>
      <c r="DR1243">
        <v>0.17797981202602386</v>
      </c>
      <c r="DS1243">
        <v>0.41205427050590515</v>
      </c>
      <c r="DT1243">
        <v>3.6891441345214844</v>
      </c>
      <c r="DU1243">
        <v>3.7147068977355957</v>
      </c>
      <c r="DV1243">
        <v>3.6752235889434814</v>
      </c>
      <c r="DW1243">
        <v>3.7208845615386963</v>
      </c>
      <c r="DX1243">
        <v>3.6139745712280273</v>
      </c>
      <c r="DY1243">
        <v>0.39990240335464478</v>
      </c>
      <c r="DZ1243">
        <v>-0.11306189000606537</v>
      </c>
      <c r="EA1243">
        <v>-0.10459035634994507</v>
      </c>
      <c r="EB1243">
        <v>0.3102700412273407</v>
      </c>
      <c r="EC1243">
        <v>0.31136175990104675</v>
      </c>
      <c r="ED1243">
        <v>0.31060203909873962</v>
      </c>
      <c r="EE1243">
        <v>0.30696979165077209</v>
      </c>
      <c r="EF1243">
        <v>0.32174950838088989</v>
      </c>
      <c r="EG1243">
        <v>0.36700505018234253</v>
      </c>
      <c r="EH1243">
        <v>0.42675429582595825</v>
      </c>
      <c r="EI1243">
        <v>0.40805023908615112</v>
      </c>
      <c r="EJ1243">
        <v>0.40080273151397705</v>
      </c>
      <c r="EK1243">
        <v>0.4156346321105957</v>
      </c>
      <c r="EL1243">
        <v>0.42267408967018127</v>
      </c>
      <c r="EM1243">
        <v>0.42754518985748291</v>
      </c>
      <c r="EN1243">
        <v>0.42975315451622009</v>
      </c>
      <c r="EO1243">
        <v>0.4353826642036438</v>
      </c>
      <c r="EP1243">
        <v>0.44294208288192749</v>
      </c>
      <c r="EQ1243">
        <v>0.5554540753364563</v>
      </c>
      <c r="ER1243">
        <v>3.826030969619751</v>
      </c>
      <c r="ES1243">
        <v>3.8535363674163818</v>
      </c>
      <c r="ET1243">
        <v>3.8142540454864502</v>
      </c>
      <c r="EU1243">
        <v>3.866004467010498</v>
      </c>
      <c r="EV1243">
        <v>3.7554471492767334</v>
      </c>
      <c r="EW1243">
        <v>0.53711110353469849</v>
      </c>
      <c r="EX1243">
        <v>-2.6729661971330643E-2</v>
      </c>
      <c r="EY1243">
        <v>-2.0825102925300598E-2</v>
      </c>
      <c r="EZ1243">
        <v>68.52978515625</v>
      </c>
      <c r="FA1243">
        <v>68.50299072265625</v>
      </c>
      <c r="FB1243">
        <v>69.5755615234375</v>
      </c>
      <c r="FC1243">
        <v>68.506843566894531</v>
      </c>
      <c r="FD1243">
        <v>67.78057861328125</v>
      </c>
      <c r="FE1243">
        <v>67.324501037597656</v>
      </c>
      <c r="FF1243">
        <v>66.478851318359375</v>
      </c>
      <c r="FG1243">
        <v>66.727996826171875</v>
      </c>
      <c r="FH1243">
        <v>67.650436401367188</v>
      </c>
      <c r="FI1243">
        <v>69.428848266601562</v>
      </c>
      <c r="FJ1243">
        <v>72.508110046386719</v>
      </c>
      <c r="FK1243">
        <v>75.257530212402344</v>
      </c>
      <c r="FL1243">
        <v>77.069900512695313</v>
      </c>
      <c r="FM1243">
        <v>78.034637451171875</v>
      </c>
      <c r="FN1243">
        <v>79.59332275390625</v>
      </c>
      <c r="FO1243">
        <v>79.522842407226563</v>
      </c>
      <c r="FP1243">
        <v>79.18585205078125</v>
      </c>
      <c r="FQ1243">
        <v>77.161026000976563</v>
      </c>
      <c r="FR1243">
        <v>73.989219665527344</v>
      </c>
      <c r="FS1243">
        <v>72.430007934570313</v>
      </c>
      <c r="FT1243">
        <v>72.054367065429688</v>
      </c>
      <c r="FU1243">
        <v>71.497970581054688</v>
      </c>
      <c r="FV1243">
        <v>70.599990844726563</v>
      </c>
      <c r="FW1243">
        <v>69.442825317382813</v>
      </c>
      <c r="FX1243">
        <v>91</v>
      </c>
      <c r="FY1243">
        <v>2.6821784675121307E-2</v>
      </c>
      <c r="FZ1243">
        <v>1</v>
      </c>
      <c r="GA1243" s="57" t="s">
        <v>10</v>
      </c>
    </row>
    <row r="1244" spans="1:183" x14ac:dyDescent="0.2">
      <c r="A1244" t="s">
        <v>242</v>
      </c>
      <c r="B1244" t="s">
        <v>246</v>
      </c>
      <c r="C1244" t="s">
        <v>217</v>
      </c>
      <c r="D1244" t="s">
        <v>47</v>
      </c>
      <c r="E1244">
        <v>2014</v>
      </c>
      <c r="F1244" t="s">
        <v>221</v>
      </c>
      <c r="G1244" t="s">
        <v>245</v>
      </c>
      <c r="H1244" s="57" t="s">
        <v>234</v>
      </c>
      <c r="I1244">
        <v>102.97</v>
      </c>
      <c r="L1244">
        <v>12.211892835725566</v>
      </c>
      <c r="M1244">
        <v>12.152667060370733</v>
      </c>
      <c r="N1244">
        <v>12.384086967424947</v>
      </c>
      <c r="O1244">
        <v>12.763674644188624</v>
      </c>
      <c r="P1244">
        <v>13.342766766057721</v>
      </c>
      <c r="Q1244">
        <v>14.449331671126506</v>
      </c>
      <c r="R1244">
        <v>16.721197946954209</v>
      </c>
      <c r="S1244">
        <v>16.38483819073474</v>
      </c>
      <c r="T1244">
        <v>16.208674127971491</v>
      </c>
      <c r="U1244">
        <v>16.72168038869567</v>
      </c>
      <c r="V1244">
        <v>16.839962512753328</v>
      </c>
      <c r="W1244">
        <v>16.938532276567628</v>
      </c>
      <c r="X1244">
        <v>16.853069769116747</v>
      </c>
      <c r="Y1244">
        <v>16.513364242857957</v>
      </c>
      <c r="Z1244">
        <v>16.657937474337157</v>
      </c>
      <c r="AA1244">
        <v>16.737691549447266</v>
      </c>
      <c r="AB1244">
        <v>17.140163606406318</v>
      </c>
      <c r="AC1244">
        <v>17.692931882615365</v>
      </c>
      <c r="AD1244">
        <v>17.595416882196428</v>
      </c>
      <c r="AE1244">
        <v>17.317743392682566</v>
      </c>
      <c r="AF1244">
        <v>16.759305296391972</v>
      </c>
      <c r="AG1244">
        <v>15.198817010728861</v>
      </c>
      <c r="AH1244">
        <v>13.907947462035169</v>
      </c>
      <c r="AI1244">
        <v>13.141393745223935</v>
      </c>
      <c r="AJ1244">
        <v>-0.2135733962059021</v>
      </c>
      <c r="AK1244">
        <v>-0.21212120354175568</v>
      </c>
      <c r="AL1244">
        <v>-0.21305660903453827</v>
      </c>
      <c r="AM1244">
        <v>-0.21893233060836792</v>
      </c>
      <c r="AN1244">
        <v>-0.23406662046909332</v>
      </c>
      <c r="AO1244">
        <v>-0.27834409475326538</v>
      </c>
      <c r="AP1244">
        <v>-0.3543093204498291</v>
      </c>
      <c r="AQ1244">
        <v>-0.33061715960502625</v>
      </c>
      <c r="AR1244">
        <v>-0.31862130761146545</v>
      </c>
      <c r="AS1244">
        <v>-0.33353036642074585</v>
      </c>
      <c r="AT1244">
        <v>-0.33481079339981079</v>
      </c>
      <c r="AU1244">
        <v>-0.33410951495170593</v>
      </c>
      <c r="AV1244">
        <v>-0.33455762267112732</v>
      </c>
      <c r="AW1244">
        <v>-0.33079826831817627</v>
      </c>
      <c r="AX1244">
        <v>-0.32871070504188538</v>
      </c>
      <c r="AY1244">
        <v>0.10228508710861206</v>
      </c>
      <c r="AZ1244">
        <v>2.5430724620819092</v>
      </c>
      <c r="BA1244">
        <v>2.6510529518127441</v>
      </c>
      <c r="BB1244">
        <v>2.6502702236175537</v>
      </c>
      <c r="BC1244">
        <v>2.6196246147155762</v>
      </c>
      <c r="BD1244">
        <v>2.5308239459991455</v>
      </c>
      <c r="BE1244">
        <v>9.4657778739929199E-2</v>
      </c>
      <c r="BF1244">
        <v>-0.19479760527610779</v>
      </c>
      <c r="BG1244">
        <v>-0.17887486517429352</v>
      </c>
      <c r="BH1244">
        <v>-8.8810674846172333E-2</v>
      </c>
      <c r="BI1244">
        <v>-8.8712505996227264E-2</v>
      </c>
      <c r="BJ1244">
        <v>-8.9145272970199585E-2</v>
      </c>
      <c r="BK1244">
        <v>-9.153679758310318E-2</v>
      </c>
      <c r="BL1244">
        <v>-9.7181186079978943E-2</v>
      </c>
      <c r="BM1244">
        <v>-0.11568265408277512</v>
      </c>
      <c r="BN1244">
        <v>-0.14687983691692352</v>
      </c>
      <c r="BO1244">
        <v>-0.13679158687591553</v>
      </c>
      <c r="BP1244">
        <v>-0.13126739859580994</v>
      </c>
      <c r="BQ1244">
        <v>-0.13722631335258484</v>
      </c>
      <c r="BR1244">
        <v>-0.13766267895698547</v>
      </c>
      <c r="BS1244">
        <v>-0.13730457425117493</v>
      </c>
      <c r="BT1244">
        <v>-0.13739593327045441</v>
      </c>
      <c r="BU1244">
        <v>-0.1358458548784256</v>
      </c>
      <c r="BV1244">
        <v>-0.13524331152439117</v>
      </c>
      <c r="BW1244">
        <v>0.21191471815109253</v>
      </c>
      <c r="BX1244">
        <v>2.652153491973877</v>
      </c>
      <c r="BY1244">
        <v>2.7688758373260498</v>
      </c>
      <c r="BZ1244">
        <v>2.7691924571990967</v>
      </c>
      <c r="CA1244">
        <v>2.7374951839447021</v>
      </c>
      <c r="CB1244">
        <v>2.6433424949645996</v>
      </c>
      <c r="CC1244">
        <v>0.19297587871551514</v>
      </c>
      <c r="CD1244">
        <v>-0.12998643517494202</v>
      </c>
      <c r="CE1244">
        <v>-0.11881393939256668</v>
      </c>
      <c r="CF1244">
        <v>-2.4004036094993353E-3</v>
      </c>
      <c r="CG1244">
        <v>-3.2400216441601515E-3</v>
      </c>
      <c r="CH1244">
        <v>-3.3246602397412062E-3</v>
      </c>
      <c r="CI1244">
        <v>-3.3030358608812094E-3</v>
      </c>
      <c r="CJ1244">
        <v>-2.3747545201331377E-3</v>
      </c>
      <c r="CK1244">
        <v>-3.0238262843340635E-3</v>
      </c>
      <c r="CL1244">
        <v>-3.2147872261703014E-3</v>
      </c>
      <c r="CM1244">
        <v>-2.5485802907496691E-3</v>
      </c>
      <c r="CN1244">
        <v>-1.5066619962453842E-3</v>
      </c>
      <c r="CO1244">
        <v>-1.2667403789237142E-3</v>
      </c>
      <c r="CP1244">
        <v>-1.1185142211616039E-3</v>
      </c>
      <c r="CQ1244">
        <v>-9.980861796066165E-4</v>
      </c>
      <c r="CR1244">
        <v>-8.4233866073191166E-4</v>
      </c>
      <c r="CS1244">
        <v>-8.2239334005862474E-4</v>
      </c>
      <c r="CT1244">
        <v>-1.2483689934015274E-3</v>
      </c>
      <c r="CU1244">
        <v>0.28784385323524475</v>
      </c>
      <c r="CV1244">
        <v>2.7277028560638428</v>
      </c>
      <c r="CW1244">
        <v>2.8504798412322998</v>
      </c>
      <c r="CX1244">
        <v>2.851557731628418</v>
      </c>
      <c r="CY1244">
        <v>2.8191320896148682</v>
      </c>
      <c r="CZ1244">
        <v>2.7212724685668945</v>
      </c>
      <c r="DA1244">
        <v>0.26107069849967957</v>
      </c>
      <c r="DB1244">
        <v>-8.5098408162593842E-2</v>
      </c>
      <c r="DC1244">
        <v>-7.7215932309627533E-2</v>
      </c>
      <c r="DD1244">
        <v>8.4009870886802673E-2</v>
      </c>
      <c r="DE1244">
        <v>8.2232467830181122E-2</v>
      </c>
      <c r="DF1244">
        <v>8.2495957612991333E-2</v>
      </c>
      <c r="DG1244">
        <v>8.4930725395679474E-2</v>
      </c>
      <c r="DH1244">
        <v>9.2431679368019104E-2</v>
      </c>
      <c r="DI1244">
        <v>0.10963500291109085</v>
      </c>
      <c r="DJ1244">
        <v>0.14045025408267975</v>
      </c>
      <c r="DK1244">
        <v>0.13169442117214203</v>
      </c>
      <c r="DL1244">
        <v>0.12825407087802887</v>
      </c>
      <c r="DM1244">
        <v>0.13469283282756805</v>
      </c>
      <c r="DN1244">
        <v>0.13542565703392029</v>
      </c>
      <c r="DO1244">
        <v>0.13530841469764709</v>
      </c>
      <c r="DP1244">
        <v>0.13571125268936157</v>
      </c>
      <c r="DQ1244">
        <v>0.13420106470584869</v>
      </c>
      <c r="DR1244">
        <v>0.13274656236171722</v>
      </c>
      <c r="DS1244">
        <v>0.36377298831939697</v>
      </c>
      <c r="DT1244">
        <v>2.8032519817352295</v>
      </c>
      <c r="DU1244">
        <v>2.9320836067199707</v>
      </c>
      <c r="DV1244">
        <v>2.9339230060577393</v>
      </c>
      <c r="DW1244">
        <v>2.9007687568664551</v>
      </c>
      <c r="DX1244">
        <v>2.7992024421691895</v>
      </c>
      <c r="DY1244">
        <v>0.32916548848152161</v>
      </c>
      <c r="DZ1244">
        <v>-4.0210381150245667E-2</v>
      </c>
      <c r="EA1244">
        <v>-3.5617917776107788E-2</v>
      </c>
      <c r="EB1244">
        <v>0.20877258479595184</v>
      </c>
      <c r="EC1244">
        <v>0.20564116537570953</v>
      </c>
      <c r="ED1244">
        <v>0.20640729367733002</v>
      </c>
      <c r="EE1244">
        <v>0.21232625842094421</v>
      </c>
      <c r="EF1244">
        <v>0.22931711375713348</v>
      </c>
      <c r="EG1244">
        <v>0.27229645848274231</v>
      </c>
      <c r="EH1244">
        <v>0.34787976741790771</v>
      </c>
      <c r="EI1244">
        <v>0.32552000880241394</v>
      </c>
      <c r="EJ1244">
        <v>0.31560796499252319</v>
      </c>
      <c r="EK1244">
        <v>0.33099687099456787</v>
      </c>
      <c r="EL1244">
        <v>0.33257374167442322</v>
      </c>
      <c r="EM1244">
        <v>0.33211332559585571</v>
      </c>
      <c r="EN1244">
        <v>0.33287295699119568</v>
      </c>
      <c r="EO1244">
        <v>0.32915347814559937</v>
      </c>
      <c r="EP1244">
        <v>0.32621398568153381</v>
      </c>
      <c r="EQ1244">
        <v>0.47340261936187744</v>
      </c>
      <c r="ER1244">
        <v>2.9123330116271973</v>
      </c>
      <c r="ES1244">
        <v>3.0499067306518555</v>
      </c>
      <c r="ET1244">
        <v>3.0528454780578613</v>
      </c>
      <c r="EU1244">
        <v>3.0186395645141602</v>
      </c>
      <c r="EV1244">
        <v>2.9117209911346436</v>
      </c>
      <c r="EW1244">
        <v>0.42748358845710754</v>
      </c>
      <c r="EX1244">
        <v>2.4600798264145851E-2</v>
      </c>
      <c r="EY1244">
        <v>2.4443002417683601E-2</v>
      </c>
      <c r="EZ1244">
        <v>44.763156890869141</v>
      </c>
      <c r="FA1244">
        <v>44.432125091552734</v>
      </c>
      <c r="FB1244">
        <v>44.576709747314453</v>
      </c>
      <c r="FC1244">
        <v>45.367706298828125</v>
      </c>
      <c r="FD1244">
        <v>44.903301239013672</v>
      </c>
      <c r="FE1244">
        <v>45.309257507324219</v>
      </c>
      <c r="FF1244">
        <v>45.318145751953125</v>
      </c>
      <c r="FG1244">
        <v>44.957939147949219</v>
      </c>
      <c r="FH1244">
        <v>45.614372253417969</v>
      </c>
      <c r="FI1244">
        <v>46.549736022949219</v>
      </c>
      <c r="FJ1244">
        <v>46.673957824707031</v>
      </c>
      <c r="FK1244">
        <v>47.484767913818359</v>
      </c>
      <c r="FL1244">
        <v>48.252159118652344</v>
      </c>
      <c r="FM1244">
        <v>49.008991241455078</v>
      </c>
      <c r="FN1244">
        <v>49.59521484375</v>
      </c>
      <c r="FO1244">
        <v>50.407630920410156</v>
      </c>
      <c r="FP1244">
        <v>50.505176544189453</v>
      </c>
      <c r="FQ1244">
        <v>49.075149536132813</v>
      </c>
      <c r="FR1244">
        <v>48.097232818603516</v>
      </c>
      <c r="FS1244">
        <v>46.551876068115234</v>
      </c>
      <c r="FT1244">
        <v>45.153045654296875</v>
      </c>
      <c r="FU1244">
        <v>44.925479888916016</v>
      </c>
      <c r="FV1244">
        <v>45.72265625</v>
      </c>
      <c r="FW1244">
        <v>45.676746368408203</v>
      </c>
      <c r="FX1244">
        <v>91</v>
      </c>
      <c r="FY1244">
        <v>2.6821784675121307E-2</v>
      </c>
      <c r="FZ1244">
        <v>1</v>
      </c>
      <c r="GA1244" s="57" t="s">
        <v>10</v>
      </c>
    </row>
    <row r="1245" spans="1:183" x14ac:dyDescent="0.2">
      <c r="A1245" t="s">
        <v>242</v>
      </c>
      <c r="B1245" t="s">
        <v>246</v>
      </c>
      <c r="C1245" t="s">
        <v>217</v>
      </c>
      <c r="D1245" t="s">
        <v>47</v>
      </c>
      <c r="E1245">
        <v>2015</v>
      </c>
      <c r="F1245" t="s">
        <v>221</v>
      </c>
      <c r="G1245" t="s">
        <v>245</v>
      </c>
      <c r="H1245" s="57" t="s">
        <v>234</v>
      </c>
      <c r="I1245">
        <v>102.97</v>
      </c>
      <c r="L1245">
        <v>12.211892835725566</v>
      </c>
      <c r="M1245">
        <v>12.152667060370733</v>
      </c>
      <c r="N1245">
        <v>12.384086967424947</v>
      </c>
      <c r="O1245">
        <v>12.763674644188624</v>
      </c>
      <c r="P1245">
        <v>13.342766766057721</v>
      </c>
      <c r="Q1245">
        <v>14.449331671126506</v>
      </c>
      <c r="R1245">
        <v>16.721197946954209</v>
      </c>
      <c r="S1245">
        <v>16.38483819073474</v>
      </c>
      <c r="T1245">
        <v>16.208674127971491</v>
      </c>
      <c r="U1245">
        <v>16.72168038869567</v>
      </c>
      <c r="V1245">
        <v>16.839962512753328</v>
      </c>
      <c r="W1245">
        <v>16.938532276567628</v>
      </c>
      <c r="X1245">
        <v>16.853069769116747</v>
      </c>
      <c r="Y1245">
        <v>16.513364242857957</v>
      </c>
      <c r="Z1245">
        <v>16.657937474337157</v>
      </c>
      <c r="AA1245">
        <v>16.737691549447266</v>
      </c>
      <c r="AB1245">
        <v>17.140163606406318</v>
      </c>
      <c r="AC1245">
        <v>17.692931882615365</v>
      </c>
      <c r="AD1245">
        <v>17.595416882196428</v>
      </c>
      <c r="AE1245">
        <v>17.317743392682566</v>
      </c>
      <c r="AF1245">
        <v>16.759305296391972</v>
      </c>
      <c r="AG1245">
        <v>15.198817010728861</v>
      </c>
      <c r="AH1245">
        <v>13.907947462035169</v>
      </c>
      <c r="AI1245">
        <v>13.141393745223935</v>
      </c>
      <c r="AJ1245">
        <v>-0.2135733962059021</v>
      </c>
      <c r="AK1245">
        <v>-0.21212120354175568</v>
      </c>
      <c r="AL1245">
        <v>-0.21305660903453827</v>
      </c>
      <c r="AM1245">
        <v>-0.21893233060836792</v>
      </c>
      <c r="AN1245">
        <v>-0.23406662046909332</v>
      </c>
      <c r="AO1245">
        <v>-0.27834409475326538</v>
      </c>
      <c r="AP1245">
        <v>-0.3543093204498291</v>
      </c>
      <c r="AQ1245">
        <v>-0.33061715960502625</v>
      </c>
      <c r="AR1245">
        <v>-0.31862130761146545</v>
      </c>
      <c r="AS1245">
        <v>-0.33353036642074585</v>
      </c>
      <c r="AT1245">
        <v>-0.33481079339981079</v>
      </c>
      <c r="AU1245">
        <v>-0.33410951495170593</v>
      </c>
      <c r="AV1245">
        <v>-0.33455762267112732</v>
      </c>
      <c r="AW1245">
        <v>-0.33079826831817627</v>
      </c>
      <c r="AX1245">
        <v>-0.32871070504188538</v>
      </c>
      <c r="AY1245">
        <v>0.10228508710861206</v>
      </c>
      <c r="AZ1245">
        <v>2.5430724620819092</v>
      </c>
      <c r="BA1245">
        <v>2.6510529518127441</v>
      </c>
      <c r="BB1245">
        <v>2.6502702236175537</v>
      </c>
      <c r="BC1245">
        <v>2.6196246147155762</v>
      </c>
      <c r="BD1245">
        <v>2.5308239459991455</v>
      </c>
      <c r="BE1245">
        <v>9.4657778739929199E-2</v>
      </c>
      <c r="BF1245">
        <v>-0.19479760527610779</v>
      </c>
      <c r="BG1245">
        <v>-0.17887486517429352</v>
      </c>
      <c r="BH1245">
        <v>-8.8810674846172333E-2</v>
      </c>
      <c r="BI1245">
        <v>-8.8712505996227264E-2</v>
      </c>
      <c r="BJ1245">
        <v>-8.9145272970199585E-2</v>
      </c>
      <c r="BK1245">
        <v>-9.153679758310318E-2</v>
      </c>
      <c r="BL1245">
        <v>-9.7181186079978943E-2</v>
      </c>
      <c r="BM1245">
        <v>-0.11568265408277512</v>
      </c>
      <c r="BN1245">
        <v>-0.14687983691692352</v>
      </c>
      <c r="BO1245">
        <v>-0.13679158687591553</v>
      </c>
      <c r="BP1245">
        <v>-0.13126739859580994</v>
      </c>
      <c r="BQ1245">
        <v>-0.13722631335258484</v>
      </c>
      <c r="BR1245">
        <v>-0.13766267895698547</v>
      </c>
      <c r="BS1245">
        <v>-0.13730457425117493</v>
      </c>
      <c r="BT1245">
        <v>-0.13739593327045441</v>
      </c>
      <c r="BU1245">
        <v>-0.1358458548784256</v>
      </c>
      <c r="BV1245">
        <v>-0.13524331152439117</v>
      </c>
      <c r="BW1245">
        <v>0.21191471815109253</v>
      </c>
      <c r="BX1245">
        <v>2.652153491973877</v>
      </c>
      <c r="BY1245">
        <v>2.7688758373260498</v>
      </c>
      <c r="BZ1245">
        <v>2.7691924571990967</v>
      </c>
      <c r="CA1245">
        <v>2.7374951839447021</v>
      </c>
      <c r="CB1245">
        <v>2.6433424949645996</v>
      </c>
      <c r="CC1245">
        <v>0.19297587871551514</v>
      </c>
      <c r="CD1245">
        <v>-0.12998643517494202</v>
      </c>
      <c r="CE1245">
        <v>-0.11881393939256668</v>
      </c>
      <c r="CF1245">
        <v>-2.4004036094993353E-3</v>
      </c>
      <c r="CG1245">
        <v>-3.2400216441601515E-3</v>
      </c>
      <c r="CH1245">
        <v>-3.3246602397412062E-3</v>
      </c>
      <c r="CI1245">
        <v>-3.3030358608812094E-3</v>
      </c>
      <c r="CJ1245">
        <v>-2.3747545201331377E-3</v>
      </c>
      <c r="CK1245">
        <v>-3.0238262843340635E-3</v>
      </c>
      <c r="CL1245">
        <v>-3.2147872261703014E-3</v>
      </c>
      <c r="CM1245">
        <v>-2.5485802907496691E-3</v>
      </c>
      <c r="CN1245">
        <v>-1.5066619962453842E-3</v>
      </c>
      <c r="CO1245">
        <v>-1.2667403789237142E-3</v>
      </c>
      <c r="CP1245">
        <v>-1.1185142211616039E-3</v>
      </c>
      <c r="CQ1245">
        <v>-9.980861796066165E-4</v>
      </c>
      <c r="CR1245">
        <v>-8.4233866073191166E-4</v>
      </c>
      <c r="CS1245">
        <v>-8.2239334005862474E-4</v>
      </c>
      <c r="CT1245">
        <v>-1.2483689934015274E-3</v>
      </c>
      <c r="CU1245">
        <v>0.28784385323524475</v>
      </c>
      <c r="CV1245">
        <v>2.7277028560638428</v>
      </c>
      <c r="CW1245">
        <v>2.8504798412322998</v>
      </c>
      <c r="CX1245">
        <v>2.851557731628418</v>
      </c>
      <c r="CY1245">
        <v>2.8191320896148682</v>
      </c>
      <c r="CZ1245">
        <v>2.7212724685668945</v>
      </c>
      <c r="DA1245">
        <v>0.26107069849967957</v>
      </c>
      <c r="DB1245">
        <v>-8.5098408162593842E-2</v>
      </c>
      <c r="DC1245">
        <v>-7.7215932309627533E-2</v>
      </c>
      <c r="DD1245">
        <v>8.4009870886802673E-2</v>
      </c>
      <c r="DE1245">
        <v>8.2232467830181122E-2</v>
      </c>
      <c r="DF1245">
        <v>8.2495957612991333E-2</v>
      </c>
      <c r="DG1245">
        <v>8.4930725395679474E-2</v>
      </c>
      <c r="DH1245">
        <v>9.2431679368019104E-2</v>
      </c>
      <c r="DI1245">
        <v>0.10963500291109085</v>
      </c>
      <c r="DJ1245">
        <v>0.14045025408267975</v>
      </c>
      <c r="DK1245">
        <v>0.13169442117214203</v>
      </c>
      <c r="DL1245">
        <v>0.12825407087802887</v>
      </c>
      <c r="DM1245">
        <v>0.13469283282756805</v>
      </c>
      <c r="DN1245">
        <v>0.13542565703392029</v>
      </c>
      <c r="DO1245">
        <v>0.13530841469764709</v>
      </c>
      <c r="DP1245">
        <v>0.13571125268936157</v>
      </c>
      <c r="DQ1245">
        <v>0.13420106470584869</v>
      </c>
      <c r="DR1245">
        <v>0.13274656236171722</v>
      </c>
      <c r="DS1245">
        <v>0.36377298831939697</v>
      </c>
      <c r="DT1245">
        <v>2.8032519817352295</v>
      </c>
      <c r="DU1245">
        <v>2.9320836067199707</v>
      </c>
      <c r="DV1245">
        <v>2.9339230060577393</v>
      </c>
      <c r="DW1245">
        <v>2.9007687568664551</v>
      </c>
      <c r="DX1245">
        <v>2.7992024421691895</v>
      </c>
      <c r="DY1245">
        <v>0.32916548848152161</v>
      </c>
      <c r="DZ1245">
        <v>-4.0210381150245667E-2</v>
      </c>
      <c r="EA1245">
        <v>-3.5617917776107788E-2</v>
      </c>
      <c r="EB1245">
        <v>0.20877258479595184</v>
      </c>
      <c r="EC1245">
        <v>0.20564116537570953</v>
      </c>
      <c r="ED1245">
        <v>0.20640729367733002</v>
      </c>
      <c r="EE1245">
        <v>0.21232625842094421</v>
      </c>
      <c r="EF1245">
        <v>0.22931711375713348</v>
      </c>
      <c r="EG1245">
        <v>0.27229645848274231</v>
      </c>
      <c r="EH1245">
        <v>0.34787976741790771</v>
      </c>
      <c r="EI1245">
        <v>0.32552000880241394</v>
      </c>
      <c r="EJ1245">
        <v>0.31560796499252319</v>
      </c>
      <c r="EK1245">
        <v>0.33099687099456787</v>
      </c>
      <c r="EL1245">
        <v>0.33257374167442322</v>
      </c>
      <c r="EM1245">
        <v>0.33211332559585571</v>
      </c>
      <c r="EN1245">
        <v>0.33287295699119568</v>
      </c>
      <c r="EO1245">
        <v>0.32915347814559937</v>
      </c>
      <c r="EP1245">
        <v>0.32621398568153381</v>
      </c>
      <c r="EQ1245">
        <v>0.47340261936187744</v>
      </c>
      <c r="ER1245">
        <v>2.9123330116271973</v>
      </c>
      <c r="ES1245">
        <v>3.0499067306518555</v>
      </c>
      <c r="ET1245">
        <v>3.0528454780578613</v>
      </c>
      <c r="EU1245">
        <v>3.0186395645141602</v>
      </c>
      <c r="EV1245">
        <v>2.9117209911346436</v>
      </c>
      <c r="EW1245">
        <v>0.42748358845710754</v>
      </c>
      <c r="EX1245">
        <v>2.4600798264145851E-2</v>
      </c>
      <c r="EY1245">
        <v>2.4443002417683601E-2</v>
      </c>
      <c r="EZ1245">
        <v>44.763156890869141</v>
      </c>
      <c r="FA1245">
        <v>44.432125091552734</v>
      </c>
      <c r="FB1245">
        <v>44.576709747314453</v>
      </c>
      <c r="FC1245">
        <v>45.367706298828125</v>
      </c>
      <c r="FD1245">
        <v>44.903301239013672</v>
      </c>
      <c r="FE1245">
        <v>45.309257507324219</v>
      </c>
      <c r="FF1245">
        <v>45.318145751953125</v>
      </c>
      <c r="FG1245">
        <v>44.957939147949219</v>
      </c>
      <c r="FH1245">
        <v>45.614372253417969</v>
      </c>
      <c r="FI1245">
        <v>46.549736022949219</v>
      </c>
      <c r="FJ1245">
        <v>46.673957824707031</v>
      </c>
      <c r="FK1245">
        <v>47.484767913818359</v>
      </c>
      <c r="FL1245">
        <v>48.252159118652344</v>
      </c>
      <c r="FM1245">
        <v>49.008991241455078</v>
      </c>
      <c r="FN1245">
        <v>49.59521484375</v>
      </c>
      <c r="FO1245">
        <v>50.407630920410156</v>
      </c>
      <c r="FP1245">
        <v>50.505176544189453</v>
      </c>
      <c r="FQ1245">
        <v>49.075149536132813</v>
      </c>
      <c r="FR1245">
        <v>48.097232818603516</v>
      </c>
      <c r="FS1245">
        <v>46.551876068115234</v>
      </c>
      <c r="FT1245">
        <v>45.153045654296875</v>
      </c>
      <c r="FU1245">
        <v>44.925479888916016</v>
      </c>
      <c r="FV1245">
        <v>45.72265625</v>
      </c>
      <c r="FW1245">
        <v>45.676746368408203</v>
      </c>
      <c r="FX1245">
        <v>91</v>
      </c>
      <c r="FY1245">
        <v>2.6821784675121307E-2</v>
      </c>
      <c r="FZ1245">
        <v>1</v>
      </c>
      <c r="GA1245" s="57" t="s">
        <v>10</v>
      </c>
    </row>
    <row r="1246" spans="1:183" x14ac:dyDescent="0.2">
      <c r="A1246" t="s">
        <v>242</v>
      </c>
      <c r="B1246" t="s">
        <v>246</v>
      </c>
      <c r="C1246" t="s">
        <v>217</v>
      </c>
      <c r="D1246" t="s">
        <v>47</v>
      </c>
      <c r="E1246">
        <v>2016</v>
      </c>
      <c r="F1246" t="s">
        <v>221</v>
      </c>
      <c r="G1246" t="s">
        <v>245</v>
      </c>
      <c r="H1246" s="57" t="s">
        <v>234</v>
      </c>
      <c r="I1246">
        <v>102.97</v>
      </c>
      <c r="L1246">
        <v>12.211892835725566</v>
      </c>
      <c r="M1246">
        <v>12.152667060370733</v>
      </c>
      <c r="N1246">
        <v>12.384086967424947</v>
      </c>
      <c r="O1246">
        <v>12.763674644188624</v>
      </c>
      <c r="P1246">
        <v>13.342766766057721</v>
      </c>
      <c r="Q1246">
        <v>14.449331671126506</v>
      </c>
      <c r="R1246">
        <v>16.721197946954209</v>
      </c>
      <c r="S1246">
        <v>16.38483819073474</v>
      </c>
      <c r="T1246">
        <v>16.208674127971491</v>
      </c>
      <c r="U1246">
        <v>16.72168038869567</v>
      </c>
      <c r="V1246">
        <v>16.839962512753328</v>
      </c>
      <c r="W1246">
        <v>16.938532276567628</v>
      </c>
      <c r="X1246">
        <v>16.853069769116747</v>
      </c>
      <c r="Y1246">
        <v>16.513364242857957</v>
      </c>
      <c r="Z1246">
        <v>16.657937474337157</v>
      </c>
      <c r="AA1246">
        <v>16.737691549447266</v>
      </c>
      <c r="AB1246">
        <v>17.140163606406318</v>
      </c>
      <c r="AC1246">
        <v>17.692931882615365</v>
      </c>
      <c r="AD1246">
        <v>17.595416882196428</v>
      </c>
      <c r="AE1246">
        <v>17.317743392682566</v>
      </c>
      <c r="AF1246">
        <v>16.759305296391972</v>
      </c>
      <c r="AG1246">
        <v>15.198817010728861</v>
      </c>
      <c r="AH1246">
        <v>13.907947462035169</v>
      </c>
      <c r="AI1246">
        <v>13.141393745223935</v>
      </c>
      <c r="AJ1246">
        <v>-0.2135733962059021</v>
      </c>
      <c r="AK1246">
        <v>-0.21212120354175568</v>
      </c>
      <c r="AL1246">
        <v>-0.21305660903453827</v>
      </c>
      <c r="AM1246">
        <v>-0.21893233060836792</v>
      </c>
      <c r="AN1246">
        <v>-0.23406662046909332</v>
      </c>
      <c r="AO1246">
        <v>-0.27834409475326538</v>
      </c>
      <c r="AP1246">
        <v>-0.3543093204498291</v>
      </c>
      <c r="AQ1246">
        <v>-0.33061715960502625</v>
      </c>
      <c r="AR1246">
        <v>-0.31862130761146545</v>
      </c>
      <c r="AS1246">
        <v>-0.33353036642074585</v>
      </c>
      <c r="AT1246">
        <v>-0.33481079339981079</v>
      </c>
      <c r="AU1246">
        <v>-0.33410951495170593</v>
      </c>
      <c r="AV1246">
        <v>-0.33455762267112732</v>
      </c>
      <c r="AW1246">
        <v>-0.33079826831817627</v>
      </c>
      <c r="AX1246">
        <v>-0.32871070504188538</v>
      </c>
      <c r="AY1246">
        <v>0.10228508710861206</v>
      </c>
      <c r="AZ1246">
        <v>2.5430724620819092</v>
      </c>
      <c r="BA1246">
        <v>2.6510529518127441</v>
      </c>
      <c r="BB1246">
        <v>2.6502702236175537</v>
      </c>
      <c r="BC1246">
        <v>2.6196246147155762</v>
      </c>
      <c r="BD1246">
        <v>2.5308239459991455</v>
      </c>
      <c r="BE1246">
        <v>9.4657778739929199E-2</v>
      </c>
      <c r="BF1246">
        <v>-0.19479760527610779</v>
      </c>
      <c r="BG1246">
        <v>-0.17887486517429352</v>
      </c>
      <c r="BH1246">
        <v>-8.8810674846172333E-2</v>
      </c>
      <c r="BI1246">
        <v>-8.8712505996227264E-2</v>
      </c>
      <c r="BJ1246">
        <v>-8.9145272970199585E-2</v>
      </c>
      <c r="BK1246">
        <v>-9.153679758310318E-2</v>
      </c>
      <c r="BL1246">
        <v>-9.7181186079978943E-2</v>
      </c>
      <c r="BM1246">
        <v>-0.11568265408277512</v>
      </c>
      <c r="BN1246">
        <v>-0.14687983691692352</v>
      </c>
      <c r="BO1246">
        <v>-0.13679158687591553</v>
      </c>
      <c r="BP1246">
        <v>-0.13126739859580994</v>
      </c>
      <c r="BQ1246">
        <v>-0.13722631335258484</v>
      </c>
      <c r="BR1246">
        <v>-0.13766267895698547</v>
      </c>
      <c r="BS1246">
        <v>-0.13730457425117493</v>
      </c>
      <c r="BT1246">
        <v>-0.13739593327045441</v>
      </c>
      <c r="BU1246">
        <v>-0.1358458548784256</v>
      </c>
      <c r="BV1246">
        <v>-0.13524331152439117</v>
      </c>
      <c r="BW1246">
        <v>0.21191471815109253</v>
      </c>
      <c r="BX1246">
        <v>2.652153491973877</v>
      </c>
      <c r="BY1246">
        <v>2.7688758373260498</v>
      </c>
      <c r="BZ1246">
        <v>2.7691924571990967</v>
      </c>
      <c r="CA1246">
        <v>2.7374951839447021</v>
      </c>
      <c r="CB1246">
        <v>2.6433424949645996</v>
      </c>
      <c r="CC1246">
        <v>0.19297587871551514</v>
      </c>
      <c r="CD1246">
        <v>-0.12998643517494202</v>
      </c>
      <c r="CE1246">
        <v>-0.11881393939256668</v>
      </c>
      <c r="CF1246">
        <v>-2.4004036094993353E-3</v>
      </c>
      <c r="CG1246">
        <v>-3.2400216441601515E-3</v>
      </c>
      <c r="CH1246">
        <v>-3.3246602397412062E-3</v>
      </c>
      <c r="CI1246">
        <v>-3.3030358608812094E-3</v>
      </c>
      <c r="CJ1246">
        <v>-2.3747545201331377E-3</v>
      </c>
      <c r="CK1246">
        <v>-3.0238262843340635E-3</v>
      </c>
      <c r="CL1246">
        <v>-3.2147872261703014E-3</v>
      </c>
      <c r="CM1246">
        <v>-2.5485802907496691E-3</v>
      </c>
      <c r="CN1246">
        <v>-1.5066619962453842E-3</v>
      </c>
      <c r="CO1246">
        <v>-1.2667403789237142E-3</v>
      </c>
      <c r="CP1246">
        <v>-1.1185142211616039E-3</v>
      </c>
      <c r="CQ1246">
        <v>-9.980861796066165E-4</v>
      </c>
      <c r="CR1246">
        <v>-8.4233866073191166E-4</v>
      </c>
      <c r="CS1246">
        <v>-8.2239334005862474E-4</v>
      </c>
      <c r="CT1246">
        <v>-1.2483689934015274E-3</v>
      </c>
      <c r="CU1246">
        <v>0.28784385323524475</v>
      </c>
      <c r="CV1246">
        <v>2.7277028560638428</v>
      </c>
      <c r="CW1246">
        <v>2.8504798412322998</v>
      </c>
      <c r="CX1246">
        <v>2.851557731628418</v>
      </c>
      <c r="CY1246">
        <v>2.8191320896148682</v>
      </c>
      <c r="CZ1246">
        <v>2.7212724685668945</v>
      </c>
      <c r="DA1246">
        <v>0.26107069849967957</v>
      </c>
      <c r="DB1246">
        <v>-8.5098408162593842E-2</v>
      </c>
      <c r="DC1246">
        <v>-7.7215932309627533E-2</v>
      </c>
      <c r="DD1246">
        <v>8.4009870886802673E-2</v>
      </c>
      <c r="DE1246">
        <v>8.2232467830181122E-2</v>
      </c>
      <c r="DF1246">
        <v>8.2495957612991333E-2</v>
      </c>
      <c r="DG1246">
        <v>8.4930725395679474E-2</v>
      </c>
      <c r="DH1246">
        <v>9.2431679368019104E-2</v>
      </c>
      <c r="DI1246">
        <v>0.10963500291109085</v>
      </c>
      <c r="DJ1246">
        <v>0.14045025408267975</v>
      </c>
      <c r="DK1246">
        <v>0.13169442117214203</v>
      </c>
      <c r="DL1246">
        <v>0.12825407087802887</v>
      </c>
      <c r="DM1246">
        <v>0.13469283282756805</v>
      </c>
      <c r="DN1246">
        <v>0.13542565703392029</v>
      </c>
      <c r="DO1246">
        <v>0.13530841469764709</v>
      </c>
      <c r="DP1246">
        <v>0.13571125268936157</v>
      </c>
      <c r="DQ1246">
        <v>0.13420106470584869</v>
      </c>
      <c r="DR1246">
        <v>0.13274656236171722</v>
      </c>
      <c r="DS1246">
        <v>0.36377298831939697</v>
      </c>
      <c r="DT1246">
        <v>2.8032519817352295</v>
      </c>
      <c r="DU1246">
        <v>2.9320836067199707</v>
      </c>
      <c r="DV1246">
        <v>2.9339230060577393</v>
      </c>
      <c r="DW1246">
        <v>2.9007687568664551</v>
      </c>
      <c r="DX1246">
        <v>2.7992024421691895</v>
      </c>
      <c r="DY1246">
        <v>0.32916548848152161</v>
      </c>
      <c r="DZ1246">
        <v>-4.0210381150245667E-2</v>
      </c>
      <c r="EA1246">
        <v>-3.5617917776107788E-2</v>
      </c>
      <c r="EB1246">
        <v>0.20877258479595184</v>
      </c>
      <c r="EC1246">
        <v>0.20564116537570953</v>
      </c>
      <c r="ED1246">
        <v>0.20640729367733002</v>
      </c>
      <c r="EE1246">
        <v>0.21232625842094421</v>
      </c>
      <c r="EF1246">
        <v>0.22931711375713348</v>
      </c>
      <c r="EG1246">
        <v>0.27229645848274231</v>
      </c>
      <c r="EH1246">
        <v>0.34787976741790771</v>
      </c>
      <c r="EI1246">
        <v>0.32552000880241394</v>
      </c>
      <c r="EJ1246">
        <v>0.31560796499252319</v>
      </c>
      <c r="EK1246">
        <v>0.33099687099456787</v>
      </c>
      <c r="EL1246">
        <v>0.33257374167442322</v>
      </c>
      <c r="EM1246">
        <v>0.33211332559585571</v>
      </c>
      <c r="EN1246">
        <v>0.33287295699119568</v>
      </c>
      <c r="EO1246">
        <v>0.32915347814559937</v>
      </c>
      <c r="EP1246">
        <v>0.32621398568153381</v>
      </c>
      <c r="EQ1246">
        <v>0.47340261936187744</v>
      </c>
      <c r="ER1246">
        <v>2.9123330116271973</v>
      </c>
      <c r="ES1246">
        <v>3.0499067306518555</v>
      </c>
      <c r="ET1246">
        <v>3.0528454780578613</v>
      </c>
      <c r="EU1246">
        <v>3.0186395645141602</v>
      </c>
      <c r="EV1246">
        <v>2.9117209911346436</v>
      </c>
      <c r="EW1246">
        <v>0.42748358845710754</v>
      </c>
      <c r="EX1246">
        <v>2.4600798264145851E-2</v>
      </c>
      <c r="EY1246">
        <v>2.4443002417683601E-2</v>
      </c>
      <c r="EZ1246">
        <v>44.763156890869141</v>
      </c>
      <c r="FA1246">
        <v>44.432125091552734</v>
      </c>
      <c r="FB1246">
        <v>44.576709747314453</v>
      </c>
      <c r="FC1246">
        <v>45.367706298828125</v>
      </c>
      <c r="FD1246">
        <v>44.903301239013672</v>
      </c>
      <c r="FE1246">
        <v>45.309257507324219</v>
      </c>
      <c r="FF1246">
        <v>45.318145751953125</v>
      </c>
      <c r="FG1246">
        <v>44.957939147949219</v>
      </c>
      <c r="FH1246">
        <v>45.614372253417969</v>
      </c>
      <c r="FI1246">
        <v>46.549736022949219</v>
      </c>
      <c r="FJ1246">
        <v>46.673957824707031</v>
      </c>
      <c r="FK1246">
        <v>47.484767913818359</v>
      </c>
      <c r="FL1246">
        <v>48.252159118652344</v>
      </c>
      <c r="FM1246">
        <v>49.008991241455078</v>
      </c>
      <c r="FN1246">
        <v>49.59521484375</v>
      </c>
      <c r="FO1246">
        <v>50.407630920410156</v>
      </c>
      <c r="FP1246">
        <v>50.505176544189453</v>
      </c>
      <c r="FQ1246">
        <v>49.075149536132813</v>
      </c>
      <c r="FR1246">
        <v>48.097232818603516</v>
      </c>
      <c r="FS1246">
        <v>46.551876068115234</v>
      </c>
      <c r="FT1246">
        <v>45.153045654296875</v>
      </c>
      <c r="FU1246">
        <v>44.925479888916016</v>
      </c>
      <c r="FV1246">
        <v>45.72265625</v>
      </c>
      <c r="FW1246">
        <v>45.676746368408203</v>
      </c>
      <c r="FX1246">
        <v>91</v>
      </c>
      <c r="FY1246">
        <v>2.6821784675121307E-2</v>
      </c>
      <c r="FZ1246">
        <v>1</v>
      </c>
      <c r="GA1246" s="57" t="s">
        <v>10</v>
      </c>
    </row>
    <row r="1247" spans="1:183" x14ac:dyDescent="0.2">
      <c r="A1247" t="s">
        <v>242</v>
      </c>
      <c r="B1247" t="s">
        <v>246</v>
      </c>
      <c r="C1247" t="s">
        <v>217</v>
      </c>
      <c r="D1247" t="s">
        <v>11</v>
      </c>
      <c r="E1247">
        <v>2014</v>
      </c>
      <c r="F1247" t="s">
        <v>221</v>
      </c>
      <c r="G1247" t="s">
        <v>245</v>
      </c>
      <c r="H1247" s="57" t="s">
        <v>234</v>
      </c>
      <c r="I1247">
        <v>156.55000000000001</v>
      </c>
      <c r="L1247">
        <v>17.079126324653167</v>
      </c>
      <c r="M1247">
        <v>16.563699004092552</v>
      </c>
      <c r="N1247">
        <v>16.489747664488089</v>
      </c>
      <c r="O1247">
        <v>16.804111535169007</v>
      </c>
      <c r="P1247">
        <v>17.608237978332461</v>
      </c>
      <c r="Q1247">
        <v>19.186821287033197</v>
      </c>
      <c r="R1247">
        <v>22.293057899904191</v>
      </c>
      <c r="S1247">
        <v>22.422804573718444</v>
      </c>
      <c r="T1247">
        <v>23.827513681419749</v>
      </c>
      <c r="U1247">
        <v>25.159892287484599</v>
      </c>
      <c r="V1247">
        <v>25.80383590981576</v>
      </c>
      <c r="W1247">
        <v>26.48658813188332</v>
      </c>
      <c r="X1247">
        <v>26.96668511865591</v>
      </c>
      <c r="Y1247">
        <v>27.308998752290179</v>
      </c>
      <c r="Z1247">
        <v>27.599164562180693</v>
      </c>
      <c r="AA1247">
        <v>27.732816875752537</v>
      </c>
      <c r="AB1247">
        <v>27.699906307108666</v>
      </c>
      <c r="AC1247">
        <v>27.469291515730028</v>
      </c>
      <c r="AD1247">
        <v>26.807124411934431</v>
      </c>
      <c r="AE1247">
        <v>25.77717964991421</v>
      </c>
      <c r="AF1247">
        <v>25.243777487603449</v>
      </c>
      <c r="AG1247">
        <v>23.613821575916589</v>
      </c>
      <c r="AH1247">
        <v>19.641976117135073</v>
      </c>
      <c r="AI1247">
        <v>18.183865431581768</v>
      </c>
      <c r="AJ1247">
        <v>-0.42543524503707886</v>
      </c>
      <c r="AK1247">
        <v>-0.4101698100566864</v>
      </c>
      <c r="AL1247">
        <v>-0.40049102902412415</v>
      </c>
      <c r="AM1247">
        <v>-0.39857226610183716</v>
      </c>
      <c r="AN1247">
        <v>-0.41906273365020752</v>
      </c>
      <c r="AO1247">
        <v>-0.50590795278549194</v>
      </c>
      <c r="AP1247">
        <v>-0.58462351560592651</v>
      </c>
      <c r="AQ1247">
        <v>-0.58451229333877563</v>
      </c>
      <c r="AR1247">
        <v>-0.67213535308837891</v>
      </c>
      <c r="AS1247">
        <v>-0.73605602979660034</v>
      </c>
      <c r="AT1247">
        <v>-0.74942183494567871</v>
      </c>
      <c r="AU1247">
        <v>-0.774189293384552</v>
      </c>
      <c r="AV1247">
        <v>0.20599851012229919</v>
      </c>
      <c r="AW1247">
        <v>4.1028413772583008</v>
      </c>
      <c r="AX1247">
        <v>4.1459665298461914</v>
      </c>
      <c r="AY1247">
        <v>4.167229175567627</v>
      </c>
      <c r="AZ1247">
        <v>4.1688613891601562</v>
      </c>
      <c r="BA1247">
        <v>4.1550459861755371</v>
      </c>
      <c r="BB1247">
        <v>0.1385391503572464</v>
      </c>
      <c r="BC1247">
        <v>-0.7395281195640564</v>
      </c>
      <c r="BD1247">
        <v>-0.68703144788742065</v>
      </c>
      <c r="BE1247">
        <v>-0.62233752012252808</v>
      </c>
      <c r="BF1247">
        <v>-0.49831080436706543</v>
      </c>
      <c r="BG1247">
        <v>-0.45658576488494873</v>
      </c>
      <c r="BH1247">
        <v>-0.1828978955745697</v>
      </c>
      <c r="BI1247">
        <v>-0.17602668702602386</v>
      </c>
      <c r="BJ1247">
        <v>-0.17198292911052704</v>
      </c>
      <c r="BK1247">
        <v>-0.17113935947418213</v>
      </c>
      <c r="BL1247">
        <v>-0.17808303236961365</v>
      </c>
      <c r="BM1247">
        <v>-0.20931780338287354</v>
      </c>
      <c r="BN1247">
        <v>-0.23756664991378784</v>
      </c>
      <c r="BO1247">
        <v>-0.23271568119525909</v>
      </c>
      <c r="BP1247">
        <v>-0.26272812485694885</v>
      </c>
      <c r="BQ1247">
        <v>-0.28605285286903381</v>
      </c>
      <c r="BR1247">
        <v>-0.29030391573905945</v>
      </c>
      <c r="BS1247">
        <v>-0.3001844584941864</v>
      </c>
      <c r="BT1247">
        <v>0.37754905223846436</v>
      </c>
      <c r="BU1247">
        <v>4.3106465339660645</v>
      </c>
      <c r="BV1247">
        <v>4.3542709350585938</v>
      </c>
      <c r="BW1247">
        <v>4.3766093254089355</v>
      </c>
      <c r="BX1247">
        <v>4.3792486190795898</v>
      </c>
      <c r="BY1247">
        <v>4.366783618927002</v>
      </c>
      <c r="BZ1247">
        <v>0.32295626401901245</v>
      </c>
      <c r="CA1247">
        <v>-0.55984717607498169</v>
      </c>
      <c r="CB1247">
        <v>-0.51832020282745361</v>
      </c>
      <c r="CC1247">
        <v>-0.4657796323299408</v>
      </c>
      <c r="CD1247">
        <v>-0.37058135867118835</v>
      </c>
      <c r="CE1247">
        <v>-0.33862641453742981</v>
      </c>
      <c r="CF1247">
        <v>-1.4917256310582161E-2</v>
      </c>
      <c r="CG1247">
        <v>-1.385987177491188E-2</v>
      </c>
      <c r="CH1247">
        <v>-1.3718916103243828E-2</v>
      </c>
      <c r="CI1247">
        <v>-1.3620014302432537E-2</v>
      </c>
      <c r="CJ1247">
        <v>-1.1181226931512356E-2</v>
      </c>
      <c r="CK1247">
        <v>-3.9003593847155571E-3</v>
      </c>
      <c r="CL1247">
        <v>2.8038942255079746E-3</v>
      </c>
      <c r="CM1247">
        <v>1.0937562212347984E-2</v>
      </c>
      <c r="CN1247">
        <v>2.0826058462262154E-2</v>
      </c>
      <c r="CO1247">
        <v>2.5617942214012146E-2</v>
      </c>
      <c r="CP1247">
        <v>2.7679739519953728E-2</v>
      </c>
      <c r="CQ1247">
        <v>2.8109816834330559E-2</v>
      </c>
      <c r="CR1247">
        <v>0.49636444449424744</v>
      </c>
      <c r="CS1247">
        <v>4.4545722007751465</v>
      </c>
      <c r="CT1247">
        <v>4.4985418319702148</v>
      </c>
      <c r="CU1247">
        <v>4.5216250419616699</v>
      </c>
      <c r="CV1247">
        <v>4.5249624252319336</v>
      </c>
      <c r="CW1247">
        <v>4.5134320259094238</v>
      </c>
      <c r="CX1247">
        <v>0.45068299770355225</v>
      </c>
      <c r="CY1247">
        <v>-0.43540069460868835</v>
      </c>
      <c r="CZ1247">
        <v>-0.40147125720977783</v>
      </c>
      <c r="DA1247">
        <v>-0.35734814405441284</v>
      </c>
      <c r="DB1247">
        <v>-0.2821163535118103</v>
      </c>
      <c r="DC1247">
        <v>-0.25692814588546753</v>
      </c>
      <c r="DD1247">
        <v>0.15306337177753448</v>
      </c>
      <c r="DE1247">
        <v>0.14830693602561951</v>
      </c>
      <c r="DF1247">
        <v>0.14454510807991028</v>
      </c>
      <c r="DG1247">
        <v>0.14389932155609131</v>
      </c>
      <c r="DH1247">
        <v>0.15572057664394379</v>
      </c>
      <c r="DI1247">
        <v>0.20151709020137787</v>
      </c>
      <c r="DJ1247">
        <v>0.24317443370819092</v>
      </c>
      <c r="DK1247">
        <v>0.25459080934524536</v>
      </c>
      <c r="DL1247">
        <v>0.30438023805618286</v>
      </c>
      <c r="DM1247">
        <v>0.33728873729705811</v>
      </c>
      <c r="DN1247">
        <v>0.3456633985042572</v>
      </c>
      <c r="DO1247">
        <v>0.35640409588813782</v>
      </c>
      <c r="DP1247">
        <v>0.61517983675003052</v>
      </c>
      <c r="DQ1247">
        <v>4.5984973907470703</v>
      </c>
      <c r="DR1247">
        <v>4.6428127288818359</v>
      </c>
      <c r="DS1247">
        <v>4.6666412353515625</v>
      </c>
      <c r="DT1247">
        <v>4.6706757545471191</v>
      </c>
      <c r="DU1247">
        <v>4.6600804328918457</v>
      </c>
      <c r="DV1247">
        <v>0.57840973138809204</v>
      </c>
      <c r="DW1247">
        <v>-0.31095421314239502</v>
      </c>
      <c r="DX1247">
        <v>-0.28462234139442444</v>
      </c>
      <c r="DY1247">
        <v>-0.2489166259765625</v>
      </c>
      <c r="DZ1247">
        <v>-0.19365134835243225</v>
      </c>
      <c r="EA1247">
        <v>-0.17522986233234406</v>
      </c>
      <c r="EB1247">
        <v>0.39560073614120483</v>
      </c>
      <c r="EC1247">
        <v>0.38245004415512085</v>
      </c>
      <c r="ED1247">
        <v>0.37305322289466858</v>
      </c>
      <c r="EE1247">
        <v>0.37133222818374634</v>
      </c>
      <c r="EF1247">
        <v>0.39670029282569885</v>
      </c>
      <c r="EG1247">
        <v>0.49810725450515747</v>
      </c>
      <c r="EH1247">
        <v>0.59023129940032959</v>
      </c>
      <c r="EI1247">
        <v>0.60638737678527832</v>
      </c>
      <c r="EJ1247">
        <v>0.71378743648529053</v>
      </c>
      <c r="EK1247">
        <v>0.78729188442230225</v>
      </c>
      <c r="EL1247">
        <v>0.80478131771087646</v>
      </c>
      <c r="EM1247">
        <v>0.83040887117385864</v>
      </c>
      <c r="EN1247">
        <v>0.78673034906387329</v>
      </c>
      <c r="EO1247">
        <v>4.806302547454834</v>
      </c>
      <c r="EP1247">
        <v>4.8511166572570801</v>
      </c>
      <c r="EQ1247">
        <v>4.8760213851928711</v>
      </c>
      <c r="ER1247">
        <v>4.8810629844665527</v>
      </c>
      <c r="ES1247">
        <v>4.8718175888061523</v>
      </c>
      <c r="ET1247">
        <v>0.76282685995101929</v>
      </c>
      <c r="EU1247">
        <v>-0.13127323985099792</v>
      </c>
      <c r="EV1247">
        <v>-0.11591105163097382</v>
      </c>
      <c r="EW1247">
        <v>-9.2358753085136414E-2</v>
      </c>
      <c r="EX1247">
        <v>-6.592191755771637E-2</v>
      </c>
      <c r="EY1247">
        <v>-5.7270515710115433E-2</v>
      </c>
      <c r="EZ1247">
        <v>72.110084533691406</v>
      </c>
      <c r="FA1247">
        <v>70.511787414550781</v>
      </c>
      <c r="FB1247">
        <v>68.912841796875</v>
      </c>
      <c r="FC1247">
        <v>67.41998291015625</v>
      </c>
      <c r="FD1247">
        <v>66.867889404296875</v>
      </c>
      <c r="FE1247">
        <v>66.37042236328125</v>
      </c>
      <c r="FF1247">
        <v>66.828224182128906</v>
      </c>
      <c r="FG1247">
        <v>70.00531005859375</v>
      </c>
      <c r="FH1247">
        <v>74.607414245605469</v>
      </c>
      <c r="FI1247">
        <v>79.211517333984375</v>
      </c>
      <c r="FJ1247">
        <v>82.865684509277344</v>
      </c>
      <c r="FK1247">
        <v>85.270156860351563</v>
      </c>
      <c r="FL1247">
        <v>87.059043884277344</v>
      </c>
      <c r="FM1247">
        <v>87.808090209960938</v>
      </c>
      <c r="FN1247">
        <v>88.609718322753906</v>
      </c>
      <c r="FO1247">
        <v>88.9945068359375</v>
      </c>
      <c r="FP1247">
        <v>88.622627258300781</v>
      </c>
      <c r="FQ1247">
        <v>86.997825622558594</v>
      </c>
      <c r="FR1247">
        <v>84.9298095703125</v>
      </c>
      <c r="FS1247">
        <v>81.304588317871094</v>
      </c>
      <c r="FT1247">
        <v>77.839988708496094</v>
      </c>
      <c r="FU1247">
        <v>76.002708435058594</v>
      </c>
      <c r="FV1247">
        <v>73.272590637207031</v>
      </c>
      <c r="FW1247">
        <v>71.669891357421875</v>
      </c>
      <c r="FX1247">
        <v>91</v>
      </c>
      <c r="FY1247">
        <v>2.6821784675121307E-2</v>
      </c>
      <c r="FZ1247">
        <v>1</v>
      </c>
      <c r="GA1247" s="57" t="s">
        <v>10</v>
      </c>
    </row>
    <row r="1248" spans="1:183" x14ac:dyDescent="0.2">
      <c r="A1248" t="s">
        <v>242</v>
      </c>
      <c r="B1248" t="s">
        <v>246</v>
      </c>
      <c r="C1248" t="s">
        <v>217</v>
      </c>
      <c r="D1248" t="s">
        <v>11</v>
      </c>
      <c r="E1248">
        <v>2015</v>
      </c>
      <c r="F1248" t="s">
        <v>221</v>
      </c>
      <c r="G1248" t="s">
        <v>245</v>
      </c>
      <c r="H1248" s="57" t="s">
        <v>234</v>
      </c>
      <c r="I1248">
        <v>156.55000000000001</v>
      </c>
      <c r="L1248">
        <v>17.079126324653167</v>
      </c>
      <c r="M1248">
        <v>16.563699004092552</v>
      </c>
      <c r="N1248">
        <v>16.489747664488089</v>
      </c>
      <c r="O1248">
        <v>16.804111535169007</v>
      </c>
      <c r="P1248">
        <v>17.608237978332461</v>
      </c>
      <c r="Q1248">
        <v>19.186821287033197</v>
      </c>
      <c r="R1248">
        <v>22.293057899904191</v>
      </c>
      <c r="S1248">
        <v>22.422804573718444</v>
      </c>
      <c r="T1248">
        <v>23.827513681419749</v>
      </c>
      <c r="U1248">
        <v>25.159892287484599</v>
      </c>
      <c r="V1248">
        <v>25.80383590981576</v>
      </c>
      <c r="W1248">
        <v>26.48658813188332</v>
      </c>
      <c r="X1248">
        <v>26.96668511865591</v>
      </c>
      <c r="Y1248">
        <v>27.308998752290179</v>
      </c>
      <c r="Z1248">
        <v>27.599164562180693</v>
      </c>
      <c r="AA1248">
        <v>27.732816875752537</v>
      </c>
      <c r="AB1248">
        <v>27.699906307108666</v>
      </c>
      <c r="AC1248">
        <v>27.469291515730028</v>
      </c>
      <c r="AD1248">
        <v>26.807124411934431</v>
      </c>
      <c r="AE1248">
        <v>25.77717964991421</v>
      </c>
      <c r="AF1248">
        <v>25.243777487603449</v>
      </c>
      <c r="AG1248">
        <v>23.613821575916589</v>
      </c>
      <c r="AH1248">
        <v>19.641976117135073</v>
      </c>
      <c r="AI1248">
        <v>18.183865431581768</v>
      </c>
      <c r="AJ1248">
        <v>-0.42543524503707886</v>
      </c>
      <c r="AK1248">
        <v>-0.4101698100566864</v>
      </c>
      <c r="AL1248">
        <v>-0.40049102902412415</v>
      </c>
      <c r="AM1248">
        <v>-0.39857226610183716</v>
      </c>
      <c r="AN1248">
        <v>-0.41906273365020752</v>
      </c>
      <c r="AO1248">
        <v>-0.50590795278549194</v>
      </c>
      <c r="AP1248">
        <v>-0.58462351560592651</v>
      </c>
      <c r="AQ1248">
        <v>-0.58451229333877563</v>
      </c>
      <c r="AR1248">
        <v>-0.67213535308837891</v>
      </c>
      <c r="AS1248">
        <v>-0.73605602979660034</v>
      </c>
      <c r="AT1248">
        <v>-0.74942183494567871</v>
      </c>
      <c r="AU1248">
        <v>-0.774189293384552</v>
      </c>
      <c r="AV1248">
        <v>0.20599851012229919</v>
      </c>
      <c r="AW1248">
        <v>4.1028413772583008</v>
      </c>
      <c r="AX1248">
        <v>4.1459665298461914</v>
      </c>
      <c r="AY1248">
        <v>4.167229175567627</v>
      </c>
      <c r="AZ1248">
        <v>4.1688613891601562</v>
      </c>
      <c r="BA1248">
        <v>4.1550459861755371</v>
      </c>
      <c r="BB1248">
        <v>0.1385391503572464</v>
      </c>
      <c r="BC1248">
        <v>-0.7395281195640564</v>
      </c>
      <c r="BD1248">
        <v>-0.68703144788742065</v>
      </c>
      <c r="BE1248">
        <v>-0.62233752012252808</v>
      </c>
      <c r="BF1248">
        <v>-0.49831080436706543</v>
      </c>
      <c r="BG1248">
        <v>-0.45658576488494873</v>
      </c>
      <c r="BH1248">
        <v>-0.1828978955745697</v>
      </c>
      <c r="BI1248">
        <v>-0.17602668702602386</v>
      </c>
      <c r="BJ1248">
        <v>-0.17198292911052704</v>
      </c>
      <c r="BK1248">
        <v>-0.17113935947418213</v>
      </c>
      <c r="BL1248">
        <v>-0.17808303236961365</v>
      </c>
      <c r="BM1248">
        <v>-0.20931780338287354</v>
      </c>
      <c r="BN1248">
        <v>-0.23756664991378784</v>
      </c>
      <c r="BO1248">
        <v>-0.23271568119525909</v>
      </c>
      <c r="BP1248">
        <v>-0.26272812485694885</v>
      </c>
      <c r="BQ1248">
        <v>-0.28605285286903381</v>
      </c>
      <c r="BR1248">
        <v>-0.29030391573905945</v>
      </c>
      <c r="BS1248">
        <v>-0.3001844584941864</v>
      </c>
      <c r="BT1248">
        <v>0.37754905223846436</v>
      </c>
      <c r="BU1248">
        <v>4.3106465339660645</v>
      </c>
      <c r="BV1248">
        <v>4.3542709350585938</v>
      </c>
      <c r="BW1248">
        <v>4.3766093254089355</v>
      </c>
      <c r="BX1248">
        <v>4.3792486190795898</v>
      </c>
      <c r="BY1248">
        <v>4.366783618927002</v>
      </c>
      <c r="BZ1248">
        <v>0.32295626401901245</v>
      </c>
      <c r="CA1248">
        <v>-0.55984717607498169</v>
      </c>
      <c r="CB1248">
        <v>-0.51832020282745361</v>
      </c>
      <c r="CC1248">
        <v>-0.4657796323299408</v>
      </c>
      <c r="CD1248">
        <v>-0.37058135867118835</v>
      </c>
      <c r="CE1248">
        <v>-0.33862641453742981</v>
      </c>
      <c r="CF1248">
        <v>-1.4917256310582161E-2</v>
      </c>
      <c r="CG1248">
        <v>-1.385987177491188E-2</v>
      </c>
      <c r="CH1248">
        <v>-1.3718916103243828E-2</v>
      </c>
      <c r="CI1248">
        <v>-1.3620014302432537E-2</v>
      </c>
      <c r="CJ1248">
        <v>-1.1181226931512356E-2</v>
      </c>
      <c r="CK1248">
        <v>-3.9003593847155571E-3</v>
      </c>
      <c r="CL1248">
        <v>2.8038942255079746E-3</v>
      </c>
      <c r="CM1248">
        <v>1.0937562212347984E-2</v>
      </c>
      <c r="CN1248">
        <v>2.0826058462262154E-2</v>
      </c>
      <c r="CO1248">
        <v>2.5617942214012146E-2</v>
      </c>
      <c r="CP1248">
        <v>2.7679739519953728E-2</v>
      </c>
      <c r="CQ1248">
        <v>2.8109816834330559E-2</v>
      </c>
      <c r="CR1248">
        <v>0.49636444449424744</v>
      </c>
      <c r="CS1248">
        <v>4.4545722007751465</v>
      </c>
      <c r="CT1248">
        <v>4.4985418319702148</v>
      </c>
      <c r="CU1248">
        <v>4.5216250419616699</v>
      </c>
      <c r="CV1248">
        <v>4.5249624252319336</v>
      </c>
      <c r="CW1248">
        <v>4.5134320259094238</v>
      </c>
      <c r="CX1248">
        <v>0.45068299770355225</v>
      </c>
      <c r="CY1248">
        <v>-0.43540069460868835</v>
      </c>
      <c r="CZ1248">
        <v>-0.40147125720977783</v>
      </c>
      <c r="DA1248">
        <v>-0.35734814405441284</v>
      </c>
      <c r="DB1248">
        <v>-0.2821163535118103</v>
      </c>
      <c r="DC1248">
        <v>-0.25692814588546753</v>
      </c>
      <c r="DD1248">
        <v>0.15306337177753448</v>
      </c>
      <c r="DE1248">
        <v>0.14830693602561951</v>
      </c>
      <c r="DF1248">
        <v>0.14454510807991028</v>
      </c>
      <c r="DG1248">
        <v>0.14389932155609131</v>
      </c>
      <c r="DH1248">
        <v>0.15572057664394379</v>
      </c>
      <c r="DI1248">
        <v>0.20151709020137787</v>
      </c>
      <c r="DJ1248">
        <v>0.24317443370819092</v>
      </c>
      <c r="DK1248">
        <v>0.25459080934524536</v>
      </c>
      <c r="DL1248">
        <v>0.30438023805618286</v>
      </c>
      <c r="DM1248">
        <v>0.33728873729705811</v>
      </c>
      <c r="DN1248">
        <v>0.3456633985042572</v>
      </c>
      <c r="DO1248">
        <v>0.35640409588813782</v>
      </c>
      <c r="DP1248">
        <v>0.61517983675003052</v>
      </c>
      <c r="DQ1248">
        <v>4.5984973907470703</v>
      </c>
      <c r="DR1248">
        <v>4.6428127288818359</v>
      </c>
      <c r="DS1248">
        <v>4.6666412353515625</v>
      </c>
      <c r="DT1248">
        <v>4.6706757545471191</v>
      </c>
      <c r="DU1248">
        <v>4.6600804328918457</v>
      </c>
      <c r="DV1248">
        <v>0.57840973138809204</v>
      </c>
      <c r="DW1248">
        <v>-0.31095421314239502</v>
      </c>
      <c r="DX1248">
        <v>-0.28462234139442444</v>
      </c>
      <c r="DY1248">
        <v>-0.2489166259765625</v>
      </c>
      <c r="DZ1248">
        <v>-0.19365134835243225</v>
      </c>
      <c r="EA1248">
        <v>-0.17522986233234406</v>
      </c>
      <c r="EB1248">
        <v>0.39560073614120483</v>
      </c>
      <c r="EC1248">
        <v>0.38245004415512085</v>
      </c>
      <c r="ED1248">
        <v>0.37305322289466858</v>
      </c>
      <c r="EE1248">
        <v>0.37133222818374634</v>
      </c>
      <c r="EF1248">
        <v>0.39670029282569885</v>
      </c>
      <c r="EG1248">
        <v>0.49810725450515747</v>
      </c>
      <c r="EH1248">
        <v>0.59023129940032959</v>
      </c>
      <c r="EI1248">
        <v>0.60638737678527832</v>
      </c>
      <c r="EJ1248">
        <v>0.71378743648529053</v>
      </c>
      <c r="EK1248">
        <v>0.78729188442230225</v>
      </c>
      <c r="EL1248">
        <v>0.80478131771087646</v>
      </c>
      <c r="EM1248">
        <v>0.83040887117385864</v>
      </c>
      <c r="EN1248">
        <v>0.78673034906387329</v>
      </c>
      <c r="EO1248">
        <v>4.806302547454834</v>
      </c>
      <c r="EP1248">
        <v>4.8511166572570801</v>
      </c>
      <c r="EQ1248">
        <v>4.8760213851928711</v>
      </c>
      <c r="ER1248">
        <v>4.8810629844665527</v>
      </c>
      <c r="ES1248">
        <v>4.8718175888061523</v>
      </c>
      <c r="ET1248">
        <v>0.76282685995101929</v>
      </c>
      <c r="EU1248">
        <v>-0.13127323985099792</v>
      </c>
      <c r="EV1248">
        <v>-0.11591105163097382</v>
      </c>
      <c r="EW1248">
        <v>-9.2358753085136414E-2</v>
      </c>
      <c r="EX1248">
        <v>-6.592191755771637E-2</v>
      </c>
      <c r="EY1248">
        <v>-5.7270515710115433E-2</v>
      </c>
      <c r="EZ1248">
        <v>72.110084533691406</v>
      </c>
      <c r="FA1248">
        <v>70.511787414550781</v>
      </c>
      <c r="FB1248">
        <v>68.912841796875</v>
      </c>
      <c r="FC1248">
        <v>67.41998291015625</v>
      </c>
      <c r="FD1248">
        <v>66.867889404296875</v>
      </c>
      <c r="FE1248">
        <v>66.37042236328125</v>
      </c>
      <c r="FF1248">
        <v>66.828224182128906</v>
      </c>
      <c r="FG1248">
        <v>70.00531005859375</v>
      </c>
      <c r="FH1248">
        <v>74.607414245605469</v>
      </c>
      <c r="FI1248">
        <v>79.211517333984375</v>
      </c>
      <c r="FJ1248">
        <v>82.865684509277344</v>
      </c>
      <c r="FK1248">
        <v>85.270156860351563</v>
      </c>
      <c r="FL1248">
        <v>87.059043884277344</v>
      </c>
      <c r="FM1248">
        <v>87.808090209960938</v>
      </c>
      <c r="FN1248">
        <v>88.609718322753906</v>
      </c>
      <c r="FO1248">
        <v>88.9945068359375</v>
      </c>
      <c r="FP1248">
        <v>88.622627258300781</v>
      </c>
      <c r="FQ1248">
        <v>86.997825622558594</v>
      </c>
      <c r="FR1248">
        <v>84.9298095703125</v>
      </c>
      <c r="FS1248">
        <v>81.304588317871094</v>
      </c>
      <c r="FT1248">
        <v>77.839988708496094</v>
      </c>
      <c r="FU1248">
        <v>76.002708435058594</v>
      </c>
      <c r="FV1248">
        <v>73.272590637207031</v>
      </c>
      <c r="FW1248">
        <v>71.669891357421875</v>
      </c>
      <c r="FX1248">
        <v>91</v>
      </c>
      <c r="FY1248">
        <v>2.6821784675121307E-2</v>
      </c>
      <c r="FZ1248">
        <v>1</v>
      </c>
      <c r="GA1248" s="57" t="s">
        <v>10</v>
      </c>
    </row>
    <row r="1249" spans="1:183" x14ac:dyDescent="0.2">
      <c r="A1249" t="s">
        <v>242</v>
      </c>
      <c r="B1249" t="s">
        <v>246</v>
      </c>
      <c r="C1249" t="s">
        <v>217</v>
      </c>
      <c r="D1249" t="s">
        <v>11</v>
      </c>
      <c r="E1249">
        <v>2016</v>
      </c>
      <c r="F1249" t="s">
        <v>221</v>
      </c>
      <c r="G1249" t="s">
        <v>245</v>
      </c>
      <c r="H1249" s="57" t="s">
        <v>234</v>
      </c>
      <c r="I1249">
        <v>156.55000000000001</v>
      </c>
      <c r="L1249">
        <v>17.079126324653167</v>
      </c>
      <c r="M1249">
        <v>16.563699004092552</v>
      </c>
      <c r="N1249">
        <v>16.489747664488089</v>
      </c>
      <c r="O1249">
        <v>16.804111535169007</v>
      </c>
      <c r="P1249">
        <v>17.608237978332461</v>
      </c>
      <c r="Q1249">
        <v>19.186821287033197</v>
      </c>
      <c r="R1249">
        <v>22.293057899904191</v>
      </c>
      <c r="S1249">
        <v>22.422804573718444</v>
      </c>
      <c r="T1249">
        <v>23.827513681419749</v>
      </c>
      <c r="U1249">
        <v>25.159892287484599</v>
      </c>
      <c r="V1249">
        <v>25.80383590981576</v>
      </c>
      <c r="W1249">
        <v>26.48658813188332</v>
      </c>
      <c r="X1249">
        <v>26.96668511865591</v>
      </c>
      <c r="Y1249">
        <v>27.308998752290179</v>
      </c>
      <c r="Z1249">
        <v>27.599164562180693</v>
      </c>
      <c r="AA1249">
        <v>27.732816875752537</v>
      </c>
      <c r="AB1249">
        <v>27.699906307108666</v>
      </c>
      <c r="AC1249">
        <v>27.469291515730028</v>
      </c>
      <c r="AD1249">
        <v>26.807124411934431</v>
      </c>
      <c r="AE1249">
        <v>25.77717964991421</v>
      </c>
      <c r="AF1249">
        <v>25.243777487603449</v>
      </c>
      <c r="AG1249">
        <v>23.613821575916589</v>
      </c>
      <c r="AH1249">
        <v>19.641976117135073</v>
      </c>
      <c r="AI1249">
        <v>18.183865431581768</v>
      </c>
      <c r="AJ1249">
        <v>-0.42543524503707886</v>
      </c>
      <c r="AK1249">
        <v>-0.4101698100566864</v>
      </c>
      <c r="AL1249">
        <v>-0.40049102902412415</v>
      </c>
      <c r="AM1249">
        <v>-0.39857226610183716</v>
      </c>
      <c r="AN1249">
        <v>-0.41906273365020752</v>
      </c>
      <c r="AO1249">
        <v>-0.50590795278549194</v>
      </c>
      <c r="AP1249">
        <v>-0.58462351560592651</v>
      </c>
      <c r="AQ1249">
        <v>-0.58451229333877563</v>
      </c>
      <c r="AR1249">
        <v>-0.67213535308837891</v>
      </c>
      <c r="AS1249">
        <v>-0.73605602979660034</v>
      </c>
      <c r="AT1249">
        <v>-0.74942183494567871</v>
      </c>
      <c r="AU1249">
        <v>-0.774189293384552</v>
      </c>
      <c r="AV1249">
        <v>0.20599851012229919</v>
      </c>
      <c r="AW1249">
        <v>4.1028413772583008</v>
      </c>
      <c r="AX1249">
        <v>4.1459665298461914</v>
      </c>
      <c r="AY1249">
        <v>4.167229175567627</v>
      </c>
      <c r="AZ1249">
        <v>4.1688613891601562</v>
      </c>
      <c r="BA1249">
        <v>4.1550459861755371</v>
      </c>
      <c r="BB1249">
        <v>0.1385391503572464</v>
      </c>
      <c r="BC1249">
        <v>-0.7395281195640564</v>
      </c>
      <c r="BD1249">
        <v>-0.68703144788742065</v>
      </c>
      <c r="BE1249">
        <v>-0.62233752012252808</v>
      </c>
      <c r="BF1249">
        <v>-0.49831080436706543</v>
      </c>
      <c r="BG1249">
        <v>-0.45658576488494873</v>
      </c>
      <c r="BH1249">
        <v>-0.1828978955745697</v>
      </c>
      <c r="BI1249">
        <v>-0.17602668702602386</v>
      </c>
      <c r="BJ1249">
        <v>-0.17198292911052704</v>
      </c>
      <c r="BK1249">
        <v>-0.17113935947418213</v>
      </c>
      <c r="BL1249">
        <v>-0.17808303236961365</v>
      </c>
      <c r="BM1249">
        <v>-0.20931780338287354</v>
      </c>
      <c r="BN1249">
        <v>-0.23756664991378784</v>
      </c>
      <c r="BO1249">
        <v>-0.23271568119525909</v>
      </c>
      <c r="BP1249">
        <v>-0.26272812485694885</v>
      </c>
      <c r="BQ1249">
        <v>-0.28605285286903381</v>
      </c>
      <c r="BR1249">
        <v>-0.29030391573905945</v>
      </c>
      <c r="BS1249">
        <v>-0.3001844584941864</v>
      </c>
      <c r="BT1249">
        <v>0.37754905223846436</v>
      </c>
      <c r="BU1249">
        <v>4.3106465339660645</v>
      </c>
      <c r="BV1249">
        <v>4.3542709350585938</v>
      </c>
      <c r="BW1249">
        <v>4.3766093254089355</v>
      </c>
      <c r="BX1249">
        <v>4.3792486190795898</v>
      </c>
      <c r="BY1249">
        <v>4.366783618927002</v>
      </c>
      <c r="BZ1249">
        <v>0.32295626401901245</v>
      </c>
      <c r="CA1249">
        <v>-0.55984717607498169</v>
      </c>
      <c r="CB1249">
        <v>-0.51832020282745361</v>
      </c>
      <c r="CC1249">
        <v>-0.4657796323299408</v>
      </c>
      <c r="CD1249">
        <v>-0.37058135867118835</v>
      </c>
      <c r="CE1249">
        <v>-0.33862641453742981</v>
      </c>
      <c r="CF1249">
        <v>-1.4917256310582161E-2</v>
      </c>
      <c r="CG1249">
        <v>-1.385987177491188E-2</v>
      </c>
      <c r="CH1249">
        <v>-1.3718916103243828E-2</v>
      </c>
      <c r="CI1249">
        <v>-1.3620014302432537E-2</v>
      </c>
      <c r="CJ1249">
        <v>-1.1181226931512356E-2</v>
      </c>
      <c r="CK1249">
        <v>-3.9003593847155571E-3</v>
      </c>
      <c r="CL1249">
        <v>2.8038942255079746E-3</v>
      </c>
      <c r="CM1249">
        <v>1.0937562212347984E-2</v>
      </c>
      <c r="CN1249">
        <v>2.0826058462262154E-2</v>
      </c>
      <c r="CO1249">
        <v>2.5617942214012146E-2</v>
      </c>
      <c r="CP1249">
        <v>2.7679739519953728E-2</v>
      </c>
      <c r="CQ1249">
        <v>2.8109816834330559E-2</v>
      </c>
      <c r="CR1249">
        <v>0.49636444449424744</v>
      </c>
      <c r="CS1249">
        <v>4.4545722007751465</v>
      </c>
      <c r="CT1249">
        <v>4.4985418319702148</v>
      </c>
      <c r="CU1249">
        <v>4.5216250419616699</v>
      </c>
      <c r="CV1249">
        <v>4.5249624252319336</v>
      </c>
      <c r="CW1249">
        <v>4.5134320259094238</v>
      </c>
      <c r="CX1249">
        <v>0.45068299770355225</v>
      </c>
      <c r="CY1249">
        <v>-0.43540069460868835</v>
      </c>
      <c r="CZ1249">
        <v>-0.40147125720977783</v>
      </c>
      <c r="DA1249">
        <v>-0.35734814405441284</v>
      </c>
      <c r="DB1249">
        <v>-0.2821163535118103</v>
      </c>
      <c r="DC1249">
        <v>-0.25692814588546753</v>
      </c>
      <c r="DD1249">
        <v>0.15306337177753448</v>
      </c>
      <c r="DE1249">
        <v>0.14830693602561951</v>
      </c>
      <c r="DF1249">
        <v>0.14454510807991028</v>
      </c>
      <c r="DG1249">
        <v>0.14389932155609131</v>
      </c>
      <c r="DH1249">
        <v>0.15572057664394379</v>
      </c>
      <c r="DI1249">
        <v>0.20151709020137787</v>
      </c>
      <c r="DJ1249">
        <v>0.24317443370819092</v>
      </c>
      <c r="DK1249">
        <v>0.25459080934524536</v>
      </c>
      <c r="DL1249">
        <v>0.30438023805618286</v>
      </c>
      <c r="DM1249">
        <v>0.33728873729705811</v>
      </c>
      <c r="DN1249">
        <v>0.3456633985042572</v>
      </c>
      <c r="DO1249">
        <v>0.35640409588813782</v>
      </c>
      <c r="DP1249">
        <v>0.61517983675003052</v>
      </c>
      <c r="DQ1249">
        <v>4.5984973907470703</v>
      </c>
      <c r="DR1249">
        <v>4.6428127288818359</v>
      </c>
      <c r="DS1249">
        <v>4.6666412353515625</v>
      </c>
      <c r="DT1249">
        <v>4.6706757545471191</v>
      </c>
      <c r="DU1249">
        <v>4.6600804328918457</v>
      </c>
      <c r="DV1249">
        <v>0.57840973138809204</v>
      </c>
      <c r="DW1249">
        <v>-0.31095421314239502</v>
      </c>
      <c r="DX1249">
        <v>-0.28462234139442444</v>
      </c>
      <c r="DY1249">
        <v>-0.2489166259765625</v>
      </c>
      <c r="DZ1249">
        <v>-0.19365134835243225</v>
      </c>
      <c r="EA1249">
        <v>-0.17522986233234406</v>
      </c>
      <c r="EB1249">
        <v>0.39560073614120483</v>
      </c>
      <c r="EC1249">
        <v>0.38245004415512085</v>
      </c>
      <c r="ED1249">
        <v>0.37305322289466858</v>
      </c>
      <c r="EE1249">
        <v>0.37133222818374634</v>
      </c>
      <c r="EF1249">
        <v>0.39670029282569885</v>
      </c>
      <c r="EG1249">
        <v>0.49810725450515747</v>
      </c>
      <c r="EH1249">
        <v>0.59023129940032959</v>
      </c>
      <c r="EI1249">
        <v>0.60638737678527832</v>
      </c>
      <c r="EJ1249">
        <v>0.71378743648529053</v>
      </c>
      <c r="EK1249">
        <v>0.78729188442230225</v>
      </c>
      <c r="EL1249">
        <v>0.80478131771087646</v>
      </c>
      <c r="EM1249">
        <v>0.83040887117385864</v>
      </c>
      <c r="EN1249">
        <v>0.78673034906387329</v>
      </c>
      <c r="EO1249">
        <v>4.806302547454834</v>
      </c>
      <c r="EP1249">
        <v>4.8511166572570801</v>
      </c>
      <c r="EQ1249">
        <v>4.8760213851928711</v>
      </c>
      <c r="ER1249">
        <v>4.8810629844665527</v>
      </c>
      <c r="ES1249">
        <v>4.8718175888061523</v>
      </c>
      <c r="ET1249">
        <v>0.76282685995101929</v>
      </c>
      <c r="EU1249">
        <v>-0.13127323985099792</v>
      </c>
      <c r="EV1249">
        <v>-0.11591105163097382</v>
      </c>
      <c r="EW1249">
        <v>-9.2358753085136414E-2</v>
      </c>
      <c r="EX1249">
        <v>-6.592191755771637E-2</v>
      </c>
      <c r="EY1249">
        <v>-5.7270515710115433E-2</v>
      </c>
      <c r="EZ1249">
        <v>72.110084533691406</v>
      </c>
      <c r="FA1249">
        <v>70.511787414550781</v>
      </c>
      <c r="FB1249">
        <v>68.912841796875</v>
      </c>
      <c r="FC1249">
        <v>67.41998291015625</v>
      </c>
      <c r="FD1249">
        <v>66.867889404296875</v>
      </c>
      <c r="FE1249">
        <v>66.37042236328125</v>
      </c>
      <c r="FF1249">
        <v>66.828224182128906</v>
      </c>
      <c r="FG1249">
        <v>70.00531005859375</v>
      </c>
      <c r="FH1249">
        <v>74.607414245605469</v>
      </c>
      <c r="FI1249">
        <v>79.211517333984375</v>
      </c>
      <c r="FJ1249">
        <v>82.865684509277344</v>
      </c>
      <c r="FK1249">
        <v>85.270156860351563</v>
      </c>
      <c r="FL1249">
        <v>87.059043884277344</v>
      </c>
      <c r="FM1249">
        <v>87.808090209960938</v>
      </c>
      <c r="FN1249">
        <v>88.609718322753906</v>
      </c>
      <c r="FO1249">
        <v>88.9945068359375</v>
      </c>
      <c r="FP1249">
        <v>88.622627258300781</v>
      </c>
      <c r="FQ1249">
        <v>86.997825622558594</v>
      </c>
      <c r="FR1249">
        <v>84.9298095703125</v>
      </c>
      <c r="FS1249">
        <v>81.304588317871094</v>
      </c>
      <c r="FT1249">
        <v>77.839988708496094</v>
      </c>
      <c r="FU1249">
        <v>76.002708435058594</v>
      </c>
      <c r="FV1249">
        <v>73.272590637207031</v>
      </c>
      <c r="FW1249">
        <v>71.669891357421875</v>
      </c>
      <c r="FX1249">
        <v>91</v>
      </c>
      <c r="FY1249">
        <v>2.6821784675121307E-2</v>
      </c>
      <c r="FZ1249">
        <v>1</v>
      </c>
      <c r="GA1249" s="57" t="s">
        <v>10</v>
      </c>
    </row>
    <row r="1250" spans="1:183" x14ac:dyDescent="0.2">
      <c r="H1250" s="57"/>
      <c r="GA1250" s="57"/>
    </row>
    <row r="1251" spans="1:183" x14ac:dyDescent="0.2">
      <c r="H1251" s="57"/>
      <c r="GA1251" s="57"/>
    </row>
    <row r="1252" spans="1:183" x14ac:dyDescent="0.2">
      <c r="H1252" s="57"/>
      <c r="GA1252" s="57"/>
    </row>
    <row r="1253" spans="1:183" x14ac:dyDescent="0.2">
      <c r="H1253" s="57"/>
      <c r="GA1253" s="57"/>
    </row>
    <row r="1254" spans="1:183" x14ac:dyDescent="0.2">
      <c r="H1254" s="57"/>
      <c r="GA1254" s="57"/>
    </row>
    <row r="1255" spans="1:183" x14ac:dyDescent="0.2">
      <c r="H1255" s="57"/>
      <c r="DM1255" s="41"/>
      <c r="GA1255" s="57"/>
    </row>
    <row r="1256" spans="1:183" x14ac:dyDescent="0.2">
      <c r="H1256" s="57"/>
      <c r="GA1256" s="57"/>
    </row>
    <row r="1257" spans="1:183" x14ac:dyDescent="0.2">
      <c r="H1257" s="57"/>
      <c r="GA1257" s="57"/>
    </row>
    <row r="1258" spans="1:183" x14ac:dyDescent="0.2">
      <c r="H1258" s="57"/>
      <c r="GA1258" s="57"/>
    </row>
    <row r="1259" spans="1:183" x14ac:dyDescent="0.2">
      <c r="H1259" s="57"/>
      <c r="GA1259" s="57"/>
    </row>
    <row r="1260" spans="1:183" x14ac:dyDescent="0.2">
      <c r="H1260" s="57"/>
      <c r="GA1260" s="57"/>
    </row>
    <row r="1261" spans="1:183" x14ac:dyDescent="0.2">
      <c r="H1261" s="57"/>
      <c r="GA1261" s="57"/>
    </row>
    <row r="1262" spans="1:183" x14ac:dyDescent="0.2">
      <c r="H1262" s="57"/>
      <c r="GA1262" s="57"/>
    </row>
    <row r="1263" spans="1:183" x14ac:dyDescent="0.2">
      <c r="H1263" s="57"/>
      <c r="GA1263" s="57"/>
    </row>
    <row r="1264" spans="1:183" x14ac:dyDescent="0.2">
      <c r="H1264" s="57"/>
      <c r="GA1264" s="57"/>
    </row>
    <row r="1265" spans="8:183" x14ac:dyDescent="0.2">
      <c r="H1265" s="57"/>
      <c r="GA1265" s="57"/>
    </row>
    <row r="1266" spans="8:183" x14ac:dyDescent="0.2">
      <c r="H1266" s="57"/>
      <c r="GA1266" s="57"/>
    </row>
    <row r="1267" spans="8:183" x14ac:dyDescent="0.2">
      <c r="H1267" s="57"/>
      <c r="GA1267" s="57"/>
    </row>
    <row r="1268" spans="8:183" x14ac:dyDescent="0.2">
      <c r="H1268" s="57"/>
      <c r="GA1268" s="57"/>
    </row>
    <row r="1269" spans="8:183" x14ac:dyDescent="0.2">
      <c r="H1269" s="57"/>
      <c r="GA1269" s="57"/>
    </row>
    <row r="1270" spans="8:183" x14ac:dyDescent="0.2">
      <c r="H1270" s="57"/>
      <c r="GA1270" s="57"/>
    </row>
    <row r="1271" spans="8:183" x14ac:dyDescent="0.2">
      <c r="H1271" s="57"/>
      <c r="GA1271" s="57"/>
    </row>
    <row r="1272" spans="8:183" x14ac:dyDescent="0.2">
      <c r="H1272" s="57"/>
      <c r="CJ1272" s="41"/>
      <c r="GA1272" s="57"/>
    </row>
    <row r="1273" spans="8:183" x14ac:dyDescent="0.2">
      <c r="H1273" s="57"/>
      <c r="GA1273" s="57"/>
    </row>
    <row r="1274" spans="8:183" x14ac:dyDescent="0.2">
      <c r="H1274" s="57"/>
      <c r="GA1274" s="57"/>
    </row>
    <row r="1275" spans="8:183" x14ac:dyDescent="0.2">
      <c r="H1275" s="57"/>
      <c r="GA1275" s="57"/>
    </row>
    <row r="1276" spans="8:183" x14ac:dyDescent="0.2">
      <c r="H1276" s="57"/>
      <c r="GA1276" s="57"/>
    </row>
    <row r="1277" spans="8:183" x14ac:dyDescent="0.2">
      <c r="H1277" s="57"/>
      <c r="GA1277" s="57"/>
    </row>
    <row r="1278" spans="8:183" x14ac:dyDescent="0.2">
      <c r="H1278" s="57"/>
      <c r="GA1278" s="57"/>
    </row>
    <row r="1279" spans="8:183" x14ac:dyDescent="0.2">
      <c r="H1279" s="57"/>
      <c r="GA1279" s="57"/>
    </row>
    <row r="1280" spans="8:183" x14ac:dyDescent="0.2">
      <c r="H1280" s="57"/>
      <c r="GA1280" s="57"/>
    </row>
    <row r="1281" spans="8:183" x14ac:dyDescent="0.2">
      <c r="H1281" s="57"/>
      <c r="GA1281" s="57"/>
    </row>
    <row r="1282" spans="8:183" x14ac:dyDescent="0.2">
      <c r="H1282" s="57"/>
      <c r="GA1282" s="57"/>
    </row>
    <row r="1283" spans="8:183" x14ac:dyDescent="0.2">
      <c r="H1283" s="57"/>
      <c r="GA1283" s="57"/>
    </row>
    <row r="1284" spans="8:183" x14ac:dyDescent="0.2">
      <c r="H1284" s="57"/>
      <c r="GA1284" s="57"/>
    </row>
    <row r="1285" spans="8:183" x14ac:dyDescent="0.2">
      <c r="H1285" s="57"/>
      <c r="GA1285" s="57"/>
    </row>
    <row r="1286" spans="8:183" x14ac:dyDescent="0.2">
      <c r="H1286" s="57"/>
      <c r="GA1286" s="57"/>
    </row>
    <row r="1287" spans="8:183" x14ac:dyDescent="0.2">
      <c r="H1287" s="57"/>
      <c r="GA1287" s="57"/>
    </row>
    <row r="1288" spans="8:183" x14ac:dyDescent="0.2">
      <c r="H1288" s="57"/>
      <c r="GA1288" s="57"/>
    </row>
    <row r="1289" spans="8:183" x14ac:dyDescent="0.2">
      <c r="H1289" s="57"/>
      <c r="GA1289" s="57"/>
    </row>
    <row r="1290" spans="8:183" x14ac:dyDescent="0.2">
      <c r="H1290" s="57"/>
      <c r="GA1290" s="57"/>
    </row>
    <row r="1291" spans="8:183" x14ac:dyDescent="0.2">
      <c r="H1291" s="57"/>
      <c r="GA1291" s="57"/>
    </row>
    <row r="1292" spans="8:183" x14ac:dyDescent="0.2">
      <c r="H1292" s="57"/>
      <c r="GA1292" s="57"/>
    </row>
    <row r="1293" spans="8:183" x14ac:dyDescent="0.2">
      <c r="H1293" s="57"/>
      <c r="GA1293" s="57"/>
    </row>
    <row r="1294" spans="8:183" x14ac:dyDescent="0.2">
      <c r="H1294" s="57"/>
      <c r="GA1294" s="57"/>
    </row>
    <row r="1295" spans="8:183" x14ac:dyDescent="0.2">
      <c r="H1295" s="57"/>
      <c r="GA1295" s="57"/>
    </row>
    <row r="1296" spans="8:183" x14ac:dyDescent="0.2">
      <c r="H1296" s="57"/>
      <c r="GA1296" s="57"/>
    </row>
    <row r="1297" spans="8:183" x14ac:dyDescent="0.2">
      <c r="H1297" s="57"/>
      <c r="GA1297" s="57"/>
    </row>
    <row r="1298" spans="8:183" x14ac:dyDescent="0.2">
      <c r="H1298" s="57"/>
      <c r="GA1298" s="57"/>
    </row>
    <row r="1299" spans="8:183" x14ac:dyDescent="0.2">
      <c r="H1299" s="57"/>
      <c r="GA1299" s="57"/>
    </row>
    <row r="1300" spans="8:183" x14ac:dyDescent="0.2">
      <c r="H1300" s="57"/>
      <c r="GA1300" s="57"/>
    </row>
    <row r="1301" spans="8:183" x14ac:dyDescent="0.2">
      <c r="H1301" s="57"/>
      <c r="GA1301" s="57"/>
    </row>
    <row r="1302" spans="8:183" x14ac:dyDescent="0.2">
      <c r="H1302" s="57"/>
      <c r="GA1302" s="57"/>
    </row>
    <row r="1303" spans="8:183" x14ac:dyDescent="0.2">
      <c r="H1303" s="57"/>
      <c r="GA1303" s="57"/>
    </row>
    <row r="1304" spans="8:183" x14ac:dyDescent="0.2">
      <c r="H1304" s="57"/>
      <c r="GA1304" s="57"/>
    </row>
    <row r="1305" spans="8:183" x14ac:dyDescent="0.2">
      <c r="H1305" s="57"/>
      <c r="GA1305" s="57"/>
    </row>
    <row r="1306" spans="8:183" x14ac:dyDescent="0.2">
      <c r="H1306" s="57"/>
      <c r="GA1306" s="57"/>
    </row>
    <row r="1307" spans="8:183" x14ac:dyDescent="0.2">
      <c r="H1307" s="57"/>
      <c r="GA1307" s="57"/>
    </row>
    <row r="1308" spans="8:183" x14ac:dyDescent="0.2">
      <c r="H1308" s="57"/>
      <c r="GA1308" s="57"/>
    </row>
    <row r="1309" spans="8:183" x14ac:dyDescent="0.2">
      <c r="H1309" s="57"/>
      <c r="GA1309" s="57"/>
    </row>
    <row r="1310" spans="8:183" x14ac:dyDescent="0.2">
      <c r="H1310" s="57"/>
      <c r="GA1310" s="57"/>
    </row>
    <row r="1311" spans="8:183" x14ac:dyDescent="0.2">
      <c r="H1311" s="57"/>
      <c r="GA1311" s="57"/>
    </row>
    <row r="1312" spans="8:183" x14ac:dyDescent="0.2">
      <c r="H1312" s="57"/>
      <c r="GA1312" s="57"/>
    </row>
    <row r="1313" spans="8:183" x14ac:dyDescent="0.2">
      <c r="H1313" s="57"/>
      <c r="GA1313" s="57"/>
    </row>
    <row r="1314" spans="8:183" x14ac:dyDescent="0.2">
      <c r="H1314" s="57"/>
      <c r="GA1314" s="57"/>
    </row>
    <row r="1315" spans="8:183" x14ac:dyDescent="0.2">
      <c r="H1315" s="57"/>
      <c r="GA1315" s="57"/>
    </row>
    <row r="1316" spans="8:183" x14ac:dyDescent="0.2">
      <c r="H1316" s="57"/>
      <c r="GA1316" s="57"/>
    </row>
    <row r="1317" spans="8:183" x14ac:dyDescent="0.2">
      <c r="H1317" s="57"/>
      <c r="GA1317" s="57"/>
    </row>
    <row r="1318" spans="8:183" x14ac:dyDescent="0.2">
      <c r="H1318" s="57"/>
      <c r="GA1318" s="57"/>
    </row>
    <row r="1319" spans="8:183" x14ac:dyDescent="0.2">
      <c r="H1319" s="57"/>
      <c r="GA1319" s="57"/>
    </row>
    <row r="1320" spans="8:183" x14ac:dyDescent="0.2">
      <c r="H1320" s="57"/>
      <c r="GA1320" s="57"/>
    </row>
    <row r="1321" spans="8:183" x14ac:dyDescent="0.2">
      <c r="H1321" s="57"/>
      <c r="GA1321" s="57"/>
    </row>
    <row r="1322" spans="8:183" x14ac:dyDescent="0.2">
      <c r="H1322" s="57"/>
      <c r="GA1322" s="57"/>
    </row>
    <row r="1323" spans="8:183" x14ac:dyDescent="0.2">
      <c r="H1323" s="57"/>
      <c r="GA1323" s="57"/>
    </row>
    <row r="1324" spans="8:183" x14ac:dyDescent="0.2">
      <c r="H1324" s="57"/>
      <c r="GA1324" s="57"/>
    </row>
    <row r="1325" spans="8:183" x14ac:dyDescent="0.2">
      <c r="H1325" s="57"/>
      <c r="GA1325" s="57"/>
    </row>
    <row r="1326" spans="8:183" x14ac:dyDescent="0.2">
      <c r="H1326" s="57"/>
      <c r="GA1326" s="57"/>
    </row>
    <row r="1327" spans="8:183" x14ac:dyDescent="0.2">
      <c r="H1327" s="57"/>
      <c r="GA1327" s="57"/>
    </row>
    <row r="1328" spans="8:183" x14ac:dyDescent="0.2">
      <c r="H1328" s="57"/>
      <c r="ED1328" s="41"/>
      <c r="GA1328" s="57"/>
    </row>
    <row r="1329" spans="8:183" x14ac:dyDescent="0.2">
      <c r="H1329" s="57"/>
      <c r="GA1329" s="57"/>
    </row>
    <row r="1330" spans="8:183" x14ac:dyDescent="0.2">
      <c r="H1330" s="57"/>
      <c r="GA1330" s="57"/>
    </row>
    <row r="1331" spans="8:183" x14ac:dyDescent="0.2">
      <c r="H1331" s="57"/>
      <c r="GA1331" s="57"/>
    </row>
    <row r="1332" spans="8:183" x14ac:dyDescent="0.2">
      <c r="H1332" s="57"/>
      <c r="GA1332" s="57"/>
    </row>
    <row r="1333" spans="8:183" x14ac:dyDescent="0.2">
      <c r="H1333" s="57"/>
      <c r="GA1333" s="57"/>
    </row>
    <row r="1334" spans="8:183" x14ac:dyDescent="0.2">
      <c r="H1334" s="57"/>
      <c r="GA1334" s="57"/>
    </row>
    <row r="1335" spans="8:183" x14ac:dyDescent="0.2">
      <c r="H1335" s="57"/>
      <c r="GA1335" s="57"/>
    </row>
    <row r="1336" spans="8:183" x14ac:dyDescent="0.2">
      <c r="H1336" s="57"/>
      <c r="GA1336" s="57"/>
    </row>
    <row r="1337" spans="8:183" x14ac:dyDescent="0.2">
      <c r="H1337" s="57"/>
      <c r="GA1337" s="57"/>
    </row>
    <row r="1338" spans="8:183" x14ac:dyDescent="0.2">
      <c r="H1338" s="57"/>
      <c r="GA1338" s="57"/>
    </row>
    <row r="1339" spans="8:183" x14ac:dyDescent="0.2">
      <c r="H1339" s="57"/>
      <c r="GA1339" s="57"/>
    </row>
    <row r="1340" spans="8:183" x14ac:dyDescent="0.2">
      <c r="H1340" s="57"/>
      <c r="GA1340" s="57"/>
    </row>
    <row r="1341" spans="8:183" x14ac:dyDescent="0.2">
      <c r="H1341" s="57"/>
      <c r="GA1341" s="57"/>
    </row>
    <row r="1342" spans="8:183" x14ac:dyDescent="0.2">
      <c r="H1342" s="57"/>
      <c r="GA1342" s="57"/>
    </row>
    <row r="1343" spans="8:183" x14ac:dyDescent="0.2">
      <c r="H1343" s="57"/>
      <c r="GA1343" s="57"/>
    </row>
    <row r="1344" spans="8:183" x14ac:dyDescent="0.2">
      <c r="H1344" s="57"/>
      <c r="GA1344" s="57"/>
    </row>
    <row r="1345" spans="8:183" x14ac:dyDescent="0.2">
      <c r="H1345" s="57"/>
      <c r="GA1345" s="57"/>
    </row>
    <row r="1346" spans="8:183" x14ac:dyDescent="0.2">
      <c r="H1346" s="57"/>
      <c r="GA1346" s="57"/>
    </row>
    <row r="1347" spans="8:183" x14ac:dyDescent="0.2">
      <c r="H1347" s="57"/>
      <c r="GA1347" s="57"/>
    </row>
    <row r="1348" spans="8:183" x14ac:dyDescent="0.2">
      <c r="H1348" s="57"/>
      <c r="GA1348" s="57"/>
    </row>
    <row r="1349" spans="8:183" x14ac:dyDescent="0.2">
      <c r="H1349" s="57"/>
      <c r="GA1349" s="57"/>
    </row>
    <row r="1350" spans="8:183" x14ac:dyDescent="0.2">
      <c r="H1350" s="57"/>
      <c r="GA1350" s="57"/>
    </row>
    <row r="1351" spans="8:183" x14ac:dyDescent="0.2">
      <c r="H1351" s="57"/>
      <c r="GA1351" s="57"/>
    </row>
    <row r="1352" spans="8:183" x14ac:dyDescent="0.2">
      <c r="H1352" s="57"/>
      <c r="GA1352" s="57"/>
    </row>
    <row r="1353" spans="8:183" x14ac:dyDescent="0.2">
      <c r="H1353" s="57"/>
      <c r="GA1353" s="57"/>
    </row>
    <row r="1354" spans="8:183" x14ac:dyDescent="0.2">
      <c r="H1354" s="57"/>
      <c r="GA1354" s="57"/>
    </row>
    <row r="1355" spans="8:183" x14ac:dyDescent="0.2">
      <c r="H1355" s="57"/>
      <c r="GA1355" s="57"/>
    </row>
    <row r="1356" spans="8:183" x14ac:dyDescent="0.2">
      <c r="H1356" s="57"/>
      <c r="GA1356" s="57"/>
    </row>
    <row r="1357" spans="8:183" x14ac:dyDescent="0.2">
      <c r="H1357" s="57"/>
      <c r="GA1357" s="57"/>
    </row>
    <row r="1358" spans="8:183" x14ac:dyDescent="0.2">
      <c r="H1358" s="57"/>
      <c r="GA1358" s="57"/>
    </row>
    <row r="1359" spans="8:183" x14ac:dyDescent="0.2">
      <c r="H1359" s="57"/>
      <c r="GA1359" s="57"/>
    </row>
    <row r="1360" spans="8:183" x14ac:dyDescent="0.2">
      <c r="H1360" s="57"/>
      <c r="GA1360" s="57"/>
    </row>
    <row r="1361" spans="8:183" x14ac:dyDescent="0.2">
      <c r="H1361" s="57"/>
      <c r="GA1361" s="57"/>
    </row>
    <row r="1362" spans="8:183" x14ac:dyDescent="0.2">
      <c r="H1362" s="57"/>
      <c r="GA1362" s="57"/>
    </row>
    <row r="1363" spans="8:183" x14ac:dyDescent="0.2">
      <c r="H1363" s="57"/>
      <c r="GA1363" s="57"/>
    </row>
    <row r="1364" spans="8:183" x14ac:dyDescent="0.2">
      <c r="H1364" s="57"/>
      <c r="GA1364" s="57"/>
    </row>
    <row r="1365" spans="8:183" x14ac:dyDescent="0.2">
      <c r="H1365" s="57"/>
      <c r="GA1365" s="57"/>
    </row>
    <row r="1366" spans="8:183" x14ac:dyDescent="0.2">
      <c r="H1366" s="57"/>
      <c r="GA1366" s="57"/>
    </row>
    <row r="1367" spans="8:183" x14ac:dyDescent="0.2">
      <c r="H1367" s="57"/>
      <c r="GA1367" s="57"/>
    </row>
    <row r="1368" spans="8:183" x14ac:dyDescent="0.2">
      <c r="H1368" s="57"/>
      <c r="GA1368" s="57"/>
    </row>
    <row r="1369" spans="8:183" x14ac:dyDescent="0.2">
      <c r="H1369" s="57"/>
      <c r="GA1369" s="57"/>
    </row>
    <row r="1370" spans="8:183" x14ac:dyDescent="0.2">
      <c r="H1370" s="57"/>
      <c r="GA1370" s="57"/>
    </row>
    <row r="1371" spans="8:183" x14ac:dyDescent="0.2">
      <c r="H1371" s="57"/>
      <c r="GA1371" s="57"/>
    </row>
    <row r="1372" spans="8:183" x14ac:dyDescent="0.2">
      <c r="H1372" s="57"/>
      <c r="GA1372" s="57"/>
    </row>
    <row r="1373" spans="8:183" x14ac:dyDescent="0.2">
      <c r="H1373" s="57"/>
      <c r="GA1373" s="57"/>
    </row>
    <row r="1374" spans="8:183" x14ac:dyDescent="0.2">
      <c r="H1374" s="57"/>
      <c r="GA1374" s="57"/>
    </row>
    <row r="1375" spans="8:183" x14ac:dyDescent="0.2">
      <c r="H1375" s="57"/>
      <c r="GA1375" s="57"/>
    </row>
    <row r="1376" spans="8:183" x14ac:dyDescent="0.2">
      <c r="H1376" s="57"/>
      <c r="GA1376" s="57"/>
    </row>
    <row r="1377" spans="8:183" x14ac:dyDescent="0.2">
      <c r="H1377" s="57"/>
      <c r="GA1377" s="57"/>
    </row>
    <row r="1378" spans="8:183" x14ac:dyDescent="0.2">
      <c r="H1378" s="57"/>
      <c r="GA1378" s="57"/>
    </row>
    <row r="1379" spans="8:183" x14ac:dyDescent="0.2">
      <c r="H1379" s="57"/>
      <c r="GA1379" s="57"/>
    </row>
    <row r="1380" spans="8:183" x14ac:dyDescent="0.2">
      <c r="H1380" s="57"/>
      <c r="GA1380" s="57"/>
    </row>
    <row r="1381" spans="8:183" x14ac:dyDescent="0.2">
      <c r="H1381" s="57"/>
      <c r="GA1381" s="57"/>
    </row>
    <row r="1382" spans="8:183" x14ac:dyDescent="0.2">
      <c r="H1382" s="57"/>
      <c r="GA1382" s="57"/>
    </row>
    <row r="1383" spans="8:183" x14ac:dyDescent="0.2">
      <c r="H1383" s="57"/>
      <c r="GA1383" s="57"/>
    </row>
    <row r="1384" spans="8:183" x14ac:dyDescent="0.2">
      <c r="H1384" s="57"/>
      <c r="GA1384" s="57"/>
    </row>
    <row r="1385" spans="8:183" x14ac:dyDescent="0.2">
      <c r="H1385" s="57"/>
      <c r="GA1385" s="57"/>
    </row>
    <row r="1386" spans="8:183" x14ac:dyDescent="0.2">
      <c r="H1386" s="57"/>
      <c r="GA1386" s="57"/>
    </row>
    <row r="1387" spans="8:183" x14ac:dyDescent="0.2">
      <c r="H1387" s="57"/>
      <c r="GA1387" s="57"/>
    </row>
    <row r="1388" spans="8:183" x14ac:dyDescent="0.2">
      <c r="H1388" s="57"/>
      <c r="GA1388" s="57"/>
    </row>
    <row r="1389" spans="8:183" x14ac:dyDescent="0.2">
      <c r="H1389" s="57"/>
      <c r="GA1389" s="57"/>
    </row>
    <row r="1390" spans="8:183" x14ac:dyDescent="0.2">
      <c r="H1390" s="57"/>
      <c r="GA1390" s="57"/>
    </row>
    <row r="1391" spans="8:183" x14ac:dyDescent="0.2">
      <c r="H1391" s="57"/>
      <c r="GA1391" s="57"/>
    </row>
    <row r="1392" spans="8:183" x14ac:dyDescent="0.2">
      <c r="H1392" s="57"/>
      <c r="GA1392" s="57"/>
    </row>
    <row r="1393" spans="8:183" x14ac:dyDescent="0.2">
      <c r="H1393" s="57"/>
      <c r="GA1393" s="57"/>
    </row>
    <row r="1394" spans="8:183" x14ac:dyDescent="0.2">
      <c r="H1394" s="57"/>
      <c r="GA1394" s="57"/>
    </row>
    <row r="1395" spans="8:183" x14ac:dyDescent="0.2">
      <c r="H1395" s="57"/>
      <c r="GA1395" s="57"/>
    </row>
    <row r="1396" spans="8:183" x14ac:dyDescent="0.2">
      <c r="H1396" s="57"/>
      <c r="GA1396" s="57"/>
    </row>
    <row r="1397" spans="8:183" x14ac:dyDescent="0.2">
      <c r="H1397" s="57"/>
      <c r="GA1397" s="57"/>
    </row>
    <row r="1398" spans="8:183" x14ac:dyDescent="0.2">
      <c r="H1398" s="57"/>
      <c r="GA1398" s="57"/>
    </row>
    <row r="1399" spans="8:183" x14ac:dyDescent="0.2">
      <c r="H1399" s="57"/>
      <c r="GA1399" s="57"/>
    </row>
    <row r="1400" spans="8:183" x14ac:dyDescent="0.2">
      <c r="H1400" s="57"/>
      <c r="GA1400" s="57"/>
    </row>
    <row r="1401" spans="8:183" x14ac:dyDescent="0.2">
      <c r="H1401" s="57"/>
      <c r="GA1401" s="57"/>
    </row>
    <row r="1402" spans="8:183" x14ac:dyDescent="0.2">
      <c r="H1402" s="57"/>
      <c r="GA1402" s="57"/>
    </row>
    <row r="1403" spans="8:183" x14ac:dyDescent="0.2">
      <c r="H1403" s="57"/>
      <c r="GA1403" s="57"/>
    </row>
    <row r="1404" spans="8:183" x14ac:dyDescent="0.2">
      <c r="H1404" s="57"/>
      <c r="GA1404" s="57"/>
    </row>
    <row r="1405" spans="8:183" x14ac:dyDescent="0.2">
      <c r="H1405" s="57"/>
      <c r="GA1405" s="57"/>
    </row>
    <row r="1406" spans="8:183" x14ac:dyDescent="0.2">
      <c r="H1406" s="57"/>
      <c r="GA1406" s="57"/>
    </row>
    <row r="1407" spans="8:183" x14ac:dyDescent="0.2">
      <c r="H1407" s="57"/>
      <c r="GA1407" s="57"/>
    </row>
    <row r="1408" spans="8:183" x14ac:dyDescent="0.2">
      <c r="H1408" s="57"/>
      <c r="GA1408" s="57"/>
    </row>
    <row r="1409" spans="8:183" x14ac:dyDescent="0.2">
      <c r="H1409" s="57"/>
      <c r="GA1409" s="57"/>
    </row>
    <row r="1410" spans="8:183" x14ac:dyDescent="0.2">
      <c r="H1410" s="57"/>
      <c r="GA1410" s="57"/>
    </row>
    <row r="1411" spans="8:183" x14ac:dyDescent="0.2">
      <c r="H1411" s="57"/>
      <c r="GA1411" s="57"/>
    </row>
    <row r="1412" spans="8:183" x14ac:dyDescent="0.2">
      <c r="H1412" s="57"/>
      <c r="GA1412" s="57"/>
    </row>
    <row r="1413" spans="8:183" x14ac:dyDescent="0.2">
      <c r="H1413" s="57"/>
      <c r="GA1413" s="57"/>
    </row>
    <row r="1414" spans="8:183" x14ac:dyDescent="0.2">
      <c r="H1414" s="57"/>
      <c r="GA1414" s="57"/>
    </row>
    <row r="1415" spans="8:183" x14ac:dyDescent="0.2">
      <c r="H1415" s="57"/>
      <c r="GA1415" s="57"/>
    </row>
    <row r="1416" spans="8:183" x14ac:dyDescent="0.2">
      <c r="H1416" s="57"/>
      <c r="GA1416" s="57"/>
    </row>
    <row r="1417" spans="8:183" x14ac:dyDescent="0.2">
      <c r="H1417" s="57"/>
      <c r="GA1417" s="57"/>
    </row>
    <row r="1418" spans="8:183" x14ac:dyDescent="0.2">
      <c r="H1418" s="57"/>
      <c r="GA1418" s="57"/>
    </row>
    <row r="1419" spans="8:183" x14ac:dyDescent="0.2">
      <c r="H1419" s="57"/>
      <c r="GA1419" s="57"/>
    </row>
    <row r="1420" spans="8:183" x14ac:dyDescent="0.2">
      <c r="H1420" s="57"/>
      <c r="GA1420" s="57"/>
    </row>
    <row r="1421" spans="8:183" x14ac:dyDescent="0.2">
      <c r="H1421" s="57"/>
      <c r="GA1421" s="57"/>
    </row>
    <row r="1422" spans="8:183" x14ac:dyDescent="0.2">
      <c r="H1422" s="57"/>
      <c r="GA1422" s="57"/>
    </row>
    <row r="1423" spans="8:183" x14ac:dyDescent="0.2">
      <c r="H1423" s="57"/>
      <c r="GA1423" s="57"/>
    </row>
    <row r="1424" spans="8:183" x14ac:dyDescent="0.2">
      <c r="H1424" s="57"/>
      <c r="GA1424" s="57"/>
    </row>
    <row r="1425" spans="8:183" x14ac:dyDescent="0.2">
      <c r="H1425" s="57"/>
      <c r="GA1425" s="57"/>
    </row>
    <row r="1426" spans="8:183" x14ac:dyDescent="0.2">
      <c r="H1426" s="57"/>
      <c r="GA1426" s="57"/>
    </row>
    <row r="1427" spans="8:183" x14ac:dyDescent="0.2">
      <c r="H1427" s="57"/>
      <c r="GA1427" s="57"/>
    </row>
    <row r="1428" spans="8:183" x14ac:dyDescent="0.2">
      <c r="H1428" s="57"/>
      <c r="GA1428" s="57"/>
    </row>
    <row r="1429" spans="8:183" x14ac:dyDescent="0.2">
      <c r="H1429" s="57"/>
      <c r="GA1429" s="57"/>
    </row>
    <row r="1430" spans="8:183" x14ac:dyDescent="0.2">
      <c r="H1430" s="57"/>
      <c r="GA1430" s="57"/>
    </row>
    <row r="1431" spans="8:183" x14ac:dyDescent="0.2">
      <c r="H1431" s="57"/>
      <c r="GA1431" s="57"/>
    </row>
    <row r="1432" spans="8:183" x14ac:dyDescent="0.2">
      <c r="H1432" s="57"/>
      <c r="GA1432" s="57"/>
    </row>
    <row r="1433" spans="8:183" x14ac:dyDescent="0.2">
      <c r="H1433" s="57"/>
      <c r="GA1433" s="57"/>
    </row>
    <row r="1434" spans="8:183" x14ac:dyDescent="0.2">
      <c r="H1434" s="57"/>
      <c r="GA1434" s="57"/>
    </row>
    <row r="1435" spans="8:183" x14ac:dyDescent="0.2">
      <c r="H1435" s="57"/>
      <c r="GA1435" s="57"/>
    </row>
    <row r="1436" spans="8:183" x14ac:dyDescent="0.2">
      <c r="H1436" s="57"/>
      <c r="GA1436" s="57"/>
    </row>
    <row r="1437" spans="8:183" x14ac:dyDescent="0.2">
      <c r="H1437" s="57"/>
      <c r="GA1437" s="57"/>
    </row>
    <row r="1438" spans="8:183" x14ac:dyDescent="0.2">
      <c r="H1438" s="57"/>
      <c r="GA1438" s="57"/>
    </row>
    <row r="1439" spans="8:183" x14ac:dyDescent="0.2">
      <c r="H1439" s="57"/>
      <c r="GA1439" s="57"/>
    </row>
    <row r="1440" spans="8:183" x14ac:dyDescent="0.2">
      <c r="H1440" s="57"/>
      <c r="GA1440" s="57"/>
    </row>
    <row r="1441" spans="8:183" x14ac:dyDescent="0.2">
      <c r="H1441" s="57"/>
      <c r="GA1441" s="57"/>
    </row>
    <row r="1442" spans="8:183" x14ac:dyDescent="0.2">
      <c r="H1442" s="57"/>
      <c r="GA1442" s="57"/>
    </row>
    <row r="1443" spans="8:183" x14ac:dyDescent="0.2">
      <c r="H1443" s="57"/>
      <c r="GA1443" s="57"/>
    </row>
    <row r="1444" spans="8:183" x14ac:dyDescent="0.2">
      <c r="H1444" s="57"/>
      <c r="GA1444" s="57"/>
    </row>
    <row r="1445" spans="8:183" x14ac:dyDescent="0.2">
      <c r="H1445" s="57"/>
      <c r="GA1445" s="57"/>
    </row>
    <row r="1446" spans="8:183" x14ac:dyDescent="0.2">
      <c r="H1446" s="57"/>
      <c r="GA1446" s="57"/>
    </row>
    <row r="1447" spans="8:183" x14ac:dyDescent="0.2">
      <c r="H1447" s="57"/>
      <c r="GA1447" s="57"/>
    </row>
    <row r="1448" spans="8:183" x14ac:dyDescent="0.2">
      <c r="H1448" s="57"/>
      <c r="GA1448" s="57"/>
    </row>
    <row r="1449" spans="8:183" x14ac:dyDescent="0.2">
      <c r="H1449" s="57"/>
      <c r="GA1449" s="57"/>
    </row>
    <row r="1450" spans="8:183" x14ac:dyDescent="0.2">
      <c r="H1450" s="57"/>
      <c r="GA1450" s="57"/>
    </row>
    <row r="1451" spans="8:183" x14ac:dyDescent="0.2">
      <c r="H1451" s="57"/>
      <c r="GA1451" s="57"/>
    </row>
    <row r="1452" spans="8:183" x14ac:dyDescent="0.2">
      <c r="H1452" s="57"/>
      <c r="GA1452" s="57"/>
    </row>
    <row r="1453" spans="8:183" x14ac:dyDescent="0.2">
      <c r="H1453" s="57"/>
      <c r="GA1453" s="57"/>
    </row>
    <row r="1454" spans="8:183" x14ac:dyDescent="0.2">
      <c r="H1454" s="57"/>
      <c r="GA1454" s="57"/>
    </row>
    <row r="1455" spans="8:183" x14ac:dyDescent="0.2">
      <c r="H1455" s="57"/>
      <c r="GA1455" s="57"/>
    </row>
    <row r="1456" spans="8:183" x14ac:dyDescent="0.2">
      <c r="H1456" s="57"/>
      <c r="GA1456" s="57"/>
    </row>
    <row r="1457" spans="8:183" x14ac:dyDescent="0.2">
      <c r="H1457" s="57"/>
      <c r="GA1457" s="57"/>
    </row>
    <row r="1458" spans="8:183" x14ac:dyDescent="0.2">
      <c r="H1458" s="57"/>
      <c r="GA1458" s="57"/>
    </row>
    <row r="1459" spans="8:183" x14ac:dyDescent="0.2">
      <c r="H1459" s="57"/>
      <c r="GA1459" s="57"/>
    </row>
    <row r="1460" spans="8:183" x14ac:dyDescent="0.2">
      <c r="H1460" s="57"/>
      <c r="GA1460" s="57"/>
    </row>
    <row r="1461" spans="8:183" x14ac:dyDescent="0.2">
      <c r="H1461" s="57"/>
      <c r="GA1461" s="57"/>
    </row>
    <row r="1462" spans="8:183" x14ac:dyDescent="0.2">
      <c r="H1462" s="57"/>
      <c r="GA1462" s="57"/>
    </row>
    <row r="1463" spans="8:183" x14ac:dyDescent="0.2">
      <c r="H1463" s="57"/>
      <c r="GA1463" s="57"/>
    </row>
    <row r="1464" spans="8:183" x14ac:dyDescent="0.2">
      <c r="H1464" s="57"/>
      <c r="GA1464" s="57"/>
    </row>
    <row r="1465" spans="8:183" x14ac:dyDescent="0.2">
      <c r="H1465" s="57"/>
      <c r="GA1465" s="57"/>
    </row>
    <row r="1466" spans="8:183" x14ac:dyDescent="0.2">
      <c r="H1466" s="57"/>
      <c r="GA1466" s="57"/>
    </row>
    <row r="1467" spans="8:183" x14ac:dyDescent="0.2">
      <c r="H1467" s="57"/>
      <c r="GA1467" s="57"/>
    </row>
    <row r="1468" spans="8:183" x14ac:dyDescent="0.2">
      <c r="H1468" s="57"/>
      <c r="GA1468" s="57"/>
    </row>
    <row r="1469" spans="8:183" x14ac:dyDescent="0.2">
      <c r="H1469" s="57"/>
      <c r="GA1469" s="57"/>
    </row>
    <row r="1470" spans="8:183" x14ac:dyDescent="0.2">
      <c r="H1470" s="57"/>
      <c r="GA1470" s="57"/>
    </row>
    <row r="1471" spans="8:183" x14ac:dyDescent="0.2">
      <c r="H1471" s="57"/>
      <c r="GA1471" s="57"/>
    </row>
    <row r="1472" spans="8:183" x14ac:dyDescent="0.2">
      <c r="H1472" s="57"/>
      <c r="GA1472" s="57"/>
    </row>
    <row r="1473" spans="8:183" x14ac:dyDescent="0.2">
      <c r="H1473" s="57"/>
      <c r="GA1473" s="57"/>
    </row>
    <row r="1474" spans="8:183" x14ac:dyDescent="0.2">
      <c r="H1474" s="57"/>
      <c r="GA1474" s="57"/>
    </row>
    <row r="1475" spans="8:183" x14ac:dyDescent="0.2">
      <c r="H1475" s="57"/>
      <c r="GA1475" s="57"/>
    </row>
    <row r="1476" spans="8:183" x14ac:dyDescent="0.2">
      <c r="H1476" s="57"/>
      <c r="GA1476" s="57"/>
    </row>
    <row r="1477" spans="8:183" x14ac:dyDescent="0.2">
      <c r="H1477" s="57"/>
      <c r="GA1477" s="57"/>
    </row>
    <row r="1478" spans="8:183" x14ac:dyDescent="0.2">
      <c r="H1478" s="57"/>
      <c r="GA1478" s="57"/>
    </row>
    <row r="1479" spans="8:183" x14ac:dyDescent="0.2">
      <c r="H1479" s="57"/>
      <c r="GA1479" s="57"/>
    </row>
    <row r="1480" spans="8:183" x14ac:dyDescent="0.2">
      <c r="H1480" s="57"/>
      <c r="GA1480" s="57"/>
    </row>
    <row r="1481" spans="8:183" x14ac:dyDescent="0.2">
      <c r="H1481" s="57"/>
      <c r="GA1481" s="57"/>
    </row>
    <row r="1482" spans="8:183" x14ac:dyDescent="0.2">
      <c r="H1482" s="57"/>
      <c r="GA1482" s="57"/>
    </row>
    <row r="1483" spans="8:183" x14ac:dyDescent="0.2">
      <c r="H1483" s="57"/>
      <c r="GA1483" s="57"/>
    </row>
    <row r="1484" spans="8:183" x14ac:dyDescent="0.2">
      <c r="H1484" s="57"/>
      <c r="GA1484" s="57"/>
    </row>
    <row r="1485" spans="8:183" x14ac:dyDescent="0.2">
      <c r="H1485" s="57"/>
      <c r="GA1485" s="57"/>
    </row>
    <row r="1486" spans="8:183" x14ac:dyDescent="0.2">
      <c r="H1486" s="57"/>
      <c r="GA1486" s="57"/>
    </row>
    <row r="1487" spans="8:183" x14ac:dyDescent="0.2">
      <c r="H1487" s="57"/>
      <c r="GA1487" s="57"/>
    </row>
    <row r="1488" spans="8:183" x14ac:dyDescent="0.2">
      <c r="H1488" s="57"/>
      <c r="GA1488" s="57"/>
    </row>
    <row r="1489" spans="8:183" x14ac:dyDescent="0.2">
      <c r="H1489" s="57"/>
      <c r="GA1489" s="57"/>
    </row>
    <row r="1490" spans="8:183" x14ac:dyDescent="0.2">
      <c r="H1490" s="57"/>
      <c r="GA1490" s="57"/>
    </row>
    <row r="1491" spans="8:183" x14ac:dyDescent="0.2">
      <c r="H1491" s="57"/>
      <c r="GA1491" s="57"/>
    </row>
    <row r="1492" spans="8:183" x14ac:dyDescent="0.2">
      <c r="H1492" s="57"/>
      <c r="GA1492" s="57"/>
    </row>
    <row r="1493" spans="8:183" x14ac:dyDescent="0.2">
      <c r="H1493" s="57"/>
      <c r="GA1493" s="57"/>
    </row>
    <row r="1494" spans="8:183" x14ac:dyDescent="0.2">
      <c r="H1494" s="57"/>
      <c r="GA1494" s="57"/>
    </row>
    <row r="1495" spans="8:183" x14ac:dyDescent="0.2">
      <c r="H1495" s="57"/>
      <c r="GA1495" s="57"/>
    </row>
    <row r="1496" spans="8:183" x14ac:dyDescent="0.2">
      <c r="H1496" s="57"/>
      <c r="GA1496" s="57"/>
    </row>
    <row r="1497" spans="8:183" x14ac:dyDescent="0.2">
      <c r="H1497" s="57"/>
      <c r="GA1497" s="57"/>
    </row>
    <row r="1498" spans="8:183" x14ac:dyDescent="0.2">
      <c r="H1498" s="57"/>
      <c r="GA1498" s="57"/>
    </row>
    <row r="1499" spans="8:183" x14ac:dyDescent="0.2">
      <c r="H1499" s="57"/>
      <c r="GA1499" s="57"/>
    </row>
    <row r="1500" spans="8:183" x14ac:dyDescent="0.2">
      <c r="H1500" s="57"/>
      <c r="GA1500" s="57"/>
    </row>
    <row r="1501" spans="8:183" x14ac:dyDescent="0.2">
      <c r="H1501" s="57"/>
      <c r="GA1501" s="57"/>
    </row>
    <row r="1502" spans="8:183" x14ac:dyDescent="0.2">
      <c r="H1502" s="57"/>
      <c r="GA1502" s="57"/>
    </row>
    <row r="1503" spans="8:183" x14ac:dyDescent="0.2">
      <c r="H1503" s="57"/>
      <c r="GA1503" s="57"/>
    </row>
    <row r="1504" spans="8:183" x14ac:dyDescent="0.2">
      <c r="H1504" s="57"/>
      <c r="GA1504" s="57"/>
    </row>
    <row r="1505" spans="8:183" x14ac:dyDescent="0.2">
      <c r="H1505" s="57"/>
      <c r="GA1505" s="57"/>
    </row>
    <row r="1506" spans="8:183" x14ac:dyDescent="0.2">
      <c r="H1506" s="57"/>
      <c r="GA1506" s="57"/>
    </row>
    <row r="1507" spans="8:183" x14ac:dyDescent="0.2">
      <c r="H1507" s="57"/>
      <c r="GA1507" s="57"/>
    </row>
    <row r="1508" spans="8:183" x14ac:dyDescent="0.2">
      <c r="H1508" s="57"/>
      <c r="GA1508" s="57"/>
    </row>
    <row r="1509" spans="8:183" x14ac:dyDescent="0.2">
      <c r="H1509" s="57"/>
      <c r="GA1509" s="57"/>
    </row>
    <row r="1510" spans="8:183" x14ac:dyDescent="0.2">
      <c r="H1510" s="57"/>
      <c r="GA1510" s="57"/>
    </row>
    <row r="1511" spans="8:183" x14ac:dyDescent="0.2">
      <c r="H1511" s="57"/>
      <c r="GA1511" s="57"/>
    </row>
    <row r="1512" spans="8:183" x14ac:dyDescent="0.2">
      <c r="H1512" s="57"/>
      <c r="GA1512" s="57"/>
    </row>
    <row r="1513" spans="8:183" x14ac:dyDescent="0.2">
      <c r="H1513" s="57"/>
      <c r="GA1513" s="57"/>
    </row>
    <row r="1514" spans="8:183" x14ac:dyDescent="0.2">
      <c r="H1514" s="57"/>
      <c r="GA1514" s="57"/>
    </row>
    <row r="1515" spans="8:183" x14ac:dyDescent="0.2">
      <c r="H1515" s="57"/>
      <c r="GA1515" s="57"/>
    </row>
    <row r="1516" spans="8:183" x14ac:dyDescent="0.2">
      <c r="H1516" s="57"/>
      <c r="GA1516" s="57"/>
    </row>
    <row r="1517" spans="8:183" x14ac:dyDescent="0.2">
      <c r="H1517" s="57"/>
      <c r="GA1517" s="57"/>
    </row>
    <row r="1518" spans="8:183" x14ac:dyDescent="0.2">
      <c r="H1518" s="57"/>
      <c r="GA1518" s="57"/>
    </row>
    <row r="1519" spans="8:183" x14ac:dyDescent="0.2">
      <c r="H1519" s="57"/>
      <c r="GA1519" s="57"/>
    </row>
    <row r="1520" spans="8:183" x14ac:dyDescent="0.2">
      <c r="H1520" s="57"/>
      <c r="GA1520" s="57"/>
    </row>
    <row r="1521" spans="8:183" x14ac:dyDescent="0.2">
      <c r="H1521" s="57"/>
      <c r="GA1521" s="57"/>
    </row>
    <row r="1522" spans="8:183" x14ac:dyDescent="0.2">
      <c r="H1522" s="57"/>
      <c r="GA1522" s="57"/>
    </row>
    <row r="1523" spans="8:183" x14ac:dyDescent="0.2">
      <c r="H1523" s="57"/>
      <c r="GA1523" s="57"/>
    </row>
    <row r="1524" spans="8:183" x14ac:dyDescent="0.2">
      <c r="H1524" s="57"/>
      <c r="GA1524" s="57"/>
    </row>
    <row r="1525" spans="8:183" x14ac:dyDescent="0.2">
      <c r="H1525" s="57"/>
      <c r="GA1525" s="57"/>
    </row>
    <row r="1526" spans="8:183" x14ac:dyDescent="0.2">
      <c r="H1526" s="57"/>
      <c r="GA1526" s="57"/>
    </row>
    <row r="1527" spans="8:183" x14ac:dyDescent="0.2">
      <c r="H1527" s="57"/>
      <c r="GA1527" s="57"/>
    </row>
    <row r="1528" spans="8:183" x14ac:dyDescent="0.2">
      <c r="H1528" s="57"/>
      <c r="GA1528" s="57"/>
    </row>
    <row r="1529" spans="8:183" x14ac:dyDescent="0.2">
      <c r="H1529" s="57"/>
      <c r="GA1529" s="57"/>
    </row>
    <row r="1530" spans="8:183" x14ac:dyDescent="0.2">
      <c r="H1530" s="57"/>
      <c r="GA1530" s="57"/>
    </row>
    <row r="1531" spans="8:183" x14ac:dyDescent="0.2">
      <c r="H1531" s="57"/>
      <c r="GA1531" s="57"/>
    </row>
    <row r="1532" spans="8:183" x14ac:dyDescent="0.2">
      <c r="H1532" s="57"/>
      <c r="GA1532" s="57"/>
    </row>
    <row r="1533" spans="8:183" x14ac:dyDescent="0.2">
      <c r="H1533" s="57"/>
      <c r="GA1533" s="57"/>
    </row>
    <row r="1534" spans="8:183" x14ac:dyDescent="0.2">
      <c r="H1534" s="57"/>
      <c r="GA1534" s="57"/>
    </row>
    <row r="1535" spans="8:183" x14ac:dyDescent="0.2">
      <c r="H1535" s="57"/>
      <c r="GA1535" s="57"/>
    </row>
    <row r="1536" spans="8:183" x14ac:dyDescent="0.2">
      <c r="H1536" s="57"/>
      <c r="GA1536" s="57"/>
    </row>
    <row r="1537" spans="8:183" x14ac:dyDescent="0.2">
      <c r="H1537" s="57"/>
      <c r="GA1537" s="57"/>
    </row>
    <row r="1538" spans="8:183" x14ac:dyDescent="0.2">
      <c r="H1538" s="57"/>
      <c r="GA1538" s="57"/>
    </row>
    <row r="1539" spans="8:183" x14ac:dyDescent="0.2">
      <c r="H1539" s="57"/>
      <c r="GA1539" s="57"/>
    </row>
    <row r="1540" spans="8:183" x14ac:dyDescent="0.2">
      <c r="H1540" s="57"/>
      <c r="GA1540" s="57"/>
    </row>
    <row r="1541" spans="8:183" x14ac:dyDescent="0.2">
      <c r="H1541" s="57"/>
      <c r="GA1541" s="57"/>
    </row>
    <row r="1542" spans="8:183" x14ac:dyDescent="0.2">
      <c r="H1542" s="57"/>
      <c r="GA1542" s="57"/>
    </row>
    <row r="1543" spans="8:183" x14ac:dyDescent="0.2">
      <c r="H1543" s="57"/>
      <c r="GA1543" s="57"/>
    </row>
    <row r="1544" spans="8:183" x14ac:dyDescent="0.2">
      <c r="H1544" s="57"/>
      <c r="GA1544" s="57"/>
    </row>
    <row r="1545" spans="8:183" x14ac:dyDescent="0.2">
      <c r="H1545" s="57"/>
      <c r="GA1545" s="57"/>
    </row>
    <row r="1546" spans="8:183" x14ac:dyDescent="0.2">
      <c r="H1546" s="57"/>
      <c r="GA1546" s="57"/>
    </row>
    <row r="1547" spans="8:183" x14ac:dyDescent="0.2">
      <c r="H1547" s="57"/>
      <c r="GA1547" s="57"/>
    </row>
    <row r="1548" spans="8:183" x14ac:dyDescent="0.2">
      <c r="H1548" s="57"/>
      <c r="GA1548" s="57"/>
    </row>
    <row r="1549" spans="8:183" x14ac:dyDescent="0.2">
      <c r="H1549" s="57"/>
      <c r="GA1549" s="57"/>
    </row>
    <row r="1550" spans="8:183" x14ac:dyDescent="0.2">
      <c r="H1550" s="57"/>
      <c r="GA1550" s="57"/>
    </row>
    <row r="1551" spans="8:183" x14ac:dyDescent="0.2">
      <c r="H1551" s="57"/>
      <c r="GA1551" s="57"/>
    </row>
    <row r="1552" spans="8:183" x14ac:dyDescent="0.2">
      <c r="H1552" s="57"/>
      <c r="GA1552" s="57"/>
    </row>
    <row r="1553" spans="8:183" x14ac:dyDescent="0.2">
      <c r="H1553" s="57"/>
      <c r="GA1553" s="57"/>
    </row>
    <row r="1554" spans="8:183" x14ac:dyDescent="0.2">
      <c r="H1554" s="57"/>
      <c r="GA1554" s="57"/>
    </row>
    <row r="1555" spans="8:183" x14ac:dyDescent="0.2">
      <c r="H1555" s="57"/>
      <c r="GA1555" s="57"/>
    </row>
    <row r="1556" spans="8:183" x14ac:dyDescent="0.2">
      <c r="H1556" s="57"/>
      <c r="GA1556" s="57"/>
    </row>
    <row r="1557" spans="8:183" x14ac:dyDescent="0.2">
      <c r="H1557" s="57"/>
      <c r="GA1557" s="57"/>
    </row>
    <row r="1558" spans="8:183" x14ac:dyDescent="0.2">
      <c r="H1558" s="57"/>
      <c r="GA1558" s="57"/>
    </row>
    <row r="1559" spans="8:183" x14ac:dyDescent="0.2">
      <c r="H1559" s="57"/>
      <c r="GA1559" s="57"/>
    </row>
    <row r="1560" spans="8:183" x14ac:dyDescent="0.2">
      <c r="H1560" s="57"/>
      <c r="GA1560" s="57"/>
    </row>
    <row r="1561" spans="8:183" x14ac:dyDescent="0.2">
      <c r="H1561" s="57"/>
      <c r="GA1561" s="57"/>
    </row>
    <row r="1562" spans="8:183" x14ac:dyDescent="0.2">
      <c r="H1562" s="57"/>
      <c r="GA1562" s="57"/>
    </row>
    <row r="1563" spans="8:183" x14ac:dyDescent="0.2">
      <c r="H1563" s="57"/>
      <c r="GA1563" s="57"/>
    </row>
    <row r="1564" spans="8:183" x14ac:dyDescent="0.2">
      <c r="H1564" s="57"/>
      <c r="GA1564" s="57"/>
    </row>
    <row r="1565" spans="8:183" x14ac:dyDescent="0.2">
      <c r="H1565" s="57"/>
      <c r="GA1565" s="57"/>
    </row>
    <row r="1566" spans="8:183" x14ac:dyDescent="0.2">
      <c r="H1566" s="57"/>
      <c r="GA1566" s="57"/>
    </row>
    <row r="1567" spans="8:183" x14ac:dyDescent="0.2">
      <c r="H1567" s="57"/>
      <c r="GA1567" s="57"/>
    </row>
    <row r="1568" spans="8:183" x14ac:dyDescent="0.2">
      <c r="H1568" s="57"/>
      <c r="GA1568" s="57"/>
    </row>
    <row r="1569" spans="8:183" x14ac:dyDescent="0.2">
      <c r="H1569" s="57"/>
      <c r="GA1569" s="57"/>
    </row>
    <row r="1570" spans="8:183" x14ac:dyDescent="0.2">
      <c r="H1570" s="57"/>
      <c r="GA1570" s="57"/>
    </row>
    <row r="1571" spans="8:183" x14ac:dyDescent="0.2">
      <c r="H1571" s="57"/>
      <c r="GA1571" s="57"/>
    </row>
    <row r="1572" spans="8:183" x14ac:dyDescent="0.2">
      <c r="H1572" s="57"/>
      <c r="GA1572" s="57"/>
    </row>
    <row r="1573" spans="8:183" x14ac:dyDescent="0.2">
      <c r="H1573" s="57"/>
      <c r="GA1573" s="57"/>
    </row>
    <row r="1574" spans="8:183" x14ac:dyDescent="0.2">
      <c r="H1574" s="57"/>
      <c r="GA1574" s="57"/>
    </row>
    <row r="1575" spans="8:183" x14ac:dyDescent="0.2">
      <c r="H1575" s="57"/>
      <c r="GA1575" s="57"/>
    </row>
    <row r="1576" spans="8:183" x14ac:dyDescent="0.2">
      <c r="H1576" s="57"/>
      <c r="GA1576" s="57"/>
    </row>
    <row r="1577" spans="8:183" x14ac:dyDescent="0.2">
      <c r="H1577" s="57"/>
      <c r="GA1577" s="57"/>
    </row>
    <row r="1578" spans="8:183" x14ac:dyDescent="0.2">
      <c r="H1578" s="57"/>
      <c r="GA1578" s="57"/>
    </row>
    <row r="1579" spans="8:183" x14ac:dyDescent="0.2">
      <c r="H1579" s="57"/>
      <c r="GA1579" s="57"/>
    </row>
    <row r="1580" spans="8:183" x14ac:dyDescent="0.2">
      <c r="H1580" s="57"/>
      <c r="GA1580" s="57"/>
    </row>
    <row r="1581" spans="8:183" x14ac:dyDescent="0.2">
      <c r="H1581" s="57"/>
      <c r="GA1581" s="57"/>
    </row>
    <row r="1582" spans="8:183" x14ac:dyDescent="0.2">
      <c r="H1582" s="57"/>
      <c r="GA1582" s="57"/>
    </row>
    <row r="1583" spans="8:183" x14ac:dyDescent="0.2">
      <c r="H1583" s="57"/>
      <c r="GA1583" s="57"/>
    </row>
    <row r="1584" spans="8:183" x14ac:dyDescent="0.2">
      <c r="H1584" s="57"/>
      <c r="GA1584" s="57"/>
    </row>
    <row r="1585" spans="8:183" x14ac:dyDescent="0.2">
      <c r="H1585" s="57"/>
      <c r="GA1585" s="57"/>
    </row>
    <row r="1586" spans="8:183" x14ac:dyDescent="0.2">
      <c r="H1586" s="57"/>
      <c r="GA1586" s="57"/>
    </row>
    <row r="1587" spans="8:183" x14ac:dyDescent="0.2">
      <c r="H1587" s="57"/>
      <c r="GA1587" s="57"/>
    </row>
    <row r="1588" spans="8:183" x14ac:dyDescent="0.2">
      <c r="H1588" s="57"/>
      <c r="GA1588" s="57"/>
    </row>
    <row r="1589" spans="8:183" x14ac:dyDescent="0.2">
      <c r="H1589" s="57"/>
      <c r="GA1589" s="57"/>
    </row>
    <row r="1590" spans="8:183" x14ac:dyDescent="0.2">
      <c r="H1590" s="57"/>
      <c r="GA1590" s="57"/>
    </row>
    <row r="1591" spans="8:183" x14ac:dyDescent="0.2">
      <c r="H1591" s="57"/>
      <c r="GA1591" s="57"/>
    </row>
    <row r="1592" spans="8:183" x14ac:dyDescent="0.2">
      <c r="H1592" s="57"/>
      <c r="GA1592" s="57"/>
    </row>
    <row r="1593" spans="8:183" x14ac:dyDescent="0.2">
      <c r="H1593" s="57"/>
      <c r="GA1593" s="57"/>
    </row>
    <row r="1594" spans="8:183" x14ac:dyDescent="0.2">
      <c r="H1594" s="57"/>
      <c r="GA1594" s="57"/>
    </row>
    <row r="1595" spans="8:183" x14ac:dyDescent="0.2">
      <c r="H1595" s="57"/>
      <c r="GA1595" s="57"/>
    </row>
    <row r="1596" spans="8:183" x14ac:dyDescent="0.2">
      <c r="H1596" s="57"/>
      <c r="GA1596" s="57"/>
    </row>
    <row r="1597" spans="8:183" x14ac:dyDescent="0.2">
      <c r="H1597" s="57"/>
      <c r="GA1597" s="57"/>
    </row>
    <row r="1598" spans="8:183" x14ac:dyDescent="0.2">
      <c r="H1598" s="57"/>
      <c r="GA1598" s="57"/>
    </row>
    <row r="1599" spans="8:183" x14ac:dyDescent="0.2">
      <c r="H1599" s="57"/>
      <c r="GA1599" s="57"/>
    </row>
    <row r="1600" spans="8:183" x14ac:dyDescent="0.2">
      <c r="H1600" s="57"/>
      <c r="GA1600" s="57"/>
    </row>
    <row r="1601" spans="8:183" x14ac:dyDescent="0.2">
      <c r="H1601" s="57"/>
      <c r="GA1601" s="57"/>
    </row>
    <row r="1602" spans="8:183" x14ac:dyDescent="0.2">
      <c r="H1602" s="57"/>
      <c r="GA1602" s="57"/>
    </row>
    <row r="1603" spans="8:183" x14ac:dyDescent="0.2">
      <c r="H1603" s="57"/>
      <c r="GA1603" s="57"/>
    </row>
    <row r="1604" spans="8:183" x14ac:dyDescent="0.2">
      <c r="H1604" s="57"/>
      <c r="GA1604" s="57"/>
    </row>
    <row r="1605" spans="8:183" x14ac:dyDescent="0.2">
      <c r="H1605" s="57"/>
      <c r="GA1605" s="57"/>
    </row>
    <row r="1606" spans="8:183" x14ac:dyDescent="0.2">
      <c r="H1606" s="57"/>
      <c r="GA1606" s="57"/>
    </row>
    <row r="1607" spans="8:183" x14ac:dyDescent="0.2">
      <c r="H1607" s="57"/>
      <c r="GA1607" s="57"/>
    </row>
    <row r="1608" spans="8:183" x14ac:dyDescent="0.2">
      <c r="H1608" s="57"/>
      <c r="GA1608" s="57"/>
    </row>
    <row r="1609" spans="8:183" x14ac:dyDescent="0.2">
      <c r="H1609" s="57"/>
      <c r="GA1609" s="57"/>
    </row>
    <row r="1610" spans="8:183" x14ac:dyDescent="0.2">
      <c r="H1610" s="57"/>
      <c r="GA1610" s="57"/>
    </row>
    <row r="1611" spans="8:183" x14ac:dyDescent="0.2">
      <c r="H1611" s="57"/>
      <c r="GA1611" s="57"/>
    </row>
    <row r="1612" spans="8:183" x14ac:dyDescent="0.2">
      <c r="H1612" s="57"/>
      <c r="GA1612" s="57"/>
    </row>
    <row r="1613" spans="8:183" x14ac:dyDescent="0.2">
      <c r="H1613" s="57"/>
      <c r="GA1613" s="57"/>
    </row>
    <row r="1614" spans="8:183" x14ac:dyDescent="0.2">
      <c r="H1614" s="57"/>
      <c r="GA1614" s="57"/>
    </row>
    <row r="1615" spans="8:183" x14ac:dyDescent="0.2">
      <c r="H1615" s="57"/>
      <c r="GA1615" s="57"/>
    </row>
    <row r="1616" spans="8:183" x14ac:dyDescent="0.2">
      <c r="H1616" s="57"/>
      <c r="GA1616" s="57"/>
    </row>
    <row r="1617" spans="8:183" x14ac:dyDescent="0.2">
      <c r="H1617" s="57"/>
      <c r="GA1617" s="57"/>
    </row>
    <row r="1618" spans="8:183" x14ac:dyDescent="0.2">
      <c r="H1618" s="57"/>
      <c r="GA1618" s="57"/>
    </row>
    <row r="1619" spans="8:183" x14ac:dyDescent="0.2">
      <c r="H1619" s="57"/>
      <c r="GA1619" s="57"/>
    </row>
    <row r="1620" spans="8:183" x14ac:dyDescent="0.2">
      <c r="H1620" s="57"/>
      <c r="GA1620" s="57"/>
    </row>
    <row r="1621" spans="8:183" x14ac:dyDescent="0.2">
      <c r="H1621" s="57"/>
      <c r="GA1621" s="57"/>
    </row>
    <row r="1622" spans="8:183" x14ac:dyDescent="0.2">
      <c r="H1622" s="57"/>
      <c r="GA1622" s="57"/>
    </row>
    <row r="1623" spans="8:183" x14ac:dyDescent="0.2">
      <c r="H1623" s="57"/>
      <c r="GA1623" s="57"/>
    </row>
    <row r="1624" spans="8:183" x14ac:dyDescent="0.2">
      <c r="H1624" s="57"/>
      <c r="GA1624" s="57"/>
    </row>
    <row r="1625" spans="8:183" x14ac:dyDescent="0.2">
      <c r="H1625" s="57"/>
      <c r="GA1625" s="57"/>
    </row>
    <row r="1626" spans="8:183" x14ac:dyDescent="0.2">
      <c r="H1626" s="57"/>
      <c r="GA1626" s="57"/>
    </row>
    <row r="1627" spans="8:183" x14ac:dyDescent="0.2">
      <c r="H1627" s="57"/>
      <c r="GA1627" s="57"/>
    </row>
    <row r="1628" spans="8:183" x14ac:dyDescent="0.2">
      <c r="H1628" s="57"/>
      <c r="GA1628" s="57"/>
    </row>
    <row r="1629" spans="8:183" x14ac:dyDescent="0.2">
      <c r="H1629" s="57"/>
      <c r="GA1629" s="57"/>
    </row>
    <row r="1630" spans="8:183" x14ac:dyDescent="0.2">
      <c r="H1630" s="57"/>
      <c r="GA1630" s="57"/>
    </row>
    <row r="1631" spans="8:183" x14ac:dyDescent="0.2">
      <c r="H1631" s="57"/>
      <c r="GA1631" s="57"/>
    </row>
    <row r="1632" spans="8:183" x14ac:dyDescent="0.2">
      <c r="H1632" s="57"/>
      <c r="GA1632" s="57"/>
    </row>
    <row r="1633" spans="8:183" x14ac:dyDescent="0.2">
      <c r="H1633" s="57"/>
      <c r="GA1633" s="57"/>
    </row>
    <row r="1634" spans="8:183" x14ac:dyDescent="0.2">
      <c r="H1634" s="57"/>
      <c r="GA1634" s="57"/>
    </row>
    <row r="1635" spans="8:183" x14ac:dyDescent="0.2">
      <c r="H1635" s="57"/>
      <c r="GA1635" s="57"/>
    </row>
    <row r="1636" spans="8:183" x14ac:dyDescent="0.2">
      <c r="H1636" s="57"/>
      <c r="GA1636" s="57"/>
    </row>
    <row r="1637" spans="8:183" x14ac:dyDescent="0.2">
      <c r="H1637" s="57"/>
      <c r="GA1637" s="57"/>
    </row>
    <row r="1638" spans="8:183" x14ac:dyDescent="0.2">
      <c r="H1638" s="57"/>
      <c r="GA1638" s="57"/>
    </row>
    <row r="1639" spans="8:183" x14ac:dyDescent="0.2">
      <c r="H1639" s="57"/>
      <c r="CC1639" s="41"/>
      <c r="GA1639" s="57"/>
    </row>
    <row r="1640" spans="8:183" x14ac:dyDescent="0.2">
      <c r="H1640" s="57"/>
      <c r="GA1640" s="57"/>
    </row>
    <row r="1641" spans="8:183" x14ac:dyDescent="0.2">
      <c r="H1641" s="57"/>
      <c r="GA1641" s="57"/>
    </row>
    <row r="1642" spans="8:183" x14ac:dyDescent="0.2">
      <c r="H1642" s="57"/>
      <c r="GA1642" s="57"/>
    </row>
    <row r="1643" spans="8:183" x14ac:dyDescent="0.2">
      <c r="H1643" s="57"/>
      <c r="GA1643" s="57"/>
    </row>
    <row r="1644" spans="8:183" x14ac:dyDescent="0.2">
      <c r="H1644" s="57"/>
      <c r="GA1644" s="57"/>
    </row>
    <row r="1645" spans="8:183" x14ac:dyDescent="0.2">
      <c r="H1645" s="57"/>
      <c r="GA1645" s="57"/>
    </row>
    <row r="1646" spans="8:183" x14ac:dyDescent="0.2">
      <c r="H1646" s="57"/>
      <c r="GA1646" s="57"/>
    </row>
    <row r="1647" spans="8:183" x14ac:dyDescent="0.2">
      <c r="H1647" s="57"/>
      <c r="GA1647" s="57"/>
    </row>
    <row r="1648" spans="8:183" x14ac:dyDescent="0.2">
      <c r="H1648" s="57"/>
      <c r="GA1648" s="57"/>
    </row>
    <row r="1649" spans="8:183" x14ac:dyDescent="0.2">
      <c r="H1649" s="57"/>
      <c r="GA1649" s="57"/>
    </row>
    <row r="1650" spans="8:183" x14ac:dyDescent="0.2">
      <c r="H1650" s="57"/>
      <c r="GA1650" s="57"/>
    </row>
    <row r="1651" spans="8:183" x14ac:dyDescent="0.2">
      <c r="H1651" s="57"/>
      <c r="GA1651" s="57"/>
    </row>
    <row r="1652" spans="8:183" x14ac:dyDescent="0.2">
      <c r="H1652" s="57"/>
      <c r="GA1652" s="57"/>
    </row>
    <row r="1653" spans="8:183" x14ac:dyDescent="0.2">
      <c r="H1653" s="57"/>
      <c r="GA1653" s="57"/>
    </row>
    <row r="1654" spans="8:183" x14ac:dyDescent="0.2">
      <c r="H1654" s="57"/>
      <c r="GA1654" s="57"/>
    </row>
    <row r="1655" spans="8:183" x14ac:dyDescent="0.2">
      <c r="H1655" s="57"/>
      <c r="GA1655" s="57"/>
    </row>
    <row r="1656" spans="8:183" x14ac:dyDescent="0.2">
      <c r="H1656" s="57"/>
      <c r="GA1656" s="57"/>
    </row>
    <row r="1657" spans="8:183" x14ac:dyDescent="0.2">
      <c r="H1657" s="57"/>
      <c r="GA1657" s="57"/>
    </row>
    <row r="1658" spans="8:183" x14ac:dyDescent="0.2">
      <c r="H1658" s="57"/>
      <c r="GA1658" s="57"/>
    </row>
    <row r="1659" spans="8:183" x14ac:dyDescent="0.2">
      <c r="H1659" s="57"/>
      <c r="GA1659" s="57"/>
    </row>
    <row r="1660" spans="8:183" x14ac:dyDescent="0.2">
      <c r="H1660" s="57"/>
      <c r="GA1660" s="57"/>
    </row>
    <row r="1661" spans="8:183" x14ac:dyDescent="0.2">
      <c r="H1661" s="57"/>
      <c r="GA1661" s="57"/>
    </row>
    <row r="1662" spans="8:183" x14ac:dyDescent="0.2">
      <c r="H1662" s="57"/>
      <c r="GA1662" s="57"/>
    </row>
    <row r="1663" spans="8:183" x14ac:dyDescent="0.2">
      <c r="H1663" s="57"/>
      <c r="GA1663" s="57"/>
    </row>
    <row r="1664" spans="8:183" x14ac:dyDescent="0.2">
      <c r="H1664" s="57"/>
      <c r="GA1664" s="57"/>
    </row>
    <row r="1665" spans="8:183" x14ac:dyDescent="0.2">
      <c r="H1665" s="57"/>
      <c r="GA1665" s="57"/>
    </row>
    <row r="1666" spans="8:183" x14ac:dyDescent="0.2">
      <c r="H1666" s="57"/>
      <c r="GA1666" s="57"/>
    </row>
    <row r="1667" spans="8:183" x14ac:dyDescent="0.2">
      <c r="H1667" s="57"/>
      <c r="GA1667" s="57"/>
    </row>
    <row r="1668" spans="8:183" x14ac:dyDescent="0.2">
      <c r="H1668" s="57"/>
      <c r="GA1668" s="57"/>
    </row>
    <row r="1669" spans="8:183" x14ac:dyDescent="0.2">
      <c r="H1669" s="57"/>
      <c r="GA1669" s="57"/>
    </row>
    <row r="1670" spans="8:183" x14ac:dyDescent="0.2">
      <c r="H1670" s="57"/>
      <c r="GA1670" s="57"/>
    </row>
    <row r="1671" spans="8:183" x14ac:dyDescent="0.2">
      <c r="H1671" s="57"/>
      <c r="GA1671" s="57"/>
    </row>
    <row r="1672" spans="8:183" x14ac:dyDescent="0.2">
      <c r="H1672" s="57"/>
      <c r="GA1672" s="57"/>
    </row>
    <row r="1673" spans="8:183" x14ac:dyDescent="0.2">
      <c r="H1673" s="57"/>
      <c r="GA1673" s="57"/>
    </row>
    <row r="1674" spans="8:183" x14ac:dyDescent="0.2">
      <c r="H1674" s="57"/>
      <c r="GA1674" s="57"/>
    </row>
    <row r="1675" spans="8:183" x14ac:dyDescent="0.2">
      <c r="H1675" s="57"/>
      <c r="GA1675" s="57"/>
    </row>
    <row r="1676" spans="8:183" x14ac:dyDescent="0.2">
      <c r="H1676" s="57"/>
      <c r="GA1676" s="57"/>
    </row>
    <row r="1677" spans="8:183" x14ac:dyDescent="0.2">
      <c r="H1677" s="57"/>
      <c r="GA1677" s="57"/>
    </row>
    <row r="1678" spans="8:183" x14ac:dyDescent="0.2">
      <c r="H1678" s="57"/>
      <c r="GA1678" s="57"/>
    </row>
    <row r="1679" spans="8:183" x14ac:dyDescent="0.2">
      <c r="H1679" s="57"/>
      <c r="GA1679" s="57"/>
    </row>
    <row r="1680" spans="8:183" x14ac:dyDescent="0.2">
      <c r="H1680" s="57"/>
      <c r="GA1680" s="57"/>
    </row>
    <row r="1681" spans="8:183" x14ac:dyDescent="0.2">
      <c r="H1681" s="57"/>
      <c r="GA1681" s="57"/>
    </row>
    <row r="1682" spans="8:183" x14ac:dyDescent="0.2">
      <c r="H1682" s="57"/>
      <c r="GA1682" s="57"/>
    </row>
    <row r="1683" spans="8:183" x14ac:dyDescent="0.2">
      <c r="H1683" s="57"/>
      <c r="GA1683" s="57"/>
    </row>
    <row r="1684" spans="8:183" x14ac:dyDescent="0.2">
      <c r="H1684" s="57"/>
      <c r="GA1684" s="57"/>
    </row>
    <row r="1685" spans="8:183" x14ac:dyDescent="0.2">
      <c r="H1685" s="57"/>
      <c r="GA1685" s="57"/>
    </row>
    <row r="1686" spans="8:183" x14ac:dyDescent="0.2">
      <c r="H1686" s="57"/>
      <c r="GA1686" s="57"/>
    </row>
    <row r="1687" spans="8:183" x14ac:dyDescent="0.2">
      <c r="H1687" s="57"/>
      <c r="GA1687" s="57"/>
    </row>
    <row r="1688" spans="8:183" x14ac:dyDescent="0.2">
      <c r="H1688" s="57"/>
      <c r="GA1688" s="57"/>
    </row>
    <row r="1689" spans="8:183" x14ac:dyDescent="0.2">
      <c r="H1689" s="57"/>
      <c r="GA1689" s="57"/>
    </row>
    <row r="1690" spans="8:183" x14ac:dyDescent="0.2">
      <c r="H1690" s="57"/>
      <c r="GA1690" s="57"/>
    </row>
    <row r="1691" spans="8:183" x14ac:dyDescent="0.2">
      <c r="H1691" s="57"/>
      <c r="GA1691" s="57"/>
    </row>
    <row r="1692" spans="8:183" x14ac:dyDescent="0.2">
      <c r="H1692" s="57"/>
      <c r="GA1692" s="57"/>
    </row>
    <row r="1693" spans="8:183" x14ac:dyDescent="0.2">
      <c r="H1693" s="57"/>
      <c r="GA1693" s="57"/>
    </row>
    <row r="1694" spans="8:183" x14ac:dyDescent="0.2">
      <c r="H1694" s="57"/>
      <c r="GA1694" s="57"/>
    </row>
    <row r="1695" spans="8:183" x14ac:dyDescent="0.2">
      <c r="H1695" s="57"/>
      <c r="GA1695" s="57"/>
    </row>
    <row r="1696" spans="8:183" x14ac:dyDescent="0.2">
      <c r="H1696" s="57"/>
      <c r="GA1696" s="57"/>
    </row>
    <row r="1697" spans="8:183" x14ac:dyDescent="0.2">
      <c r="H1697" s="57"/>
      <c r="GA1697" s="57"/>
    </row>
    <row r="1698" spans="8:183" x14ac:dyDescent="0.2">
      <c r="H1698" s="57"/>
      <c r="GA1698" s="57"/>
    </row>
    <row r="1699" spans="8:183" x14ac:dyDescent="0.2">
      <c r="H1699" s="57"/>
      <c r="GA1699" s="57"/>
    </row>
    <row r="1700" spans="8:183" x14ac:dyDescent="0.2">
      <c r="H1700" s="57"/>
      <c r="GA1700" s="57"/>
    </row>
    <row r="1701" spans="8:183" x14ac:dyDescent="0.2">
      <c r="H1701" s="57"/>
      <c r="GA1701" s="57"/>
    </row>
    <row r="1702" spans="8:183" x14ac:dyDescent="0.2">
      <c r="H1702" s="57"/>
      <c r="GA1702" s="57"/>
    </row>
    <row r="1703" spans="8:183" x14ac:dyDescent="0.2">
      <c r="H1703" s="57"/>
      <c r="GA1703" s="57"/>
    </row>
    <row r="1704" spans="8:183" x14ac:dyDescent="0.2">
      <c r="H1704" s="57"/>
      <c r="GA1704" s="57"/>
    </row>
    <row r="1705" spans="8:183" x14ac:dyDescent="0.2">
      <c r="H1705" s="57"/>
      <c r="GA1705" s="57"/>
    </row>
    <row r="1706" spans="8:183" x14ac:dyDescent="0.2">
      <c r="H1706" s="57"/>
      <c r="GA1706" s="57"/>
    </row>
    <row r="1707" spans="8:183" x14ac:dyDescent="0.2">
      <c r="H1707" s="57"/>
      <c r="GA1707" s="57"/>
    </row>
    <row r="1708" spans="8:183" x14ac:dyDescent="0.2">
      <c r="H1708" s="57"/>
      <c r="GA1708" s="57"/>
    </row>
    <row r="1709" spans="8:183" x14ac:dyDescent="0.2">
      <c r="H1709" s="57"/>
      <c r="GA1709" s="57"/>
    </row>
    <row r="1710" spans="8:183" x14ac:dyDescent="0.2">
      <c r="H1710" s="57"/>
      <c r="GA1710" s="57"/>
    </row>
    <row r="1711" spans="8:183" x14ac:dyDescent="0.2">
      <c r="H1711" s="57"/>
      <c r="GA1711" s="57"/>
    </row>
    <row r="1712" spans="8:183" x14ac:dyDescent="0.2">
      <c r="H1712" s="57"/>
      <c r="GA1712" s="57"/>
    </row>
    <row r="1713" spans="8:183" x14ac:dyDescent="0.2">
      <c r="H1713" s="57"/>
      <c r="GA1713" s="57"/>
    </row>
    <row r="1714" spans="8:183" x14ac:dyDescent="0.2">
      <c r="H1714" s="57"/>
      <c r="GA1714" s="57"/>
    </row>
    <row r="1715" spans="8:183" x14ac:dyDescent="0.2">
      <c r="H1715" s="57"/>
      <c r="GA1715" s="57"/>
    </row>
    <row r="1716" spans="8:183" x14ac:dyDescent="0.2">
      <c r="H1716" s="57"/>
      <c r="GA1716" s="57"/>
    </row>
    <row r="1717" spans="8:183" x14ac:dyDescent="0.2">
      <c r="H1717" s="57"/>
      <c r="GA1717" s="57"/>
    </row>
    <row r="1718" spans="8:183" x14ac:dyDescent="0.2">
      <c r="H1718" s="57"/>
      <c r="GA1718" s="57"/>
    </row>
    <row r="1719" spans="8:183" x14ac:dyDescent="0.2">
      <c r="H1719" s="57"/>
      <c r="GA1719" s="57"/>
    </row>
    <row r="1720" spans="8:183" x14ac:dyDescent="0.2">
      <c r="H1720" s="57"/>
      <c r="GA1720" s="57"/>
    </row>
    <row r="1721" spans="8:183" x14ac:dyDescent="0.2">
      <c r="H1721" s="57"/>
      <c r="GA1721" s="57"/>
    </row>
    <row r="1722" spans="8:183" x14ac:dyDescent="0.2">
      <c r="H1722" s="57"/>
      <c r="GA1722" s="57"/>
    </row>
    <row r="1723" spans="8:183" x14ac:dyDescent="0.2">
      <c r="H1723" s="57"/>
      <c r="GA1723" s="57"/>
    </row>
    <row r="1724" spans="8:183" x14ac:dyDescent="0.2">
      <c r="H1724" s="57"/>
      <c r="GA1724" s="57"/>
    </row>
    <row r="1725" spans="8:183" x14ac:dyDescent="0.2">
      <c r="H1725" s="57"/>
      <c r="GA1725" s="57"/>
    </row>
    <row r="1726" spans="8:183" x14ac:dyDescent="0.2">
      <c r="H1726" s="57"/>
      <c r="GA1726" s="57"/>
    </row>
    <row r="1727" spans="8:183" x14ac:dyDescent="0.2">
      <c r="H1727" s="57"/>
      <c r="GA1727" s="57"/>
    </row>
    <row r="1728" spans="8:183" x14ac:dyDescent="0.2">
      <c r="H1728" s="57"/>
      <c r="GA1728" s="57"/>
    </row>
    <row r="1729" spans="8:183" x14ac:dyDescent="0.2">
      <c r="H1729" s="57"/>
      <c r="GA1729" s="57"/>
    </row>
    <row r="1730" spans="8:183" x14ac:dyDescent="0.2">
      <c r="H1730" s="57"/>
      <c r="GA1730" s="57"/>
    </row>
    <row r="1731" spans="8:183" x14ac:dyDescent="0.2">
      <c r="H1731" s="57"/>
      <c r="GA1731" s="57"/>
    </row>
    <row r="1732" spans="8:183" x14ac:dyDescent="0.2">
      <c r="H1732" s="57"/>
      <c r="GA1732" s="57"/>
    </row>
    <row r="1733" spans="8:183" x14ac:dyDescent="0.2">
      <c r="H1733" s="57"/>
      <c r="GA1733" s="57"/>
    </row>
    <row r="1734" spans="8:183" x14ac:dyDescent="0.2">
      <c r="H1734" s="57"/>
      <c r="GA1734" s="57"/>
    </row>
    <row r="1735" spans="8:183" x14ac:dyDescent="0.2">
      <c r="H1735" s="57"/>
      <c r="GA1735" s="57"/>
    </row>
    <row r="1736" spans="8:183" x14ac:dyDescent="0.2">
      <c r="H1736" s="57"/>
      <c r="GA1736" s="57"/>
    </row>
    <row r="1737" spans="8:183" x14ac:dyDescent="0.2">
      <c r="H1737" s="57"/>
      <c r="GA1737" s="57"/>
    </row>
    <row r="1738" spans="8:183" x14ac:dyDescent="0.2">
      <c r="H1738" s="57"/>
      <c r="GA1738" s="57"/>
    </row>
    <row r="1739" spans="8:183" x14ac:dyDescent="0.2">
      <c r="H1739" s="57"/>
      <c r="GA1739" s="57"/>
    </row>
    <row r="1740" spans="8:183" x14ac:dyDescent="0.2">
      <c r="H1740" s="57"/>
      <c r="GA1740" s="57"/>
    </row>
    <row r="1741" spans="8:183" x14ac:dyDescent="0.2">
      <c r="H1741" s="57"/>
      <c r="GA1741" s="57"/>
    </row>
    <row r="1742" spans="8:183" x14ac:dyDescent="0.2">
      <c r="H1742" s="57"/>
      <c r="GA1742" s="57"/>
    </row>
    <row r="1743" spans="8:183" x14ac:dyDescent="0.2">
      <c r="H1743" s="57"/>
      <c r="GA1743" s="57"/>
    </row>
    <row r="1744" spans="8:183" x14ac:dyDescent="0.2">
      <c r="H1744" s="57"/>
      <c r="GA1744" s="57"/>
    </row>
    <row r="1745" spans="8:183" x14ac:dyDescent="0.2">
      <c r="H1745" s="57"/>
      <c r="GA1745" s="57"/>
    </row>
    <row r="1746" spans="8:183" x14ac:dyDescent="0.2">
      <c r="H1746" s="57"/>
      <c r="GA1746" s="57"/>
    </row>
    <row r="1747" spans="8:183" x14ac:dyDescent="0.2">
      <c r="H1747" s="57"/>
      <c r="GA1747" s="57"/>
    </row>
    <row r="1748" spans="8:183" x14ac:dyDescent="0.2">
      <c r="H1748" s="57"/>
      <c r="GA1748" s="57"/>
    </row>
    <row r="1749" spans="8:183" x14ac:dyDescent="0.2">
      <c r="H1749" s="57"/>
      <c r="GA1749" s="57"/>
    </row>
    <row r="1750" spans="8:183" x14ac:dyDescent="0.2">
      <c r="H1750" s="57"/>
      <c r="GA1750" s="57"/>
    </row>
    <row r="1751" spans="8:183" x14ac:dyDescent="0.2">
      <c r="H1751" s="57"/>
      <c r="GA1751" s="57"/>
    </row>
    <row r="1752" spans="8:183" x14ac:dyDescent="0.2">
      <c r="H1752" s="57"/>
      <c r="GA1752" s="57"/>
    </row>
    <row r="1753" spans="8:183" x14ac:dyDescent="0.2">
      <c r="H1753" s="57"/>
      <c r="GA1753" s="57"/>
    </row>
    <row r="1754" spans="8:183" x14ac:dyDescent="0.2">
      <c r="H1754" s="57"/>
      <c r="GA1754" s="57"/>
    </row>
    <row r="1755" spans="8:183" x14ac:dyDescent="0.2">
      <c r="H1755" s="57"/>
      <c r="GA1755" s="57"/>
    </row>
    <row r="1756" spans="8:183" x14ac:dyDescent="0.2">
      <c r="H1756" s="57"/>
      <c r="GA1756" s="57"/>
    </row>
    <row r="1757" spans="8:183" x14ac:dyDescent="0.2">
      <c r="H1757" s="57"/>
      <c r="GA1757" s="57"/>
    </row>
    <row r="1758" spans="8:183" x14ac:dyDescent="0.2">
      <c r="H1758" s="57"/>
      <c r="GA1758" s="57"/>
    </row>
    <row r="1759" spans="8:183" x14ac:dyDescent="0.2">
      <c r="H1759" s="57"/>
      <c r="GA1759" s="57"/>
    </row>
    <row r="1760" spans="8:183" x14ac:dyDescent="0.2">
      <c r="H1760" s="57"/>
      <c r="GA1760" s="57"/>
    </row>
    <row r="1761" spans="8:183" x14ac:dyDescent="0.2">
      <c r="H1761" s="57"/>
      <c r="GA1761" s="57"/>
    </row>
    <row r="1762" spans="8:183" x14ac:dyDescent="0.2">
      <c r="H1762" s="57"/>
      <c r="GA1762" s="57"/>
    </row>
    <row r="1763" spans="8:183" x14ac:dyDescent="0.2">
      <c r="H1763" s="57"/>
      <c r="GA1763" s="57"/>
    </row>
    <row r="1764" spans="8:183" x14ac:dyDescent="0.2">
      <c r="H1764" s="57"/>
      <c r="GA1764" s="57"/>
    </row>
    <row r="1765" spans="8:183" x14ac:dyDescent="0.2">
      <c r="H1765" s="57"/>
      <c r="GA1765" s="57"/>
    </row>
    <row r="1766" spans="8:183" x14ac:dyDescent="0.2">
      <c r="H1766" s="57"/>
      <c r="GA1766" s="57"/>
    </row>
    <row r="1767" spans="8:183" x14ac:dyDescent="0.2">
      <c r="H1767" s="57"/>
      <c r="GA1767" s="57"/>
    </row>
    <row r="1768" spans="8:183" x14ac:dyDescent="0.2">
      <c r="H1768" s="57"/>
      <c r="GA1768" s="57"/>
    </row>
    <row r="1769" spans="8:183" x14ac:dyDescent="0.2">
      <c r="H1769" s="57"/>
      <c r="GA1769" s="57"/>
    </row>
    <row r="1770" spans="8:183" x14ac:dyDescent="0.2">
      <c r="H1770" s="57"/>
      <c r="GA1770" s="57"/>
    </row>
    <row r="1771" spans="8:183" x14ac:dyDescent="0.2">
      <c r="H1771" s="57"/>
      <c r="GA1771" s="57"/>
    </row>
    <row r="1772" spans="8:183" x14ac:dyDescent="0.2">
      <c r="H1772" s="57"/>
      <c r="GA1772" s="57"/>
    </row>
    <row r="1773" spans="8:183" x14ac:dyDescent="0.2">
      <c r="H1773" s="57"/>
      <c r="GA1773" s="57"/>
    </row>
    <row r="1774" spans="8:183" x14ac:dyDescent="0.2">
      <c r="H1774" s="57"/>
      <c r="GA1774" s="57"/>
    </row>
    <row r="1775" spans="8:183" x14ac:dyDescent="0.2">
      <c r="H1775" s="57"/>
      <c r="GA1775" s="57"/>
    </row>
    <row r="1776" spans="8:183" x14ac:dyDescent="0.2">
      <c r="H1776" s="57"/>
      <c r="GA1776" s="57"/>
    </row>
    <row r="1777" spans="8:183" x14ac:dyDescent="0.2">
      <c r="H1777" s="57"/>
      <c r="GA1777" s="57"/>
    </row>
    <row r="1778" spans="8:183" x14ac:dyDescent="0.2">
      <c r="H1778" s="57"/>
      <c r="GA1778" s="57"/>
    </row>
    <row r="1779" spans="8:183" x14ac:dyDescent="0.2">
      <c r="H1779" s="57"/>
      <c r="GA1779" s="57"/>
    </row>
    <row r="1780" spans="8:183" x14ac:dyDescent="0.2">
      <c r="H1780" s="57"/>
      <c r="GA1780" s="57"/>
    </row>
    <row r="1781" spans="8:183" x14ac:dyDescent="0.2">
      <c r="H1781" s="57"/>
      <c r="GA1781" s="57"/>
    </row>
    <row r="1782" spans="8:183" x14ac:dyDescent="0.2">
      <c r="H1782" s="57"/>
      <c r="GA1782" s="57"/>
    </row>
    <row r="1783" spans="8:183" x14ac:dyDescent="0.2">
      <c r="H1783" s="57"/>
      <c r="GA1783" s="57"/>
    </row>
    <row r="1784" spans="8:183" x14ac:dyDescent="0.2">
      <c r="H1784" s="57"/>
      <c r="GA1784" s="57"/>
    </row>
    <row r="1785" spans="8:183" x14ac:dyDescent="0.2">
      <c r="H1785" s="57"/>
      <c r="GA1785" s="57"/>
    </row>
    <row r="1786" spans="8:183" x14ac:dyDescent="0.2">
      <c r="H1786" s="57"/>
      <c r="GA1786" s="57"/>
    </row>
    <row r="1787" spans="8:183" x14ac:dyDescent="0.2">
      <c r="H1787" s="57"/>
      <c r="GA1787" s="57"/>
    </row>
    <row r="1788" spans="8:183" x14ac:dyDescent="0.2">
      <c r="H1788" s="57"/>
      <c r="GA1788" s="57"/>
    </row>
    <row r="1789" spans="8:183" x14ac:dyDescent="0.2">
      <c r="H1789" s="57"/>
      <c r="GA1789" s="57"/>
    </row>
    <row r="1790" spans="8:183" x14ac:dyDescent="0.2">
      <c r="H1790" s="57"/>
      <c r="GA1790" s="57"/>
    </row>
    <row r="1791" spans="8:183" x14ac:dyDescent="0.2">
      <c r="H1791" s="57"/>
      <c r="GA1791" s="57"/>
    </row>
    <row r="1792" spans="8:183" x14ac:dyDescent="0.2">
      <c r="H1792" s="57"/>
      <c r="GA1792" s="57"/>
    </row>
    <row r="1793" spans="8:183" x14ac:dyDescent="0.2">
      <c r="H1793" s="57"/>
      <c r="GA1793" s="57"/>
    </row>
    <row r="1794" spans="8:183" x14ac:dyDescent="0.2">
      <c r="H1794" s="57"/>
      <c r="GA1794" s="57"/>
    </row>
    <row r="1795" spans="8:183" x14ac:dyDescent="0.2">
      <c r="H1795" s="57"/>
      <c r="GA1795" s="57"/>
    </row>
    <row r="1796" spans="8:183" x14ac:dyDescent="0.2">
      <c r="H1796" s="57"/>
      <c r="GA1796" s="57"/>
    </row>
    <row r="1797" spans="8:183" x14ac:dyDescent="0.2">
      <c r="H1797" s="57"/>
      <c r="GA1797" s="57"/>
    </row>
    <row r="1798" spans="8:183" x14ac:dyDescent="0.2">
      <c r="H1798" s="57"/>
      <c r="GA1798" s="57"/>
    </row>
    <row r="1799" spans="8:183" x14ac:dyDescent="0.2">
      <c r="H1799" s="57"/>
      <c r="GA1799" s="57"/>
    </row>
    <row r="1800" spans="8:183" x14ac:dyDescent="0.2">
      <c r="H1800" s="57"/>
      <c r="GA1800" s="57"/>
    </row>
    <row r="1801" spans="8:183" x14ac:dyDescent="0.2">
      <c r="H1801" s="57"/>
      <c r="GA1801" s="57"/>
    </row>
    <row r="1802" spans="8:183" x14ac:dyDescent="0.2">
      <c r="H1802" s="57"/>
      <c r="GA1802" s="57"/>
    </row>
    <row r="1803" spans="8:183" x14ac:dyDescent="0.2">
      <c r="H1803" s="57"/>
      <c r="GA1803" s="57"/>
    </row>
    <row r="1804" spans="8:183" x14ac:dyDescent="0.2">
      <c r="H1804" s="57"/>
      <c r="GA1804" s="57"/>
    </row>
    <row r="1805" spans="8:183" x14ac:dyDescent="0.2">
      <c r="H1805" s="57"/>
      <c r="GA1805" s="57"/>
    </row>
    <row r="1806" spans="8:183" x14ac:dyDescent="0.2">
      <c r="H1806" s="57"/>
      <c r="GA1806" s="57"/>
    </row>
    <row r="1807" spans="8:183" x14ac:dyDescent="0.2">
      <c r="H1807" s="57"/>
      <c r="GA1807" s="57"/>
    </row>
    <row r="1808" spans="8:183" x14ac:dyDescent="0.2">
      <c r="H1808" s="57"/>
      <c r="GA1808" s="57"/>
    </row>
    <row r="1809" spans="8:183" x14ac:dyDescent="0.2">
      <c r="H1809" s="57"/>
      <c r="GA1809" s="57"/>
    </row>
    <row r="1810" spans="8:183" x14ac:dyDescent="0.2">
      <c r="H1810" s="57"/>
      <c r="GA1810" s="57"/>
    </row>
    <row r="1811" spans="8:183" x14ac:dyDescent="0.2">
      <c r="H1811" s="57"/>
      <c r="GA1811" s="57"/>
    </row>
    <row r="1812" spans="8:183" x14ac:dyDescent="0.2">
      <c r="H1812" s="57"/>
      <c r="GA1812" s="57"/>
    </row>
    <row r="1813" spans="8:183" x14ac:dyDescent="0.2">
      <c r="H1813" s="57"/>
      <c r="GA1813" s="57"/>
    </row>
    <row r="1814" spans="8:183" x14ac:dyDescent="0.2">
      <c r="H1814" s="57"/>
      <c r="GA1814" s="57"/>
    </row>
    <row r="1815" spans="8:183" x14ac:dyDescent="0.2">
      <c r="H1815" s="57"/>
      <c r="GA1815" s="57"/>
    </row>
    <row r="1816" spans="8:183" x14ac:dyDescent="0.2">
      <c r="H1816" s="57"/>
      <c r="GA1816" s="57"/>
    </row>
    <row r="1817" spans="8:183" x14ac:dyDescent="0.2">
      <c r="H1817" s="57"/>
      <c r="GA1817" s="57"/>
    </row>
    <row r="1818" spans="8:183" x14ac:dyDescent="0.2">
      <c r="H1818" s="57"/>
      <c r="GA1818" s="57"/>
    </row>
    <row r="1819" spans="8:183" x14ac:dyDescent="0.2">
      <c r="H1819" s="57"/>
      <c r="GA1819" s="57"/>
    </row>
    <row r="1820" spans="8:183" x14ac:dyDescent="0.2">
      <c r="H1820" s="57"/>
      <c r="GA1820" s="57"/>
    </row>
    <row r="1821" spans="8:183" x14ac:dyDescent="0.2">
      <c r="H1821" s="57"/>
      <c r="GA1821" s="57"/>
    </row>
    <row r="1822" spans="8:183" x14ac:dyDescent="0.2">
      <c r="H1822" s="57"/>
      <c r="GA1822" s="57"/>
    </row>
    <row r="1823" spans="8:183" x14ac:dyDescent="0.2">
      <c r="H1823" s="57"/>
      <c r="GA1823" s="57"/>
    </row>
    <row r="1824" spans="8:183" x14ac:dyDescent="0.2">
      <c r="H1824" s="57"/>
      <c r="GA1824" s="57"/>
    </row>
    <row r="1825" spans="8:183" x14ac:dyDescent="0.2">
      <c r="H1825" s="57"/>
      <c r="GA1825" s="57"/>
    </row>
    <row r="1826" spans="8:183" x14ac:dyDescent="0.2">
      <c r="H1826" s="57"/>
      <c r="GA1826" s="57"/>
    </row>
    <row r="1827" spans="8:183" x14ac:dyDescent="0.2">
      <c r="H1827" s="57"/>
      <c r="GA1827" s="57"/>
    </row>
    <row r="1828" spans="8:183" x14ac:dyDescent="0.2">
      <c r="H1828" s="57"/>
      <c r="GA1828" s="57"/>
    </row>
    <row r="1829" spans="8:183" x14ac:dyDescent="0.2">
      <c r="H1829" s="57"/>
      <c r="GA1829" s="57"/>
    </row>
    <row r="1830" spans="8:183" x14ac:dyDescent="0.2">
      <c r="H1830" s="57"/>
      <c r="GA1830" s="57"/>
    </row>
    <row r="1831" spans="8:183" x14ac:dyDescent="0.2">
      <c r="H1831" s="57"/>
      <c r="GA1831" s="57"/>
    </row>
    <row r="1832" spans="8:183" x14ac:dyDescent="0.2">
      <c r="H1832" s="57"/>
      <c r="GA1832" s="57"/>
    </row>
    <row r="1833" spans="8:183" x14ac:dyDescent="0.2">
      <c r="H1833" s="57"/>
      <c r="GA1833" s="57"/>
    </row>
    <row r="1834" spans="8:183" x14ac:dyDescent="0.2">
      <c r="H1834" s="57"/>
      <c r="GA1834" s="57"/>
    </row>
    <row r="1835" spans="8:183" x14ac:dyDescent="0.2">
      <c r="H1835" s="57"/>
      <c r="GA1835" s="57"/>
    </row>
    <row r="1836" spans="8:183" x14ac:dyDescent="0.2">
      <c r="H1836" s="57"/>
      <c r="GA1836" s="57"/>
    </row>
    <row r="1837" spans="8:183" x14ac:dyDescent="0.2">
      <c r="H1837" s="57"/>
      <c r="GA1837" s="57"/>
    </row>
    <row r="1838" spans="8:183" x14ac:dyDescent="0.2">
      <c r="H1838" s="57"/>
      <c r="GA1838" s="57"/>
    </row>
    <row r="1839" spans="8:183" x14ac:dyDescent="0.2">
      <c r="H1839" s="57"/>
      <c r="GA1839" s="57"/>
    </row>
    <row r="1840" spans="8:183" x14ac:dyDescent="0.2">
      <c r="H1840" s="57"/>
      <c r="GA1840" s="57"/>
    </row>
    <row r="1841" spans="8:183" x14ac:dyDescent="0.2">
      <c r="H1841" s="57"/>
      <c r="GA1841" s="57"/>
    </row>
    <row r="1842" spans="8:183" x14ac:dyDescent="0.2">
      <c r="H1842" s="57"/>
      <c r="GA1842" s="57"/>
    </row>
    <row r="1843" spans="8:183" x14ac:dyDescent="0.2">
      <c r="H1843" s="57"/>
      <c r="GA1843" s="57"/>
    </row>
    <row r="1844" spans="8:183" x14ac:dyDescent="0.2">
      <c r="H1844" s="57"/>
      <c r="GA1844" s="57"/>
    </row>
    <row r="1845" spans="8:183" x14ac:dyDescent="0.2">
      <c r="H1845" s="57"/>
      <c r="GA1845" s="57"/>
    </row>
    <row r="1846" spans="8:183" x14ac:dyDescent="0.2">
      <c r="H1846" s="57"/>
      <c r="GA1846" s="57"/>
    </row>
    <row r="1847" spans="8:183" x14ac:dyDescent="0.2">
      <c r="H1847" s="57"/>
      <c r="GA1847" s="57"/>
    </row>
    <row r="1848" spans="8:183" x14ac:dyDescent="0.2">
      <c r="H1848" s="57"/>
      <c r="GA1848" s="57"/>
    </row>
    <row r="1849" spans="8:183" x14ac:dyDescent="0.2">
      <c r="H1849" s="57"/>
      <c r="GA1849" s="57"/>
    </row>
    <row r="1850" spans="8:183" x14ac:dyDescent="0.2">
      <c r="H1850" s="57"/>
      <c r="GA1850" s="57"/>
    </row>
    <row r="1851" spans="8:183" x14ac:dyDescent="0.2">
      <c r="H1851" s="57"/>
      <c r="GA1851" s="57"/>
    </row>
    <row r="1852" spans="8:183" x14ac:dyDescent="0.2">
      <c r="H1852" s="57"/>
      <c r="GA1852" s="57"/>
    </row>
    <row r="1853" spans="8:183" x14ac:dyDescent="0.2">
      <c r="H1853" s="57"/>
      <c r="GA1853" s="57"/>
    </row>
    <row r="1854" spans="8:183" x14ac:dyDescent="0.2">
      <c r="H1854" s="57"/>
      <c r="GA1854" s="57"/>
    </row>
    <row r="1855" spans="8:183" x14ac:dyDescent="0.2">
      <c r="H1855" s="57"/>
      <c r="GA1855" s="57"/>
    </row>
    <row r="1856" spans="8:183" x14ac:dyDescent="0.2">
      <c r="H1856" s="57"/>
      <c r="GA1856" s="57"/>
    </row>
    <row r="1857" spans="8:183" x14ac:dyDescent="0.2">
      <c r="H1857" s="57"/>
      <c r="GA1857" s="57"/>
    </row>
    <row r="1858" spans="8:183" x14ac:dyDescent="0.2">
      <c r="H1858" s="57"/>
      <c r="GA1858" s="57"/>
    </row>
    <row r="1859" spans="8:183" x14ac:dyDescent="0.2">
      <c r="H1859" s="57"/>
      <c r="GA1859" s="57"/>
    </row>
    <row r="1860" spans="8:183" x14ac:dyDescent="0.2">
      <c r="H1860" s="57"/>
      <c r="GA1860" s="57"/>
    </row>
    <row r="1861" spans="8:183" x14ac:dyDescent="0.2">
      <c r="H1861" s="57"/>
      <c r="GA1861" s="57"/>
    </row>
    <row r="1862" spans="8:183" x14ac:dyDescent="0.2">
      <c r="H1862" s="57"/>
      <c r="GA1862" s="57"/>
    </row>
    <row r="1863" spans="8:183" x14ac:dyDescent="0.2">
      <c r="H1863" s="57"/>
      <c r="GA1863" s="57"/>
    </row>
    <row r="1864" spans="8:183" x14ac:dyDescent="0.2">
      <c r="H1864" s="57"/>
      <c r="GA1864" s="57"/>
    </row>
    <row r="1865" spans="8:183" x14ac:dyDescent="0.2">
      <c r="H1865" s="57"/>
      <c r="GA1865" s="57"/>
    </row>
    <row r="1866" spans="8:183" x14ac:dyDescent="0.2">
      <c r="H1866" s="57"/>
      <c r="GA1866" s="57"/>
    </row>
    <row r="1867" spans="8:183" x14ac:dyDescent="0.2">
      <c r="H1867" s="57"/>
      <c r="GA1867" s="57"/>
    </row>
    <row r="1868" spans="8:183" x14ac:dyDescent="0.2">
      <c r="H1868" s="57"/>
      <c r="GA1868" s="57"/>
    </row>
    <row r="1869" spans="8:183" x14ac:dyDescent="0.2">
      <c r="H1869" s="57"/>
      <c r="GA1869" s="57"/>
    </row>
    <row r="1870" spans="8:183" x14ac:dyDescent="0.2">
      <c r="H1870" s="57"/>
      <c r="GA1870" s="57"/>
    </row>
    <row r="1871" spans="8:183" x14ac:dyDescent="0.2">
      <c r="H1871" s="57"/>
      <c r="GA1871" s="57"/>
    </row>
    <row r="1872" spans="8:183" x14ac:dyDescent="0.2">
      <c r="H1872" s="57"/>
      <c r="GA1872" s="57"/>
    </row>
    <row r="1873" spans="8:183" x14ac:dyDescent="0.2">
      <c r="H1873" s="57"/>
      <c r="GA1873" s="57"/>
    </row>
    <row r="1874" spans="8:183" x14ac:dyDescent="0.2">
      <c r="H1874" s="57"/>
      <c r="GA1874" s="57"/>
    </row>
    <row r="1875" spans="8:183" x14ac:dyDescent="0.2">
      <c r="H1875" s="57"/>
      <c r="GA1875" s="57"/>
    </row>
    <row r="1876" spans="8:183" x14ac:dyDescent="0.2">
      <c r="H1876" s="57"/>
      <c r="GA1876" s="57"/>
    </row>
    <row r="1877" spans="8:183" x14ac:dyDescent="0.2">
      <c r="H1877" s="57"/>
      <c r="GA1877" s="57"/>
    </row>
    <row r="1878" spans="8:183" x14ac:dyDescent="0.2">
      <c r="H1878" s="57"/>
      <c r="GA1878" s="57"/>
    </row>
    <row r="1879" spans="8:183" x14ac:dyDescent="0.2">
      <c r="H1879" s="57"/>
      <c r="GA1879" s="57"/>
    </row>
    <row r="1880" spans="8:183" x14ac:dyDescent="0.2">
      <c r="H1880" s="57"/>
      <c r="GA1880" s="57"/>
    </row>
    <row r="1881" spans="8:183" x14ac:dyDescent="0.2">
      <c r="H1881" s="57"/>
      <c r="GA1881" s="57"/>
    </row>
    <row r="1882" spans="8:183" x14ac:dyDescent="0.2">
      <c r="H1882" s="57"/>
      <c r="GA1882" s="57"/>
    </row>
    <row r="1883" spans="8:183" x14ac:dyDescent="0.2">
      <c r="H1883" s="57"/>
      <c r="GA1883" s="57"/>
    </row>
    <row r="1884" spans="8:183" x14ac:dyDescent="0.2">
      <c r="H1884" s="57"/>
      <c r="GA1884" s="57"/>
    </row>
    <row r="1885" spans="8:183" x14ac:dyDescent="0.2">
      <c r="H1885" s="57"/>
      <c r="GA1885" s="57"/>
    </row>
    <row r="1886" spans="8:183" x14ac:dyDescent="0.2">
      <c r="H1886" s="57"/>
      <c r="GA1886" s="57"/>
    </row>
    <row r="1887" spans="8:183" x14ac:dyDescent="0.2">
      <c r="H1887" s="57"/>
      <c r="GA1887" s="57"/>
    </row>
    <row r="1888" spans="8:183" x14ac:dyDescent="0.2">
      <c r="H1888" s="57"/>
      <c r="GA1888" s="57"/>
    </row>
    <row r="1889" spans="8:183" x14ac:dyDescent="0.2">
      <c r="H1889" s="57"/>
      <c r="GA1889" s="57"/>
    </row>
    <row r="1890" spans="8:183" x14ac:dyDescent="0.2">
      <c r="H1890" s="57"/>
      <c r="GA1890" s="57"/>
    </row>
    <row r="1891" spans="8:183" x14ac:dyDescent="0.2">
      <c r="H1891" s="57"/>
      <c r="GA1891" s="57"/>
    </row>
    <row r="1892" spans="8:183" x14ac:dyDescent="0.2">
      <c r="H1892" s="57"/>
      <c r="GA1892" s="57"/>
    </row>
    <row r="1893" spans="8:183" x14ac:dyDescent="0.2">
      <c r="H1893" s="57"/>
      <c r="GA1893" s="57"/>
    </row>
    <row r="1894" spans="8:183" x14ac:dyDescent="0.2">
      <c r="H1894" s="57"/>
      <c r="GA1894" s="57"/>
    </row>
    <row r="1895" spans="8:183" x14ac:dyDescent="0.2">
      <c r="H1895" s="57"/>
      <c r="GA1895" s="57"/>
    </row>
    <row r="1896" spans="8:183" x14ac:dyDescent="0.2">
      <c r="H1896" s="57"/>
      <c r="GA1896" s="57"/>
    </row>
    <row r="1897" spans="8:183" x14ac:dyDescent="0.2">
      <c r="H1897" s="57"/>
      <c r="GA1897" s="57"/>
    </row>
    <row r="1898" spans="8:183" x14ac:dyDescent="0.2">
      <c r="H1898" s="57"/>
      <c r="GA1898" s="57"/>
    </row>
    <row r="1899" spans="8:183" x14ac:dyDescent="0.2">
      <c r="H1899" s="57"/>
      <c r="GA1899" s="57"/>
    </row>
    <row r="1900" spans="8:183" x14ac:dyDescent="0.2">
      <c r="H1900" s="57"/>
      <c r="GA1900" s="57"/>
    </row>
    <row r="1901" spans="8:183" x14ac:dyDescent="0.2">
      <c r="H1901" s="57"/>
      <c r="GA1901" s="57"/>
    </row>
    <row r="1902" spans="8:183" x14ac:dyDescent="0.2">
      <c r="H1902" s="57"/>
      <c r="GA1902" s="57"/>
    </row>
    <row r="1903" spans="8:183" x14ac:dyDescent="0.2">
      <c r="H1903" s="57"/>
      <c r="GA1903" s="57"/>
    </row>
    <row r="1904" spans="8:183" x14ac:dyDescent="0.2">
      <c r="H1904" s="57"/>
      <c r="GA1904" s="57"/>
    </row>
    <row r="1905" spans="8:183" x14ac:dyDescent="0.2">
      <c r="H1905" s="57"/>
      <c r="GA1905" s="57"/>
    </row>
    <row r="1906" spans="8:183" x14ac:dyDescent="0.2">
      <c r="H1906" s="57"/>
      <c r="GA1906" s="57"/>
    </row>
    <row r="1907" spans="8:183" x14ac:dyDescent="0.2">
      <c r="H1907" s="57"/>
      <c r="GA1907" s="57"/>
    </row>
    <row r="1908" spans="8:183" x14ac:dyDescent="0.2">
      <c r="H1908" s="57"/>
      <c r="GA1908" s="57"/>
    </row>
    <row r="1909" spans="8:183" x14ac:dyDescent="0.2">
      <c r="H1909" s="57"/>
      <c r="GA1909" s="57"/>
    </row>
    <row r="1910" spans="8:183" x14ac:dyDescent="0.2">
      <c r="H1910" s="57"/>
      <c r="GA1910" s="57"/>
    </row>
    <row r="1911" spans="8:183" x14ac:dyDescent="0.2">
      <c r="H1911" s="57"/>
      <c r="GA1911" s="57"/>
    </row>
    <row r="1912" spans="8:183" x14ac:dyDescent="0.2">
      <c r="H1912" s="57"/>
      <c r="GA1912" s="57"/>
    </row>
    <row r="1913" spans="8:183" x14ac:dyDescent="0.2">
      <c r="H1913" s="57"/>
      <c r="GA1913" s="57"/>
    </row>
    <row r="1914" spans="8:183" x14ac:dyDescent="0.2">
      <c r="H1914" s="57"/>
      <c r="GA1914" s="57"/>
    </row>
    <row r="1915" spans="8:183" x14ac:dyDescent="0.2">
      <c r="H1915" s="57"/>
      <c r="GA1915" s="57"/>
    </row>
    <row r="1916" spans="8:183" x14ac:dyDescent="0.2">
      <c r="H1916" s="57"/>
      <c r="GA1916" s="57"/>
    </row>
    <row r="1917" spans="8:183" x14ac:dyDescent="0.2">
      <c r="H1917" s="57"/>
      <c r="GA1917" s="57"/>
    </row>
    <row r="1918" spans="8:183" x14ac:dyDescent="0.2">
      <c r="H1918" s="57"/>
      <c r="GA1918" s="57"/>
    </row>
    <row r="1919" spans="8:183" x14ac:dyDescent="0.2">
      <c r="H1919" s="57"/>
      <c r="GA1919" s="57"/>
    </row>
    <row r="1920" spans="8:183" x14ac:dyDescent="0.2">
      <c r="H1920" s="57"/>
      <c r="GA1920" s="57"/>
    </row>
    <row r="1921" spans="8:183" x14ac:dyDescent="0.2">
      <c r="H1921" s="57"/>
      <c r="GA1921" s="57"/>
    </row>
    <row r="1922" spans="8:183" x14ac:dyDescent="0.2">
      <c r="H1922" s="57"/>
      <c r="GA1922" s="57"/>
    </row>
    <row r="1923" spans="8:183" x14ac:dyDescent="0.2">
      <c r="H1923" s="57"/>
      <c r="GA1923" s="57"/>
    </row>
    <row r="1924" spans="8:183" x14ac:dyDescent="0.2">
      <c r="H1924" s="57"/>
      <c r="GA1924" s="57"/>
    </row>
    <row r="1925" spans="8:183" x14ac:dyDescent="0.2">
      <c r="H1925" s="57"/>
      <c r="GA1925" s="57"/>
    </row>
    <row r="1926" spans="8:183" x14ac:dyDescent="0.2">
      <c r="H1926" s="57"/>
      <c r="GA1926" s="57"/>
    </row>
    <row r="1927" spans="8:183" x14ac:dyDescent="0.2">
      <c r="H1927" s="57"/>
      <c r="GA1927" s="57"/>
    </row>
    <row r="1928" spans="8:183" x14ac:dyDescent="0.2">
      <c r="H1928" s="57"/>
      <c r="GA1928" s="57"/>
    </row>
    <row r="1929" spans="8:183" x14ac:dyDescent="0.2">
      <c r="H1929" s="57"/>
      <c r="GA1929" s="57"/>
    </row>
    <row r="1930" spans="8:183" x14ac:dyDescent="0.2">
      <c r="H1930" s="57"/>
      <c r="GA1930" s="57"/>
    </row>
    <row r="1931" spans="8:183" x14ac:dyDescent="0.2">
      <c r="H1931" s="57"/>
      <c r="GA1931" s="57"/>
    </row>
    <row r="1932" spans="8:183" x14ac:dyDescent="0.2">
      <c r="H1932" s="57"/>
      <c r="GA1932" s="57"/>
    </row>
    <row r="1933" spans="8:183" x14ac:dyDescent="0.2">
      <c r="H1933" s="57"/>
      <c r="GA1933" s="57"/>
    </row>
    <row r="1934" spans="8:183" x14ac:dyDescent="0.2">
      <c r="H1934" s="57"/>
      <c r="GA1934" s="57"/>
    </row>
    <row r="1935" spans="8:183" x14ac:dyDescent="0.2">
      <c r="H1935" s="57"/>
      <c r="GA1935" s="57"/>
    </row>
    <row r="1936" spans="8:183" x14ac:dyDescent="0.2">
      <c r="H1936" s="57"/>
      <c r="GA1936" s="57"/>
    </row>
    <row r="1937" spans="8:183" x14ac:dyDescent="0.2">
      <c r="H1937" s="57"/>
      <c r="GA1937" s="57"/>
    </row>
    <row r="1938" spans="8:183" x14ac:dyDescent="0.2">
      <c r="H1938" s="57"/>
      <c r="GA1938" s="57"/>
    </row>
    <row r="1939" spans="8:183" x14ac:dyDescent="0.2">
      <c r="H1939" s="57"/>
      <c r="GA1939" s="57"/>
    </row>
    <row r="1940" spans="8:183" x14ac:dyDescent="0.2">
      <c r="H1940" s="57"/>
      <c r="GA1940" s="57"/>
    </row>
    <row r="1941" spans="8:183" x14ac:dyDescent="0.2">
      <c r="H1941" s="57"/>
      <c r="GA1941" s="57"/>
    </row>
    <row r="1942" spans="8:183" x14ac:dyDescent="0.2">
      <c r="H1942" s="57"/>
      <c r="GA1942" s="57"/>
    </row>
    <row r="1943" spans="8:183" x14ac:dyDescent="0.2">
      <c r="H1943" s="57"/>
      <c r="GA1943" s="57"/>
    </row>
    <row r="1944" spans="8:183" x14ac:dyDescent="0.2">
      <c r="H1944" s="57"/>
      <c r="GA1944" s="57"/>
    </row>
    <row r="1945" spans="8:183" x14ac:dyDescent="0.2">
      <c r="H1945" s="57"/>
      <c r="GA1945" s="57"/>
    </row>
    <row r="1946" spans="8:183" x14ac:dyDescent="0.2">
      <c r="H1946" s="57"/>
      <c r="GA1946" s="57"/>
    </row>
    <row r="1947" spans="8:183" x14ac:dyDescent="0.2">
      <c r="H1947" s="57"/>
      <c r="GA1947" s="57"/>
    </row>
    <row r="1948" spans="8:183" x14ac:dyDescent="0.2">
      <c r="H1948" s="57"/>
      <c r="GA1948" s="57"/>
    </row>
    <row r="1949" spans="8:183" x14ac:dyDescent="0.2">
      <c r="H1949" s="57"/>
      <c r="GA1949" s="57"/>
    </row>
    <row r="1950" spans="8:183" x14ac:dyDescent="0.2">
      <c r="H1950" s="57"/>
      <c r="GA1950" s="57"/>
    </row>
    <row r="1951" spans="8:183" x14ac:dyDescent="0.2">
      <c r="H1951" s="57"/>
      <c r="GA1951" s="57"/>
    </row>
    <row r="1952" spans="8:183" x14ac:dyDescent="0.2">
      <c r="H1952" s="57"/>
      <c r="GA1952" s="57"/>
    </row>
    <row r="1953" spans="8:183" x14ac:dyDescent="0.2">
      <c r="H1953" s="57"/>
      <c r="GA1953" s="57"/>
    </row>
    <row r="1954" spans="8:183" x14ac:dyDescent="0.2">
      <c r="H1954" s="57"/>
      <c r="GA1954" s="57"/>
    </row>
    <row r="1955" spans="8:183" x14ac:dyDescent="0.2">
      <c r="H1955" s="57"/>
      <c r="GA1955" s="57"/>
    </row>
    <row r="1956" spans="8:183" x14ac:dyDescent="0.2">
      <c r="H1956" s="57"/>
      <c r="GA1956" s="57"/>
    </row>
    <row r="1957" spans="8:183" x14ac:dyDescent="0.2">
      <c r="H1957" s="57"/>
      <c r="GA1957" s="57"/>
    </row>
    <row r="1958" spans="8:183" x14ac:dyDescent="0.2">
      <c r="H1958" s="57"/>
      <c r="GA1958" s="57"/>
    </row>
    <row r="1959" spans="8:183" x14ac:dyDescent="0.2">
      <c r="H1959" s="57"/>
      <c r="GA1959" s="57"/>
    </row>
    <row r="1960" spans="8:183" x14ac:dyDescent="0.2">
      <c r="H1960" s="57"/>
      <c r="GA1960" s="57"/>
    </row>
    <row r="1961" spans="8:183" x14ac:dyDescent="0.2">
      <c r="H1961" s="57"/>
      <c r="GA1961" s="57"/>
    </row>
    <row r="1962" spans="8:183" x14ac:dyDescent="0.2">
      <c r="H1962" s="57"/>
      <c r="GA1962" s="57"/>
    </row>
    <row r="1963" spans="8:183" x14ac:dyDescent="0.2">
      <c r="H1963" s="57"/>
      <c r="GA1963" s="57"/>
    </row>
    <row r="1964" spans="8:183" x14ac:dyDescent="0.2">
      <c r="H1964" s="57"/>
      <c r="GA1964" s="57"/>
    </row>
    <row r="1965" spans="8:183" x14ac:dyDescent="0.2">
      <c r="H1965" s="57"/>
      <c r="GA1965" s="57"/>
    </row>
    <row r="1966" spans="8:183" x14ac:dyDescent="0.2">
      <c r="H1966" s="57"/>
      <c r="GA1966" s="57"/>
    </row>
    <row r="1967" spans="8:183" x14ac:dyDescent="0.2">
      <c r="H1967" s="57"/>
      <c r="GA1967" s="57"/>
    </row>
    <row r="1968" spans="8:183" x14ac:dyDescent="0.2">
      <c r="H1968" s="57"/>
      <c r="GA1968" s="57"/>
    </row>
    <row r="1969" spans="8:183" x14ac:dyDescent="0.2">
      <c r="H1969" s="57"/>
      <c r="GA1969" s="57"/>
    </row>
    <row r="1970" spans="8:183" x14ac:dyDescent="0.2">
      <c r="H1970" s="57"/>
      <c r="GA1970" s="57"/>
    </row>
    <row r="1971" spans="8:183" x14ac:dyDescent="0.2">
      <c r="H1971" s="57"/>
      <c r="GA1971" s="57"/>
    </row>
    <row r="1972" spans="8:183" x14ac:dyDescent="0.2">
      <c r="H1972" s="57"/>
      <c r="GA1972" s="57"/>
    </row>
    <row r="1973" spans="8:183" x14ac:dyDescent="0.2">
      <c r="H1973" s="57"/>
      <c r="GA1973" s="57"/>
    </row>
    <row r="1974" spans="8:183" x14ac:dyDescent="0.2">
      <c r="H1974" s="57"/>
      <c r="GA1974" s="57"/>
    </row>
    <row r="1975" spans="8:183" x14ac:dyDescent="0.2">
      <c r="H1975" s="57"/>
      <c r="GA1975" s="57"/>
    </row>
    <row r="1976" spans="8:183" x14ac:dyDescent="0.2">
      <c r="H1976" s="57"/>
      <c r="GA1976" s="57"/>
    </row>
    <row r="1977" spans="8:183" x14ac:dyDescent="0.2">
      <c r="H1977" s="57"/>
      <c r="GA1977" s="57"/>
    </row>
    <row r="1978" spans="8:183" x14ac:dyDescent="0.2">
      <c r="H1978" s="57"/>
      <c r="GA1978" s="57"/>
    </row>
    <row r="1979" spans="8:183" x14ac:dyDescent="0.2">
      <c r="H1979" s="57"/>
      <c r="GA1979" s="57"/>
    </row>
    <row r="1980" spans="8:183" x14ac:dyDescent="0.2">
      <c r="H1980" s="57"/>
      <c r="GA1980" s="57"/>
    </row>
    <row r="1981" spans="8:183" x14ac:dyDescent="0.2">
      <c r="H1981" s="57"/>
      <c r="GA1981" s="57"/>
    </row>
    <row r="1982" spans="8:183" x14ac:dyDescent="0.2">
      <c r="H1982" s="57"/>
      <c r="GA1982" s="57"/>
    </row>
    <row r="1983" spans="8:183" x14ac:dyDescent="0.2">
      <c r="H1983" s="57"/>
      <c r="GA1983" s="57"/>
    </row>
    <row r="1984" spans="8:183" x14ac:dyDescent="0.2">
      <c r="H1984" s="57"/>
      <c r="GA1984" s="57"/>
    </row>
    <row r="1985" spans="8:183" x14ac:dyDescent="0.2">
      <c r="H1985" s="57"/>
      <c r="GA1985" s="57"/>
    </row>
    <row r="1986" spans="8:183" x14ac:dyDescent="0.2">
      <c r="H1986" s="57"/>
      <c r="GA1986" s="57"/>
    </row>
    <row r="1987" spans="8:183" x14ac:dyDescent="0.2">
      <c r="H1987" s="57"/>
      <c r="GA1987" s="57"/>
    </row>
    <row r="1988" spans="8:183" x14ac:dyDescent="0.2">
      <c r="H1988" s="57"/>
      <c r="GA1988" s="57"/>
    </row>
    <row r="1989" spans="8:183" x14ac:dyDescent="0.2">
      <c r="H1989" s="57"/>
      <c r="GA1989" s="57"/>
    </row>
    <row r="1990" spans="8:183" x14ac:dyDescent="0.2">
      <c r="H1990" s="57"/>
      <c r="GA1990" s="57"/>
    </row>
    <row r="1991" spans="8:183" x14ac:dyDescent="0.2">
      <c r="H1991" s="57"/>
      <c r="GA1991" s="57"/>
    </row>
    <row r="1992" spans="8:183" x14ac:dyDescent="0.2">
      <c r="H1992" s="57"/>
      <c r="GA1992" s="57"/>
    </row>
    <row r="1993" spans="8:183" x14ac:dyDescent="0.2">
      <c r="H1993" s="57"/>
      <c r="GA1993" s="57"/>
    </row>
    <row r="1994" spans="8:183" x14ac:dyDescent="0.2">
      <c r="H1994" s="57"/>
      <c r="GA1994" s="57"/>
    </row>
    <row r="1995" spans="8:183" x14ac:dyDescent="0.2">
      <c r="H1995" s="57"/>
      <c r="GA1995" s="57"/>
    </row>
    <row r="1996" spans="8:183" x14ac:dyDescent="0.2">
      <c r="H1996" s="57"/>
      <c r="GA1996" s="57"/>
    </row>
    <row r="1997" spans="8:183" x14ac:dyDescent="0.2">
      <c r="H1997" s="57"/>
      <c r="GA1997" s="57"/>
    </row>
    <row r="1998" spans="8:183" x14ac:dyDescent="0.2">
      <c r="H1998" s="57"/>
      <c r="GA1998" s="57"/>
    </row>
    <row r="1999" spans="8:183" x14ac:dyDescent="0.2">
      <c r="H1999" s="57"/>
      <c r="GA1999" s="57"/>
    </row>
    <row r="2000" spans="8:183" x14ac:dyDescent="0.2">
      <c r="H2000" s="57"/>
      <c r="GA2000" s="57"/>
    </row>
    <row r="2001" spans="8:183" x14ac:dyDescent="0.2">
      <c r="H2001" s="57"/>
      <c r="GA2001" s="57"/>
    </row>
    <row r="2002" spans="8:183" x14ac:dyDescent="0.2">
      <c r="H2002" s="57"/>
      <c r="GA2002" s="57"/>
    </row>
    <row r="2003" spans="8:183" x14ac:dyDescent="0.2">
      <c r="H2003" s="57"/>
      <c r="GA2003" s="57"/>
    </row>
    <row r="2004" spans="8:183" x14ac:dyDescent="0.2">
      <c r="H2004" s="57"/>
      <c r="GA2004" s="57"/>
    </row>
    <row r="2005" spans="8:183" x14ac:dyDescent="0.2">
      <c r="H2005" s="57"/>
      <c r="GA2005" s="57"/>
    </row>
    <row r="2006" spans="8:183" x14ac:dyDescent="0.2">
      <c r="H2006" s="57"/>
      <c r="GA2006" s="57"/>
    </row>
    <row r="2007" spans="8:183" x14ac:dyDescent="0.2">
      <c r="H2007" s="57"/>
      <c r="GA2007" s="57"/>
    </row>
    <row r="2008" spans="8:183" x14ac:dyDescent="0.2">
      <c r="H2008" s="57"/>
      <c r="GA2008" s="57"/>
    </row>
    <row r="2009" spans="8:183" x14ac:dyDescent="0.2">
      <c r="H2009" s="57"/>
      <c r="GA2009" s="57"/>
    </row>
    <row r="2010" spans="8:183" x14ac:dyDescent="0.2">
      <c r="H2010" s="57"/>
      <c r="GA2010" s="57"/>
    </row>
    <row r="2011" spans="8:183" x14ac:dyDescent="0.2">
      <c r="H2011" s="57"/>
      <c r="GA2011" s="57"/>
    </row>
    <row r="2012" spans="8:183" x14ac:dyDescent="0.2">
      <c r="H2012" s="57"/>
      <c r="GA2012" s="57"/>
    </row>
    <row r="2013" spans="8:183" x14ac:dyDescent="0.2">
      <c r="H2013" s="57"/>
      <c r="GA2013" s="57"/>
    </row>
    <row r="2014" spans="8:183" x14ac:dyDescent="0.2">
      <c r="H2014" s="57"/>
      <c r="GA2014" s="57"/>
    </row>
    <row r="2015" spans="8:183" x14ac:dyDescent="0.2">
      <c r="H2015" s="57"/>
      <c r="GA2015" s="57"/>
    </row>
    <row r="2016" spans="8:183" x14ac:dyDescent="0.2">
      <c r="H2016" s="57"/>
      <c r="GA2016" s="57"/>
    </row>
    <row r="2017" spans="8:183" x14ac:dyDescent="0.2">
      <c r="H2017" s="57"/>
      <c r="GA2017" s="57"/>
    </row>
    <row r="2018" spans="8:183" x14ac:dyDescent="0.2">
      <c r="H2018" s="57"/>
      <c r="GA2018" s="57"/>
    </row>
    <row r="2019" spans="8:183" x14ac:dyDescent="0.2">
      <c r="H2019" s="57"/>
      <c r="GA2019" s="57"/>
    </row>
    <row r="2020" spans="8:183" x14ac:dyDescent="0.2">
      <c r="H2020" s="57"/>
      <c r="GA2020" s="57"/>
    </row>
    <row r="2021" spans="8:183" x14ac:dyDescent="0.2">
      <c r="H2021" s="57"/>
      <c r="GA2021" s="57"/>
    </row>
    <row r="2022" spans="8:183" x14ac:dyDescent="0.2">
      <c r="H2022" s="57"/>
      <c r="GA2022" s="57"/>
    </row>
    <row r="2023" spans="8:183" x14ac:dyDescent="0.2">
      <c r="H2023" s="57"/>
      <c r="GA2023" s="57"/>
    </row>
    <row r="2024" spans="8:183" x14ac:dyDescent="0.2">
      <c r="H2024" s="57"/>
      <c r="GA2024" s="57"/>
    </row>
    <row r="2025" spans="8:183" x14ac:dyDescent="0.2">
      <c r="H2025" s="57"/>
      <c r="GA2025" s="57"/>
    </row>
    <row r="2026" spans="8:183" x14ac:dyDescent="0.2">
      <c r="H2026" s="57"/>
      <c r="GA2026" s="57"/>
    </row>
    <row r="2027" spans="8:183" x14ac:dyDescent="0.2">
      <c r="H2027" s="57"/>
      <c r="GA2027" s="57"/>
    </row>
    <row r="2028" spans="8:183" x14ac:dyDescent="0.2">
      <c r="H2028" s="57"/>
      <c r="GA2028" s="57"/>
    </row>
    <row r="2029" spans="8:183" x14ac:dyDescent="0.2">
      <c r="H2029" s="57"/>
      <c r="GA2029" s="57"/>
    </row>
    <row r="2030" spans="8:183" x14ac:dyDescent="0.2">
      <c r="H2030" s="57"/>
      <c r="GA2030" s="57"/>
    </row>
    <row r="2031" spans="8:183" x14ac:dyDescent="0.2">
      <c r="H2031" s="57"/>
      <c r="GA2031" s="57"/>
    </row>
    <row r="2032" spans="8:183" x14ac:dyDescent="0.2">
      <c r="H2032" s="57"/>
      <c r="GA2032" s="57"/>
    </row>
    <row r="2033" spans="8:183" x14ac:dyDescent="0.2">
      <c r="H2033" s="57"/>
      <c r="GA2033" s="57"/>
    </row>
    <row r="2034" spans="8:183" x14ac:dyDescent="0.2">
      <c r="H2034" s="57"/>
      <c r="GA2034" s="57"/>
    </row>
    <row r="2035" spans="8:183" x14ac:dyDescent="0.2">
      <c r="H2035" s="57"/>
      <c r="GA2035" s="57"/>
    </row>
    <row r="2036" spans="8:183" x14ac:dyDescent="0.2">
      <c r="H2036" s="57"/>
      <c r="GA2036" s="57"/>
    </row>
    <row r="2037" spans="8:183" x14ac:dyDescent="0.2">
      <c r="H2037" s="57"/>
      <c r="GA2037" s="57"/>
    </row>
    <row r="2038" spans="8:183" x14ac:dyDescent="0.2">
      <c r="H2038" s="57"/>
      <c r="GA2038" s="57"/>
    </row>
    <row r="2039" spans="8:183" x14ac:dyDescent="0.2">
      <c r="H2039" s="57"/>
      <c r="GA2039" s="57"/>
    </row>
    <row r="2040" spans="8:183" x14ac:dyDescent="0.2">
      <c r="H2040" s="57"/>
      <c r="GA2040" s="57"/>
    </row>
    <row r="2041" spans="8:183" x14ac:dyDescent="0.2">
      <c r="H2041" s="57"/>
      <c r="GA2041" s="57"/>
    </row>
    <row r="2042" spans="8:183" x14ac:dyDescent="0.2">
      <c r="H2042" s="57"/>
      <c r="GA2042" s="57"/>
    </row>
    <row r="2043" spans="8:183" x14ac:dyDescent="0.2">
      <c r="H2043" s="57"/>
      <c r="GA2043" s="57"/>
    </row>
    <row r="2044" spans="8:183" x14ac:dyDescent="0.2">
      <c r="H2044" s="57"/>
      <c r="GA2044" s="57"/>
    </row>
    <row r="2045" spans="8:183" x14ac:dyDescent="0.2">
      <c r="H2045" s="57"/>
      <c r="GA2045" s="57"/>
    </row>
    <row r="2046" spans="8:183" x14ac:dyDescent="0.2">
      <c r="H2046" s="57"/>
      <c r="GA2046" s="57"/>
    </row>
    <row r="2047" spans="8:183" x14ac:dyDescent="0.2">
      <c r="H2047" s="57"/>
      <c r="GA2047" s="57"/>
    </row>
    <row r="2048" spans="8:183" x14ac:dyDescent="0.2">
      <c r="H2048" s="57"/>
      <c r="GA2048" s="57"/>
    </row>
    <row r="2049" spans="8:183" x14ac:dyDescent="0.2">
      <c r="H2049" s="57"/>
      <c r="GA2049" s="57"/>
    </row>
    <row r="2050" spans="8:183" x14ac:dyDescent="0.2">
      <c r="H2050" s="57"/>
      <c r="GA2050" s="57"/>
    </row>
    <row r="2051" spans="8:183" x14ac:dyDescent="0.2">
      <c r="H2051" s="57"/>
      <c r="GA2051" s="57"/>
    </row>
    <row r="2052" spans="8:183" x14ac:dyDescent="0.2">
      <c r="H2052" s="57"/>
      <c r="GA2052" s="57"/>
    </row>
    <row r="2053" spans="8:183" x14ac:dyDescent="0.2">
      <c r="H2053" s="57"/>
      <c r="GA2053" s="57"/>
    </row>
    <row r="2054" spans="8:183" x14ac:dyDescent="0.2">
      <c r="H2054" s="57"/>
      <c r="GA2054" s="57"/>
    </row>
    <row r="2055" spans="8:183" x14ac:dyDescent="0.2">
      <c r="H2055" s="57"/>
      <c r="GA2055" s="57"/>
    </row>
    <row r="2056" spans="8:183" x14ac:dyDescent="0.2">
      <c r="H2056" s="57"/>
      <c r="GA2056" s="57"/>
    </row>
    <row r="2057" spans="8:183" x14ac:dyDescent="0.2">
      <c r="H2057" s="57"/>
      <c r="GA2057" s="57"/>
    </row>
    <row r="2058" spans="8:183" x14ac:dyDescent="0.2">
      <c r="H2058" s="57"/>
      <c r="GA2058" s="57"/>
    </row>
    <row r="2059" spans="8:183" x14ac:dyDescent="0.2">
      <c r="H2059" s="57"/>
      <c r="GA2059" s="57"/>
    </row>
    <row r="2060" spans="8:183" x14ac:dyDescent="0.2">
      <c r="H2060" s="57"/>
      <c r="GA2060" s="57"/>
    </row>
    <row r="2061" spans="8:183" x14ac:dyDescent="0.2">
      <c r="H2061" s="57"/>
      <c r="GA2061" s="57"/>
    </row>
    <row r="2062" spans="8:183" x14ac:dyDescent="0.2">
      <c r="H2062" s="57"/>
      <c r="GA2062" s="57"/>
    </row>
    <row r="2063" spans="8:183" x14ac:dyDescent="0.2">
      <c r="H2063" s="57"/>
      <c r="GA2063" s="57"/>
    </row>
    <row r="2064" spans="8:183" x14ac:dyDescent="0.2">
      <c r="H2064" s="57"/>
      <c r="GA2064" s="57"/>
    </row>
    <row r="2065" spans="8:183" x14ac:dyDescent="0.2">
      <c r="H2065" s="57"/>
      <c r="GA2065" s="57"/>
    </row>
    <row r="2066" spans="8:183" x14ac:dyDescent="0.2">
      <c r="H2066" s="57"/>
      <c r="GA2066" s="57"/>
    </row>
    <row r="2067" spans="8:183" x14ac:dyDescent="0.2">
      <c r="H2067" s="57"/>
      <c r="GA2067" s="57"/>
    </row>
    <row r="2068" spans="8:183" x14ac:dyDescent="0.2">
      <c r="H2068" s="57"/>
      <c r="GA2068" s="57"/>
    </row>
    <row r="2069" spans="8:183" x14ac:dyDescent="0.2">
      <c r="H2069" s="57"/>
      <c r="GA2069" s="57"/>
    </row>
    <row r="2070" spans="8:183" x14ac:dyDescent="0.2">
      <c r="H2070" s="57"/>
      <c r="GA2070" s="57"/>
    </row>
    <row r="2071" spans="8:183" x14ac:dyDescent="0.2">
      <c r="H2071" s="57"/>
      <c r="GA2071" s="57"/>
    </row>
    <row r="2072" spans="8:183" x14ac:dyDescent="0.2">
      <c r="H2072" s="57"/>
      <c r="GA2072" s="57"/>
    </row>
    <row r="2073" spans="8:183" x14ac:dyDescent="0.2">
      <c r="H2073" s="57"/>
      <c r="GA2073" s="57"/>
    </row>
    <row r="2074" spans="8:183" x14ac:dyDescent="0.2">
      <c r="H2074" s="57"/>
      <c r="GA2074" s="57"/>
    </row>
    <row r="2075" spans="8:183" x14ac:dyDescent="0.2">
      <c r="H2075" s="57"/>
      <c r="GA2075" s="57"/>
    </row>
    <row r="2076" spans="8:183" x14ac:dyDescent="0.2">
      <c r="H2076" s="57"/>
      <c r="GA2076" s="57"/>
    </row>
    <row r="2077" spans="8:183" x14ac:dyDescent="0.2">
      <c r="H2077" s="57"/>
      <c r="GA2077" s="57"/>
    </row>
    <row r="2078" spans="8:183" x14ac:dyDescent="0.2">
      <c r="H2078" s="57"/>
      <c r="GA2078" s="57"/>
    </row>
    <row r="2079" spans="8:183" x14ac:dyDescent="0.2">
      <c r="H2079" s="57"/>
      <c r="GA2079" s="57"/>
    </row>
    <row r="2080" spans="8:183" x14ac:dyDescent="0.2">
      <c r="H2080" s="57"/>
      <c r="GA2080" s="57"/>
    </row>
    <row r="2081" spans="8:183" x14ac:dyDescent="0.2">
      <c r="H2081" s="57"/>
      <c r="GA2081" s="57"/>
    </row>
    <row r="2082" spans="8:183" x14ac:dyDescent="0.2">
      <c r="H2082" s="57"/>
      <c r="GA2082" s="57"/>
    </row>
    <row r="2083" spans="8:183" x14ac:dyDescent="0.2">
      <c r="H2083" s="57"/>
      <c r="GA2083" s="57"/>
    </row>
    <row r="2084" spans="8:183" x14ac:dyDescent="0.2">
      <c r="H2084" s="57"/>
      <c r="GA2084" s="57"/>
    </row>
    <row r="2085" spans="8:183" x14ac:dyDescent="0.2">
      <c r="H2085" s="57"/>
      <c r="GA2085" s="57"/>
    </row>
    <row r="2086" spans="8:183" x14ac:dyDescent="0.2">
      <c r="H2086" s="57"/>
      <c r="GA2086" s="57"/>
    </row>
    <row r="2087" spans="8:183" x14ac:dyDescent="0.2">
      <c r="H2087" s="57"/>
      <c r="GA2087" s="57"/>
    </row>
    <row r="2088" spans="8:183" x14ac:dyDescent="0.2">
      <c r="H2088" s="57"/>
      <c r="GA2088" s="57"/>
    </row>
    <row r="2089" spans="8:183" x14ac:dyDescent="0.2">
      <c r="H2089" s="57"/>
      <c r="GA2089" s="57"/>
    </row>
    <row r="2090" spans="8:183" x14ac:dyDescent="0.2">
      <c r="H2090" s="57"/>
      <c r="GA2090" s="57"/>
    </row>
    <row r="2091" spans="8:183" x14ac:dyDescent="0.2">
      <c r="H2091" s="57"/>
      <c r="GA2091" s="57"/>
    </row>
    <row r="2092" spans="8:183" x14ac:dyDescent="0.2">
      <c r="H2092" s="57"/>
      <c r="GA2092" s="57"/>
    </row>
    <row r="2093" spans="8:183" x14ac:dyDescent="0.2">
      <c r="H2093" s="57"/>
      <c r="GA2093" s="57"/>
    </row>
    <row r="2094" spans="8:183" x14ac:dyDescent="0.2">
      <c r="H2094" s="57"/>
      <c r="GA2094" s="57"/>
    </row>
    <row r="2095" spans="8:183" x14ac:dyDescent="0.2">
      <c r="H2095" s="57"/>
      <c r="GA2095" s="57"/>
    </row>
    <row r="2096" spans="8:183" x14ac:dyDescent="0.2">
      <c r="H2096" s="57"/>
      <c r="GA2096" s="57"/>
    </row>
    <row r="2097" spans="8:183" x14ac:dyDescent="0.2">
      <c r="H2097" s="57"/>
      <c r="GA2097" s="57"/>
    </row>
    <row r="2098" spans="8:183" x14ac:dyDescent="0.2">
      <c r="H2098" s="57"/>
      <c r="GA2098" s="57"/>
    </row>
    <row r="2099" spans="8:183" x14ac:dyDescent="0.2">
      <c r="H2099" s="57"/>
      <c r="GA2099" s="57"/>
    </row>
    <row r="2100" spans="8:183" x14ac:dyDescent="0.2">
      <c r="H2100" s="57"/>
      <c r="GA2100" s="57"/>
    </row>
    <row r="2101" spans="8:183" x14ac:dyDescent="0.2">
      <c r="H2101" s="57"/>
      <c r="GA2101" s="57"/>
    </row>
    <row r="2102" spans="8:183" x14ac:dyDescent="0.2">
      <c r="H2102" s="57"/>
      <c r="GA2102" s="57"/>
    </row>
    <row r="2103" spans="8:183" x14ac:dyDescent="0.2">
      <c r="H2103" s="57"/>
      <c r="GA2103" s="57"/>
    </row>
    <row r="2104" spans="8:183" x14ac:dyDescent="0.2">
      <c r="H2104" s="57"/>
      <c r="GA2104" s="57"/>
    </row>
    <row r="2105" spans="8:183" x14ac:dyDescent="0.2">
      <c r="H2105" s="57"/>
      <c r="GA2105" s="57"/>
    </row>
    <row r="2106" spans="8:183" x14ac:dyDescent="0.2">
      <c r="H2106" s="57"/>
      <c r="GA2106" s="57"/>
    </row>
    <row r="2107" spans="8:183" x14ac:dyDescent="0.2">
      <c r="H2107" s="57"/>
      <c r="GA2107" s="57"/>
    </row>
    <row r="2108" spans="8:183" x14ac:dyDescent="0.2">
      <c r="H2108" s="57"/>
      <c r="GA2108" s="57"/>
    </row>
    <row r="2109" spans="8:183" x14ac:dyDescent="0.2">
      <c r="H2109" s="57"/>
      <c r="GA2109" s="57"/>
    </row>
    <row r="2110" spans="8:183" x14ac:dyDescent="0.2">
      <c r="H2110" s="57"/>
      <c r="GA2110" s="57"/>
    </row>
    <row r="2111" spans="8:183" x14ac:dyDescent="0.2">
      <c r="H2111" s="57"/>
      <c r="GA2111" s="57"/>
    </row>
    <row r="2112" spans="8:183" x14ac:dyDescent="0.2">
      <c r="H2112" s="57"/>
      <c r="GA2112" s="57"/>
    </row>
    <row r="2113" spans="8:183" x14ac:dyDescent="0.2">
      <c r="H2113" s="57"/>
      <c r="GA2113" s="57"/>
    </row>
    <row r="2114" spans="8:183" x14ac:dyDescent="0.2">
      <c r="H2114" s="57"/>
      <c r="GA2114" s="57"/>
    </row>
    <row r="2115" spans="8:183" x14ac:dyDescent="0.2">
      <c r="H2115" s="57"/>
      <c r="GA2115" s="57"/>
    </row>
    <row r="2116" spans="8:183" x14ac:dyDescent="0.2">
      <c r="H2116" s="57"/>
      <c r="GA2116" s="57"/>
    </row>
    <row r="2117" spans="8:183" x14ac:dyDescent="0.2">
      <c r="H2117" s="57"/>
      <c r="GA2117" s="57"/>
    </row>
    <row r="2118" spans="8:183" x14ac:dyDescent="0.2">
      <c r="H2118" s="57"/>
      <c r="GA2118" s="57"/>
    </row>
    <row r="2119" spans="8:183" x14ac:dyDescent="0.2">
      <c r="H2119" s="57"/>
      <c r="GA2119" s="57"/>
    </row>
    <row r="2120" spans="8:183" x14ac:dyDescent="0.2">
      <c r="H2120" s="57"/>
      <c r="GA2120" s="57"/>
    </row>
    <row r="2121" spans="8:183" x14ac:dyDescent="0.2">
      <c r="H2121" s="57"/>
      <c r="GA2121" s="57"/>
    </row>
    <row r="2122" spans="8:183" x14ac:dyDescent="0.2">
      <c r="H2122" s="57"/>
      <c r="GA2122" s="57"/>
    </row>
    <row r="2123" spans="8:183" x14ac:dyDescent="0.2">
      <c r="H2123" s="57"/>
      <c r="GA2123" s="57"/>
    </row>
    <row r="2124" spans="8:183" x14ac:dyDescent="0.2">
      <c r="H2124" s="57"/>
      <c r="GA2124" s="57"/>
    </row>
    <row r="2125" spans="8:183" x14ac:dyDescent="0.2">
      <c r="H2125" s="57"/>
      <c r="GA2125" s="57"/>
    </row>
    <row r="2126" spans="8:183" x14ac:dyDescent="0.2">
      <c r="H2126" s="57"/>
      <c r="GA2126" s="57"/>
    </row>
    <row r="2127" spans="8:183" x14ac:dyDescent="0.2">
      <c r="H2127" s="57"/>
      <c r="GA2127" s="57"/>
    </row>
    <row r="2128" spans="8:183" x14ac:dyDescent="0.2">
      <c r="H2128" s="57"/>
      <c r="GA2128" s="57"/>
    </row>
    <row r="2129" spans="8:183" x14ac:dyDescent="0.2">
      <c r="H2129" s="57"/>
      <c r="GA2129" s="57"/>
    </row>
    <row r="2130" spans="8:183" x14ac:dyDescent="0.2">
      <c r="H2130" s="57"/>
      <c r="GA2130" s="57"/>
    </row>
    <row r="2131" spans="8:183" x14ac:dyDescent="0.2">
      <c r="H2131" s="57"/>
      <c r="GA2131" s="57"/>
    </row>
    <row r="2132" spans="8:183" x14ac:dyDescent="0.2">
      <c r="H2132" s="57"/>
      <c r="GA2132" s="57"/>
    </row>
    <row r="2133" spans="8:183" x14ac:dyDescent="0.2">
      <c r="H2133" s="57"/>
      <c r="GA2133" s="57"/>
    </row>
    <row r="2134" spans="8:183" x14ac:dyDescent="0.2">
      <c r="H2134" s="57"/>
      <c r="GA2134" s="57"/>
    </row>
    <row r="2135" spans="8:183" x14ac:dyDescent="0.2">
      <c r="H2135" s="57"/>
      <c r="GA2135" s="57"/>
    </row>
    <row r="2136" spans="8:183" x14ac:dyDescent="0.2">
      <c r="H2136" s="57"/>
      <c r="GA2136" s="57"/>
    </row>
    <row r="2137" spans="8:183" x14ac:dyDescent="0.2">
      <c r="H2137" s="57"/>
      <c r="GA2137" s="57"/>
    </row>
    <row r="2138" spans="8:183" x14ac:dyDescent="0.2">
      <c r="H2138" s="57"/>
      <c r="GA2138" s="57"/>
    </row>
    <row r="2139" spans="8:183" x14ac:dyDescent="0.2">
      <c r="H2139" s="57"/>
      <c r="GA2139" s="57"/>
    </row>
    <row r="2140" spans="8:183" x14ac:dyDescent="0.2">
      <c r="H2140" s="57"/>
      <c r="GA2140" s="57"/>
    </row>
    <row r="2141" spans="8:183" x14ac:dyDescent="0.2">
      <c r="H2141" s="57"/>
      <c r="GA2141" s="57"/>
    </row>
    <row r="2142" spans="8:183" x14ac:dyDescent="0.2">
      <c r="H2142" s="57"/>
      <c r="GA2142" s="57"/>
    </row>
    <row r="2143" spans="8:183" x14ac:dyDescent="0.2">
      <c r="H2143" s="57"/>
      <c r="GA2143" s="57"/>
    </row>
    <row r="2144" spans="8:183" x14ac:dyDescent="0.2">
      <c r="H2144" s="57"/>
      <c r="GA2144" s="57"/>
    </row>
    <row r="2145" spans="8:183" x14ac:dyDescent="0.2">
      <c r="H2145" s="57"/>
      <c r="GA2145" s="57"/>
    </row>
    <row r="2146" spans="8:183" x14ac:dyDescent="0.2">
      <c r="H2146" s="57"/>
      <c r="GA2146" s="57"/>
    </row>
    <row r="2147" spans="8:183" x14ac:dyDescent="0.2">
      <c r="H2147" s="57"/>
      <c r="GA2147" s="57"/>
    </row>
    <row r="2148" spans="8:183" x14ac:dyDescent="0.2">
      <c r="H2148" s="57"/>
      <c r="GA2148" s="57"/>
    </row>
    <row r="2149" spans="8:183" x14ac:dyDescent="0.2">
      <c r="H2149" s="57"/>
      <c r="GA2149" s="57"/>
    </row>
    <row r="2150" spans="8:183" x14ac:dyDescent="0.2">
      <c r="H2150" s="57"/>
      <c r="GA2150" s="57"/>
    </row>
    <row r="2151" spans="8:183" x14ac:dyDescent="0.2">
      <c r="H2151" s="57"/>
      <c r="GA2151" s="57"/>
    </row>
    <row r="2152" spans="8:183" x14ac:dyDescent="0.2">
      <c r="H2152" s="57"/>
      <c r="GA2152" s="57"/>
    </row>
    <row r="2153" spans="8:183" x14ac:dyDescent="0.2">
      <c r="H2153" s="57"/>
      <c r="GA2153" s="57"/>
    </row>
    <row r="2154" spans="8:183" x14ac:dyDescent="0.2">
      <c r="H2154" s="57"/>
      <c r="GA2154" s="57"/>
    </row>
    <row r="2155" spans="8:183" x14ac:dyDescent="0.2">
      <c r="H2155" s="57"/>
      <c r="GA2155" s="57"/>
    </row>
    <row r="2156" spans="8:183" x14ac:dyDescent="0.2">
      <c r="H2156" s="57"/>
      <c r="GA2156" s="57"/>
    </row>
    <row r="2157" spans="8:183" x14ac:dyDescent="0.2">
      <c r="H2157" s="57"/>
      <c r="GA2157" s="57"/>
    </row>
    <row r="2158" spans="8:183" x14ac:dyDescent="0.2">
      <c r="H2158" s="57"/>
      <c r="GA2158" s="57"/>
    </row>
    <row r="2159" spans="8:183" x14ac:dyDescent="0.2">
      <c r="H2159" s="57"/>
      <c r="GA2159" s="57"/>
    </row>
    <row r="2160" spans="8:183" x14ac:dyDescent="0.2">
      <c r="H2160" s="57"/>
      <c r="GA2160" s="57"/>
    </row>
    <row r="2161" spans="8:183" x14ac:dyDescent="0.2">
      <c r="H2161" s="57"/>
      <c r="GA2161" s="57"/>
    </row>
    <row r="2162" spans="8:183" x14ac:dyDescent="0.2">
      <c r="H2162" s="57"/>
      <c r="GA2162" s="57"/>
    </row>
    <row r="2163" spans="8:183" x14ac:dyDescent="0.2">
      <c r="H2163" s="57"/>
      <c r="GA2163" s="57"/>
    </row>
    <row r="2164" spans="8:183" x14ac:dyDescent="0.2">
      <c r="H2164" s="57"/>
      <c r="GA2164" s="57"/>
    </row>
    <row r="2165" spans="8:183" x14ac:dyDescent="0.2">
      <c r="H2165" s="57"/>
      <c r="GA2165" s="57"/>
    </row>
    <row r="2166" spans="8:183" x14ac:dyDescent="0.2">
      <c r="H2166" s="57"/>
      <c r="GA2166" s="57"/>
    </row>
    <row r="2167" spans="8:183" x14ac:dyDescent="0.2">
      <c r="H2167" s="57"/>
      <c r="GA2167" s="57"/>
    </row>
    <row r="2168" spans="8:183" x14ac:dyDescent="0.2">
      <c r="H2168" s="57"/>
      <c r="GA2168" s="57"/>
    </row>
    <row r="2169" spans="8:183" x14ac:dyDescent="0.2">
      <c r="H2169" s="57"/>
      <c r="GA2169" s="57"/>
    </row>
    <row r="2170" spans="8:183" x14ac:dyDescent="0.2">
      <c r="H2170" s="57"/>
      <c r="GA2170" s="57"/>
    </row>
    <row r="2171" spans="8:183" x14ac:dyDescent="0.2">
      <c r="H2171" s="57"/>
      <c r="GA2171" s="57"/>
    </row>
    <row r="2172" spans="8:183" x14ac:dyDescent="0.2">
      <c r="H2172" s="57"/>
      <c r="GA2172" s="57"/>
    </row>
    <row r="2173" spans="8:183" x14ac:dyDescent="0.2">
      <c r="H2173" s="57"/>
      <c r="GA2173" s="57"/>
    </row>
    <row r="2174" spans="8:183" x14ac:dyDescent="0.2">
      <c r="H2174" s="57"/>
      <c r="GA2174" s="57"/>
    </row>
    <row r="2175" spans="8:183" x14ac:dyDescent="0.2">
      <c r="H2175" s="57"/>
      <c r="GA2175" s="57"/>
    </row>
    <row r="2176" spans="8:183" x14ac:dyDescent="0.2">
      <c r="H2176" s="57"/>
      <c r="GA2176" s="57"/>
    </row>
    <row r="2177" spans="8:183" x14ac:dyDescent="0.2">
      <c r="H2177" s="57"/>
      <c r="GA2177" s="57"/>
    </row>
    <row r="2178" spans="8:183" x14ac:dyDescent="0.2">
      <c r="H2178" s="57"/>
      <c r="GA2178" s="57"/>
    </row>
    <row r="2179" spans="8:183" x14ac:dyDescent="0.2">
      <c r="H2179" s="57"/>
      <c r="GA2179" s="57"/>
    </row>
    <row r="2180" spans="8:183" x14ac:dyDescent="0.2">
      <c r="H2180" s="57"/>
      <c r="GA2180" s="57"/>
    </row>
    <row r="2181" spans="8:183" x14ac:dyDescent="0.2">
      <c r="H2181" s="57"/>
      <c r="GA2181" s="57"/>
    </row>
    <row r="2182" spans="8:183" x14ac:dyDescent="0.2">
      <c r="H2182" s="57"/>
      <c r="GA2182" s="57"/>
    </row>
    <row r="2183" spans="8:183" x14ac:dyDescent="0.2">
      <c r="H2183" s="57"/>
      <c r="GA2183" s="57"/>
    </row>
    <row r="2184" spans="8:183" x14ac:dyDescent="0.2">
      <c r="H2184" s="57"/>
      <c r="GA2184" s="57"/>
    </row>
    <row r="2185" spans="8:183" x14ac:dyDescent="0.2">
      <c r="H2185" s="57"/>
      <c r="GA2185" s="57"/>
    </row>
    <row r="2186" spans="8:183" x14ac:dyDescent="0.2">
      <c r="H2186" s="57"/>
      <c r="GA2186" s="57"/>
    </row>
    <row r="2187" spans="8:183" x14ac:dyDescent="0.2">
      <c r="H2187" s="57"/>
      <c r="GA2187" s="57"/>
    </row>
    <row r="2188" spans="8:183" x14ac:dyDescent="0.2">
      <c r="H2188" s="57"/>
      <c r="GA2188" s="57"/>
    </row>
    <row r="2189" spans="8:183" x14ac:dyDescent="0.2">
      <c r="H2189" s="57"/>
      <c r="GA2189" s="57"/>
    </row>
    <row r="2190" spans="8:183" x14ac:dyDescent="0.2">
      <c r="H2190" s="57"/>
      <c r="GA2190" s="57"/>
    </row>
    <row r="2191" spans="8:183" x14ac:dyDescent="0.2">
      <c r="H2191" s="57"/>
      <c r="GA2191" s="57"/>
    </row>
    <row r="2192" spans="8:183" x14ac:dyDescent="0.2">
      <c r="H2192" s="57"/>
      <c r="GA2192" s="57"/>
    </row>
    <row r="2193" spans="8:183" x14ac:dyDescent="0.2">
      <c r="H2193" s="57"/>
      <c r="GA2193" s="57"/>
    </row>
    <row r="2194" spans="8:183" x14ac:dyDescent="0.2">
      <c r="H2194" s="57"/>
      <c r="GA2194" s="57"/>
    </row>
    <row r="2195" spans="8:183" x14ac:dyDescent="0.2">
      <c r="H2195" s="57"/>
      <c r="GA2195" s="57"/>
    </row>
    <row r="2196" spans="8:183" x14ac:dyDescent="0.2">
      <c r="H2196" s="57"/>
      <c r="GA2196" s="57"/>
    </row>
    <row r="2197" spans="8:183" x14ac:dyDescent="0.2">
      <c r="H2197" s="57"/>
      <c r="GA2197" s="57"/>
    </row>
    <row r="2198" spans="8:183" x14ac:dyDescent="0.2">
      <c r="H2198" s="57"/>
      <c r="GA2198" s="57"/>
    </row>
    <row r="2199" spans="8:183" x14ac:dyDescent="0.2">
      <c r="H2199" s="57"/>
      <c r="GA2199" s="57"/>
    </row>
    <row r="2200" spans="8:183" x14ac:dyDescent="0.2">
      <c r="H2200" s="57"/>
      <c r="GA2200" s="57"/>
    </row>
    <row r="2201" spans="8:183" x14ac:dyDescent="0.2">
      <c r="H2201" s="57"/>
      <c r="GA2201" s="57"/>
    </row>
    <row r="2202" spans="8:183" x14ac:dyDescent="0.2">
      <c r="H2202" s="57"/>
      <c r="GA2202" s="57"/>
    </row>
    <row r="2203" spans="8:183" x14ac:dyDescent="0.2">
      <c r="H2203" s="57"/>
      <c r="GA2203" s="57"/>
    </row>
    <row r="2204" spans="8:183" x14ac:dyDescent="0.2">
      <c r="H2204" s="57"/>
      <c r="GA2204" s="57"/>
    </row>
    <row r="2205" spans="8:183" x14ac:dyDescent="0.2">
      <c r="H2205" s="57"/>
      <c r="GA2205" s="57"/>
    </row>
    <row r="2206" spans="8:183" x14ac:dyDescent="0.2">
      <c r="H2206" s="57"/>
      <c r="GA2206" s="57"/>
    </row>
    <row r="2207" spans="8:183" x14ac:dyDescent="0.2">
      <c r="H2207" s="57"/>
      <c r="GA2207" s="57"/>
    </row>
    <row r="2208" spans="8:183" x14ac:dyDescent="0.2">
      <c r="H2208" s="57"/>
      <c r="GA2208" s="57"/>
    </row>
    <row r="2209" spans="8:183" x14ac:dyDescent="0.2">
      <c r="H2209" s="57"/>
      <c r="GA2209" s="57"/>
    </row>
    <row r="2210" spans="8:183" x14ac:dyDescent="0.2">
      <c r="H2210" s="57"/>
      <c r="GA2210" s="57"/>
    </row>
    <row r="2211" spans="8:183" x14ac:dyDescent="0.2">
      <c r="H2211" s="57"/>
      <c r="GA2211" s="57"/>
    </row>
    <row r="2212" spans="8:183" x14ac:dyDescent="0.2">
      <c r="H2212" s="57"/>
      <c r="GA2212" s="57"/>
    </row>
    <row r="2213" spans="8:183" x14ac:dyDescent="0.2">
      <c r="H2213" s="57"/>
      <c r="GA2213" s="57"/>
    </row>
    <row r="2214" spans="8:183" x14ac:dyDescent="0.2">
      <c r="H2214" s="57"/>
      <c r="GA2214" s="57"/>
    </row>
    <row r="2215" spans="8:183" x14ac:dyDescent="0.2">
      <c r="H2215" s="57"/>
      <c r="GA2215" s="57"/>
    </row>
    <row r="2216" spans="8:183" x14ac:dyDescent="0.2">
      <c r="H2216" s="57"/>
      <c r="GA2216" s="57"/>
    </row>
    <row r="2217" spans="8:183" x14ac:dyDescent="0.2">
      <c r="H2217" s="57"/>
      <c r="GA2217" s="57"/>
    </row>
    <row r="2218" spans="8:183" x14ac:dyDescent="0.2">
      <c r="H2218" s="57"/>
      <c r="GA2218" s="57"/>
    </row>
    <row r="2219" spans="8:183" x14ac:dyDescent="0.2">
      <c r="H2219" s="57"/>
      <c r="GA2219" s="57"/>
    </row>
    <row r="2220" spans="8:183" x14ac:dyDescent="0.2">
      <c r="H2220" s="57"/>
      <c r="GA2220" s="57"/>
    </row>
    <row r="2221" spans="8:183" x14ac:dyDescent="0.2">
      <c r="H2221" s="57"/>
      <c r="GA2221" s="57"/>
    </row>
    <row r="2222" spans="8:183" x14ac:dyDescent="0.2">
      <c r="H2222" s="57"/>
      <c r="GA2222" s="57"/>
    </row>
    <row r="2223" spans="8:183" x14ac:dyDescent="0.2">
      <c r="H2223" s="57"/>
      <c r="GA2223" s="57"/>
    </row>
    <row r="2224" spans="8:183" x14ac:dyDescent="0.2">
      <c r="H2224" s="57"/>
      <c r="GA2224" s="57"/>
    </row>
    <row r="2225" spans="8:183" x14ac:dyDescent="0.2">
      <c r="H2225" s="57"/>
      <c r="GA2225" s="57"/>
    </row>
    <row r="2226" spans="8:183" x14ac:dyDescent="0.2">
      <c r="H2226" s="57"/>
      <c r="GA2226" s="57"/>
    </row>
    <row r="2227" spans="8:183" x14ac:dyDescent="0.2">
      <c r="H2227" s="57"/>
      <c r="GA2227" s="57"/>
    </row>
    <row r="2228" spans="8:183" x14ac:dyDescent="0.2">
      <c r="H2228" s="57"/>
      <c r="GA2228" s="57"/>
    </row>
    <row r="2229" spans="8:183" x14ac:dyDescent="0.2">
      <c r="H2229" s="57"/>
      <c r="GA2229" s="57"/>
    </row>
    <row r="2230" spans="8:183" x14ac:dyDescent="0.2">
      <c r="H2230" s="57"/>
      <c r="GA2230" s="57"/>
    </row>
    <row r="2231" spans="8:183" x14ac:dyDescent="0.2">
      <c r="H2231" s="57"/>
      <c r="GA2231" s="57"/>
    </row>
    <row r="2232" spans="8:183" x14ac:dyDescent="0.2">
      <c r="H2232" s="57"/>
      <c r="GA2232" s="57"/>
    </row>
    <row r="2233" spans="8:183" x14ac:dyDescent="0.2">
      <c r="H2233" s="57"/>
      <c r="GA2233" s="57"/>
    </row>
    <row r="2234" spans="8:183" x14ac:dyDescent="0.2">
      <c r="H2234" s="57"/>
      <c r="GA2234" s="57"/>
    </row>
    <row r="2235" spans="8:183" x14ac:dyDescent="0.2">
      <c r="H2235" s="57"/>
      <c r="GA2235" s="57"/>
    </row>
    <row r="2236" spans="8:183" x14ac:dyDescent="0.2">
      <c r="H2236" s="57"/>
      <c r="GA2236" s="57"/>
    </row>
    <row r="2237" spans="8:183" x14ac:dyDescent="0.2">
      <c r="H2237" s="57"/>
      <c r="GA2237" s="57"/>
    </row>
    <row r="2238" spans="8:183" x14ac:dyDescent="0.2">
      <c r="H2238" s="57"/>
      <c r="GA2238" s="57"/>
    </row>
    <row r="2239" spans="8:183" x14ac:dyDescent="0.2">
      <c r="H2239" s="57"/>
      <c r="GA2239" s="57"/>
    </row>
    <row r="2240" spans="8:183" x14ac:dyDescent="0.2">
      <c r="H2240" s="57"/>
      <c r="GA2240" s="57"/>
    </row>
    <row r="2241" spans="8:183" x14ac:dyDescent="0.2">
      <c r="H2241" s="57"/>
      <c r="GA2241" s="57"/>
    </row>
    <row r="2242" spans="8:183" x14ac:dyDescent="0.2">
      <c r="H2242" s="57"/>
      <c r="GA2242" s="57"/>
    </row>
    <row r="2243" spans="8:183" x14ac:dyDescent="0.2">
      <c r="H2243" s="57"/>
      <c r="GA2243" s="57"/>
    </row>
    <row r="2244" spans="8:183" x14ac:dyDescent="0.2">
      <c r="H2244" s="57"/>
      <c r="GA2244" s="57"/>
    </row>
    <row r="2245" spans="8:183" x14ac:dyDescent="0.2">
      <c r="H2245" s="57"/>
      <c r="GA2245" s="57"/>
    </row>
    <row r="2246" spans="8:183" x14ac:dyDescent="0.2">
      <c r="H2246" s="57"/>
      <c r="GA2246" s="57"/>
    </row>
    <row r="2247" spans="8:183" x14ac:dyDescent="0.2">
      <c r="H2247" s="57"/>
      <c r="GA2247" s="57"/>
    </row>
    <row r="2248" spans="8:183" x14ac:dyDescent="0.2">
      <c r="H2248" s="57"/>
      <c r="GA2248" s="57"/>
    </row>
    <row r="2249" spans="8:183" x14ac:dyDescent="0.2">
      <c r="H2249" s="57"/>
      <c r="GA2249" s="57"/>
    </row>
    <row r="2250" spans="8:183" x14ac:dyDescent="0.2">
      <c r="H2250" s="57"/>
      <c r="DI2250" s="41"/>
      <c r="GA2250" s="57"/>
    </row>
    <row r="2251" spans="8:183" x14ac:dyDescent="0.2">
      <c r="H2251" s="57"/>
      <c r="GA2251" s="57"/>
    </row>
    <row r="2252" spans="8:183" x14ac:dyDescent="0.2">
      <c r="H2252" s="57"/>
      <c r="GA2252" s="57"/>
    </row>
    <row r="2253" spans="8:183" x14ac:dyDescent="0.2">
      <c r="H2253" s="57"/>
      <c r="GA2253" s="57"/>
    </row>
    <row r="2254" spans="8:183" x14ac:dyDescent="0.2">
      <c r="H2254" s="57"/>
      <c r="GA2254" s="57"/>
    </row>
    <row r="2255" spans="8:183" x14ac:dyDescent="0.2">
      <c r="H2255" s="57"/>
      <c r="GA2255" s="57"/>
    </row>
    <row r="2256" spans="8:183" x14ac:dyDescent="0.2">
      <c r="H2256" s="57"/>
      <c r="GA2256" s="57"/>
    </row>
    <row r="2257" spans="8:183" x14ac:dyDescent="0.2">
      <c r="H2257" s="57"/>
      <c r="GA2257" s="57"/>
    </row>
    <row r="2258" spans="8:183" x14ac:dyDescent="0.2">
      <c r="H2258" s="57"/>
      <c r="GA2258" s="57"/>
    </row>
    <row r="2259" spans="8:183" x14ac:dyDescent="0.2">
      <c r="H2259" s="57"/>
      <c r="GA2259" s="57"/>
    </row>
    <row r="2260" spans="8:183" x14ac:dyDescent="0.2">
      <c r="H2260" s="57"/>
      <c r="GA2260" s="57"/>
    </row>
    <row r="2261" spans="8:183" x14ac:dyDescent="0.2">
      <c r="H2261" s="57"/>
      <c r="GA2261" s="57"/>
    </row>
    <row r="2262" spans="8:183" x14ac:dyDescent="0.2">
      <c r="H2262" s="57"/>
      <c r="GA2262" s="57"/>
    </row>
    <row r="2263" spans="8:183" x14ac:dyDescent="0.2">
      <c r="H2263" s="57"/>
      <c r="GA2263" s="57"/>
    </row>
    <row r="2264" spans="8:183" x14ac:dyDescent="0.2">
      <c r="H2264" s="57"/>
      <c r="GA2264" s="57"/>
    </row>
    <row r="2265" spans="8:183" x14ac:dyDescent="0.2">
      <c r="H2265" s="57"/>
      <c r="GA2265" s="57"/>
    </row>
    <row r="2266" spans="8:183" x14ac:dyDescent="0.2">
      <c r="H2266" s="57"/>
      <c r="GA2266" s="57"/>
    </row>
    <row r="2267" spans="8:183" x14ac:dyDescent="0.2">
      <c r="H2267" s="57"/>
      <c r="GA2267" s="57"/>
    </row>
    <row r="2268" spans="8:183" x14ac:dyDescent="0.2">
      <c r="H2268" s="57"/>
      <c r="GA2268" s="57"/>
    </row>
    <row r="2269" spans="8:183" x14ac:dyDescent="0.2">
      <c r="H2269" s="57"/>
      <c r="GA2269" s="57"/>
    </row>
    <row r="2270" spans="8:183" x14ac:dyDescent="0.2">
      <c r="H2270" s="57"/>
      <c r="GA2270" s="57"/>
    </row>
    <row r="2271" spans="8:183" x14ac:dyDescent="0.2">
      <c r="H2271" s="57"/>
      <c r="GA2271" s="57"/>
    </row>
    <row r="2272" spans="8:183" x14ac:dyDescent="0.2">
      <c r="H2272" s="57"/>
      <c r="DN2272" s="41"/>
      <c r="GA2272" s="57"/>
    </row>
    <row r="2273" spans="8:183" x14ac:dyDescent="0.2">
      <c r="H2273" s="57"/>
      <c r="GA2273" s="57"/>
    </row>
    <row r="2274" spans="8:183" x14ac:dyDescent="0.2">
      <c r="H2274" s="57"/>
      <c r="GA2274" s="57"/>
    </row>
    <row r="2275" spans="8:183" x14ac:dyDescent="0.2">
      <c r="H2275" s="57"/>
      <c r="GA2275" s="57"/>
    </row>
    <row r="2276" spans="8:183" x14ac:dyDescent="0.2">
      <c r="H2276" s="57"/>
      <c r="GA2276" s="57"/>
    </row>
    <row r="2277" spans="8:183" x14ac:dyDescent="0.2">
      <c r="H2277" s="57"/>
      <c r="GA2277" s="57"/>
    </row>
    <row r="2278" spans="8:183" x14ac:dyDescent="0.2">
      <c r="H2278" s="57"/>
      <c r="GA2278" s="57"/>
    </row>
    <row r="2279" spans="8:183" x14ac:dyDescent="0.2">
      <c r="H2279" s="57"/>
      <c r="GA2279" s="57"/>
    </row>
    <row r="2280" spans="8:183" x14ac:dyDescent="0.2">
      <c r="H2280" s="57"/>
      <c r="GA2280" s="57"/>
    </row>
    <row r="2281" spans="8:183" x14ac:dyDescent="0.2">
      <c r="H2281" s="57"/>
      <c r="GA2281" s="57"/>
    </row>
    <row r="2282" spans="8:183" x14ac:dyDescent="0.2">
      <c r="H2282" s="57"/>
      <c r="GA2282" s="57"/>
    </row>
    <row r="2283" spans="8:183" x14ac:dyDescent="0.2">
      <c r="H2283" s="57"/>
      <c r="GA2283" s="57"/>
    </row>
    <row r="2284" spans="8:183" x14ac:dyDescent="0.2">
      <c r="H2284" s="57"/>
      <c r="GA2284" s="57"/>
    </row>
    <row r="2285" spans="8:183" x14ac:dyDescent="0.2">
      <c r="H2285" s="57"/>
      <c r="GA2285" s="57"/>
    </row>
    <row r="2286" spans="8:183" x14ac:dyDescent="0.2">
      <c r="H2286" s="57"/>
      <c r="GA2286" s="57"/>
    </row>
    <row r="2287" spans="8:183" x14ac:dyDescent="0.2">
      <c r="H2287" s="57"/>
      <c r="GA2287" s="57"/>
    </row>
    <row r="2288" spans="8:183" x14ac:dyDescent="0.2">
      <c r="H2288" s="57"/>
      <c r="GA2288" s="57"/>
    </row>
    <row r="2289" spans="8:183" x14ac:dyDescent="0.2">
      <c r="H2289" s="57"/>
      <c r="GA2289" s="57"/>
    </row>
    <row r="2290" spans="8:183" x14ac:dyDescent="0.2">
      <c r="H2290" s="57"/>
      <c r="GA2290" s="57"/>
    </row>
    <row r="2291" spans="8:183" x14ac:dyDescent="0.2">
      <c r="H2291" s="57"/>
      <c r="GA2291" s="57"/>
    </row>
    <row r="2292" spans="8:183" x14ac:dyDescent="0.2">
      <c r="H2292" s="57"/>
      <c r="GA2292" s="57"/>
    </row>
    <row r="2293" spans="8:183" x14ac:dyDescent="0.2">
      <c r="H2293" s="57"/>
      <c r="GA2293" s="57"/>
    </row>
    <row r="2294" spans="8:183" x14ac:dyDescent="0.2">
      <c r="H2294" s="57"/>
      <c r="GA2294" s="57"/>
    </row>
    <row r="2295" spans="8:183" x14ac:dyDescent="0.2">
      <c r="H2295" s="57"/>
      <c r="GA2295" s="57"/>
    </row>
    <row r="2296" spans="8:183" x14ac:dyDescent="0.2">
      <c r="H2296" s="57"/>
      <c r="GA2296" s="57"/>
    </row>
    <row r="2297" spans="8:183" x14ac:dyDescent="0.2">
      <c r="H2297" s="57"/>
      <c r="GA2297" s="57"/>
    </row>
    <row r="2298" spans="8:183" x14ac:dyDescent="0.2">
      <c r="H2298" s="57"/>
      <c r="GA2298" s="57"/>
    </row>
    <row r="2299" spans="8:183" x14ac:dyDescent="0.2">
      <c r="H2299" s="57"/>
      <c r="GA2299" s="57"/>
    </row>
    <row r="2300" spans="8:183" x14ac:dyDescent="0.2">
      <c r="H2300" s="57"/>
      <c r="GA2300" s="57"/>
    </row>
    <row r="2301" spans="8:183" x14ac:dyDescent="0.2">
      <c r="H2301" s="57"/>
      <c r="GA2301" s="57"/>
    </row>
    <row r="2302" spans="8:183" x14ac:dyDescent="0.2">
      <c r="H2302" s="57"/>
      <c r="GA2302" s="57"/>
    </row>
    <row r="2303" spans="8:183" x14ac:dyDescent="0.2">
      <c r="H2303" s="57"/>
      <c r="GA2303" s="57"/>
    </row>
    <row r="2304" spans="8:183" x14ac:dyDescent="0.2">
      <c r="H2304" s="57"/>
      <c r="GA2304" s="57"/>
    </row>
    <row r="2305" spans="8:183" x14ac:dyDescent="0.2">
      <c r="H2305" s="57"/>
      <c r="GA2305" s="57"/>
    </row>
    <row r="2306" spans="8:183" x14ac:dyDescent="0.2">
      <c r="H2306" s="57"/>
      <c r="GA2306" s="57"/>
    </row>
    <row r="2307" spans="8:183" x14ac:dyDescent="0.2">
      <c r="H2307" s="57"/>
      <c r="GA2307" s="57"/>
    </row>
    <row r="2308" spans="8:183" x14ac:dyDescent="0.2">
      <c r="H2308" s="57"/>
      <c r="GA2308" s="57"/>
    </row>
    <row r="2309" spans="8:183" x14ac:dyDescent="0.2">
      <c r="H2309" s="57"/>
      <c r="GA2309" s="57"/>
    </row>
    <row r="2310" spans="8:183" x14ac:dyDescent="0.2">
      <c r="H2310" s="57"/>
      <c r="GA2310" s="57"/>
    </row>
    <row r="2311" spans="8:183" x14ac:dyDescent="0.2">
      <c r="H2311" s="57"/>
      <c r="GA2311" s="57"/>
    </row>
    <row r="2312" spans="8:183" x14ac:dyDescent="0.2">
      <c r="H2312" s="57"/>
      <c r="GA2312" s="57"/>
    </row>
    <row r="2313" spans="8:183" x14ac:dyDescent="0.2">
      <c r="H2313" s="57"/>
      <c r="GA2313" s="57"/>
    </row>
    <row r="2314" spans="8:183" x14ac:dyDescent="0.2">
      <c r="H2314" s="57"/>
      <c r="GA2314" s="57"/>
    </row>
    <row r="2315" spans="8:183" x14ac:dyDescent="0.2">
      <c r="H2315" s="57"/>
      <c r="GA2315" s="57"/>
    </row>
    <row r="2316" spans="8:183" x14ac:dyDescent="0.2">
      <c r="H2316" s="57"/>
      <c r="GA2316" s="57"/>
    </row>
    <row r="2317" spans="8:183" x14ac:dyDescent="0.2">
      <c r="H2317" s="57"/>
      <c r="GA2317" s="57"/>
    </row>
    <row r="2318" spans="8:183" x14ac:dyDescent="0.2">
      <c r="H2318" s="57"/>
      <c r="GA2318" s="57"/>
    </row>
    <row r="2319" spans="8:183" x14ac:dyDescent="0.2">
      <c r="H2319" s="57"/>
      <c r="GA2319" s="57"/>
    </row>
    <row r="2320" spans="8:183" x14ac:dyDescent="0.2">
      <c r="H2320" s="57"/>
      <c r="GA2320" s="57"/>
    </row>
    <row r="2321" spans="8:183" x14ac:dyDescent="0.2">
      <c r="H2321" s="57"/>
      <c r="GA2321" s="57"/>
    </row>
    <row r="2322" spans="8:183" x14ac:dyDescent="0.2">
      <c r="H2322" s="57"/>
      <c r="GA2322" s="57"/>
    </row>
    <row r="2323" spans="8:183" x14ac:dyDescent="0.2">
      <c r="H2323" s="57"/>
      <c r="GA2323" s="57"/>
    </row>
    <row r="2324" spans="8:183" x14ac:dyDescent="0.2">
      <c r="H2324" s="57"/>
      <c r="GA2324" s="57"/>
    </row>
    <row r="2325" spans="8:183" x14ac:dyDescent="0.2">
      <c r="H2325" s="57"/>
      <c r="GA2325" s="57"/>
    </row>
    <row r="2326" spans="8:183" x14ac:dyDescent="0.2">
      <c r="H2326" s="57"/>
      <c r="GA2326" s="57"/>
    </row>
    <row r="2327" spans="8:183" x14ac:dyDescent="0.2">
      <c r="H2327" s="57"/>
      <c r="GA2327" s="57"/>
    </row>
    <row r="2328" spans="8:183" x14ac:dyDescent="0.2">
      <c r="H2328" s="57"/>
      <c r="GA2328" s="57"/>
    </row>
    <row r="2329" spans="8:183" x14ac:dyDescent="0.2">
      <c r="H2329" s="57"/>
      <c r="GA2329" s="57"/>
    </row>
    <row r="2330" spans="8:183" x14ac:dyDescent="0.2">
      <c r="H2330" s="57"/>
      <c r="GA2330" s="57"/>
    </row>
    <row r="2331" spans="8:183" x14ac:dyDescent="0.2">
      <c r="H2331" s="57"/>
      <c r="GA2331" s="57"/>
    </row>
    <row r="2332" spans="8:183" x14ac:dyDescent="0.2">
      <c r="H2332" s="57"/>
      <c r="GA2332" s="57"/>
    </row>
    <row r="2333" spans="8:183" x14ac:dyDescent="0.2">
      <c r="H2333" s="57"/>
      <c r="GA2333" s="57"/>
    </row>
    <row r="2334" spans="8:183" x14ac:dyDescent="0.2">
      <c r="H2334" s="57"/>
      <c r="GA2334" s="57"/>
    </row>
    <row r="2335" spans="8:183" x14ac:dyDescent="0.2">
      <c r="H2335" s="57"/>
      <c r="GA2335" s="57"/>
    </row>
    <row r="2336" spans="8:183" x14ac:dyDescent="0.2">
      <c r="H2336" s="57"/>
      <c r="GA2336" s="57"/>
    </row>
    <row r="2337" spans="8:183" x14ac:dyDescent="0.2">
      <c r="H2337" s="57"/>
      <c r="GA2337" s="57"/>
    </row>
    <row r="2338" spans="8:183" x14ac:dyDescent="0.2">
      <c r="H2338" s="57"/>
      <c r="GA2338" s="57"/>
    </row>
    <row r="2339" spans="8:183" x14ac:dyDescent="0.2">
      <c r="H2339" s="57"/>
      <c r="GA2339" s="57"/>
    </row>
    <row r="2340" spans="8:183" x14ac:dyDescent="0.2">
      <c r="H2340" s="57"/>
      <c r="GA2340" s="57"/>
    </row>
    <row r="2341" spans="8:183" x14ac:dyDescent="0.2">
      <c r="H2341" s="57"/>
      <c r="GA2341" s="57"/>
    </row>
    <row r="2342" spans="8:183" x14ac:dyDescent="0.2">
      <c r="H2342" s="57"/>
      <c r="GA2342" s="57"/>
    </row>
    <row r="2343" spans="8:183" x14ac:dyDescent="0.2">
      <c r="H2343" s="57"/>
      <c r="GA2343" s="57"/>
    </row>
    <row r="2344" spans="8:183" x14ac:dyDescent="0.2">
      <c r="H2344" s="57"/>
      <c r="GA2344" s="57"/>
    </row>
    <row r="2345" spans="8:183" x14ac:dyDescent="0.2">
      <c r="H2345" s="57"/>
      <c r="GA2345" s="57"/>
    </row>
    <row r="2346" spans="8:183" x14ac:dyDescent="0.2">
      <c r="H2346" s="57"/>
      <c r="GA2346" s="57"/>
    </row>
    <row r="2347" spans="8:183" x14ac:dyDescent="0.2">
      <c r="H2347" s="57"/>
      <c r="GA2347" s="57"/>
    </row>
    <row r="2348" spans="8:183" x14ac:dyDescent="0.2">
      <c r="H2348" s="57"/>
      <c r="GA2348" s="57"/>
    </row>
    <row r="2349" spans="8:183" x14ac:dyDescent="0.2">
      <c r="H2349" s="57"/>
      <c r="GA2349" s="57"/>
    </row>
    <row r="2350" spans="8:183" x14ac:dyDescent="0.2">
      <c r="H2350" s="57"/>
      <c r="GA2350" s="57"/>
    </row>
    <row r="2351" spans="8:183" x14ac:dyDescent="0.2">
      <c r="H2351" s="57"/>
      <c r="GA2351" s="57"/>
    </row>
    <row r="2352" spans="8:183" x14ac:dyDescent="0.2">
      <c r="H2352" s="57"/>
      <c r="GA2352" s="57"/>
    </row>
    <row r="2353" spans="8:183" x14ac:dyDescent="0.2">
      <c r="H2353" s="57"/>
      <c r="GA2353" s="57"/>
    </row>
    <row r="2354" spans="8:183" x14ac:dyDescent="0.2">
      <c r="H2354" s="57"/>
      <c r="GA2354" s="57"/>
    </row>
    <row r="2355" spans="8:183" x14ac:dyDescent="0.2">
      <c r="H2355" s="57"/>
      <c r="GA2355" s="57"/>
    </row>
    <row r="2356" spans="8:183" x14ac:dyDescent="0.2">
      <c r="H2356" s="57"/>
      <c r="GA2356" s="57"/>
    </row>
    <row r="2357" spans="8:183" x14ac:dyDescent="0.2">
      <c r="H2357" s="57"/>
      <c r="GA2357" s="57"/>
    </row>
    <row r="2358" spans="8:183" x14ac:dyDescent="0.2">
      <c r="H2358" s="57"/>
      <c r="GA2358" s="57"/>
    </row>
    <row r="2359" spans="8:183" x14ac:dyDescent="0.2">
      <c r="H2359" s="57"/>
      <c r="GA2359" s="57"/>
    </row>
    <row r="2360" spans="8:183" x14ac:dyDescent="0.2">
      <c r="H2360" s="57"/>
      <c r="GA2360" s="57"/>
    </row>
    <row r="2361" spans="8:183" x14ac:dyDescent="0.2">
      <c r="H2361" s="57"/>
      <c r="GA2361" s="57"/>
    </row>
    <row r="2362" spans="8:183" x14ac:dyDescent="0.2">
      <c r="H2362" s="57"/>
      <c r="GA2362" s="57"/>
    </row>
    <row r="2363" spans="8:183" x14ac:dyDescent="0.2">
      <c r="H2363" s="57"/>
      <c r="GA2363" s="57"/>
    </row>
    <row r="2364" spans="8:183" x14ac:dyDescent="0.2">
      <c r="H2364" s="57"/>
      <c r="GA2364" s="57"/>
    </row>
    <row r="2365" spans="8:183" x14ac:dyDescent="0.2">
      <c r="H2365" s="57"/>
      <c r="GA2365" s="57"/>
    </row>
    <row r="2366" spans="8:183" x14ac:dyDescent="0.2">
      <c r="H2366" s="57"/>
      <c r="GA2366" s="57"/>
    </row>
    <row r="2367" spans="8:183" x14ac:dyDescent="0.2">
      <c r="H2367" s="57"/>
      <c r="GA2367" s="57"/>
    </row>
    <row r="2368" spans="8:183" x14ac:dyDescent="0.2">
      <c r="H2368" s="57"/>
      <c r="GA2368" s="57"/>
    </row>
    <row r="2369" spans="8:183" x14ac:dyDescent="0.2">
      <c r="H2369" s="57"/>
      <c r="GA2369" s="57"/>
    </row>
    <row r="2370" spans="8:183" x14ac:dyDescent="0.2">
      <c r="H2370" s="57"/>
      <c r="GA2370" s="57"/>
    </row>
    <row r="2371" spans="8:183" x14ac:dyDescent="0.2">
      <c r="H2371" s="57"/>
      <c r="GA2371" s="57"/>
    </row>
    <row r="2372" spans="8:183" x14ac:dyDescent="0.2">
      <c r="H2372" s="57"/>
      <c r="GA2372" s="57"/>
    </row>
    <row r="2373" spans="8:183" x14ac:dyDescent="0.2">
      <c r="H2373" s="57"/>
      <c r="GA2373" s="57"/>
    </row>
    <row r="2374" spans="8:183" x14ac:dyDescent="0.2">
      <c r="H2374" s="57"/>
      <c r="GA2374" s="57"/>
    </row>
    <row r="2375" spans="8:183" x14ac:dyDescent="0.2">
      <c r="H2375" s="57"/>
      <c r="GA2375" s="57"/>
    </row>
    <row r="2376" spans="8:183" x14ac:dyDescent="0.2">
      <c r="H2376" s="57"/>
      <c r="GA2376" s="57"/>
    </row>
    <row r="2377" spans="8:183" x14ac:dyDescent="0.2">
      <c r="H2377" s="57"/>
      <c r="GA2377" s="57"/>
    </row>
    <row r="2378" spans="8:183" x14ac:dyDescent="0.2">
      <c r="H2378" s="57"/>
      <c r="GA2378" s="57"/>
    </row>
    <row r="2379" spans="8:183" x14ac:dyDescent="0.2">
      <c r="H2379" s="57"/>
      <c r="GA2379" s="57"/>
    </row>
    <row r="2380" spans="8:183" x14ac:dyDescent="0.2">
      <c r="H2380" s="57"/>
      <c r="GA2380" s="57"/>
    </row>
    <row r="2381" spans="8:183" x14ac:dyDescent="0.2">
      <c r="H2381" s="57"/>
      <c r="GA2381" s="57"/>
    </row>
    <row r="2382" spans="8:183" x14ac:dyDescent="0.2">
      <c r="H2382" s="57"/>
      <c r="GA2382" s="57"/>
    </row>
    <row r="2383" spans="8:183" x14ac:dyDescent="0.2">
      <c r="H2383" s="57"/>
      <c r="GA2383" s="57"/>
    </row>
    <row r="2384" spans="8:183" x14ac:dyDescent="0.2">
      <c r="H2384" s="57"/>
      <c r="GA2384" s="57"/>
    </row>
    <row r="2385" spans="8:183" x14ac:dyDescent="0.2">
      <c r="H2385" s="57"/>
      <c r="GA2385" s="57"/>
    </row>
    <row r="2386" spans="8:183" x14ac:dyDescent="0.2">
      <c r="H2386" s="57"/>
      <c r="GA2386" s="57"/>
    </row>
    <row r="2387" spans="8:183" x14ac:dyDescent="0.2">
      <c r="H2387" s="57"/>
      <c r="GA2387" s="57"/>
    </row>
    <row r="2388" spans="8:183" x14ac:dyDescent="0.2">
      <c r="H2388" s="57"/>
      <c r="GA2388" s="57"/>
    </row>
    <row r="2389" spans="8:183" x14ac:dyDescent="0.2">
      <c r="H2389" s="57"/>
      <c r="GA2389" s="57"/>
    </row>
    <row r="2390" spans="8:183" x14ac:dyDescent="0.2">
      <c r="H2390" s="57"/>
      <c r="GA2390" s="57"/>
    </row>
    <row r="2391" spans="8:183" x14ac:dyDescent="0.2">
      <c r="H2391" s="57"/>
      <c r="GA2391" s="57"/>
    </row>
    <row r="2392" spans="8:183" x14ac:dyDescent="0.2">
      <c r="H2392" s="57"/>
      <c r="GA2392" s="57"/>
    </row>
    <row r="2393" spans="8:183" x14ac:dyDescent="0.2">
      <c r="H2393" s="57"/>
      <c r="GA2393" s="57"/>
    </row>
    <row r="2394" spans="8:183" x14ac:dyDescent="0.2">
      <c r="H2394" s="57"/>
      <c r="GA2394" s="57"/>
    </row>
    <row r="2395" spans="8:183" x14ac:dyDescent="0.2">
      <c r="H2395" s="57"/>
      <c r="GA2395" s="57"/>
    </row>
    <row r="2396" spans="8:183" x14ac:dyDescent="0.2">
      <c r="H2396" s="57"/>
      <c r="GA2396" s="57"/>
    </row>
    <row r="2397" spans="8:183" x14ac:dyDescent="0.2">
      <c r="H2397" s="57"/>
      <c r="GA2397" s="57"/>
    </row>
    <row r="2398" spans="8:183" x14ac:dyDescent="0.2">
      <c r="H2398" s="57"/>
      <c r="GA2398" s="57"/>
    </row>
    <row r="2399" spans="8:183" x14ac:dyDescent="0.2">
      <c r="H2399" s="57"/>
      <c r="GA2399" s="57"/>
    </row>
    <row r="2400" spans="8:183" x14ac:dyDescent="0.2">
      <c r="H2400" s="57"/>
      <c r="GA2400" s="57"/>
    </row>
    <row r="2401" spans="8:183" x14ac:dyDescent="0.2">
      <c r="H2401" s="57"/>
      <c r="GA2401" s="57"/>
    </row>
    <row r="2402" spans="8:183" x14ac:dyDescent="0.2">
      <c r="H2402" s="57"/>
      <c r="GA2402" s="57"/>
    </row>
    <row r="2403" spans="8:183" x14ac:dyDescent="0.2">
      <c r="H2403" s="57"/>
      <c r="GA2403" s="57"/>
    </row>
    <row r="2404" spans="8:183" x14ac:dyDescent="0.2">
      <c r="H2404" s="57"/>
      <c r="GA2404" s="57"/>
    </row>
    <row r="2405" spans="8:183" x14ac:dyDescent="0.2">
      <c r="H2405" s="57"/>
      <c r="GA2405" s="57"/>
    </row>
    <row r="2406" spans="8:183" x14ac:dyDescent="0.2">
      <c r="H2406" s="57"/>
      <c r="GA2406" s="57"/>
    </row>
    <row r="2407" spans="8:183" x14ac:dyDescent="0.2">
      <c r="H2407" s="57"/>
      <c r="GA2407" s="57"/>
    </row>
    <row r="2408" spans="8:183" x14ac:dyDescent="0.2">
      <c r="H2408" s="57"/>
      <c r="GA2408" s="57"/>
    </row>
    <row r="2409" spans="8:183" x14ac:dyDescent="0.2">
      <c r="H2409" s="57"/>
      <c r="GA2409" s="57"/>
    </row>
    <row r="2410" spans="8:183" x14ac:dyDescent="0.2">
      <c r="H2410" s="57"/>
      <c r="GA2410" s="57"/>
    </row>
    <row r="2411" spans="8:183" x14ac:dyDescent="0.2">
      <c r="H2411" s="57"/>
      <c r="GA2411" s="57"/>
    </row>
    <row r="2412" spans="8:183" x14ac:dyDescent="0.2">
      <c r="H2412" s="57"/>
      <c r="GA2412" s="57"/>
    </row>
    <row r="2413" spans="8:183" x14ac:dyDescent="0.2">
      <c r="H2413" s="57"/>
      <c r="GA2413" s="57"/>
    </row>
    <row r="2414" spans="8:183" x14ac:dyDescent="0.2">
      <c r="H2414" s="57"/>
      <c r="GA2414" s="57"/>
    </row>
    <row r="2415" spans="8:183" x14ac:dyDescent="0.2">
      <c r="H2415" s="57"/>
      <c r="GA2415" s="57"/>
    </row>
    <row r="2416" spans="8:183" x14ac:dyDescent="0.2">
      <c r="H2416" s="57"/>
      <c r="GA2416" s="57"/>
    </row>
    <row r="2417" spans="8:183" x14ac:dyDescent="0.2">
      <c r="H2417" s="57"/>
      <c r="GA2417" s="57"/>
    </row>
    <row r="2418" spans="8:183" x14ac:dyDescent="0.2">
      <c r="H2418" s="57"/>
      <c r="GA2418" s="57"/>
    </row>
    <row r="2419" spans="8:183" x14ac:dyDescent="0.2">
      <c r="H2419" s="57"/>
      <c r="GA2419" s="57"/>
    </row>
    <row r="2420" spans="8:183" x14ac:dyDescent="0.2">
      <c r="H2420" s="57"/>
      <c r="GA2420" s="57"/>
    </row>
    <row r="2421" spans="8:183" x14ac:dyDescent="0.2">
      <c r="H2421" s="57"/>
      <c r="GA2421" s="57"/>
    </row>
    <row r="2422" spans="8:183" x14ac:dyDescent="0.2">
      <c r="H2422" s="57"/>
      <c r="GA2422" s="57"/>
    </row>
    <row r="2423" spans="8:183" x14ac:dyDescent="0.2">
      <c r="H2423" s="57"/>
      <c r="GA2423" s="57"/>
    </row>
    <row r="2424" spans="8:183" x14ac:dyDescent="0.2">
      <c r="H2424" s="57"/>
      <c r="GA2424" s="57"/>
    </row>
    <row r="2425" spans="8:183" x14ac:dyDescent="0.2">
      <c r="H2425" s="57"/>
      <c r="GA2425" s="57"/>
    </row>
    <row r="2426" spans="8:183" x14ac:dyDescent="0.2">
      <c r="H2426" s="57"/>
      <c r="GA2426" s="57"/>
    </row>
    <row r="2427" spans="8:183" x14ac:dyDescent="0.2">
      <c r="H2427" s="57"/>
      <c r="GA2427" s="57"/>
    </row>
    <row r="2428" spans="8:183" x14ac:dyDescent="0.2">
      <c r="H2428" s="57"/>
      <c r="GA2428" s="57"/>
    </row>
    <row r="2429" spans="8:183" x14ac:dyDescent="0.2">
      <c r="H2429" s="57"/>
      <c r="GA2429" s="57"/>
    </row>
    <row r="2430" spans="8:183" x14ac:dyDescent="0.2">
      <c r="H2430" s="57"/>
      <c r="GA2430" s="57"/>
    </row>
    <row r="2431" spans="8:183" x14ac:dyDescent="0.2">
      <c r="H2431" s="57"/>
      <c r="GA2431" s="57"/>
    </row>
    <row r="2432" spans="8:183" x14ac:dyDescent="0.2">
      <c r="H2432" s="57"/>
      <c r="GA2432" s="57"/>
    </row>
    <row r="2433" spans="8:183" x14ac:dyDescent="0.2">
      <c r="H2433" s="57"/>
      <c r="GA2433" s="57"/>
    </row>
    <row r="2434" spans="8:183" x14ac:dyDescent="0.2">
      <c r="H2434" s="57"/>
      <c r="GA2434" s="57"/>
    </row>
    <row r="2435" spans="8:183" x14ac:dyDescent="0.2">
      <c r="H2435" s="57"/>
      <c r="GA2435" s="57"/>
    </row>
    <row r="2436" spans="8:183" x14ac:dyDescent="0.2">
      <c r="H2436" s="57"/>
      <c r="GA2436" s="57"/>
    </row>
    <row r="2437" spans="8:183" x14ac:dyDescent="0.2">
      <c r="H2437" s="57"/>
      <c r="GA2437" s="57"/>
    </row>
    <row r="2438" spans="8:183" x14ac:dyDescent="0.2">
      <c r="H2438" s="57"/>
      <c r="GA2438" s="57"/>
    </row>
    <row r="2439" spans="8:183" x14ac:dyDescent="0.2">
      <c r="H2439" s="57"/>
      <c r="GA2439" s="57"/>
    </row>
    <row r="2440" spans="8:183" x14ac:dyDescent="0.2">
      <c r="H2440" s="57"/>
      <c r="GA2440" s="57"/>
    </row>
    <row r="2441" spans="8:183" x14ac:dyDescent="0.2">
      <c r="H2441" s="57"/>
      <c r="GA2441" s="57"/>
    </row>
    <row r="2442" spans="8:183" x14ac:dyDescent="0.2">
      <c r="H2442" s="57"/>
      <c r="GA2442" s="57"/>
    </row>
    <row r="2443" spans="8:183" x14ac:dyDescent="0.2">
      <c r="H2443" s="57"/>
      <c r="GA2443" s="57"/>
    </row>
    <row r="2444" spans="8:183" x14ac:dyDescent="0.2">
      <c r="H2444" s="57"/>
      <c r="GA2444" s="57"/>
    </row>
    <row r="2445" spans="8:183" x14ac:dyDescent="0.2">
      <c r="H2445" s="57"/>
      <c r="GA2445" s="57"/>
    </row>
    <row r="2446" spans="8:183" x14ac:dyDescent="0.2">
      <c r="H2446" s="57"/>
      <c r="GA2446" s="57"/>
    </row>
    <row r="2447" spans="8:183" x14ac:dyDescent="0.2">
      <c r="H2447" s="57"/>
      <c r="GA2447" s="57"/>
    </row>
    <row r="2448" spans="8:183" x14ac:dyDescent="0.2">
      <c r="H2448" s="57"/>
      <c r="GA2448" s="57"/>
    </row>
    <row r="2449" spans="8:183" x14ac:dyDescent="0.2">
      <c r="H2449" s="57"/>
      <c r="GA2449" s="57"/>
    </row>
    <row r="2450" spans="8:183" x14ac:dyDescent="0.2">
      <c r="H2450" s="57"/>
      <c r="GA2450" s="57"/>
    </row>
    <row r="2451" spans="8:183" x14ac:dyDescent="0.2">
      <c r="H2451" s="57"/>
      <c r="GA2451" s="57"/>
    </row>
    <row r="2452" spans="8:183" x14ac:dyDescent="0.2">
      <c r="H2452" s="57"/>
      <c r="GA2452" s="57"/>
    </row>
    <row r="2453" spans="8:183" x14ac:dyDescent="0.2">
      <c r="H2453" s="57"/>
      <c r="GA2453" s="57"/>
    </row>
    <row r="2454" spans="8:183" x14ac:dyDescent="0.2">
      <c r="H2454" s="57"/>
      <c r="GA2454" s="57"/>
    </row>
    <row r="2455" spans="8:183" x14ac:dyDescent="0.2">
      <c r="H2455" s="57"/>
      <c r="GA2455" s="57"/>
    </row>
    <row r="2456" spans="8:183" x14ac:dyDescent="0.2">
      <c r="H2456" s="57"/>
      <c r="GA2456" s="57"/>
    </row>
    <row r="2457" spans="8:183" x14ac:dyDescent="0.2">
      <c r="H2457" s="57"/>
      <c r="GA2457" s="57"/>
    </row>
    <row r="2458" spans="8:183" x14ac:dyDescent="0.2">
      <c r="H2458" s="57"/>
      <c r="GA2458" s="57"/>
    </row>
    <row r="2459" spans="8:183" x14ac:dyDescent="0.2">
      <c r="H2459" s="57"/>
      <c r="GA2459" s="57"/>
    </row>
    <row r="2460" spans="8:183" x14ac:dyDescent="0.2">
      <c r="H2460" s="57"/>
      <c r="GA2460" s="57"/>
    </row>
    <row r="2461" spans="8:183" x14ac:dyDescent="0.2">
      <c r="H2461" s="57"/>
      <c r="GA2461" s="57"/>
    </row>
    <row r="2462" spans="8:183" x14ac:dyDescent="0.2">
      <c r="H2462" s="57"/>
      <c r="GA2462" s="57"/>
    </row>
    <row r="2463" spans="8:183" x14ac:dyDescent="0.2">
      <c r="H2463" s="57"/>
      <c r="GA2463" s="57"/>
    </row>
    <row r="2464" spans="8:183" x14ac:dyDescent="0.2">
      <c r="H2464" s="57"/>
      <c r="GA2464" s="57"/>
    </row>
    <row r="2465" spans="8:183" x14ac:dyDescent="0.2">
      <c r="H2465" s="57"/>
      <c r="GA2465" s="57"/>
    </row>
    <row r="2466" spans="8:183" x14ac:dyDescent="0.2">
      <c r="H2466" s="57"/>
      <c r="GA2466" s="57"/>
    </row>
    <row r="2467" spans="8:183" x14ac:dyDescent="0.2">
      <c r="H2467" s="57"/>
      <c r="GA2467" s="57"/>
    </row>
    <row r="2468" spans="8:183" x14ac:dyDescent="0.2">
      <c r="H2468" s="57"/>
      <c r="GA2468" s="57"/>
    </row>
    <row r="2469" spans="8:183" x14ac:dyDescent="0.2">
      <c r="H2469" s="57"/>
      <c r="GA2469" s="57"/>
    </row>
    <row r="2470" spans="8:183" x14ac:dyDescent="0.2">
      <c r="H2470" s="57"/>
      <c r="GA2470" s="57"/>
    </row>
    <row r="2471" spans="8:183" x14ac:dyDescent="0.2">
      <c r="H2471" s="57"/>
      <c r="GA2471" s="57"/>
    </row>
    <row r="2472" spans="8:183" x14ac:dyDescent="0.2">
      <c r="H2472" s="57"/>
      <c r="GA2472" s="57"/>
    </row>
    <row r="2473" spans="8:183" x14ac:dyDescent="0.2">
      <c r="H2473" s="57"/>
      <c r="GA2473" s="57"/>
    </row>
    <row r="2474" spans="8:183" x14ac:dyDescent="0.2">
      <c r="H2474" s="57"/>
      <c r="GA2474" s="57"/>
    </row>
    <row r="2475" spans="8:183" x14ac:dyDescent="0.2">
      <c r="H2475" s="57"/>
      <c r="GA2475" s="57"/>
    </row>
    <row r="2476" spans="8:183" x14ac:dyDescent="0.2">
      <c r="H2476" s="57"/>
      <c r="GA2476" s="57"/>
    </row>
    <row r="2477" spans="8:183" x14ac:dyDescent="0.2">
      <c r="H2477" s="57"/>
      <c r="GA2477" s="57"/>
    </row>
    <row r="2478" spans="8:183" x14ac:dyDescent="0.2">
      <c r="H2478" s="57"/>
      <c r="GA2478" s="57"/>
    </row>
    <row r="2479" spans="8:183" x14ac:dyDescent="0.2">
      <c r="H2479" s="57"/>
      <c r="GA2479" s="57"/>
    </row>
    <row r="2480" spans="8:183" x14ac:dyDescent="0.2">
      <c r="H2480" s="57"/>
      <c r="GA2480" s="57"/>
    </row>
    <row r="2481" spans="8:183" x14ac:dyDescent="0.2">
      <c r="H2481" s="57"/>
      <c r="GA2481" s="57"/>
    </row>
    <row r="2482" spans="8:183" x14ac:dyDescent="0.2">
      <c r="H2482" s="57"/>
      <c r="GA2482" s="57"/>
    </row>
    <row r="2483" spans="8:183" x14ac:dyDescent="0.2">
      <c r="H2483" s="57"/>
      <c r="GA2483" s="57"/>
    </row>
    <row r="2484" spans="8:183" x14ac:dyDescent="0.2">
      <c r="H2484" s="57"/>
      <c r="GA2484" s="57"/>
    </row>
    <row r="2485" spans="8:183" x14ac:dyDescent="0.2">
      <c r="H2485" s="57"/>
      <c r="GA2485" s="57"/>
    </row>
    <row r="2486" spans="8:183" x14ac:dyDescent="0.2">
      <c r="H2486" s="57"/>
      <c r="GA2486" s="57"/>
    </row>
    <row r="2487" spans="8:183" x14ac:dyDescent="0.2">
      <c r="H2487" s="57"/>
      <c r="GA2487" s="57"/>
    </row>
    <row r="2488" spans="8:183" x14ac:dyDescent="0.2">
      <c r="H2488" s="57"/>
      <c r="GA2488" s="57"/>
    </row>
    <row r="2489" spans="8:183" x14ac:dyDescent="0.2">
      <c r="H2489" s="57"/>
      <c r="GA2489" s="57"/>
    </row>
    <row r="2490" spans="8:183" x14ac:dyDescent="0.2">
      <c r="H2490" s="57"/>
      <c r="GA2490" s="57"/>
    </row>
    <row r="2491" spans="8:183" x14ac:dyDescent="0.2">
      <c r="H2491" s="57"/>
      <c r="GA2491" s="57"/>
    </row>
    <row r="2492" spans="8:183" x14ac:dyDescent="0.2">
      <c r="H2492" s="57"/>
      <c r="GA2492" s="57"/>
    </row>
    <row r="2493" spans="8:183" x14ac:dyDescent="0.2">
      <c r="H2493" s="57"/>
      <c r="GA2493" s="57"/>
    </row>
    <row r="2494" spans="8:183" x14ac:dyDescent="0.2">
      <c r="H2494" s="57"/>
      <c r="GA2494" s="57"/>
    </row>
    <row r="2495" spans="8:183" x14ac:dyDescent="0.2">
      <c r="H2495" s="57"/>
      <c r="GA2495" s="57"/>
    </row>
    <row r="2496" spans="8:183" x14ac:dyDescent="0.2">
      <c r="H2496" s="57"/>
      <c r="GA2496" s="57"/>
    </row>
    <row r="2497" spans="8:183" x14ac:dyDescent="0.2">
      <c r="H2497" s="57"/>
      <c r="GA2497" s="57"/>
    </row>
    <row r="2498" spans="8:183" x14ac:dyDescent="0.2">
      <c r="H2498" s="57"/>
      <c r="GA2498" s="57"/>
    </row>
    <row r="2499" spans="8:183" x14ac:dyDescent="0.2">
      <c r="H2499" s="57"/>
      <c r="GA2499" s="57"/>
    </row>
    <row r="2500" spans="8:183" x14ac:dyDescent="0.2">
      <c r="H2500" s="57"/>
      <c r="GA2500" s="57"/>
    </row>
    <row r="2501" spans="8:183" x14ac:dyDescent="0.2">
      <c r="H2501" s="57"/>
      <c r="GA2501" s="57"/>
    </row>
    <row r="2502" spans="8:183" x14ac:dyDescent="0.2">
      <c r="H2502" s="57"/>
      <c r="GA2502" s="57"/>
    </row>
    <row r="2503" spans="8:183" x14ac:dyDescent="0.2">
      <c r="H2503" s="57"/>
      <c r="GA2503" s="57"/>
    </row>
    <row r="2504" spans="8:183" x14ac:dyDescent="0.2">
      <c r="H2504" s="57"/>
      <c r="GA2504" s="57"/>
    </row>
    <row r="2505" spans="8:183" x14ac:dyDescent="0.2">
      <c r="H2505" s="57"/>
      <c r="GA2505" s="57"/>
    </row>
    <row r="2506" spans="8:183" x14ac:dyDescent="0.2">
      <c r="H2506" s="57"/>
      <c r="GA2506" s="57"/>
    </row>
    <row r="2507" spans="8:183" x14ac:dyDescent="0.2">
      <c r="H2507" s="57"/>
      <c r="GA2507" s="57"/>
    </row>
    <row r="2508" spans="8:183" x14ac:dyDescent="0.2">
      <c r="H2508" s="57"/>
      <c r="GA2508" s="57"/>
    </row>
    <row r="2509" spans="8:183" x14ac:dyDescent="0.2">
      <c r="H2509" s="57"/>
      <c r="GA2509" s="57"/>
    </row>
    <row r="2510" spans="8:183" x14ac:dyDescent="0.2">
      <c r="H2510" s="57"/>
      <c r="GA2510" s="57"/>
    </row>
    <row r="2511" spans="8:183" x14ac:dyDescent="0.2">
      <c r="H2511" s="57"/>
      <c r="GA2511" s="57"/>
    </row>
    <row r="2512" spans="8:183" x14ac:dyDescent="0.2">
      <c r="H2512" s="57"/>
      <c r="GA2512" s="57"/>
    </row>
    <row r="2513" spans="8:183" x14ac:dyDescent="0.2">
      <c r="H2513" s="57"/>
      <c r="GA2513" s="57"/>
    </row>
    <row r="2514" spans="8:183" x14ac:dyDescent="0.2">
      <c r="H2514" s="57"/>
      <c r="GA2514" s="57"/>
    </row>
    <row r="2515" spans="8:183" x14ac:dyDescent="0.2">
      <c r="H2515" s="57"/>
      <c r="GA2515" s="57"/>
    </row>
    <row r="2516" spans="8:183" x14ac:dyDescent="0.2">
      <c r="H2516" s="57"/>
      <c r="GA2516" s="57"/>
    </row>
    <row r="2517" spans="8:183" x14ac:dyDescent="0.2">
      <c r="H2517" s="57"/>
      <c r="GA2517" s="57"/>
    </row>
    <row r="2518" spans="8:183" x14ac:dyDescent="0.2">
      <c r="H2518" s="57"/>
      <c r="GA2518" s="57"/>
    </row>
    <row r="2519" spans="8:183" x14ac:dyDescent="0.2">
      <c r="H2519" s="57"/>
      <c r="GA2519" s="57"/>
    </row>
    <row r="2520" spans="8:183" x14ac:dyDescent="0.2">
      <c r="H2520" s="57"/>
      <c r="GA2520" s="57"/>
    </row>
    <row r="2521" spans="8:183" x14ac:dyDescent="0.2">
      <c r="H2521" s="57"/>
      <c r="GA2521" s="57"/>
    </row>
    <row r="2522" spans="8:183" x14ac:dyDescent="0.2">
      <c r="H2522" s="57"/>
      <c r="GA2522" s="57"/>
    </row>
    <row r="2523" spans="8:183" x14ac:dyDescent="0.2">
      <c r="H2523" s="57"/>
      <c r="GA2523" s="57"/>
    </row>
    <row r="2524" spans="8:183" x14ac:dyDescent="0.2">
      <c r="H2524" s="57"/>
      <c r="GA2524" s="57"/>
    </row>
    <row r="2525" spans="8:183" x14ac:dyDescent="0.2">
      <c r="H2525" s="57"/>
      <c r="GA2525" s="57"/>
    </row>
    <row r="2526" spans="8:183" x14ac:dyDescent="0.2">
      <c r="H2526" s="57"/>
      <c r="GA2526" s="57"/>
    </row>
    <row r="2527" spans="8:183" x14ac:dyDescent="0.2">
      <c r="H2527" s="57"/>
      <c r="GA2527" s="57"/>
    </row>
    <row r="2528" spans="8:183" x14ac:dyDescent="0.2">
      <c r="H2528" s="57"/>
      <c r="GA2528" s="57"/>
    </row>
    <row r="2529" spans="8:183" x14ac:dyDescent="0.2">
      <c r="H2529" s="57"/>
      <c r="GA2529" s="57"/>
    </row>
    <row r="2530" spans="8:183" x14ac:dyDescent="0.2">
      <c r="H2530" s="57"/>
      <c r="GA2530" s="57"/>
    </row>
    <row r="2531" spans="8:183" x14ac:dyDescent="0.2">
      <c r="H2531" s="57"/>
      <c r="GA2531" s="57"/>
    </row>
    <row r="2532" spans="8:183" x14ac:dyDescent="0.2">
      <c r="H2532" s="57"/>
      <c r="GA2532" s="57"/>
    </row>
    <row r="2533" spans="8:183" x14ac:dyDescent="0.2">
      <c r="H2533" s="57"/>
      <c r="GA2533" s="57"/>
    </row>
    <row r="2534" spans="8:183" x14ac:dyDescent="0.2">
      <c r="H2534" s="57"/>
      <c r="GA2534" s="57"/>
    </row>
    <row r="2535" spans="8:183" x14ac:dyDescent="0.2">
      <c r="H2535" s="57"/>
      <c r="GA2535" s="57"/>
    </row>
    <row r="2536" spans="8:183" x14ac:dyDescent="0.2">
      <c r="H2536" s="57"/>
      <c r="GA2536" s="57"/>
    </row>
    <row r="2537" spans="8:183" x14ac:dyDescent="0.2">
      <c r="H2537" s="57"/>
      <c r="GA2537" s="57"/>
    </row>
    <row r="2538" spans="8:183" x14ac:dyDescent="0.2">
      <c r="H2538" s="57"/>
      <c r="GA2538" s="57"/>
    </row>
    <row r="2539" spans="8:183" x14ac:dyDescent="0.2">
      <c r="H2539" s="57"/>
      <c r="GA2539" s="57"/>
    </row>
    <row r="2540" spans="8:183" x14ac:dyDescent="0.2">
      <c r="H2540" s="57"/>
      <c r="GA2540" s="57"/>
    </row>
    <row r="2541" spans="8:183" x14ac:dyDescent="0.2">
      <c r="H2541" s="57"/>
      <c r="GA2541" s="57"/>
    </row>
    <row r="2542" spans="8:183" x14ac:dyDescent="0.2">
      <c r="H2542" s="57"/>
      <c r="GA2542" s="57"/>
    </row>
    <row r="2543" spans="8:183" x14ac:dyDescent="0.2">
      <c r="H2543" s="57"/>
      <c r="GA2543" s="57"/>
    </row>
    <row r="2544" spans="8:183" x14ac:dyDescent="0.2">
      <c r="H2544" s="57"/>
      <c r="GA2544" s="57"/>
    </row>
    <row r="2545" spans="8:183" x14ac:dyDescent="0.2">
      <c r="H2545" s="57"/>
      <c r="GA2545" s="57"/>
    </row>
    <row r="2546" spans="8:183" x14ac:dyDescent="0.2">
      <c r="H2546" s="57"/>
      <c r="GA2546" s="57"/>
    </row>
    <row r="2547" spans="8:183" x14ac:dyDescent="0.2">
      <c r="H2547" s="57"/>
      <c r="GA2547" s="57"/>
    </row>
    <row r="2548" spans="8:183" x14ac:dyDescent="0.2">
      <c r="H2548" s="57"/>
      <c r="GA2548" s="57"/>
    </row>
    <row r="2549" spans="8:183" x14ac:dyDescent="0.2">
      <c r="H2549" s="57"/>
      <c r="GA2549" s="57"/>
    </row>
    <row r="2550" spans="8:183" x14ac:dyDescent="0.2">
      <c r="H2550" s="57"/>
      <c r="GA2550" s="57"/>
    </row>
    <row r="2551" spans="8:183" x14ac:dyDescent="0.2">
      <c r="H2551" s="57"/>
      <c r="GA2551" s="57"/>
    </row>
    <row r="2552" spans="8:183" x14ac:dyDescent="0.2">
      <c r="H2552" s="57"/>
      <c r="GA2552" s="57"/>
    </row>
    <row r="2553" spans="8:183" x14ac:dyDescent="0.2">
      <c r="H2553" s="57"/>
      <c r="GA2553" s="57"/>
    </row>
    <row r="2554" spans="8:183" x14ac:dyDescent="0.2">
      <c r="H2554" s="57"/>
      <c r="GA2554" s="57"/>
    </row>
    <row r="2555" spans="8:183" x14ac:dyDescent="0.2">
      <c r="H2555" s="57"/>
      <c r="GA2555" s="57"/>
    </row>
    <row r="2556" spans="8:183" x14ac:dyDescent="0.2">
      <c r="H2556" s="57"/>
      <c r="GA2556" s="57"/>
    </row>
    <row r="2557" spans="8:183" x14ac:dyDescent="0.2">
      <c r="H2557" s="57"/>
      <c r="GA2557" s="57"/>
    </row>
    <row r="2558" spans="8:183" x14ac:dyDescent="0.2">
      <c r="H2558" s="57"/>
      <c r="GA2558" s="57"/>
    </row>
    <row r="2559" spans="8:183" x14ac:dyDescent="0.2">
      <c r="H2559" s="57"/>
      <c r="GA2559" s="57"/>
    </row>
    <row r="2560" spans="8:183" x14ac:dyDescent="0.2">
      <c r="H2560" s="57"/>
      <c r="GA2560" s="57"/>
    </row>
    <row r="2561" spans="8:183" x14ac:dyDescent="0.2">
      <c r="H2561" s="57"/>
      <c r="GA2561" s="57"/>
    </row>
    <row r="2562" spans="8:183" x14ac:dyDescent="0.2">
      <c r="H2562" s="57"/>
      <c r="GA2562" s="57"/>
    </row>
    <row r="2563" spans="8:183" x14ac:dyDescent="0.2">
      <c r="H2563" s="57"/>
      <c r="GA2563" s="57"/>
    </row>
    <row r="2564" spans="8:183" x14ac:dyDescent="0.2">
      <c r="H2564" s="57"/>
      <c r="GA2564" s="57"/>
    </row>
    <row r="2565" spans="8:183" x14ac:dyDescent="0.2">
      <c r="H2565" s="57"/>
      <c r="GA2565" s="57"/>
    </row>
    <row r="2566" spans="8:183" x14ac:dyDescent="0.2">
      <c r="H2566" s="57"/>
      <c r="GA2566" s="57"/>
    </row>
    <row r="2567" spans="8:183" x14ac:dyDescent="0.2">
      <c r="H2567" s="57"/>
      <c r="GA2567" s="57"/>
    </row>
    <row r="2568" spans="8:183" x14ac:dyDescent="0.2">
      <c r="H2568" s="57"/>
      <c r="GA2568" s="57"/>
    </row>
    <row r="2569" spans="8:183" x14ac:dyDescent="0.2">
      <c r="H2569" s="57"/>
      <c r="GA2569" s="57"/>
    </row>
    <row r="2570" spans="8:183" x14ac:dyDescent="0.2">
      <c r="H2570" s="57"/>
      <c r="GA2570" s="57"/>
    </row>
    <row r="2571" spans="8:183" x14ac:dyDescent="0.2">
      <c r="H2571" s="57"/>
      <c r="GA2571" s="57"/>
    </row>
    <row r="2572" spans="8:183" x14ac:dyDescent="0.2">
      <c r="H2572" s="57"/>
      <c r="GA2572" s="57"/>
    </row>
    <row r="2573" spans="8:183" x14ac:dyDescent="0.2">
      <c r="H2573" s="57"/>
      <c r="GA2573" s="57"/>
    </row>
    <row r="2574" spans="8:183" x14ac:dyDescent="0.2">
      <c r="H2574" s="57"/>
      <c r="GA2574" s="57"/>
    </row>
    <row r="2575" spans="8:183" x14ac:dyDescent="0.2">
      <c r="H2575" s="57"/>
      <c r="GA2575" s="57"/>
    </row>
    <row r="2576" spans="8:183" x14ac:dyDescent="0.2">
      <c r="H2576" s="57"/>
      <c r="GA2576" s="57"/>
    </row>
    <row r="2577" spans="8:183" x14ac:dyDescent="0.2">
      <c r="H2577" s="57"/>
      <c r="GA2577" s="57"/>
    </row>
    <row r="2578" spans="8:183" x14ac:dyDescent="0.2">
      <c r="H2578" s="57"/>
      <c r="GA2578" s="57"/>
    </row>
    <row r="2579" spans="8:183" x14ac:dyDescent="0.2">
      <c r="H2579" s="57"/>
      <c r="GA2579" s="57"/>
    </row>
    <row r="2580" spans="8:183" x14ac:dyDescent="0.2">
      <c r="H2580" s="57"/>
      <c r="GA2580" s="57"/>
    </row>
    <row r="2581" spans="8:183" x14ac:dyDescent="0.2">
      <c r="H2581" s="57"/>
      <c r="GA2581" s="57"/>
    </row>
    <row r="2582" spans="8:183" x14ac:dyDescent="0.2">
      <c r="H2582" s="57"/>
      <c r="GA2582" s="57"/>
    </row>
    <row r="2583" spans="8:183" x14ac:dyDescent="0.2">
      <c r="H2583" s="57"/>
      <c r="GA2583" s="57"/>
    </row>
    <row r="2584" spans="8:183" x14ac:dyDescent="0.2">
      <c r="H2584" s="57"/>
      <c r="GA2584" s="57"/>
    </row>
    <row r="2585" spans="8:183" x14ac:dyDescent="0.2">
      <c r="H2585" s="57"/>
      <c r="GA2585" s="57"/>
    </row>
    <row r="2586" spans="8:183" x14ac:dyDescent="0.2">
      <c r="H2586" s="57"/>
      <c r="GA2586" s="57"/>
    </row>
    <row r="2587" spans="8:183" x14ac:dyDescent="0.2">
      <c r="H2587" s="57"/>
      <c r="GA2587" s="57"/>
    </row>
    <row r="2588" spans="8:183" x14ac:dyDescent="0.2">
      <c r="H2588" s="57"/>
      <c r="GA2588" s="57"/>
    </row>
    <row r="2589" spans="8:183" x14ac:dyDescent="0.2">
      <c r="H2589" s="57"/>
      <c r="GA2589" s="57"/>
    </row>
    <row r="2590" spans="8:183" x14ac:dyDescent="0.2">
      <c r="H2590" s="57"/>
      <c r="GA2590" s="57"/>
    </row>
    <row r="2591" spans="8:183" x14ac:dyDescent="0.2">
      <c r="H2591" s="57"/>
      <c r="GA2591" s="57"/>
    </row>
    <row r="2592" spans="8:183" x14ac:dyDescent="0.2">
      <c r="H2592" s="57"/>
      <c r="GA2592" s="57"/>
    </row>
    <row r="2593" spans="8:183" x14ac:dyDescent="0.2">
      <c r="H2593" s="57"/>
      <c r="GA2593" s="57"/>
    </row>
    <row r="2594" spans="8:183" x14ac:dyDescent="0.2">
      <c r="H2594" s="57"/>
      <c r="GA2594" s="57"/>
    </row>
    <row r="2595" spans="8:183" x14ac:dyDescent="0.2">
      <c r="H2595" s="57"/>
      <c r="GA2595" s="57"/>
    </row>
    <row r="2596" spans="8:183" x14ac:dyDescent="0.2">
      <c r="H2596" s="57"/>
      <c r="GA2596" s="57"/>
    </row>
    <row r="2597" spans="8:183" x14ac:dyDescent="0.2">
      <c r="H2597" s="57"/>
      <c r="GA2597" s="57"/>
    </row>
    <row r="2598" spans="8:183" x14ac:dyDescent="0.2">
      <c r="H2598" s="57"/>
      <c r="GA2598" s="57"/>
    </row>
    <row r="2599" spans="8:183" x14ac:dyDescent="0.2">
      <c r="H2599" s="57"/>
      <c r="GA2599" s="57"/>
    </row>
    <row r="2600" spans="8:183" x14ac:dyDescent="0.2">
      <c r="H2600" s="57"/>
      <c r="GA2600" s="57"/>
    </row>
    <row r="2601" spans="8:183" x14ac:dyDescent="0.2">
      <c r="H2601" s="57"/>
      <c r="GA2601" s="57"/>
    </row>
    <row r="2602" spans="8:183" x14ac:dyDescent="0.2">
      <c r="H2602" s="57"/>
      <c r="GA2602" s="57"/>
    </row>
    <row r="2603" spans="8:183" x14ac:dyDescent="0.2">
      <c r="H2603" s="57"/>
      <c r="GA2603" s="57"/>
    </row>
    <row r="2604" spans="8:183" x14ac:dyDescent="0.2">
      <c r="H2604" s="57"/>
      <c r="GA2604" s="57"/>
    </row>
    <row r="2605" spans="8:183" x14ac:dyDescent="0.2">
      <c r="H2605" s="57"/>
      <c r="GA2605" s="57"/>
    </row>
    <row r="2606" spans="8:183" x14ac:dyDescent="0.2">
      <c r="H2606" s="57"/>
      <c r="GA2606" s="57"/>
    </row>
    <row r="2607" spans="8:183" x14ac:dyDescent="0.2">
      <c r="H2607" s="57"/>
      <c r="GA2607" s="57"/>
    </row>
    <row r="2608" spans="8:183" x14ac:dyDescent="0.2">
      <c r="H2608" s="57"/>
      <c r="GA2608" s="57"/>
    </row>
    <row r="2609" spans="8:183" x14ac:dyDescent="0.2">
      <c r="H2609" s="57"/>
      <c r="GA2609" s="57"/>
    </row>
    <row r="2610" spans="8:183" x14ac:dyDescent="0.2">
      <c r="H2610" s="57"/>
      <c r="GA2610" s="57"/>
    </row>
    <row r="2611" spans="8:183" x14ac:dyDescent="0.2">
      <c r="H2611" s="57"/>
      <c r="GA2611" s="57"/>
    </row>
    <row r="2612" spans="8:183" x14ac:dyDescent="0.2">
      <c r="H2612" s="57"/>
      <c r="GA2612" s="57"/>
    </row>
    <row r="2613" spans="8:183" x14ac:dyDescent="0.2">
      <c r="H2613" s="57"/>
      <c r="GA2613" s="57"/>
    </row>
    <row r="2614" spans="8:183" x14ac:dyDescent="0.2">
      <c r="H2614" s="57"/>
      <c r="GA2614" s="57"/>
    </row>
    <row r="2615" spans="8:183" x14ac:dyDescent="0.2">
      <c r="H2615" s="57"/>
      <c r="GA2615" s="57"/>
    </row>
    <row r="2616" spans="8:183" x14ac:dyDescent="0.2">
      <c r="H2616" s="57"/>
      <c r="GA2616" s="57"/>
    </row>
    <row r="2617" spans="8:183" x14ac:dyDescent="0.2">
      <c r="H2617" s="57"/>
      <c r="GA2617" s="57"/>
    </row>
    <row r="2618" spans="8:183" x14ac:dyDescent="0.2">
      <c r="H2618" s="57"/>
      <c r="GA2618" s="57"/>
    </row>
    <row r="2619" spans="8:183" x14ac:dyDescent="0.2">
      <c r="H2619" s="57"/>
      <c r="GA2619" s="57"/>
    </row>
    <row r="2620" spans="8:183" x14ac:dyDescent="0.2">
      <c r="H2620" s="57"/>
      <c r="GA2620" s="57"/>
    </row>
    <row r="2621" spans="8:183" x14ac:dyDescent="0.2">
      <c r="H2621" s="57"/>
      <c r="GA2621" s="57"/>
    </row>
    <row r="2622" spans="8:183" x14ac:dyDescent="0.2">
      <c r="H2622" s="57"/>
      <c r="GA2622" s="57"/>
    </row>
    <row r="2623" spans="8:183" x14ac:dyDescent="0.2">
      <c r="H2623" s="57"/>
      <c r="GA2623" s="57"/>
    </row>
    <row r="2624" spans="8:183" x14ac:dyDescent="0.2">
      <c r="H2624" s="57"/>
      <c r="GA2624" s="57"/>
    </row>
    <row r="2625" spans="8:183" x14ac:dyDescent="0.2">
      <c r="H2625" s="57"/>
      <c r="GA2625" s="57"/>
    </row>
    <row r="2626" spans="8:183" x14ac:dyDescent="0.2">
      <c r="H2626" s="57"/>
      <c r="GA2626" s="57"/>
    </row>
    <row r="2627" spans="8:183" x14ac:dyDescent="0.2">
      <c r="H2627" s="57"/>
      <c r="GA2627" s="57"/>
    </row>
    <row r="2628" spans="8:183" x14ac:dyDescent="0.2">
      <c r="H2628" s="57"/>
      <c r="GA2628" s="57"/>
    </row>
    <row r="2629" spans="8:183" x14ac:dyDescent="0.2">
      <c r="H2629" s="57"/>
      <c r="GA2629" s="57"/>
    </row>
    <row r="2630" spans="8:183" x14ac:dyDescent="0.2">
      <c r="H2630" s="57"/>
      <c r="GA2630" s="57"/>
    </row>
    <row r="2631" spans="8:183" x14ac:dyDescent="0.2">
      <c r="H2631" s="57"/>
      <c r="GA2631" s="57"/>
    </row>
    <row r="2632" spans="8:183" x14ac:dyDescent="0.2">
      <c r="H2632" s="57"/>
      <c r="GA2632" s="57"/>
    </row>
    <row r="2633" spans="8:183" x14ac:dyDescent="0.2">
      <c r="H2633" s="57"/>
      <c r="GA2633" s="57"/>
    </row>
    <row r="2634" spans="8:183" x14ac:dyDescent="0.2">
      <c r="H2634" s="57"/>
      <c r="GA2634" s="57"/>
    </row>
    <row r="2635" spans="8:183" x14ac:dyDescent="0.2">
      <c r="H2635" s="57"/>
      <c r="GA2635" s="57"/>
    </row>
    <row r="2636" spans="8:183" x14ac:dyDescent="0.2">
      <c r="H2636" s="57"/>
      <c r="GA2636" s="57"/>
    </row>
    <row r="2637" spans="8:183" x14ac:dyDescent="0.2">
      <c r="H2637" s="57"/>
      <c r="GA2637" s="57"/>
    </row>
    <row r="2638" spans="8:183" x14ac:dyDescent="0.2">
      <c r="H2638" s="57"/>
      <c r="GA2638" s="57"/>
    </row>
    <row r="2639" spans="8:183" x14ac:dyDescent="0.2">
      <c r="H2639" s="57"/>
      <c r="GA2639" s="57"/>
    </row>
    <row r="2640" spans="8:183" x14ac:dyDescent="0.2">
      <c r="H2640" s="57"/>
      <c r="GA2640" s="57"/>
    </row>
    <row r="2641" spans="8:183" x14ac:dyDescent="0.2">
      <c r="H2641" s="57"/>
      <c r="GA2641" s="57"/>
    </row>
    <row r="2642" spans="8:183" x14ac:dyDescent="0.2">
      <c r="H2642" s="57"/>
      <c r="GA2642" s="57"/>
    </row>
    <row r="2643" spans="8:183" x14ac:dyDescent="0.2">
      <c r="H2643" s="57"/>
      <c r="GA2643" s="57"/>
    </row>
    <row r="2644" spans="8:183" x14ac:dyDescent="0.2">
      <c r="H2644" s="57"/>
      <c r="GA2644" s="57"/>
    </row>
    <row r="2645" spans="8:183" x14ac:dyDescent="0.2">
      <c r="H2645" s="57"/>
      <c r="GA2645" s="57"/>
    </row>
    <row r="2646" spans="8:183" x14ac:dyDescent="0.2">
      <c r="H2646" s="57"/>
      <c r="GA2646" s="57"/>
    </row>
    <row r="2647" spans="8:183" x14ac:dyDescent="0.2">
      <c r="H2647" s="57"/>
      <c r="GA2647" s="57"/>
    </row>
    <row r="2648" spans="8:183" x14ac:dyDescent="0.2">
      <c r="H2648" s="57"/>
      <c r="GA2648" s="57"/>
    </row>
    <row r="2649" spans="8:183" x14ac:dyDescent="0.2">
      <c r="H2649" s="57"/>
      <c r="GA2649" s="57"/>
    </row>
    <row r="2650" spans="8:183" x14ac:dyDescent="0.2">
      <c r="H2650" s="57"/>
      <c r="GA2650" s="57"/>
    </row>
    <row r="2651" spans="8:183" x14ac:dyDescent="0.2">
      <c r="H2651" s="57"/>
      <c r="GA2651" s="57"/>
    </row>
    <row r="2652" spans="8:183" x14ac:dyDescent="0.2">
      <c r="H2652" s="57"/>
      <c r="GA2652" s="57"/>
    </row>
    <row r="2653" spans="8:183" x14ac:dyDescent="0.2">
      <c r="H2653" s="57"/>
      <c r="GA2653" s="57"/>
    </row>
    <row r="2654" spans="8:183" x14ac:dyDescent="0.2">
      <c r="H2654" s="57"/>
      <c r="GA2654" s="57"/>
    </row>
    <row r="2655" spans="8:183" x14ac:dyDescent="0.2">
      <c r="H2655" s="57"/>
      <c r="GA2655" s="57"/>
    </row>
    <row r="2656" spans="8:183" x14ac:dyDescent="0.2">
      <c r="H2656" s="57"/>
      <c r="GA2656" s="57"/>
    </row>
    <row r="2657" spans="8:183" x14ac:dyDescent="0.2">
      <c r="H2657" s="57"/>
      <c r="GA2657" s="57"/>
    </row>
    <row r="2658" spans="8:183" x14ac:dyDescent="0.2">
      <c r="H2658" s="57"/>
      <c r="GA2658" s="57"/>
    </row>
    <row r="2659" spans="8:183" x14ac:dyDescent="0.2">
      <c r="H2659" s="57"/>
      <c r="GA2659" s="57"/>
    </row>
    <row r="2660" spans="8:183" x14ac:dyDescent="0.2">
      <c r="H2660" s="57"/>
      <c r="GA2660" s="57"/>
    </row>
    <row r="2661" spans="8:183" x14ac:dyDescent="0.2">
      <c r="H2661" s="57"/>
      <c r="GA2661" s="57"/>
    </row>
    <row r="2662" spans="8:183" x14ac:dyDescent="0.2">
      <c r="H2662" s="57"/>
      <c r="GA2662" s="57"/>
    </row>
    <row r="2663" spans="8:183" x14ac:dyDescent="0.2">
      <c r="H2663" s="57"/>
      <c r="GA2663" s="57"/>
    </row>
    <row r="2664" spans="8:183" x14ac:dyDescent="0.2">
      <c r="H2664" s="57"/>
      <c r="GA2664" s="57"/>
    </row>
    <row r="2665" spans="8:183" x14ac:dyDescent="0.2">
      <c r="H2665" s="57"/>
      <c r="GA2665" s="57"/>
    </row>
    <row r="2666" spans="8:183" x14ac:dyDescent="0.2">
      <c r="H2666" s="57"/>
      <c r="GA2666" s="57"/>
    </row>
    <row r="2667" spans="8:183" x14ac:dyDescent="0.2">
      <c r="H2667" s="57"/>
      <c r="GA2667" s="57"/>
    </row>
    <row r="2668" spans="8:183" x14ac:dyDescent="0.2">
      <c r="H2668" s="57"/>
      <c r="GA2668" s="57"/>
    </row>
    <row r="2669" spans="8:183" x14ac:dyDescent="0.2">
      <c r="H2669" s="57"/>
      <c r="GA2669" s="57"/>
    </row>
    <row r="2670" spans="8:183" x14ac:dyDescent="0.2">
      <c r="H2670" s="57"/>
      <c r="GA2670" s="57"/>
    </row>
    <row r="2671" spans="8:183" x14ac:dyDescent="0.2">
      <c r="H2671" s="57"/>
      <c r="GA2671" s="57"/>
    </row>
    <row r="2672" spans="8:183" x14ac:dyDescent="0.2">
      <c r="H2672" s="57"/>
      <c r="GA2672" s="57"/>
    </row>
    <row r="2673" spans="8:183" x14ac:dyDescent="0.2">
      <c r="H2673" s="57"/>
      <c r="GA2673" s="57"/>
    </row>
    <row r="2674" spans="8:183" x14ac:dyDescent="0.2">
      <c r="H2674" s="57"/>
      <c r="GA2674" s="57"/>
    </row>
    <row r="2675" spans="8:183" x14ac:dyDescent="0.2">
      <c r="H2675" s="57"/>
      <c r="GA2675" s="57"/>
    </row>
    <row r="2676" spans="8:183" x14ac:dyDescent="0.2">
      <c r="H2676" s="57"/>
      <c r="GA2676" s="57"/>
    </row>
    <row r="2677" spans="8:183" x14ac:dyDescent="0.2">
      <c r="H2677" s="57"/>
      <c r="GA2677" s="57"/>
    </row>
    <row r="2678" spans="8:183" x14ac:dyDescent="0.2">
      <c r="H2678" s="57"/>
      <c r="GA2678" s="57"/>
    </row>
    <row r="2679" spans="8:183" x14ac:dyDescent="0.2">
      <c r="H2679" s="57"/>
      <c r="GA2679" s="57"/>
    </row>
    <row r="2680" spans="8:183" x14ac:dyDescent="0.2">
      <c r="H2680" s="57"/>
      <c r="GA2680" s="57"/>
    </row>
    <row r="2681" spans="8:183" x14ac:dyDescent="0.2">
      <c r="H2681" s="57"/>
      <c r="GA2681" s="57"/>
    </row>
    <row r="2682" spans="8:183" x14ac:dyDescent="0.2">
      <c r="H2682" s="57"/>
      <c r="GA2682" s="57"/>
    </row>
    <row r="2683" spans="8:183" x14ac:dyDescent="0.2">
      <c r="H2683" s="57"/>
      <c r="GA2683" s="57"/>
    </row>
    <row r="2684" spans="8:183" x14ac:dyDescent="0.2">
      <c r="H2684" s="57"/>
      <c r="GA2684" s="57"/>
    </row>
    <row r="2685" spans="8:183" x14ac:dyDescent="0.2">
      <c r="H2685" s="57"/>
      <c r="GA2685" s="57"/>
    </row>
    <row r="2686" spans="8:183" x14ac:dyDescent="0.2">
      <c r="H2686" s="57"/>
      <c r="GA2686" s="57"/>
    </row>
    <row r="2687" spans="8:183" x14ac:dyDescent="0.2">
      <c r="H2687" s="57"/>
      <c r="GA2687" s="57"/>
    </row>
    <row r="2688" spans="8:183" x14ac:dyDescent="0.2">
      <c r="H2688" s="57"/>
      <c r="GA2688" s="57"/>
    </row>
    <row r="2689" spans="8:183" x14ac:dyDescent="0.2">
      <c r="H2689" s="57"/>
      <c r="GA2689" s="57"/>
    </row>
    <row r="2690" spans="8:183" x14ac:dyDescent="0.2">
      <c r="H2690" s="57"/>
      <c r="GA2690" s="57"/>
    </row>
    <row r="2691" spans="8:183" x14ac:dyDescent="0.2">
      <c r="H2691" s="57"/>
      <c r="GA2691" s="57"/>
    </row>
    <row r="2692" spans="8:183" x14ac:dyDescent="0.2">
      <c r="H2692" s="57"/>
      <c r="GA2692" s="57"/>
    </row>
    <row r="2693" spans="8:183" x14ac:dyDescent="0.2">
      <c r="H2693" s="57"/>
      <c r="GA2693" s="57"/>
    </row>
    <row r="2694" spans="8:183" x14ac:dyDescent="0.2">
      <c r="H2694" s="57"/>
      <c r="GA2694" s="57"/>
    </row>
    <row r="2695" spans="8:183" x14ac:dyDescent="0.2">
      <c r="H2695" s="57"/>
      <c r="GA2695" s="57"/>
    </row>
    <row r="2696" spans="8:183" x14ac:dyDescent="0.2">
      <c r="H2696" s="57"/>
      <c r="GA2696" s="57"/>
    </row>
    <row r="2697" spans="8:183" x14ac:dyDescent="0.2">
      <c r="H2697" s="57"/>
      <c r="GA2697" s="57"/>
    </row>
    <row r="2698" spans="8:183" x14ac:dyDescent="0.2">
      <c r="H2698" s="57"/>
      <c r="GA2698" s="57"/>
    </row>
    <row r="2699" spans="8:183" x14ac:dyDescent="0.2">
      <c r="H2699" s="57"/>
      <c r="GA2699" s="57"/>
    </row>
    <row r="2700" spans="8:183" x14ac:dyDescent="0.2">
      <c r="H2700" s="57"/>
      <c r="GA2700" s="57"/>
    </row>
    <row r="2701" spans="8:183" x14ac:dyDescent="0.2">
      <c r="H2701" s="57"/>
      <c r="GA2701" s="57"/>
    </row>
    <row r="2702" spans="8:183" x14ac:dyDescent="0.2">
      <c r="H2702" s="57"/>
      <c r="GA2702" s="57"/>
    </row>
    <row r="2703" spans="8:183" x14ac:dyDescent="0.2">
      <c r="H2703" s="57"/>
      <c r="GA2703" s="57"/>
    </row>
    <row r="2704" spans="8:183" x14ac:dyDescent="0.2">
      <c r="H2704" s="57"/>
      <c r="GA2704" s="57"/>
    </row>
    <row r="2705" spans="8:183" x14ac:dyDescent="0.2">
      <c r="H2705" s="57"/>
      <c r="GA2705" s="57"/>
    </row>
    <row r="2706" spans="8:183" x14ac:dyDescent="0.2">
      <c r="H2706" s="57"/>
      <c r="GA2706" s="57"/>
    </row>
    <row r="2707" spans="8:183" x14ac:dyDescent="0.2">
      <c r="H2707" s="57"/>
      <c r="GA2707" s="57"/>
    </row>
    <row r="2708" spans="8:183" x14ac:dyDescent="0.2">
      <c r="H2708" s="57"/>
      <c r="GA2708" s="57"/>
    </row>
    <row r="2709" spans="8:183" x14ac:dyDescent="0.2">
      <c r="H2709" s="57"/>
      <c r="GA2709" s="57"/>
    </row>
    <row r="2710" spans="8:183" x14ac:dyDescent="0.2">
      <c r="H2710" s="57"/>
      <c r="GA2710" s="57"/>
    </row>
    <row r="2711" spans="8:183" x14ac:dyDescent="0.2">
      <c r="H2711" s="57"/>
      <c r="GA2711" s="57"/>
    </row>
    <row r="2712" spans="8:183" x14ac:dyDescent="0.2">
      <c r="H2712" s="57"/>
      <c r="GA2712" s="57"/>
    </row>
    <row r="2713" spans="8:183" x14ac:dyDescent="0.2">
      <c r="H2713" s="57"/>
      <c r="GA2713" s="57"/>
    </row>
    <row r="2714" spans="8:183" x14ac:dyDescent="0.2">
      <c r="H2714" s="57"/>
      <c r="GA2714" s="57"/>
    </row>
    <row r="2715" spans="8:183" x14ac:dyDescent="0.2">
      <c r="H2715" s="57"/>
      <c r="GA2715" s="57"/>
    </row>
    <row r="2716" spans="8:183" x14ac:dyDescent="0.2">
      <c r="H2716" s="57"/>
      <c r="GA2716" s="57"/>
    </row>
    <row r="2717" spans="8:183" x14ac:dyDescent="0.2">
      <c r="H2717" s="57"/>
      <c r="GA2717" s="57"/>
    </row>
    <row r="2718" spans="8:183" x14ac:dyDescent="0.2">
      <c r="H2718" s="57"/>
      <c r="GA2718" s="57"/>
    </row>
    <row r="2719" spans="8:183" x14ac:dyDescent="0.2">
      <c r="H2719" s="57"/>
      <c r="GA2719" s="57"/>
    </row>
    <row r="2720" spans="8:183" x14ac:dyDescent="0.2">
      <c r="H2720" s="57"/>
      <c r="GA2720" s="57"/>
    </row>
    <row r="2721" spans="8:183" x14ac:dyDescent="0.2">
      <c r="H2721" s="57"/>
      <c r="GA2721" s="57"/>
    </row>
    <row r="2722" spans="8:183" x14ac:dyDescent="0.2">
      <c r="H2722" s="57"/>
      <c r="GA2722" s="57"/>
    </row>
    <row r="2723" spans="8:183" x14ac:dyDescent="0.2">
      <c r="H2723" s="57"/>
      <c r="GA2723" s="57"/>
    </row>
    <row r="2724" spans="8:183" x14ac:dyDescent="0.2">
      <c r="H2724" s="57"/>
      <c r="GA2724" s="57"/>
    </row>
    <row r="2725" spans="8:183" x14ac:dyDescent="0.2">
      <c r="H2725" s="57"/>
      <c r="GA2725" s="57"/>
    </row>
    <row r="2726" spans="8:183" x14ac:dyDescent="0.2">
      <c r="H2726" s="57"/>
      <c r="GA2726" s="57"/>
    </row>
    <row r="2727" spans="8:183" x14ac:dyDescent="0.2">
      <c r="H2727" s="57"/>
      <c r="GA2727" s="57"/>
    </row>
    <row r="2728" spans="8:183" x14ac:dyDescent="0.2">
      <c r="H2728" s="57"/>
      <c r="GA2728" s="57"/>
    </row>
    <row r="2729" spans="8:183" x14ac:dyDescent="0.2">
      <c r="H2729" s="57"/>
      <c r="GA2729" s="57"/>
    </row>
    <row r="2730" spans="8:183" x14ac:dyDescent="0.2">
      <c r="H2730" s="57"/>
      <c r="GA2730" s="57"/>
    </row>
    <row r="2731" spans="8:183" x14ac:dyDescent="0.2">
      <c r="H2731" s="57"/>
      <c r="GA2731" s="57"/>
    </row>
    <row r="2732" spans="8:183" x14ac:dyDescent="0.2">
      <c r="H2732" s="57"/>
      <c r="GA2732" s="57"/>
    </row>
    <row r="2733" spans="8:183" x14ac:dyDescent="0.2">
      <c r="H2733" s="57"/>
      <c r="GA2733" s="57"/>
    </row>
    <row r="2734" spans="8:183" x14ac:dyDescent="0.2">
      <c r="H2734" s="57"/>
      <c r="GA2734" s="57"/>
    </row>
    <row r="2735" spans="8:183" x14ac:dyDescent="0.2">
      <c r="H2735" s="57"/>
      <c r="GA2735" s="57"/>
    </row>
    <row r="2736" spans="8:183" x14ac:dyDescent="0.2">
      <c r="H2736" s="57"/>
      <c r="GA2736" s="57"/>
    </row>
    <row r="2737" spans="8:183" x14ac:dyDescent="0.2">
      <c r="H2737" s="57"/>
      <c r="GA2737" s="57"/>
    </row>
    <row r="2738" spans="8:183" x14ac:dyDescent="0.2">
      <c r="H2738" s="57"/>
      <c r="GA2738" s="57"/>
    </row>
    <row r="2739" spans="8:183" x14ac:dyDescent="0.2">
      <c r="H2739" s="57"/>
      <c r="GA2739" s="57"/>
    </row>
    <row r="2740" spans="8:183" x14ac:dyDescent="0.2">
      <c r="H2740" s="57"/>
      <c r="GA2740" s="57"/>
    </row>
    <row r="2741" spans="8:183" x14ac:dyDescent="0.2">
      <c r="H2741" s="57"/>
      <c r="GA2741" s="57"/>
    </row>
    <row r="2742" spans="8:183" x14ac:dyDescent="0.2">
      <c r="H2742" s="57"/>
      <c r="GA2742" s="57"/>
    </row>
    <row r="2743" spans="8:183" x14ac:dyDescent="0.2">
      <c r="H2743" s="57"/>
      <c r="GA2743" s="57"/>
    </row>
    <row r="2744" spans="8:183" x14ac:dyDescent="0.2">
      <c r="H2744" s="57"/>
      <c r="GA2744" s="57"/>
    </row>
    <row r="2745" spans="8:183" x14ac:dyDescent="0.2">
      <c r="H2745" s="57"/>
      <c r="GA2745" s="57"/>
    </row>
    <row r="2746" spans="8:183" x14ac:dyDescent="0.2">
      <c r="H2746" s="57"/>
      <c r="GA2746" s="57"/>
    </row>
    <row r="2747" spans="8:183" x14ac:dyDescent="0.2">
      <c r="H2747" s="57"/>
      <c r="GA2747" s="57"/>
    </row>
    <row r="2748" spans="8:183" x14ac:dyDescent="0.2">
      <c r="H2748" s="57"/>
      <c r="GA2748" s="57"/>
    </row>
    <row r="2749" spans="8:183" x14ac:dyDescent="0.2">
      <c r="H2749" s="57"/>
      <c r="GA2749" s="57"/>
    </row>
    <row r="2750" spans="8:183" x14ac:dyDescent="0.2">
      <c r="H2750" s="57"/>
      <c r="GA2750" s="57"/>
    </row>
    <row r="2751" spans="8:183" x14ac:dyDescent="0.2">
      <c r="H2751" s="57"/>
      <c r="GA2751" s="57"/>
    </row>
    <row r="2752" spans="8:183" x14ac:dyDescent="0.2">
      <c r="H2752" s="57"/>
      <c r="GA2752" s="57"/>
    </row>
    <row r="2753" spans="8:183" x14ac:dyDescent="0.2">
      <c r="H2753" s="57"/>
      <c r="GA2753" s="57"/>
    </row>
    <row r="2754" spans="8:183" x14ac:dyDescent="0.2">
      <c r="H2754" s="57"/>
      <c r="GA2754" s="57"/>
    </row>
    <row r="2755" spans="8:183" x14ac:dyDescent="0.2">
      <c r="H2755" s="57"/>
      <c r="GA2755" s="57"/>
    </row>
    <row r="2756" spans="8:183" x14ac:dyDescent="0.2">
      <c r="H2756" s="57"/>
      <c r="GA2756" s="57"/>
    </row>
    <row r="2757" spans="8:183" x14ac:dyDescent="0.2">
      <c r="H2757" s="57"/>
      <c r="GA2757" s="57"/>
    </row>
    <row r="2758" spans="8:183" x14ac:dyDescent="0.2">
      <c r="H2758" s="57"/>
      <c r="GA2758" s="57"/>
    </row>
    <row r="2759" spans="8:183" x14ac:dyDescent="0.2">
      <c r="H2759" s="57"/>
      <c r="GA2759" s="57"/>
    </row>
    <row r="2760" spans="8:183" x14ac:dyDescent="0.2">
      <c r="H2760" s="57"/>
      <c r="GA2760" s="57"/>
    </row>
    <row r="2761" spans="8:183" x14ac:dyDescent="0.2">
      <c r="H2761" s="57"/>
      <c r="GA2761" s="57"/>
    </row>
    <row r="2762" spans="8:183" x14ac:dyDescent="0.2">
      <c r="H2762" s="57"/>
      <c r="GA2762" s="57"/>
    </row>
    <row r="2763" spans="8:183" x14ac:dyDescent="0.2">
      <c r="H2763" s="57"/>
      <c r="GA2763" s="57"/>
    </row>
    <row r="2764" spans="8:183" x14ac:dyDescent="0.2">
      <c r="H2764" s="57"/>
      <c r="GA2764" s="57"/>
    </row>
    <row r="2765" spans="8:183" x14ac:dyDescent="0.2">
      <c r="H2765" s="57"/>
      <c r="GA2765" s="57"/>
    </row>
    <row r="2766" spans="8:183" x14ac:dyDescent="0.2">
      <c r="H2766" s="57"/>
      <c r="GA2766" s="57"/>
    </row>
    <row r="2767" spans="8:183" x14ac:dyDescent="0.2">
      <c r="H2767" s="57"/>
      <c r="GA2767" s="57"/>
    </row>
    <row r="2768" spans="8:183" x14ac:dyDescent="0.2">
      <c r="H2768" s="57"/>
      <c r="GA2768" s="57"/>
    </row>
    <row r="2769" spans="8:183" x14ac:dyDescent="0.2">
      <c r="H2769" s="57"/>
      <c r="GA2769" s="57"/>
    </row>
    <row r="2770" spans="8:183" x14ac:dyDescent="0.2">
      <c r="H2770" s="57"/>
      <c r="GA2770" s="57"/>
    </row>
    <row r="2771" spans="8:183" x14ac:dyDescent="0.2">
      <c r="H2771" s="57"/>
      <c r="GA2771" s="57"/>
    </row>
    <row r="2772" spans="8:183" x14ac:dyDescent="0.2">
      <c r="H2772" s="57"/>
      <c r="GA2772" s="57"/>
    </row>
    <row r="2773" spans="8:183" x14ac:dyDescent="0.2">
      <c r="H2773" s="57"/>
      <c r="GA2773" s="57"/>
    </row>
    <row r="2774" spans="8:183" x14ac:dyDescent="0.2">
      <c r="H2774" s="57"/>
      <c r="GA2774" s="57"/>
    </row>
    <row r="2775" spans="8:183" x14ac:dyDescent="0.2">
      <c r="H2775" s="57"/>
      <c r="GA2775" s="57"/>
    </row>
    <row r="2776" spans="8:183" x14ac:dyDescent="0.2">
      <c r="H2776" s="57"/>
      <c r="GA2776" s="57"/>
    </row>
    <row r="2777" spans="8:183" x14ac:dyDescent="0.2">
      <c r="H2777" s="57"/>
      <c r="GA2777" s="57"/>
    </row>
    <row r="2778" spans="8:183" x14ac:dyDescent="0.2">
      <c r="H2778" s="57"/>
      <c r="GA2778" s="57"/>
    </row>
    <row r="2779" spans="8:183" x14ac:dyDescent="0.2">
      <c r="H2779" s="57"/>
      <c r="GA2779" s="57"/>
    </row>
    <row r="2780" spans="8:183" x14ac:dyDescent="0.2">
      <c r="H2780" s="57"/>
      <c r="GA2780" s="57"/>
    </row>
    <row r="2781" spans="8:183" x14ac:dyDescent="0.2">
      <c r="H2781" s="57"/>
      <c r="GA2781" s="57"/>
    </row>
    <row r="2782" spans="8:183" x14ac:dyDescent="0.2">
      <c r="H2782" s="57"/>
      <c r="GA2782" s="57"/>
    </row>
    <row r="2783" spans="8:183" x14ac:dyDescent="0.2">
      <c r="H2783" s="57"/>
      <c r="GA2783" s="57"/>
    </row>
    <row r="2784" spans="8:183" x14ac:dyDescent="0.2">
      <c r="H2784" s="57"/>
      <c r="GA2784" s="57"/>
    </row>
    <row r="2785" spans="8:183" x14ac:dyDescent="0.2">
      <c r="H2785" s="57"/>
      <c r="GA2785" s="57"/>
    </row>
    <row r="2786" spans="8:183" x14ac:dyDescent="0.2">
      <c r="H2786" s="57"/>
      <c r="GA2786" s="57"/>
    </row>
    <row r="2787" spans="8:183" x14ac:dyDescent="0.2">
      <c r="H2787" s="57"/>
      <c r="GA2787" s="57"/>
    </row>
    <row r="2788" spans="8:183" x14ac:dyDescent="0.2">
      <c r="H2788" s="57"/>
      <c r="GA2788" s="57"/>
    </row>
    <row r="2789" spans="8:183" x14ac:dyDescent="0.2">
      <c r="H2789" s="57"/>
      <c r="GA2789" s="57"/>
    </row>
    <row r="2790" spans="8:183" x14ac:dyDescent="0.2">
      <c r="H2790" s="57"/>
      <c r="GA2790" s="57"/>
    </row>
    <row r="2791" spans="8:183" x14ac:dyDescent="0.2">
      <c r="H2791" s="57"/>
      <c r="GA2791" s="57"/>
    </row>
    <row r="2792" spans="8:183" x14ac:dyDescent="0.2">
      <c r="H2792" s="57"/>
      <c r="GA2792" s="57"/>
    </row>
    <row r="2793" spans="8:183" x14ac:dyDescent="0.2">
      <c r="H2793" s="57"/>
      <c r="GA2793" s="57"/>
    </row>
    <row r="2794" spans="8:183" x14ac:dyDescent="0.2">
      <c r="H2794" s="57"/>
      <c r="GA2794" s="57"/>
    </row>
    <row r="2795" spans="8:183" x14ac:dyDescent="0.2">
      <c r="H2795" s="57"/>
      <c r="GA2795" s="57"/>
    </row>
    <row r="2796" spans="8:183" x14ac:dyDescent="0.2">
      <c r="H2796" s="57"/>
      <c r="GA2796" s="57"/>
    </row>
    <row r="2797" spans="8:183" x14ac:dyDescent="0.2">
      <c r="H2797" s="57"/>
      <c r="GA2797" s="57"/>
    </row>
    <row r="2798" spans="8:183" x14ac:dyDescent="0.2">
      <c r="H2798" s="57"/>
      <c r="GA2798" s="57"/>
    </row>
    <row r="2799" spans="8:183" x14ac:dyDescent="0.2">
      <c r="H2799" s="57"/>
      <c r="GA2799" s="57"/>
    </row>
    <row r="2800" spans="8:183" x14ac:dyDescent="0.2">
      <c r="H2800" s="57"/>
      <c r="GA2800" s="57"/>
    </row>
    <row r="2801" spans="8:183" x14ac:dyDescent="0.2">
      <c r="H2801" s="57"/>
      <c r="GA2801" s="57"/>
    </row>
    <row r="2802" spans="8:183" x14ac:dyDescent="0.2">
      <c r="H2802" s="57"/>
      <c r="GA2802" s="57"/>
    </row>
    <row r="2803" spans="8:183" x14ac:dyDescent="0.2">
      <c r="H2803" s="57"/>
      <c r="GA2803" s="57"/>
    </row>
    <row r="2804" spans="8:183" x14ac:dyDescent="0.2">
      <c r="H2804" s="57"/>
      <c r="GA2804" s="57"/>
    </row>
    <row r="2805" spans="8:183" x14ac:dyDescent="0.2">
      <c r="H2805" s="57"/>
      <c r="GA2805" s="57"/>
    </row>
    <row r="2806" spans="8:183" x14ac:dyDescent="0.2">
      <c r="H2806" s="57"/>
      <c r="GA2806" s="57"/>
    </row>
    <row r="2807" spans="8:183" x14ac:dyDescent="0.2">
      <c r="H2807" s="57"/>
      <c r="GA2807" s="57"/>
    </row>
    <row r="2808" spans="8:183" x14ac:dyDescent="0.2">
      <c r="H2808" s="57"/>
      <c r="GA2808" s="57"/>
    </row>
    <row r="2809" spans="8:183" x14ac:dyDescent="0.2">
      <c r="H2809" s="57"/>
      <c r="GA2809" s="57"/>
    </row>
    <row r="2810" spans="8:183" x14ac:dyDescent="0.2">
      <c r="H2810" s="57"/>
      <c r="GA2810" s="57"/>
    </row>
    <row r="2811" spans="8:183" x14ac:dyDescent="0.2">
      <c r="H2811" s="57"/>
      <c r="GA2811" s="57"/>
    </row>
    <row r="2812" spans="8:183" x14ac:dyDescent="0.2">
      <c r="H2812" s="57"/>
      <c r="GA2812" s="57"/>
    </row>
    <row r="2813" spans="8:183" x14ac:dyDescent="0.2">
      <c r="H2813" s="57"/>
      <c r="GA2813" s="57"/>
    </row>
    <row r="2814" spans="8:183" x14ac:dyDescent="0.2">
      <c r="H2814" s="57"/>
      <c r="GA2814" s="57"/>
    </row>
    <row r="2815" spans="8:183" x14ac:dyDescent="0.2">
      <c r="H2815" s="57"/>
      <c r="GA2815" s="57"/>
    </row>
    <row r="2816" spans="8:183" x14ac:dyDescent="0.2">
      <c r="H2816" s="57"/>
      <c r="GA2816" s="57"/>
    </row>
    <row r="2817" spans="8:183" x14ac:dyDescent="0.2">
      <c r="H2817" s="57"/>
      <c r="GA2817" s="57"/>
    </row>
    <row r="2818" spans="8:183" x14ac:dyDescent="0.2">
      <c r="H2818" s="57"/>
      <c r="GA2818" s="57"/>
    </row>
    <row r="2819" spans="8:183" x14ac:dyDescent="0.2">
      <c r="H2819" s="57"/>
      <c r="GA2819" s="57"/>
    </row>
    <row r="2820" spans="8:183" x14ac:dyDescent="0.2">
      <c r="H2820" s="57"/>
      <c r="GA2820" s="57"/>
    </row>
    <row r="2821" spans="8:183" x14ac:dyDescent="0.2">
      <c r="H2821" s="57"/>
      <c r="GA2821" s="57"/>
    </row>
    <row r="2822" spans="8:183" x14ac:dyDescent="0.2">
      <c r="H2822" s="57"/>
      <c r="GA2822" s="57"/>
    </row>
    <row r="2823" spans="8:183" x14ac:dyDescent="0.2">
      <c r="H2823" s="57"/>
      <c r="GA2823" s="57"/>
    </row>
    <row r="2824" spans="8:183" x14ac:dyDescent="0.2">
      <c r="H2824" s="57"/>
      <c r="GA2824" s="57"/>
    </row>
    <row r="2825" spans="8:183" x14ac:dyDescent="0.2">
      <c r="H2825" s="57"/>
      <c r="GA2825" s="57"/>
    </row>
    <row r="2826" spans="8:183" x14ac:dyDescent="0.2">
      <c r="H2826" s="57"/>
      <c r="GA2826" s="57"/>
    </row>
    <row r="2827" spans="8:183" x14ac:dyDescent="0.2">
      <c r="H2827" s="57"/>
      <c r="GA2827" s="57"/>
    </row>
    <row r="2828" spans="8:183" x14ac:dyDescent="0.2">
      <c r="H2828" s="57"/>
      <c r="GA2828" s="57"/>
    </row>
    <row r="2829" spans="8:183" x14ac:dyDescent="0.2">
      <c r="H2829" s="57"/>
      <c r="GA2829" s="57"/>
    </row>
    <row r="2830" spans="8:183" x14ac:dyDescent="0.2">
      <c r="H2830" s="57"/>
      <c r="GA2830" s="57"/>
    </row>
    <row r="2831" spans="8:183" x14ac:dyDescent="0.2">
      <c r="H2831" s="57"/>
      <c r="GA2831" s="57"/>
    </row>
    <row r="2832" spans="8:183" x14ac:dyDescent="0.2">
      <c r="H2832" s="57"/>
      <c r="GA2832" s="57"/>
    </row>
    <row r="2833" spans="8:183" x14ac:dyDescent="0.2">
      <c r="H2833" s="57"/>
      <c r="GA2833" s="57"/>
    </row>
    <row r="2834" spans="8:183" x14ac:dyDescent="0.2">
      <c r="H2834" s="57"/>
      <c r="GA2834" s="57"/>
    </row>
    <row r="2835" spans="8:183" x14ac:dyDescent="0.2">
      <c r="H2835" s="57"/>
      <c r="GA2835" s="57"/>
    </row>
    <row r="2836" spans="8:183" x14ac:dyDescent="0.2">
      <c r="H2836" s="57"/>
      <c r="GA2836" s="57"/>
    </row>
    <row r="2837" spans="8:183" x14ac:dyDescent="0.2">
      <c r="H2837" s="57"/>
      <c r="GA2837" s="57"/>
    </row>
    <row r="2838" spans="8:183" x14ac:dyDescent="0.2">
      <c r="H2838" s="57"/>
      <c r="GA2838" s="57"/>
    </row>
    <row r="2839" spans="8:183" x14ac:dyDescent="0.2">
      <c r="H2839" s="57"/>
      <c r="GA2839" s="57"/>
    </row>
    <row r="2840" spans="8:183" x14ac:dyDescent="0.2">
      <c r="H2840" s="57"/>
      <c r="GA2840" s="57"/>
    </row>
    <row r="2841" spans="8:183" x14ac:dyDescent="0.2">
      <c r="H2841" s="57"/>
      <c r="GA2841" s="57"/>
    </row>
    <row r="2842" spans="8:183" x14ac:dyDescent="0.2">
      <c r="H2842" s="57"/>
      <c r="GA2842" s="57"/>
    </row>
    <row r="2843" spans="8:183" x14ac:dyDescent="0.2">
      <c r="H2843" s="57"/>
      <c r="GA2843" s="57"/>
    </row>
    <row r="2844" spans="8:183" x14ac:dyDescent="0.2">
      <c r="H2844" s="57"/>
      <c r="GA2844" s="57"/>
    </row>
    <row r="2845" spans="8:183" x14ac:dyDescent="0.2">
      <c r="H2845" s="57"/>
      <c r="GA2845" s="57"/>
    </row>
    <row r="2846" spans="8:183" x14ac:dyDescent="0.2">
      <c r="H2846" s="57"/>
      <c r="GA2846" s="57"/>
    </row>
    <row r="2847" spans="8:183" x14ac:dyDescent="0.2">
      <c r="H2847" s="57"/>
      <c r="GA2847" s="57"/>
    </row>
    <row r="2848" spans="8:183" x14ac:dyDescent="0.2">
      <c r="H2848" s="57"/>
      <c r="GA2848" s="57"/>
    </row>
    <row r="2849" spans="8:183" x14ac:dyDescent="0.2">
      <c r="H2849" s="57"/>
      <c r="GA2849" s="57"/>
    </row>
    <row r="2850" spans="8:183" x14ac:dyDescent="0.2">
      <c r="H2850" s="57"/>
      <c r="GA2850" s="57"/>
    </row>
    <row r="2851" spans="8:183" x14ac:dyDescent="0.2">
      <c r="H2851" s="57"/>
      <c r="GA2851" s="57"/>
    </row>
    <row r="2852" spans="8:183" x14ac:dyDescent="0.2">
      <c r="H2852" s="57"/>
      <c r="GA2852" s="57"/>
    </row>
    <row r="2853" spans="8:183" x14ac:dyDescent="0.2">
      <c r="H2853" s="57"/>
      <c r="GA2853" s="57"/>
    </row>
    <row r="2854" spans="8:183" x14ac:dyDescent="0.2">
      <c r="H2854" s="57"/>
      <c r="GA2854" s="57"/>
    </row>
    <row r="2855" spans="8:183" x14ac:dyDescent="0.2">
      <c r="H2855" s="57"/>
      <c r="GA2855" s="57"/>
    </row>
    <row r="2856" spans="8:183" x14ac:dyDescent="0.2">
      <c r="H2856" s="57"/>
      <c r="GA2856" s="57"/>
    </row>
    <row r="2857" spans="8:183" x14ac:dyDescent="0.2">
      <c r="H2857" s="57"/>
      <c r="GA2857" s="57"/>
    </row>
    <row r="2858" spans="8:183" x14ac:dyDescent="0.2">
      <c r="H2858" s="57"/>
      <c r="GA2858" s="57"/>
    </row>
    <row r="2859" spans="8:183" x14ac:dyDescent="0.2">
      <c r="H2859" s="57"/>
      <c r="GA2859" s="57"/>
    </row>
    <row r="2860" spans="8:183" x14ac:dyDescent="0.2">
      <c r="H2860" s="57"/>
      <c r="GA2860" s="57"/>
    </row>
    <row r="2861" spans="8:183" x14ac:dyDescent="0.2">
      <c r="H2861" s="57"/>
      <c r="GA2861" s="57"/>
    </row>
    <row r="2862" spans="8:183" x14ac:dyDescent="0.2">
      <c r="H2862" s="57"/>
      <c r="GA2862" s="57"/>
    </row>
    <row r="2863" spans="8:183" x14ac:dyDescent="0.2">
      <c r="H2863" s="57"/>
      <c r="GA2863" s="57"/>
    </row>
    <row r="2864" spans="8:183" x14ac:dyDescent="0.2">
      <c r="H2864" s="57"/>
      <c r="GA2864" s="57"/>
    </row>
    <row r="2865" spans="8:183" x14ac:dyDescent="0.2">
      <c r="H2865" s="57"/>
      <c r="GA2865" s="57"/>
    </row>
    <row r="2866" spans="8:183" x14ac:dyDescent="0.2">
      <c r="H2866" s="57"/>
      <c r="GA2866" s="57"/>
    </row>
    <row r="2867" spans="8:183" x14ac:dyDescent="0.2">
      <c r="H2867" s="57"/>
      <c r="GA2867" s="57"/>
    </row>
    <row r="2868" spans="8:183" x14ac:dyDescent="0.2">
      <c r="H2868" s="57"/>
      <c r="GA2868" s="57"/>
    </row>
    <row r="2869" spans="8:183" x14ac:dyDescent="0.2">
      <c r="H2869" s="57"/>
      <c r="GA2869" s="57"/>
    </row>
    <row r="2870" spans="8:183" x14ac:dyDescent="0.2">
      <c r="H2870" s="57"/>
      <c r="GA2870" s="57"/>
    </row>
    <row r="2871" spans="8:183" x14ac:dyDescent="0.2">
      <c r="H2871" s="57"/>
      <c r="GA2871" s="57"/>
    </row>
    <row r="2872" spans="8:183" x14ac:dyDescent="0.2">
      <c r="H2872" s="57"/>
      <c r="GA2872" s="57"/>
    </row>
    <row r="2873" spans="8:183" x14ac:dyDescent="0.2">
      <c r="H2873" s="57"/>
      <c r="GA2873" s="57"/>
    </row>
    <row r="2874" spans="8:183" x14ac:dyDescent="0.2">
      <c r="H2874" s="57"/>
      <c r="GA2874" s="57"/>
    </row>
    <row r="2875" spans="8:183" x14ac:dyDescent="0.2">
      <c r="H2875" s="57"/>
      <c r="GA2875" s="57"/>
    </row>
    <row r="2876" spans="8:183" x14ac:dyDescent="0.2">
      <c r="H2876" s="57"/>
      <c r="GA2876" s="57"/>
    </row>
    <row r="2877" spans="8:183" x14ac:dyDescent="0.2">
      <c r="H2877" s="57"/>
      <c r="GA2877" s="57"/>
    </row>
    <row r="2878" spans="8:183" x14ac:dyDescent="0.2">
      <c r="H2878" s="57"/>
      <c r="GA2878" s="57"/>
    </row>
    <row r="2879" spans="8:183" x14ac:dyDescent="0.2">
      <c r="H2879" s="57"/>
      <c r="GA2879" s="57"/>
    </row>
    <row r="2880" spans="8:183" x14ac:dyDescent="0.2">
      <c r="H2880" s="57"/>
      <c r="GA2880" s="57"/>
    </row>
    <row r="2881" spans="8:183" x14ac:dyDescent="0.2">
      <c r="H2881" s="57"/>
      <c r="GA2881" s="57"/>
    </row>
    <row r="2882" spans="8:183" x14ac:dyDescent="0.2">
      <c r="H2882" s="57"/>
      <c r="GA2882" s="57"/>
    </row>
    <row r="2883" spans="8:183" x14ac:dyDescent="0.2">
      <c r="H2883" s="57"/>
      <c r="GA2883" s="57"/>
    </row>
    <row r="2884" spans="8:183" x14ac:dyDescent="0.2">
      <c r="H2884" s="57"/>
      <c r="GA2884" s="57"/>
    </row>
    <row r="2885" spans="8:183" x14ac:dyDescent="0.2">
      <c r="H2885" s="57"/>
      <c r="GA2885" s="57"/>
    </row>
    <row r="2886" spans="8:183" x14ac:dyDescent="0.2">
      <c r="H2886" s="57"/>
      <c r="GA2886" s="57"/>
    </row>
    <row r="2887" spans="8:183" x14ac:dyDescent="0.2">
      <c r="H2887" s="57"/>
      <c r="GA2887" s="57"/>
    </row>
    <row r="2888" spans="8:183" x14ac:dyDescent="0.2">
      <c r="H2888" s="57"/>
      <c r="GA2888" s="57"/>
    </row>
    <row r="2889" spans="8:183" x14ac:dyDescent="0.2">
      <c r="H2889" s="57"/>
      <c r="GA2889" s="57"/>
    </row>
    <row r="2890" spans="8:183" x14ac:dyDescent="0.2">
      <c r="H2890" s="57"/>
      <c r="GA2890" s="57"/>
    </row>
    <row r="2891" spans="8:183" x14ac:dyDescent="0.2">
      <c r="H2891" s="57"/>
      <c r="GA2891" s="57"/>
    </row>
    <row r="2892" spans="8:183" x14ac:dyDescent="0.2">
      <c r="H2892" s="57"/>
      <c r="GA2892" s="57"/>
    </row>
    <row r="2893" spans="8:183" x14ac:dyDescent="0.2">
      <c r="H2893" s="57"/>
      <c r="GA2893" s="57"/>
    </row>
    <row r="2894" spans="8:183" x14ac:dyDescent="0.2">
      <c r="H2894" s="57"/>
      <c r="GA2894" s="57"/>
    </row>
    <row r="2895" spans="8:183" x14ac:dyDescent="0.2">
      <c r="H2895" s="57"/>
      <c r="GA2895" s="57"/>
    </row>
    <row r="2896" spans="8:183" x14ac:dyDescent="0.2">
      <c r="H2896" s="57"/>
      <c r="GA2896" s="57"/>
    </row>
    <row r="2897" spans="8:183" x14ac:dyDescent="0.2">
      <c r="H2897" s="57"/>
      <c r="GA2897" s="57"/>
    </row>
    <row r="2898" spans="8:183" x14ac:dyDescent="0.2">
      <c r="H2898" s="57"/>
      <c r="GA2898" s="57"/>
    </row>
    <row r="2899" spans="8:183" x14ac:dyDescent="0.2">
      <c r="H2899" s="57"/>
      <c r="GA2899" s="57"/>
    </row>
    <row r="2900" spans="8:183" x14ac:dyDescent="0.2">
      <c r="H2900" s="57"/>
      <c r="GA2900" s="57"/>
    </row>
    <row r="2901" spans="8:183" x14ac:dyDescent="0.2">
      <c r="H2901" s="57"/>
      <c r="GA2901" s="57"/>
    </row>
    <row r="2902" spans="8:183" x14ac:dyDescent="0.2">
      <c r="H2902" s="57"/>
      <c r="GA2902" s="57"/>
    </row>
    <row r="2903" spans="8:183" x14ac:dyDescent="0.2">
      <c r="H2903" s="57"/>
      <c r="GA2903" s="57"/>
    </row>
    <row r="2904" spans="8:183" x14ac:dyDescent="0.2">
      <c r="H2904" s="57"/>
      <c r="GA2904" s="57"/>
    </row>
    <row r="2905" spans="8:183" x14ac:dyDescent="0.2">
      <c r="H2905" s="57"/>
      <c r="GA2905" s="57"/>
    </row>
    <row r="2906" spans="8:183" x14ac:dyDescent="0.2">
      <c r="H2906" s="57"/>
      <c r="GA2906" s="57"/>
    </row>
    <row r="2907" spans="8:183" x14ac:dyDescent="0.2">
      <c r="H2907" s="57"/>
      <c r="GA2907" s="57"/>
    </row>
    <row r="2908" spans="8:183" x14ac:dyDescent="0.2">
      <c r="H2908" s="57"/>
      <c r="GA2908" s="57"/>
    </row>
    <row r="2909" spans="8:183" x14ac:dyDescent="0.2">
      <c r="H2909" s="57"/>
      <c r="GA2909" s="57"/>
    </row>
    <row r="2910" spans="8:183" x14ac:dyDescent="0.2">
      <c r="H2910" s="57"/>
      <c r="GA2910" s="57"/>
    </row>
    <row r="2911" spans="8:183" x14ac:dyDescent="0.2">
      <c r="H2911" s="57"/>
      <c r="GA2911" s="57"/>
    </row>
    <row r="2912" spans="8:183" x14ac:dyDescent="0.2">
      <c r="H2912" s="57"/>
      <c r="GA2912" s="57"/>
    </row>
    <row r="2913" spans="8:183" x14ac:dyDescent="0.2">
      <c r="H2913" s="57"/>
      <c r="GA2913" s="57"/>
    </row>
    <row r="2914" spans="8:183" x14ac:dyDescent="0.2">
      <c r="H2914" s="57"/>
      <c r="GA2914" s="57"/>
    </row>
    <row r="2915" spans="8:183" x14ac:dyDescent="0.2">
      <c r="H2915" s="57"/>
      <c r="GA2915" s="57"/>
    </row>
    <row r="2916" spans="8:183" x14ac:dyDescent="0.2">
      <c r="H2916" s="57"/>
      <c r="GA2916" s="57"/>
    </row>
    <row r="2917" spans="8:183" x14ac:dyDescent="0.2">
      <c r="H2917" s="57"/>
      <c r="GA2917" s="57"/>
    </row>
    <row r="2918" spans="8:183" x14ac:dyDescent="0.2">
      <c r="H2918" s="57"/>
      <c r="GA2918" s="57"/>
    </row>
    <row r="2919" spans="8:183" x14ac:dyDescent="0.2">
      <c r="H2919" s="57"/>
      <c r="GA2919" s="57"/>
    </row>
    <row r="2920" spans="8:183" x14ac:dyDescent="0.2">
      <c r="H2920" s="57"/>
      <c r="GA2920" s="57"/>
    </row>
    <row r="2921" spans="8:183" x14ac:dyDescent="0.2">
      <c r="H2921" s="57"/>
      <c r="GA2921" s="57"/>
    </row>
    <row r="2922" spans="8:183" x14ac:dyDescent="0.2">
      <c r="H2922" s="57"/>
      <c r="GA2922" s="57"/>
    </row>
    <row r="2923" spans="8:183" x14ac:dyDescent="0.2">
      <c r="H2923" s="57"/>
      <c r="GA2923" s="57"/>
    </row>
    <row r="2924" spans="8:183" x14ac:dyDescent="0.2">
      <c r="H2924" s="57"/>
      <c r="GA2924" s="57"/>
    </row>
    <row r="2925" spans="8:183" x14ac:dyDescent="0.2">
      <c r="H2925" s="57"/>
      <c r="GA2925" s="57"/>
    </row>
    <row r="2926" spans="8:183" x14ac:dyDescent="0.2">
      <c r="H2926" s="57"/>
      <c r="GA2926" s="57"/>
    </row>
    <row r="2927" spans="8:183" x14ac:dyDescent="0.2">
      <c r="H2927" s="57"/>
      <c r="GA2927" s="57"/>
    </row>
    <row r="2928" spans="8:183" x14ac:dyDescent="0.2">
      <c r="H2928" s="57"/>
      <c r="GA2928" s="57"/>
    </row>
    <row r="2929" spans="8:183" x14ac:dyDescent="0.2">
      <c r="H2929" s="57"/>
      <c r="GA2929" s="57"/>
    </row>
    <row r="2930" spans="8:183" x14ac:dyDescent="0.2">
      <c r="H2930" s="57"/>
      <c r="GA2930" s="57"/>
    </row>
    <row r="2931" spans="8:183" x14ac:dyDescent="0.2">
      <c r="H2931" s="57"/>
      <c r="GA2931" s="57"/>
    </row>
    <row r="2932" spans="8:183" x14ac:dyDescent="0.2">
      <c r="H2932" s="57"/>
      <c r="GA2932" s="57"/>
    </row>
    <row r="2933" spans="8:183" x14ac:dyDescent="0.2">
      <c r="H2933" s="57"/>
      <c r="GA2933" s="57"/>
    </row>
    <row r="2934" spans="8:183" x14ac:dyDescent="0.2">
      <c r="H2934" s="57"/>
      <c r="GA2934" s="57"/>
    </row>
    <row r="2935" spans="8:183" x14ac:dyDescent="0.2">
      <c r="H2935" s="57"/>
      <c r="GA2935" s="57"/>
    </row>
    <row r="2936" spans="8:183" x14ac:dyDescent="0.2">
      <c r="H2936" s="57"/>
      <c r="GA2936" s="57"/>
    </row>
    <row r="2937" spans="8:183" x14ac:dyDescent="0.2">
      <c r="H2937" s="57"/>
      <c r="GA2937" s="57"/>
    </row>
    <row r="2938" spans="8:183" x14ac:dyDescent="0.2">
      <c r="H2938" s="57"/>
      <c r="GA2938" s="57"/>
    </row>
    <row r="2939" spans="8:183" x14ac:dyDescent="0.2">
      <c r="H2939" s="57"/>
      <c r="GA2939" s="57"/>
    </row>
    <row r="2940" spans="8:183" x14ac:dyDescent="0.2">
      <c r="H2940" s="57"/>
      <c r="GA2940" s="57"/>
    </row>
    <row r="2941" spans="8:183" x14ac:dyDescent="0.2">
      <c r="H2941" s="57"/>
      <c r="GA2941" s="57"/>
    </row>
    <row r="2942" spans="8:183" x14ac:dyDescent="0.2">
      <c r="H2942" s="57"/>
      <c r="GA2942" s="57"/>
    </row>
    <row r="2943" spans="8:183" x14ac:dyDescent="0.2">
      <c r="H2943" s="57"/>
      <c r="GA2943" s="57"/>
    </row>
    <row r="2944" spans="8:183" x14ac:dyDescent="0.2">
      <c r="H2944" s="57"/>
      <c r="GA2944" s="57"/>
    </row>
    <row r="2945" spans="8:183" x14ac:dyDescent="0.2">
      <c r="H2945" s="57"/>
      <c r="GA2945" s="57"/>
    </row>
    <row r="2946" spans="8:183" x14ac:dyDescent="0.2">
      <c r="H2946" s="57"/>
      <c r="GA2946" s="57"/>
    </row>
    <row r="2947" spans="8:183" x14ac:dyDescent="0.2">
      <c r="H2947" s="57"/>
      <c r="GA2947" s="57"/>
    </row>
    <row r="2948" spans="8:183" x14ac:dyDescent="0.2">
      <c r="H2948" s="57"/>
      <c r="GA2948" s="57"/>
    </row>
    <row r="2949" spans="8:183" x14ac:dyDescent="0.2">
      <c r="H2949" s="57"/>
      <c r="GA2949" s="57"/>
    </row>
    <row r="2950" spans="8:183" x14ac:dyDescent="0.2">
      <c r="H2950" s="57"/>
      <c r="GA2950" s="57"/>
    </row>
    <row r="2951" spans="8:183" x14ac:dyDescent="0.2">
      <c r="H2951" s="57"/>
      <c r="GA2951" s="57"/>
    </row>
    <row r="2952" spans="8:183" x14ac:dyDescent="0.2">
      <c r="H2952" s="57"/>
      <c r="GA2952" s="57"/>
    </row>
    <row r="2953" spans="8:183" x14ac:dyDescent="0.2">
      <c r="H2953" s="57"/>
      <c r="GA2953" s="57"/>
    </row>
    <row r="2954" spans="8:183" x14ac:dyDescent="0.2">
      <c r="H2954" s="57"/>
      <c r="GA2954" s="57"/>
    </row>
    <row r="2955" spans="8:183" x14ac:dyDescent="0.2">
      <c r="H2955" s="57"/>
      <c r="GA2955" s="57"/>
    </row>
    <row r="2956" spans="8:183" x14ac:dyDescent="0.2">
      <c r="H2956" s="57"/>
      <c r="GA2956" s="57"/>
    </row>
    <row r="2957" spans="8:183" x14ac:dyDescent="0.2">
      <c r="H2957" s="57"/>
      <c r="GA2957" s="57"/>
    </row>
    <row r="2958" spans="8:183" x14ac:dyDescent="0.2">
      <c r="H2958" s="57"/>
      <c r="GA2958" s="57"/>
    </row>
    <row r="2959" spans="8:183" x14ac:dyDescent="0.2">
      <c r="H2959" s="57"/>
      <c r="GA2959" s="57"/>
    </row>
    <row r="2960" spans="8:183" x14ac:dyDescent="0.2">
      <c r="H2960" s="57"/>
      <c r="GA2960" s="57"/>
    </row>
    <row r="2961" spans="8:183" x14ac:dyDescent="0.2">
      <c r="H2961" s="57"/>
      <c r="GA2961" s="57"/>
    </row>
    <row r="2962" spans="8:183" x14ac:dyDescent="0.2">
      <c r="H2962" s="57"/>
      <c r="GA2962" s="57"/>
    </row>
    <row r="2963" spans="8:183" x14ac:dyDescent="0.2">
      <c r="H2963" s="57"/>
      <c r="GA2963" s="57"/>
    </row>
    <row r="2964" spans="8:183" x14ac:dyDescent="0.2">
      <c r="H2964" s="57"/>
      <c r="GA2964" s="57"/>
    </row>
    <row r="2965" spans="8:183" x14ac:dyDescent="0.2">
      <c r="H2965" s="57"/>
      <c r="GA2965" s="57"/>
    </row>
    <row r="2966" spans="8:183" x14ac:dyDescent="0.2">
      <c r="H2966" s="57"/>
      <c r="GA2966" s="57"/>
    </row>
    <row r="2967" spans="8:183" x14ac:dyDescent="0.2">
      <c r="H2967" s="57"/>
      <c r="GA2967" s="57"/>
    </row>
    <row r="2968" spans="8:183" x14ac:dyDescent="0.2">
      <c r="H2968" s="57"/>
      <c r="GA2968" s="57"/>
    </row>
    <row r="2969" spans="8:183" x14ac:dyDescent="0.2">
      <c r="H2969" s="57"/>
      <c r="GA2969" s="57"/>
    </row>
    <row r="2970" spans="8:183" x14ac:dyDescent="0.2">
      <c r="H2970" s="57"/>
      <c r="GA2970" s="57"/>
    </row>
    <row r="2971" spans="8:183" x14ac:dyDescent="0.2">
      <c r="H2971" s="57"/>
      <c r="GA2971" s="57"/>
    </row>
    <row r="2972" spans="8:183" x14ac:dyDescent="0.2">
      <c r="H2972" s="57"/>
      <c r="GA2972" s="57"/>
    </row>
    <row r="2973" spans="8:183" x14ac:dyDescent="0.2">
      <c r="H2973" s="57"/>
      <c r="GA2973" s="57"/>
    </row>
    <row r="2974" spans="8:183" x14ac:dyDescent="0.2">
      <c r="H2974" s="57"/>
      <c r="GA2974" s="57"/>
    </row>
    <row r="2975" spans="8:183" x14ac:dyDescent="0.2">
      <c r="H2975" s="57"/>
      <c r="GA2975" s="57"/>
    </row>
    <row r="2976" spans="8:183" x14ac:dyDescent="0.2">
      <c r="H2976" s="57"/>
      <c r="GA2976" s="57"/>
    </row>
    <row r="2977" spans="8:183" x14ac:dyDescent="0.2">
      <c r="H2977" s="57"/>
      <c r="GA2977" s="57"/>
    </row>
    <row r="2978" spans="8:183" x14ac:dyDescent="0.2">
      <c r="H2978" s="57"/>
      <c r="GA2978" s="57"/>
    </row>
    <row r="2979" spans="8:183" x14ac:dyDescent="0.2">
      <c r="H2979" s="57"/>
      <c r="GA2979" s="57"/>
    </row>
    <row r="2980" spans="8:183" x14ac:dyDescent="0.2">
      <c r="H2980" s="57"/>
      <c r="GA2980" s="57"/>
    </row>
    <row r="2981" spans="8:183" x14ac:dyDescent="0.2">
      <c r="H2981" s="57"/>
      <c r="GA2981" s="57"/>
    </row>
    <row r="2982" spans="8:183" x14ac:dyDescent="0.2">
      <c r="H2982" s="57"/>
      <c r="GA2982" s="57"/>
    </row>
    <row r="2983" spans="8:183" x14ac:dyDescent="0.2">
      <c r="H2983" s="57"/>
      <c r="GA2983" s="57"/>
    </row>
    <row r="2984" spans="8:183" x14ac:dyDescent="0.2">
      <c r="H2984" s="57"/>
      <c r="GA2984" s="57"/>
    </row>
    <row r="2985" spans="8:183" x14ac:dyDescent="0.2">
      <c r="H2985" s="57"/>
      <c r="GA2985" s="57"/>
    </row>
    <row r="2986" spans="8:183" x14ac:dyDescent="0.2">
      <c r="H2986" s="57"/>
      <c r="GA2986" s="57"/>
    </row>
    <row r="2987" spans="8:183" x14ac:dyDescent="0.2">
      <c r="H2987" s="57"/>
      <c r="GA2987" s="57"/>
    </row>
    <row r="2988" spans="8:183" x14ac:dyDescent="0.2">
      <c r="H2988" s="57"/>
      <c r="GA2988" s="57"/>
    </row>
    <row r="2989" spans="8:183" x14ac:dyDescent="0.2">
      <c r="H2989" s="57"/>
      <c r="GA2989" s="57"/>
    </row>
    <row r="2990" spans="8:183" x14ac:dyDescent="0.2">
      <c r="H2990" s="57"/>
      <c r="GA2990" s="57"/>
    </row>
    <row r="2991" spans="8:183" x14ac:dyDescent="0.2">
      <c r="H2991" s="57"/>
      <c r="GA2991" s="57"/>
    </row>
    <row r="2992" spans="8:183" x14ac:dyDescent="0.2">
      <c r="H2992" s="57"/>
      <c r="GA2992" s="57"/>
    </row>
    <row r="2993" spans="8:183" x14ac:dyDescent="0.2">
      <c r="H2993" s="57"/>
      <c r="GA2993" s="57"/>
    </row>
    <row r="2994" spans="8:183" x14ac:dyDescent="0.2">
      <c r="H2994" s="57"/>
      <c r="GA2994" s="57"/>
    </row>
    <row r="2995" spans="8:183" x14ac:dyDescent="0.2">
      <c r="H2995" s="57"/>
      <c r="GA2995" s="57"/>
    </row>
    <row r="2996" spans="8:183" x14ac:dyDescent="0.2">
      <c r="H2996" s="57"/>
      <c r="GA2996" s="57"/>
    </row>
    <row r="2997" spans="8:183" x14ac:dyDescent="0.2">
      <c r="H2997" s="57"/>
      <c r="GA2997" s="57"/>
    </row>
    <row r="2998" spans="8:183" x14ac:dyDescent="0.2">
      <c r="H2998" s="57"/>
      <c r="GA2998" s="57"/>
    </row>
    <row r="2999" spans="8:183" x14ac:dyDescent="0.2">
      <c r="H2999" s="57"/>
      <c r="GA2999" s="57"/>
    </row>
    <row r="3000" spans="8:183" x14ac:dyDescent="0.2">
      <c r="H3000" s="57"/>
      <c r="GA3000" s="57"/>
    </row>
    <row r="3001" spans="8:183" x14ac:dyDescent="0.2">
      <c r="H3001" s="57"/>
      <c r="GA3001" s="57"/>
    </row>
    <row r="3002" spans="8:183" x14ac:dyDescent="0.2">
      <c r="H3002" s="57"/>
      <c r="GA3002" s="57"/>
    </row>
    <row r="3003" spans="8:183" x14ac:dyDescent="0.2">
      <c r="H3003" s="57"/>
      <c r="GA3003" s="57"/>
    </row>
    <row r="3004" spans="8:183" x14ac:dyDescent="0.2">
      <c r="H3004" s="57"/>
      <c r="GA3004" s="57"/>
    </row>
    <row r="3005" spans="8:183" x14ac:dyDescent="0.2">
      <c r="H3005" s="57"/>
      <c r="GA3005" s="57"/>
    </row>
    <row r="3006" spans="8:183" x14ac:dyDescent="0.2">
      <c r="H3006" s="57"/>
      <c r="GA3006" s="57"/>
    </row>
    <row r="3007" spans="8:183" x14ac:dyDescent="0.2">
      <c r="H3007" s="57"/>
      <c r="GA3007" s="57"/>
    </row>
    <row r="3008" spans="8:183" x14ac:dyDescent="0.2">
      <c r="H3008" s="57"/>
      <c r="GA3008" s="57"/>
    </row>
    <row r="3009" spans="8:183" x14ac:dyDescent="0.2">
      <c r="H3009" s="57"/>
      <c r="GA3009" s="57"/>
    </row>
    <row r="3010" spans="8:183" x14ac:dyDescent="0.2">
      <c r="H3010" s="57"/>
      <c r="GA3010" s="57"/>
    </row>
    <row r="3011" spans="8:183" x14ac:dyDescent="0.2">
      <c r="H3011" s="57"/>
      <c r="GA3011" s="57"/>
    </row>
    <row r="3012" spans="8:183" x14ac:dyDescent="0.2">
      <c r="H3012" s="57"/>
      <c r="GA3012" s="57"/>
    </row>
    <row r="3013" spans="8:183" x14ac:dyDescent="0.2">
      <c r="H3013" s="57"/>
      <c r="GA3013" s="57"/>
    </row>
    <row r="3014" spans="8:183" x14ac:dyDescent="0.2">
      <c r="H3014" s="57"/>
      <c r="GA3014" s="57"/>
    </row>
    <row r="3015" spans="8:183" x14ac:dyDescent="0.2">
      <c r="H3015" s="57"/>
      <c r="GA3015" s="57"/>
    </row>
    <row r="3016" spans="8:183" x14ac:dyDescent="0.2">
      <c r="H3016" s="57"/>
      <c r="GA3016" s="57"/>
    </row>
    <row r="3017" spans="8:183" x14ac:dyDescent="0.2">
      <c r="H3017" s="57"/>
      <c r="GA3017" s="57"/>
    </row>
    <row r="3018" spans="8:183" x14ac:dyDescent="0.2">
      <c r="H3018" s="57"/>
      <c r="GA3018" s="57"/>
    </row>
    <row r="3019" spans="8:183" x14ac:dyDescent="0.2">
      <c r="H3019" s="57"/>
      <c r="GA3019" s="57"/>
    </row>
    <row r="3020" spans="8:183" x14ac:dyDescent="0.2">
      <c r="H3020" s="57"/>
      <c r="GA3020" s="57"/>
    </row>
    <row r="3021" spans="8:183" x14ac:dyDescent="0.2">
      <c r="H3021" s="57"/>
      <c r="GA3021" s="57"/>
    </row>
    <row r="3022" spans="8:183" x14ac:dyDescent="0.2">
      <c r="H3022" s="57"/>
      <c r="GA3022" s="57"/>
    </row>
    <row r="3023" spans="8:183" x14ac:dyDescent="0.2">
      <c r="H3023" s="57"/>
      <c r="GA3023" s="57"/>
    </row>
    <row r="3024" spans="8:183" x14ac:dyDescent="0.2">
      <c r="H3024" s="57"/>
      <c r="GA3024" s="57"/>
    </row>
    <row r="3025" spans="8:183" x14ac:dyDescent="0.2">
      <c r="H3025" s="57"/>
      <c r="GA3025" s="57"/>
    </row>
    <row r="3026" spans="8:183" x14ac:dyDescent="0.2">
      <c r="H3026" s="57"/>
      <c r="GA3026" s="57"/>
    </row>
    <row r="3027" spans="8:183" x14ac:dyDescent="0.2">
      <c r="H3027" s="57"/>
      <c r="GA3027" s="57"/>
    </row>
    <row r="3028" spans="8:183" x14ac:dyDescent="0.2">
      <c r="H3028" s="57"/>
      <c r="GA3028" s="57"/>
    </row>
    <row r="3029" spans="8:183" x14ac:dyDescent="0.2">
      <c r="H3029" s="57"/>
      <c r="GA3029" s="57"/>
    </row>
    <row r="3030" spans="8:183" x14ac:dyDescent="0.2">
      <c r="H3030" s="57"/>
      <c r="GA3030" s="57"/>
    </row>
    <row r="3031" spans="8:183" x14ac:dyDescent="0.2">
      <c r="H3031" s="57"/>
      <c r="GA3031" s="57"/>
    </row>
    <row r="3032" spans="8:183" x14ac:dyDescent="0.2">
      <c r="H3032" s="57"/>
      <c r="GA3032" s="57"/>
    </row>
    <row r="3033" spans="8:183" x14ac:dyDescent="0.2">
      <c r="H3033" s="57"/>
      <c r="GA3033" s="57"/>
    </row>
    <row r="3034" spans="8:183" x14ac:dyDescent="0.2">
      <c r="H3034" s="57"/>
      <c r="GA3034" s="57"/>
    </row>
    <row r="3035" spans="8:183" x14ac:dyDescent="0.2">
      <c r="H3035" s="57"/>
      <c r="GA3035" s="57"/>
    </row>
    <row r="3036" spans="8:183" x14ac:dyDescent="0.2">
      <c r="H3036" s="57"/>
      <c r="GA3036" s="57"/>
    </row>
    <row r="3037" spans="8:183" x14ac:dyDescent="0.2">
      <c r="H3037" s="57"/>
      <c r="GA3037" s="57"/>
    </row>
    <row r="3038" spans="8:183" x14ac:dyDescent="0.2">
      <c r="H3038" s="57"/>
      <c r="GA3038" s="57"/>
    </row>
    <row r="3039" spans="8:183" x14ac:dyDescent="0.2">
      <c r="H3039" s="57"/>
      <c r="GA3039" s="57"/>
    </row>
    <row r="3040" spans="8:183" x14ac:dyDescent="0.2">
      <c r="H3040" s="57"/>
      <c r="GA3040" s="57"/>
    </row>
    <row r="3041" spans="8:183" x14ac:dyDescent="0.2">
      <c r="H3041" s="57"/>
      <c r="GA3041" s="57"/>
    </row>
    <row r="3042" spans="8:183" x14ac:dyDescent="0.2">
      <c r="H3042" s="57"/>
      <c r="GA3042" s="57"/>
    </row>
    <row r="3043" spans="8:183" x14ac:dyDescent="0.2">
      <c r="H3043" s="57"/>
      <c r="GA3043" s="57"/>
    </row>
    <row r="3044" spans="8:183" x14ac:dyDescent="0.2">
      <c r="H3044" s="57"/>
      <c r="GA3044" s="57"/>
    </row>
    <row r="3045" spans="8:183" x14ac:dyDescent="0.2">
      <c r="H3045" s="57"/>
      <c r="GA3045" s="57"/>
    </row>
    <row r="3046" spans="8:183" x14ac:dyDescent="0.2">
      <c r="H3046" s="57"/>
      <c r="GA3046" s="57"/>
    </row>
    <row r="3047" spans="8:183" x14ac:dyDescent="0.2">
      <c r="H3047" s="57"/>
      <c r="GA3047" s="57"/>
    </row>
    <row r="3048" spans="8:183" x14ac:dyDescent="0.2">
      <c r="H3048" s="57"/>
      <c r="GA3048" s="57"/>
    </row>
    <row r="3049" spans="8:183" x14ac:dyDescent="0.2">
      <c r="H3049" s="57"/>
      <c r="GA3049" s="57"/>
    </row>
    <row r="3050" spans="8:183" x14ac:dyDescent="0.2">
      <c r="H3050" s="57"/>
      <c r="GA3050" s="57"/>
    </row>
    <row r="3051" spans="8:183" x14ac:dyDescent="0.2">
      <c r="H3051" s="57"/>
      <c r="GA3051" s="57"/>
    </row>
    <row r="3052" spans="8:183" x14ac:dyDescent="0.2">
      <c r="H3052" s="57"/>
      <c r="GA3052" s="57"/>
    </row>
    <row r="3053" spans="8:183" x14ac:dyDescent="0.2">
      <c r="H3053" s="57"/>
      <c r="GA3053" s="57"/>
    </row>
    <row r="3054" spans="8:183" x14ac:dyDescent="0.2">
      <c r="H3054" s="57"/>
      <c r="GA3054" s="57"/>
    </row>
    <row r="3055" spans="8:183" x14ac:dyDescent="0.2">
      <c r="H3055" s="57"/>
      <c r="GA3055" s="57"/>
    </row>
    <row r="3056" spans="8:183" x14ac:dyDescent="0.2">
      <c r="H3056" s="57"/>
      <c r="GA3056" s="57"/>
    </row>
    <row r="3057" spans="8:183" x14ac:dyDescent="0.2">
      <c r="H3057" s="57"/>
      <c r="GA3057" s="57"/>
    </row>
    <row r="3058" spans="8:183" x14ac:dyDescent="0.2">
      <c r="H3058" s="57"/>
      <c r="GA3058" s="57"/>
    </row>
    <row r="3059" spans="8:183" x14ac:dyDescent="0.2">
      <c r="H3059" s="57"/>
      <c r="GA3059" s="57"/>
    </row>
    <row r="3060" spans="8:183" x14ac:dyDescent="0.2">
      <c r="H3060" s="57"/>
      <c r="GA3060" s="57"/>
    </row>
    <row r="3061" spans="8:183" x14ac:dyDescent="0.2">
      <c r="H3061" s="57"/>
      <c r="GA3061" s="57"/>
    </row>
    <row r="3062" spans="8:183" x14ac:dyDescent="0.2">
      <c r="H3062" s="57"/>
      <c r="GA3062" s="57"/>
    </row>
    <row r="3063" spans="8:183" x14ac:dyDescent="0.2">
      <c r="H3063" s="57"/>
      <c r="GA3063" s="57"/>
    </row>
    <row r="3064" spans="8:183" x14ac:dyDescent="0.2">
      <c r="H3064" s="57"/>
      <c r="GA3064" s="57"/>
    </row>
    <row r="3065" spans="8:183" x14ac:dyDescent="0.2">
      <c r="H3065" s="57"/>
      <c r="GA3065" s="57"/>
    </row>
    <row r="3066" spans="8:183" x14ac:dyDescent="0.2">
      <c r="H3066" s="57"/>
      <c r="GA3066" s="57"/>
    </row>
    <row r="3067" spans="8:183" x14ac:dyDescent="0.2">
      <c r="H3067" s="57"/>
      <c r="GA3067" s="57"/>
    </row>
    <row r="3068" spans="8:183" x14ac:dyDescent="0.2">
      <c r="H3068" s="57"/>
      <c r="GA3068" s="57"/>
    </row>
    <row r="3069" spans="8:183" x14ac:dyDescent="0.2">
      <c r="H3069" s="57"/>
      <c r="GA3069" s="57"/>
    </row>
    <row r="3070" spans="8:183" x14ac:dyDescent="0.2">
      <c r="H3070" s="57"/>
      <c r="GA3070" s="57"/>
    </row>
    <row r="3071" spans="8:183" x14ac:dyDescent="0.2">
      <c r="H3071" s="57"/>
      <c r="GA3071" s="57"/>
    </row>
    <row r="3072" spans="8:183" x14ac:dyDescent="0.2">
      <c r="H3072" s="57"/>
      <c r="GA3072" s="57"/>
    </row>
    <row r="3073" spans="8:183" x14ac:dyDescent="0.2">
      <c r="H3073" s="57"/>
      <c r="GA3073" s="57"/>
    </row>
    <row r="3074" spans="8:183" x14ac:dyDescent="0.2">
      <c r="H3074" s="57"/>
      <c r="GA3074" s="57"/>
    </row>
    <row r="3075" spans="8:183" x14ac:dyDescent="0.2">
      <c r="H3075" s="57"/>
      <c r="GA3075" s="57"/>
    </row>
    <row r="3076" spans="8:183" x14ac:dyDescent="0.2">
      <c r="H3076" s="57"/>
      <c r="GA3076" s="57"/>
    </row>
    <row r="3077" spans="8:183" x14ac:dyDescent="0.2">
      <c r="H3077" s="57"/>
      <c r="GA3077" s="57"/>
    </row>
    <row r="3078" spans="8:183" x14ac:dyDescent="0.2">
      <c r="H3078" s="57"/>
      <c r="GA3078" s="57"/>
    </row>
    <row r="3079" spans="8:183" x14ac:dyDescent="0.2">
      <c r="H3079" s="57"/>
      <c r="GA3079" s="57"/>
    </row>
    <row r="3080" spans="8:183" x14ac:dyDescent="0.2">
      <c r="H3080" s="57"/>
      <c r="GA3080" s="57"/>
    </row>
    <row r="3081" spans="8:183" x14ac:dyDescent="0.2">
      <c r="H3081" s="57"/>
      <c r="GA3081" s="57"/>
    </row>
    <row r="3082" spans="8:183" x14ac:dyDescent="0.2">
      <c r="H3082" s="57"/>
      <c r="GA3082" s="57"/>
    </row>
    <row r="3083" spans="8:183" x14ac:dyDescent="0.2">
      <c r="H3083" s="57"/>
      <c r="GA3083" s="57"/>
    </row>
    <row r="3084" spans="8:183" x14ac:dyDescent="0.2">
      <c r="H3084" s="57"/>
      <c r="GA3084" s="57"/>
    </row>
    <row r="3085" spans="8:183" x14ac:dyDescent="0.2">
      <c r="H3085" s="57"/>
      <c r="GA3085" s="57"/>
    </row>
    <row r="3086" spans="8:183" x14ac:dyDescent="0.2">
      <c r="H3086" s="57"/>
      <c r="GA3086" s="57"/>
    </row>
    <row r="3087" spans="8:183" x14ac:dyDescent="0.2">
      <c r="H3087" s="57"/>
      <c r="GA3087" s="57"/>
    </row>
    <row r="3088" spans="8:183" x14ac:dyDescent="0.2">
      <c r="H3088" s="57"/>
      <c r="GA3088" s="57"/>
    </row>
    <row r="3089" spans="8:183" x14ac:dyDescent="0.2">
      <c r="H3089" s="57"/>
      <c r="GA3089" s="57"/>
    </row>
    <row r="3090" spans="8:183" x14ac:dyDescent="0.2">
      <c r="H3090" s="57"/>
      <c r="GA3090" s="57"/>
    </row>
    <row r="3091" spans="8:183" x14ac:dyDescent="0.2">
      <c r="H3091" s="57"/>
      <c r="GA3091" s="57"/>
    </row>
    <row r="3092" spans="8:183" x14ac:dyDescent="0.2">
      <c r="H3092" s="57"/>
      <c r="GA3092" s="57"/>
    </row>
    <row r="3093" spans="8:183" x14ac:dyDescent="0.2">
      <c r="H3093" s="57"/>
      <c r="GA3093" s="57"/>
    </row>
    <row r="3094" spans="8:183" x14ac:dyDescent="0.2">
      <c r="H3094" s="57"/>
      <c r="GA3094" s="57"/>
    </row>
    <row r="3095" spans="8:183" x14ac:dyDescent="0.2">
      <c r="H3095" s="57"/>
      <c r="GA3095" s="57"/>
    </row>
    <row r="3096" spans="8:183" x14ac:dyDescent="0.2">
      <c r="H3096" s="57"/>
      <c r="GA3096" s="57"/>
    </row>
    <row r="3097" spans="8:183" x14ac:dyDescent="0.2">
      <c r="H3097" s="57"/>
      <c r="GA3097" s="57"/>
    </row>
    <row r="3098" spans="8:183" x14ac:dyDescent="0.2">
      <c r="H3098" s="57"/>
      <c r="GA3098" s="57"/>
    </row>
    <row r="3099" spans="8:183" x14ac:dyDescent="0.2">
      <c r="H3099" s="57"/>
      <c r="GA3099" s="57"/>
    </row>
    <row r="3100" spans="8:183" x14ac:dyDescent="0.2">
      <c r="H3100" s="57"/>
      <c r="GA3100" s="57"/>
    </row>
    <row r="3101" spans="8:183" x14ac:dyDescent="0.2">
      <c r="H3101" s="57"/>
      <c r="GA3101" s="57"/>
    </row>
    <row r="3102" spans="8:183" x14ac:dyDescent="0.2">
      <c r="H3102" s="57"/>
      <c r="GA3102" s="57"/>
    </row>
    <row r="3103" spans="8:183" x14ac:dyDescent="0.2">
      <c r="H3103" s="57"/>
      <c r="GA3103" s="57"/>
    </row>
    <row r="3104" spans="8:183" x14ac:dyDescent="0.2">
      <c r="H3104" s="57"/>
      <c r="GA3104" s="57"/>
    </row>
    <row r="3105" spans="8:183" x14ac:dyDescent="0.2">
      <c r="H3105" s="57"/>
      <c r="GA3105" s="57"/>
    </row>
    <row r="3106" spans="8:183" x14ac:dyDescent="0.2">
      <c r="H3106" s="57"/>
      <c r="GA3106" s="57"/>
    </row>
    <row r="3107" spans="8:183" x14ac:dyDescent="0.2">
      <c r="H3107" s="57"/>
      <c r="GA3107" s="57"/>
    </row>
    <row r="3108" spans="8:183" x14ac:dyDescent="0.2">
      <c r="H3108" s="57"/>
      <c r="GA3108" s="57"/>
    </row>
    <row r="3109" spans="8:183" x14ac:dyDescent="0.2">
      <c r="H3109" s="57"/>
      <c r="GA3109" s="57"/>
    </row>
    <row r="3110" spans="8:183" x14ac:dyDescent="0.2">
      <c r="H3110" s="57"/>
      <c r="GA3110" s="57"/>
    </row>
    <row r="3111" spans="8:183" x14ac:dyDescent="0.2">
      <c r="H3111" s="57"/>
      <c r="GA3111" s="57"/>
    </row>
    <row r="3112" spans="8:183" x14ac:dyDescent="0.2">
      <c r="H3112" s="57"/>
      <c r="GA3112" s="57"/>
    </row>
    <row r="3113" spans="8:183" x14ac:dyDescent="0.2">
      <c r="H3113" s="57"/>
      <c r="GA3113" s="57"/>
    </row>
    <row r="3114" spans="8:183" x14ac:dyDescent="0.2">
      <c r="H3114" s="57"/>
      <c r="GA3114" s="57"/>
    </row>
    <row r="3115" spans="8:183" x14ac:dyDescent="0.2">
      <c r="H3115" s="57"/>
      <c r="GA3115" s="57"/>
    </row>
    <row r="3116" spans="8:183" x14ac:dyDescent="0.2">
      <c r="H3116" s="57"/>
      <c r="GA3116" s="57"/>
    </row>
    <row r="3117" spans="8:183" x14ac:dyDescent="0.2">
      <c r="H3117" s="57"/>
      <c r="GA3117" s="57"/>
    </row>
    <row r="3118" spans="8:183" x14ac:dyDescent="0.2">
      <c r="H3118" s="57"/>
      <c r="GA3118" s="57"/>
    </row>
    <row r="3119" spans="8:183" x14ac:dyDescent="0.2">
      <c r="H3119" s="57"/>
      <c r="GA3119" s="57"/>
    </row>
    <row r="3120" spans="8:183" x14ac:dyDescent="0.2">
      <c r="H3120" s="57"/>
      <c r="GA3120" s="57"/>
    </row>
    <row r="3121" spans="8:183" x14ac:dyDescent="0.2">
      <c r="H3121" s="57"/>
      <c r="GA3121" s="57"/>
    </row>
    <row r="3122" spans="8:183" x14ac:dyDescent="0.2">
      <c r="H3122" s="57"/>
      <c r="GA3122" s="57"/>
    </row>
    <row r="3123" spans="8:183" x14ac:dyDescent="0.2">
      <c r="H3123" s="57"/>
      <c r="GA3123" s="57"/>
    </row>
    <row r="3124" spans="8:183" x14ac:dyDescent="0.2">
      <c r="H3124" s="57"/>
      <c r="GA3124" s="57"/>
    </row>
    <row r="3125" spans="8:183" x14ac:dyDescent="0.2">
      <c r="H3125" s="57"/>
      <c r="GA3125" s="57"/>
    </row>
    <row r="3126" spans="8:183" x14ac:dyDescent="0.2">
      <c r="H3126" s="57"/>
      <c r="GA3126" s="57"/>
    </row>
    <row r="3127" spans="8:183" x14ac:dyDescent="0.2">
      <c r="H3127" s="57"/>
      <c r="GA3127" s="57"/>
    </row>
    <row r="3128" spans="8:183" x14ac:dyDescent="0.2">
      <c r="H3128" s="57"/>
      <c r="GA3128" s="57"/>
    </row>
    <row r="3129" spans="8:183" x14ac:dyDescent="0.2">
      <c r="H3129" s="57"/>
      <c r="GA3129" s="57"/>
    </row>
    <row r="3130" spans="8:183" x14ac:dyDescent="0.2">
      <c r="H3130" s="57"/>
      <c r="GA3130" s="57"/>
    </row>
    <row r="3131" spans="8:183" x14ac:dyDescent="0.2">
      <c r="H3131" s="57"/>
      <c r="GA3131" s="57"/>
    </row>
    <row r="3132" spans="8:183" x14ac:dyDescent="0.2">
      <c r="H3132" s="57"/>
      <c r="GA3132" s="57"/>
    </row>
    <row r="3133" spans="8:183" x14ac:dyDescent="0.2">
      <c r="H3133" s="57"/>
      <c r="GA3133" s="57"/>
    </row>
    <row r="3134" spans="8:183" x14ac:dyDescent="0.2">
      <c r="H3134" s="57"/>
      <c r="GA3134" s="57"/>
    </row>
    <row r="3135" spans="8:183" x14ac:dyDescent="0.2">
      <c r="H3135" s="57"/>
      <c r="GA3135" s="57"/>
    </row>
    <row r="3136" spans="8:183" x14ac:dyDescent="0.2">
      <c r="H3136" s="57"/>
      <c r="GA3136" s="57"/>
    </row>
    <row r="3137" spans="8:183" x14ac:dyDescent="0.2">
      <c r="H3137" s="57"/>
      <c r="GA3137" s="57"/>
    </row>
    <row r="3138" spans="8:183" x14ac:dyDescent="0.2">
      <c r="H3138" s="57"/>
      <c r="GA3138" s="57"/>
    </row>
    <row r="3139" spans="8:183" x14ac:dyDescent="0.2">
      <c r="H3139" s="57"/>
      <c r="GA3139" s="57"/>
    </row>
    <row r="3140" spans="8:183" x14ac:dyDescent="0.2">
      <c r="H3140" s="57"/>
      <c r="GA3140" s="57"/>
    </row>
    <row r="3141" spans="8:183" x14ac:dyDescent="0.2">
      <c r="H3141" s="57"/>
      <c r="GA3141" s="57"/>
    </row>
    <row r="3142" spans="8:183" x14ac:dyDescent="0.2">
      <c r="H3142" s="57"/>
      <c r="GA3142" s="57"/>
    </row>
    <row r="3143" spans="8:183" x14ac:dyDescent="0.2">
      <c r="H3143" s="57"/>
      <c r="GA3143" s="57"/>
    </row>
    <row r="3144" spans="8:183" x14ac:dyDescent="0.2">
      <c r="H3144" s="57"/>
      <c r="GA3144" s="57"/>
    </row>
    <row r="3145" spans="8:183" x14ac:dyDescent="0.2">
      <c r="H3145" s="57"/>
      <c r="GA3145" s="57"/>
    </row>
    <row r="3146" spans="8:183" x14ac:dyDescent="0.2">
      <c r="H3146" s="57"/>
      <c r="GA3146" s="57"/>
    </row>
    <row r="3147" spans="8:183" x14ac:dyDescent="0.2">
      <c r="H3147" s="57"/>
      <c r="GA3147" s="57"/>
    </row>
    <row r="3148" spans="8:183" x14ac:dyDescent="0.2">
      <c r="H3148" s="57"/>
      <c r="GA3148" s="57"/>
    </row>
    <row r="3149" spans="8:183" x14ac:dyDescent="0.2">
      <c r="H3149" s="57"/>
      <c r="GA3149" s="57"/>
    </row>
    <row r="3150" spans="8:183" x14ac:dyDescent="0.2">
      <c r="H3150" s="57"/>
      <c r="GA3150" s="57"/>
    </row>
    <row r="3151" spans="8:183" x14ac:dyDescent="0.2">
      <c r="H3151" s="57"/>
      <c r="GA3151" s="57"/>
    </row>
    <row r="3152" spans="8:183" x14ac:dyDescent="0.2">
      <c r="H3152" s="57"/>
      <c r="GA3152" s="57"/>
    </row>
    <row r="3153" spans="8:183" x14ac:dyDescent="0.2">
      <c r="H3153" s="57"/>
      <c r="GA3153" s="57"/>
    </row>
    <row r="3154" spans="8:183" x14ac:dyDescent="0.2">
      <c r="H3154" s="57"/>
      <c r="GA3154" s="57"/>
    </row>
    <row r="3155" spans="8:183" x14ac:dyDescent="0.2">
      <c r="H3155" s="57"/>
      <c r="GA3155" s="57"/>
    </row>
    <row r="3156" spans="8:183" x14ac:dyDescent="0.2">
      <c r="H3156" s="57"/>
      <c r="GA3156" s="57"/>
    </row>
    <row r="3157" spans="8:183" x14ac:dyDescent="0.2">
      <c r="H3157" s="57"/>
      <c r="GA3157" s="57"/>
    </row>
    <row r="3158" spans="8:183" x14ac:dyDescent="0.2">
      <c r="H3158" s="57"/>
      <c r="GA3158" s="57"/>
    </row>
    <row r="3159" spans="8:183" x14ac:dyDescent="0.2">
      <c r="H3159" s="57"/>
      <c r="GA3159" s="57"/>
    </row>
    <row r="3160" spans="8:183" x14ac:dyDescent="0.2">
      <c r="H3160" s="57"/>
      <c r="GA3160" s="57"/>
    </row>
    <row r="3161" spans="8:183" x14ac:dyDescent="0.2">
      <c r="H3161" s="57"/>
      <c r="GA3161" s="57"/>
    </row>
    <row r="3162" spans="8:183" x14ac:dyDescent="0.2">
      <c r="H3162" s="57"/>
      <c r="GA3162" s="57"/>
    </row>
    <row r="3163" spans="8:183" x14ac:dyDescent="0.2">
      <c r="H3163" s="57"/>
      <c r="GA3163" s="57"/>
    </row>
    <row r="3164" spans="8:183" x14ac:dyDescent="0.2">
      <c r="H3164" s="57"/>
      <c r="GA3164" s="57"/>
    </row>
    <row r="3165" spans="8:183" x14ac:dyDescent="0.2">
      <c r="H3165" s="57"/>
      <c r="GA3165" s="57"/>
    </row>
    <row r="3166" spans="8:183" x14ac:dyDescent="0.2">
      <c r="H3166" s="57"/>
      <c r="GA3166" s="57"/>
    </row>
    <row r="3167" spans="8:183" x14ac:dyDescent="0.2">
      <c r="H3167" s="57"/>
      <c r="GA3167" s="57"/>
    </row>
    <row r="3168" spans="8:183" x14ac:dyDescent="0.2">
      <c r="H3168" s="57"/>
      <c r="GA3168" s="57"/>
    </row>
    <row r="3169" spans="8:183" x14ac:dyDescent="0.2">
      <c r="H3169" s="57"/>
      <c r="GA3169" s="57"/>
    </row>
    <row r="3170" spans="8:183" x14ac:dyDescent="0.2">
      <c r="H3170" s="57"/>
      <c r="GA3170" s="57"/>
    </row>
    <row r="3171" spans="8:183" x14ac:dyDescent="0.2">
      <c r="H3171" s="57"/>
      <c r="GA3171" s="57"/>
    </row>
    <row r="3172" spans="8:183" x14ac:dyDescent="0.2">
      <c r="H3172" s="57"/>
      <c r="GA3172" s="57"/>
    </row>
    <row r="3173" spans="8:183" x14ac:dyDescent="0.2">
      <c r="H3173" s="57"/>
      <c r="GA3173" s="57"/>
    </row>
    <row r="3174" spans="8:183" x14ac:dyDescent="0.2">
      <c r="H3174" s="57"/>
      <c r="GA3174" s="57"/>
    </row>
    <row r="3175" spans="8:183" x14ac:dyDescent="0.2">
      <c r="H3175" s="57"/>
      <c r="GA3175" s="57"/>
    </row>
    <row r="3176" spans="8:183" x14ac:dyDescent="0.2">
      <c r="H3176" s="57"/>
      <c r="GA3176" s="57"/>
    </row>
    <row r="3177" spans="8:183" x14ac:dyDescent="0.2">
      <c r="H3177" s="57"/>
      <c r="GA3177" s="57"/>
    </row>
    <row r="3178" spans="8:183" x14ac:dyDescent="0.2">
      <c r="H3178" s="57"/>
      <c r="GA3178" s="57"/>
    </row>
    <row r="3179" spans="8:183" x14ac:dyDescent="0.2">
      <c r="H3179" s="57"/>
      <c r="GA3179" s="57"/>
    </row>
    <row r="3180" spans="8:183" x14ac:dyDescent="0.2">
      <c r="H3180" s="57"/>
      <c r="GA3180" s="57"/>
    </row>
    <row r="3181" spans="8:183" x14ac:dyDescent="0.2">
      <c r="H3181" s="57"/>
      <c r="GA3181" s="57"/>
    </row>
    <row r="3182" spans="8:183" x14ac:dyDescent="0.2">
      <c r="H3182" s="57"/>
      <c r="GA3182" s="57"/>
    </row>
    <row r="3183" spans="8:183" x14ac:dyDescent="0.2">
      <c r="H3183" s="57"/>
      <c r="GA3183" s="57"/>
    </row>
    <row r="3184" spans="8:183" x14ac:dyDescent="0.2">
      <c r="H3184" s="57"/>
      <c r="GA3184" s="57"/>
    </row>
    <row r="3185" spans="8:183" x14ac:dyDescent="0.2">
      <c r="H3185" s="57"/>
      <c r="GA3185" s="57"/>
    </row>
    <row r="3186" spans="8:183" x14ac:dyDescent="0.2">
      <c r="H3186" s="57"/>
      <c r="GA3186" s="57"/>
    </row>
    <row r="3187" spans="8:183" x14ac:dyDescent="0.2">
      <c r="H3187" s="57"/>
      <c r="GA3187" s="57"/>
    </row>
    <row r="3188" spans="8:183" x14ac:dyDescent="0.2">
      <c r="H3188" s="57"/>
      <c r="GA3188" s="57"/>
    </row>
    <row r="3189" spans="8:183" x14ac:dyDescent="0.2">
      <c r="H3189" s="57"/>
      <c r="GA3189" s="57"/>
    </row>
    <row r="3190" spans="8:183" x14ac:dyDescent="0.2">
      <c r="H3190" s="57"/>
      <c r="GA3190" s="57"/>
    </row>
    <row r="3191" spans="8:183" x14ac:dyDescent="0.2">
      <c r="H3191" s="57"/>
      <c r="GA3191" s="57"/>
    </row>
    <row r="3192" spans="8:183" x14ac:dyDescent="0.2">
      <c r="H3192" s="57"/>
      <c r="GA3192" s="57"/>
    </row>
    <row r="3193" spans="8:183" x14ac:dyDescent="0.2">
      <c r="H3193" s="57"/>
      <c r="GA3193" s="57"/>
    </row>
    <row r="3194" spans="8:183" x14ac:dyDescent="0.2">
      <c r="H3194" s="57"/>
      <c r="GA3194" s="57"/>
    </row>
    <row r="3195" spans="8:183" x14ac:dyDescent="0.2">
      <c r="H3195" s="57"/>
      <c r="GA3195" s="57"/>
    </row>
    <row r="3196" spans="8:183" x14ac:dyDescent="0.2">
      <c r="H3196" s="57"/>
      <c r="GA3196" s="57"/>
    </row>
    <row r="3197" spans="8:183" x14ac:dyDescent="0.2">
      <c r="H3197" s="57"/>
      <c r="GA3197" s="57"/>
    </row>
    <row r="3198" spans="8:183" x14ac:dyDescent="0.2">
      <c r="H3198" s="57"/>
      <c r="GA3198" s="57"/>
    </row>
    <row r="3199" spans="8:183" x14ac:dyDescent="0.2">
      <c r="H3199" s="57"/>
      <c r="GA3199" s="57"/>
    </row>
    <row r="3200" spans="8:183" x14ac:dyDescent="0.2">
      <c r="H3200" s="57"/>
      <c r="GA3200" s="57"/>
    </row>
    <row r="3201" spans="8:183" x14ac:dyDescent="0.2">
      <c r="H3201" s="57"/>
      <c r="GA3201" s="57"/>
    </row>
    <row r="3202" spans="8:183" x14ac:dyDescent="0.2">
      <c r="H3202" s="57"/>
      <c r="GA3202" s="57"/>
    </row>
    <row r="3203" spans="8:183" x14ac:dyDescent="0.2">
      <c r="H3203" s="57"/>
      <c r="GA3203" s="57"/>
    </row>
    <row r="3204" spans="8:183" x14ac:dyDescent="0.2">
      <c r="H3204" s="57"/>
      <c r="GA3204" s="57"/>
    </row>
    <row r="3205" spans="8:183" x14ac:dyDescent="0.2">
      <c r="H3205" s="57"/>
      <c r="GA3205" s="57"/>
    </row>
    <row r="3206" spans="8:183" x14ac:dyDescent="0.2">
      <c r="H3206" s="57"/>
      <c r="GA3206" s="57"/>
    </row>
    <row r="3207" spans="8:183" x14ac:dyDescent="0.2">
      <c r="H3207" s="57"/>
      <c r="GA3207" s="57"/>
    </row>
    <row r="3208" spans="8:183" x14ac:dyDescent="0.2">
      <c r="H3208" s="57"/>
      <c r="GA3208" s="57"/>
    </row>
    <row r="3209" spans="8:183" x14ac:dyDescent="0.2">
      <c r="H3209" s="57"/>
      <c r="GA3209" s="57"/>
    </row>
    <row r="3210" spans="8:183" x14ac:dyDescent="0.2">
      <c r="H3210" s="57"/>
      <c r="GA3210" s="57"/>
    </row>
    <row r="3211" spans="8:183" x14ac:dyDescent="0.2">
      <c r="H3211" s="57"/>
      <c r="GA3211" s="57"/>
    </row>
    <row r="3212" spans="8:183" x14ac:dyDescent="0.2">
      <c r="H3212" s="57"/>
      <c r="GA3212" s="57"/>
    </row>
    <row r="3213" spans="8:183" x14ac:dyDescent="0.2">
      <c r="H3213" s="57"/>
      <c r="GA3213" s="57"/>
    </row>
    <row r="3214" spans="8:183" x14ac:dyDescent="0.2">
      <c r="H3214" s="57"/>
      <c r="GA3214" s="57"/>
    </row>
    <row r="3215" spans="8:183" x14ac:dyDescent="0.2">
      <c r="H3215" s="57"/>
      <c r="GA3215" s="57"/>
    </row>
    <row r="3216" spans="8:183" x14ac:dyDescent="0.2">
      <c r="H3216" s="57"/>
      <c r="GA3216" s="57"/>
    </row>
    <row r="3217" spans="8:183" x14ac:dyDescent="0.2">
      <c r="H3217" s="57"/>
      <c r="GA3217" s="57"/>
    </row>
    <row r="3218" spans="8:183" x14ac:dyDescent="0.2">
      <c r="H3218" s="57"/>
      <c r="GA3218" s="57"/>
    </row>
    <row r="3219" spans="8:183" x14ac:dyDescent="0.2">
      <c r="H3219" s="57"/>
      <c r="GA3219" s="57"/>
    </row>
    <row r="3220" spans="8:183" x14ac:dyDescent="0.2">
      <c r="H3220" s="57"/>
      <c r="GA3220" s="57"/>
    </row>
    <row r="3221" spans="8:183" x14ac:dyDescent="0.2">
      <c r="H3221" s="57"/>
      <c r="GA3221" s="57"/>
    </row>
    <row r="3222" spans="8:183" x14ac:dyDescent="0.2">
      <c r="H3222" s="57"/>
      <c r="GA3222" s="57"/>
    </row>
    <row r="3223" spans="8:183" x14ac:dyDescent="0.2">
      <c r="H3223" s="57"/>
      <c r="GA3223" s="57"/>
    </row>
    <row r="3224" spans="8:183" x14ac:dyDescent="0.2">
      <c r="H3224" s="57"/>
      <c r="GA3224" s="57"/>
    </row>
    <row r="3225" spans="8:183" x14ac:dyDescent="0.2">
      <c r="H3225" s="57"/>
      <c r="GA3225" s="57"/>
    </row>
    <row r="3226" spans="8:183" x14ac:dyDescent="0.2">
      <c r="H3226" s="57"/>
      <c r="GA3226" s="57"/>
    </row>
    <row r="3227" spans="8:183" x14ac:dyDescent="0.2">
      <c r="H3227" s="57"/>
      <c r="GA3227" s="57"/>
    </row>
    <row r="3228" spans="8:183" x14ac:dyDescent="0.2">
      <c r="H3228" s="57"/>
      <c r="GA3228" s="57"/>
    </row>
    <row r="3229" spans="8:183" x14ac:dyDescent="0.2">
      <c r="H3229" s="57"/>
      <c r="GA3229" s="57"/>
    </row>
    <row r="3230" spans="8:183" x14ac:dyDescent="0.2">
      <c r="H3230" s="57"/>
      <c r="GA3230" s="57"/>
    </row>
    <row r="3231" spans="8:183" x14ac:dyDescent="0.2">
      <c r="H3231" s="57"/>
      <c r="GA3231" s="57"/>
    </row>
    <row r="3232" spans="8:183" x14ac:dyDescent="0.2">
      <c r="H3232" s="57"/>
      <c r="GA3232" s="57"/>
    </row>
    <row r="3233" spans="8:183" x14ac:dyDescent="0.2">
      <c r="H3233" s="57"/>
      <c r="GA3233" s="57"/>
    </row>
    <row r="3234" spans="8:183" x14ac:dyDescent="0.2">
      <c r="H3234" s="57"/>
      <c r="GA3234" s="57"/>
    </row>
    <row r="3235" spans="8:183" x14ac:dyDescent="0.2">
      <c r="H3235" s="57"/>
      <c r="GA3235" s="57"/>
    </row>
    <row r="3236" spans="8:183" x14ac:dyDescent="0.2">
      <c r="H3236" s="57"/>
      <c r="GA3236" s="57"/>
    </row>
    <row r="3237" spans="8:183" x14ac:dyDescent="0.2">
      <c r="H3237" s="57"/>
      <c r="GA3237" s="57"/>
    </row>
    <row r="3238" spans="8:183" x14ac:dyDescent="0.2">
      <c r="H3238" s="57"/>
      <c r="GA3238" s="57"/>
    </row>
    <row r="3239" spans="8:183" x14ac:dyDescent="0.2">
      <c r="H3239" s="57"/>
      <c r="GA3239" s="57"/>
    </row>
    <row r="3240" spans="8:183" x14ac:dyDescent="0.2">
      <c r="H3240" s="57"/>
      <c r="GA3240" s="57"/>
    </row>
    <row r="3241" spans="8:183" x14ac:dyDescent="0.2">
      <c r="H3241" s="57"/>
      <c r="GA3241" s="57"/>
    </row>
    <row r="3242" spans="8:183" x14ac:dyDescent="0.2">
      <c r="H3242" s="57"/>
      <c r="GA3242" s="57"/>
    </row>
    <row r="3243" spans="8:183" x14ac:dyDescent="0.2">
      <c r="H3243" s="57"/>
      <c r="GA3243" s="57"/>
    </row>
    <row r="3244" spans="8:183" x14ac:dyDescent="0.2">
      <c r="H3244" s="57"/>
      <c r="GA3244" s="57"/>
    </row>
    <row r="3245" spans="8:183" x14ac:dyDescent="0.2">
      <c r="H3245" s="57"/>
      <c r="GA3245" s="57"/>
    </row>
    <row r="3246" spans="8:183" x14ac:dyDescent="0.2">
      <c r="H3246" s="57"/>
      <c r="GA3246" s="57"/>
    </row>
    <row r="3247" spans="8:183" x14ac:dyDescent="0.2">
      <c r="H3247" s="57"/>
      <c r="GA3247" s="57"/>
    </row>
    <row r="3248" spans="8:183" x14ac:dyDescent="0.2">
      <c r="H3248" s="57"/>
      <c r="GA3248" s="57"/>
    </row>
    <row r="3249" spans="8:183" x14ac:dyDescent="0.2">
      <c r="H3249" s="57"/>
      <c r="GA3249" s="57"/>
    </row>
    <row r="3250" spans="8:183" x14ac:dyDescent="0.2">
      <c r="H3250" s="57"/>
      <c r="GA3250" s="57"/>
    </row>
    <row r="3251" spans="8:183" x14ac:dyDescent="0.2">
      <c r="H3251" s="57"/>
      <c r="GA3251" s="57"/>
    </row>
    <row r="3252" spans="8:183" x14ac:dyDescent="0.2">
      <c r="H3252" s="57"/>
      <c r="GA3252" s="57"/>
    </row>
    <row r="3253" spans="8:183" x14ac:dyDescent="0.2">
      <c r="H3253" s="57"/>
      <c r="GA3253" s="57"/>
    </row>
    <row r="3254" spans="8:183" x14ac:dyDescent="0.2">
      <c r="H3254" s="57"/>
      <c r="GA3254" s="57"/>
    </row>
    <row r="3255" spans="8:183" x14ac:dyDescent="0.2">
      <c r="H3255" s="57"/>
      <c r="GA3255" s="57"/>
    </row>
    <row r="3256" spans="8:183" x14ac:dyDescent="0.2">
      <c r="H3256" s="57"/>
      <c r="GA3256" s="57"/>
    </row>
    <row r="3257" spans="8:183" x14ac:dyDescent="0.2">
      <c r="H3257" s="57"/>
      <c r="GA3257" s="57"/>
    </row>
    <row r="3258" spans="8:183" x14ac:dyDescent="0.2">
      <c r="H3258" s="57"/>
      <c r="GA3258" s="57"/>
    </row>
    <row r="3259" spans="8:183" x14ac:dyDescent="0.2">
      <c r="H3259" s="57"/>
      <c r="GA3259" s="57"/>
    </row>
    <row r="3260" spans="8:183" x14ac:dyDescent="0.2">
      <c r="H3260" s="57"/>
      <c r="GA3260" s="57"/>
    </row>
    <row r="3261" spans="8:183" x14ac:dyDescent="0.2">
      <c r="H3261" s="57"/>
      <c r="GA3261" s="57"/>
    </row>
    <row r="3262" spans="8:183" x14ac:dyDescent="0.2">
      <c r="H3262" s="57"/>
      <c r="GA3262" s="57"/>
    </row>
    <row r="3263" spans="8:183" x14ac:dyDescent="0.2">
      <c r="H3263" s="57"/>
      <c r="GA3263" s="57"/>
    </row>
    <row r="3264" spans="8:183" x14ac:dyDescent="0.2">
      <c r="H3264" s="57"/>
      <c r="GA3264" s="57"/>
    </row>
    <row r="3265" spans="8:183" x14ac:dyDescent="0.2">
      <c r="H3265" s="57"/>
      <c r="GA3265" s="57"/>
    </row>
    <row r="3266" spans="8:183" x14ac:dyDescent="0.2">
      <c r="H3266" s="57"/>
      <c r="GA3266" s="57"/>
    </row>
    <row r="3267" spans="8:183" x14ac:dyDescent="0.2">
      <c r="H3267" s="57"/>
      <c r="BJ3267" s="41"/>
      <c r="GA3267" s="57"/>
    </row>
    <row r="3268" spans="8:183" x14ac:dyDescent="0.2">
      <c r="H3268" s="57"/>
      <c r="GA3268" s="57"/>
    </row>
    <row r="3269" spans="8:183" x14ac:dyDescent="0.2">
      <c r="H3269" s="57"/>
      <c r="GA3269" s="57"/>
    </row>
    <row r="3270" spans="8:183" x14ac:dyDescent="0.2">
      <c r="H3270" s="57"/>
      <c r="GA3270" s="57"/>
    </row>
    <row r="3271" spans="8:183" x14ac:dyDescent="0.2">
      <c r="H3271" s="57"/>
      <c r="GA3271" s="57"/>
    </row>
    <row r="3272" spans="8:183" x14ac:dyDescent="0.2">
      <c r="H3272" s="57"/>
      <c r="GA3272" s="57"/>
    </row>
    <row r="3273" spans="8:183" x14ac:dyDescent="0.2">
      <c r="H3273" s="57"/>
      <c r="GA3273" s="57"/>
    </row>
    <row r="3274" spans="8:183" x14ac:dyDescent="0.2">
      <c r="H3274" s="57"/>
      <c r="GA3274" s="57"/>
    </row>
    <row r="3275" spans="8:183" x14ac:dyDescent="0.2">
      <c r="H3275" s="57"/>
      <c r="GA3275" s="57"/>
    </row>
    <row r="3276" spans="8:183" x14ac:dyDescent="0.2">
      <c r="H3276" s="57"/>
      <c r="GA3276" s="57"/>
    </row>
    <row r="3277" spans="8:183" x14ac:dyDescent="0.2">
      <c r="H3277" s="57"/>
      <c r="GA3277" s="57"/>
    </row>
    <row r="3278" spans="8:183" x14ac:dyDescent="0.2">
      <c r="H3278" s="57"/>
      <c r="GA3278" s="57"/>
    </row>
    <row r="3279" spans="8:183" x14ac:dyDescent="0.2">
      <c r="H3279" s="57"/>
      <c r="GA3279" s="57"/>
    </row>
    <row r="3280" spans="8:183" x14ac:dyDescent="0.2">
      <c r="H3280" s="57"/>
      <c r="GA3280" s="57"/>
    </row>
    <row r="3281" spans="8:183" x14ac:dyDescent="0.2">
      <c r="H3281" s="57"/>
      <c r="GA3281" s="57"/>
    </row>
    <row r="3282" spans="8:183" x14ac:dyDescent="0.2">
      <c r="H3282" s="57"/>
      <c r="GA3282" s="57"/>
    </row>
    <row r="3283" spans="8:183" x14ac:dyDescent="0.2">
      <c r="H3283" s="57"/>
      <c r="GA3283" s="57"/>
    </row>
    <row r="3284" spans="8:183" x14ac:dyDescent="0.2">
      <c r="H3284" s="57"/>
      <c r="GA3284" s="57"/>
    </row>
    <row r="3285" spans="8:183" x14ac:dyDescent="0.2">
      <c r="H3285" s="57"/>
      <c r="GA3285" s="57"/>
    </row>
    <row r="3286" spans="8:183" x14ac:dyDescent="0.2">
      <c r="H3286" s="57"/>
      <c r="GA3286" s="57"/>
    </row>
    <row r="3287" spans="8:183" x14ac:dyDescent="0.2">
      <c r="H3287" s="57"/>
      <c r="GA3287" s="57"/>
    </row>
    <row r="3288" spans="8:183" x14ac:dyDescent="0.2">
      <c r="H3288" s="57"/>
      <c r="GA3288" s="57"/>
    </row>
    <row r="3289" spans="8:183" x14ac:dyDescent="0.2">
      <c r="H3289" s="57"/>
      <c r="GA3289" s="57"/>
    </row>
    <row r="3290" spans="8:183" x14ac:dyDescent="0.2">
      <c r="H3290" s="57"/>
      <c r="GA3290" s="57"/>
    </row>
    <row r="3291" spans="8:183" x14ac:dyDescent="0.2">
      <c r="H3291" s="57"/>
      <c r="GA3291" s="57"/>
    </row>
    <row r="3292" spans="8:183" x14ac:dyDescent="0.2">
      <c r="H3292" s="57"/>
      <c r="GA3292" s="57"/>
    </row>
    <row r="3293" spans="8:183" x14ac:dyDescent="0.2">
      <c r="H3293" s="57"/>
      <c r="GA3293" s="57"/>
    </row>
    <row r="3294" spans="8:183" x14ac:dyDescent="0.2">
      <c r="H3294" s="57"/>
      <c r="GA3294" s="57"/>
    </row>
    <row r="3295" spans="8:183" x14ac:dyDescent="0.2">
      <c r="H3295" s="57"/>
      <c r="GA3295" s="57"/>
    </row>
    <row r="3296" spans="8:183" x14ac:dyDescent="0.2">
      <c r="H3296" s="57"/>
      <c r="GA3296" s="57"/>
    </row>
    <row r="3297" spans="8:183" x14ac:dyDescent="0.2">
      <c r="H3297" s="57"/>
      <c r="GA3297" s="57"/>
    </row>
    <row r="3298" spans="8:183" x14ac:dyDescent="0.2">
      <c r="H3298" s="57"/>
      <c r="GA3298" s="57"/>
    </row>
    <row r="3299" spans="8:183" x14ac:dyDescent="0.2">
      <c r="H3299" s="57"/>
      <c r="GA3299" s="57"/>
    </row>
    <row r="3300" spans="8:183" x14ac:dyDescent="0.2">
      <c r="H3300" s="57"/>
      <c r="GA3300" s="57"/>
    </row>
    <row r="3301" spans="8:183" x14ac:dyDescent="0.2">
      <c r="H3301" s="57"/>
      <c r="GA3301" s="57"/>
    </row>
    <row r="3302" spans="8:183" x14ac:dyDescent="0.2">
      <c r="H3302" s="57"/>
      <c r="GA3302" s="57"/>
    </row>
    <row r="3303" spans="8:183" x14ac:dyDescent="0.2">
      <c r="H3303" s="57"/>
      <c r="GA3303" s="57"/>
    </row>
    <row r="3304" spans="8:183" x14ac:dyDescent="0.2">
      <c r="H3304" s="57"/>
      <c r="GA3304" s="57"/>
    </row>
    <row r="3305" spans="8:183" x14ac:dyDescent="0.2">
      <c r="H3305" s="57"/>
      <c r="GA3305" s="57"/>
    </row>
    <row r="3306" spans="8:183" x14ac:dyDescent="0.2">
      <c r="H3306" s="57"/>
      <c r="GA3306" s="57"/>
    </row>
    <row r="3307" spans="8:183" x14ac:dyDescent="0.2">
      <c r="H3307" s="57"/>
      <c r="GA3307" s="57"/>
    </row>
    <row r="3308" spans="8:183" x14ac:dyDescent="0.2">
      <c r="H3308" s="57"/>
      <c r="GA3308" s="57"/>
    </row>
    <row r="3309" spans="8:183" x14ac:dyDescent="0.2">
      <c r="H3309" s="57"/>
      <c r="GA3309" s="57"/>
    </row>
    <row r="3310" spans="8:183" x14ac:dyDescent="0.2">
      <c r="H3310" s="57"/>
      <c r="GA3310" s="57"/>
    </row>
    <row r="3311" spans="8:183" x14ac:dyDescent="0.2">
      <c r="H3311" s="57"/>
      <c r="GA3311" s="57"/>
    </row>
    <row r="3312" spans="8:183" x14ac:dyDescent="0.2">
      <c r="H3312" s="57"/>
      <c r="GA3312" s="57"/>
    </row>
    <row r="3313" spans="8:183" x14ac:dyDescent="0.2">
      <c r="H3313" s="57"/>
      <c r="GA3313" s="57"/>
    </row>
    <row r="3314" spans="8:183" x14ac:dyDescent="0.2">
      <c r="H3314" s="57"/>
      <c r="GA3314" s="57"/>
    </row>
    <row r="3315" spans="8:183" x14ac:dyDescent="0.2">
      <c r="H3315" s="57"/>
      <c r="GA3315" s="57"/>
    </row>
    <row r="3316" spans="8:183" x14ac:dyDescent="0.2">
      <c r="H3316" s="57"/>
      <c r="BK3316" s="41"/>
      <c r="GA3316" s="57"/>
    </row>
    <row r="3317" spans="8:183" x14ac:dyDescent="0.2">
      <c r="H3317" s="57"/>
      <c r="GA3317" s="57"/>
    </row>
    <row r="3318" spans="8:183" x14ac:dyDescent="0.2">
      <c r="H3318" s="57"/>
      <c r="GA3318" s="57"/>
    </row>
    <row r="3319" spans="8:183" x14ac:dyDescent="0.2">
      <c r="H3319" s="57"/>
      <c r="GA3319" s="57"/>
    </row>
    <row r="3320" spans="8:183" x14ac:dyDescent="0.2">
      <c r="H3320" s="57"/>
      <c r="GA3320" s="57"/>
    </row>
    <row r="3321" spans="8:183" x14ac:dyDescent="0.2">
      <c r="H3321" s="57"/>
      <c r="GA3321" s="57"/>
    </row>
    <row r="3322" spans="8:183" x14ac:dyDescent="0.2">
      <c r="H3322" s="57"/>
      <c r="GA3322" s="57"/>
    </row>
    <row r="3323" spans="8:183" x14ac:dyDescent="0.2">
      <c r="H3323" s="57"/>
      <c r="GA3323" s="57"/>
    </row>
    <row r="3324" spans="8:183" x14ac:dyDescent="0.2">
      <c r="H3324" s="57"/>
      <c r="GA3324" s="57"/>
    </row>
    <row r="3325" spans="8:183" x14ac:dyDescent="0.2">
      <c r="H3325" s="57"/>
      <c r="GA3325" s="57"/>
    </row>
    <row r="3326" spans="8:183" x14ac:dyDescent="0.2">
      <c r="H3326" s="57"/>
      <c r="GA3326" s="57"/>
    </row>
    <row r="3327" spans="8:183" x14ac:dyDescent="0.2">
      <c r="H3327" s="57"/>
      <c r="GA3327" s="57"/>
    </row>
    <row r="3328" spans="8:183" x14ac:dyDescent="0.2">
      <c r="H3328" s="57"/>
      <c r="GA3328" s="57"/>
    </row>
    <row r="3329" spans="8:183" x14ac:dyDescent="0.2">
      <c r="H3329" s="57"/>
      <c r="GA3329" s="57"/>
    </row>
    <row r="3330" spans="8:183" x14ac:dyDescent="0.2">
      <c r="H3330" s="57"/>
      <c r="GA3330" s="57"/>
    </row>
    <row r="3331" spans="8:183" x14ac:dyDescent="0.2">
      <c r="H3331" s="57"/>
      <c r="GA3331" s="57"/>
    </row>
    <row r="3332" spans="8:183" x14ac:dyDescent="0.2">
      <c r="H3332" s="57"/>
      <c r="GA3332" s="57"/>
    </row>
    <row r="3333" spans="8:183" x14ac:dyDescent="0.2">
      <c r="H3333" s="57"/>
      <c r="GA3333" s="57"/>
    </row>
    <row r="3334" spans="8:183" x14ac:dyDescent="0.2">
      <c r="H3334" s="57"/>
      <c r="GA3334" s="57"/>
    </row>
    <row r="3335" spans="8:183" x14ac:dyDescent="0.2">
      <c r="H3335" s="57"/>
      <c r="GA3335" s="57"/>
    </row>
    <row r="3336" spans="8:183" x14ac:dyDescent="0.2">
      <c r="H3336" s="57"/>
      <c r="GA3336" s="57"/>
    </row>
    <row r="3337" spans="8:183" x14ac:dyDescent="0.2">
      <c r="H3337" s="57"/>
      <c r="GA3337" s="57"/>
    </row>
    <row r="3338" spans="8:183" x14ac:dyDescent="0.2">
      <c r="H3338" s="57"/>
      <c r="GA3338" s="57"/>
    </row>
    <row r="3339" spans="8:183" x14ac:dyDescent="0.2">
      <c r="H3339" s="57"/>
      <c r="GA3339" s="57"/>
    </row>
    <row r="3340" spans="8:183" x14ac:dyDescent="0.2">
      <c r="H3340" s="57"/>
      <c r="GA3340" s="57"/>
    </row>
    <row r="3341" spans="8:183" x14ac:dyDescent="0.2">
      <c r="H3341" s="57"/>
      <c r="GA3341" s="57"/>
    </row>
    <row r="3342" spans="8:183" x14ac:dyDescent="0.2">
      <c r="H3342" s="57"/>
      <c r="GA3342" s="57"/>
    </row>
    <row r="3343" spans="8:183" x14ac:dyDescent="0.2">
      <c r="H3343" s="57"/>
      <c r="GA3343" s="57"/>
    </row>
    <row r="3344" spans="8:183" x14ac:dyDescent="0.2">
      <c r="H3344" s="57"/>
      <c r="GA3344" s="57"/>
    </row>
    <row r="3345" spans="8:183" x14ac:dyDescent="0.2">
      <c r="H3345" s="57"/>
      <c r="GA3345" s="57"/>
    </row>
    <row r="3346" spans="8:183" x14ac:dyDescent="0.2">
      <c r="H3346" s="57"/>
      <c r="GA3346" s="57"/>
    </row>
    <row r="3347" spans="8:183" x14ac:dyDescent="0.2">
      <c r="H3347" s="57"/>
      <c r="GA3347" s="57"/>
    </row>
    <row r="3348" spans="8:183" x14ac:dyDescent="0.2">
      <c r="H3348" s="57"/>
      <c r="GA3348" s="57"/>
    </row>
    <row r="3349" spans="8:183" x14ac:dyDescent="0.2">
      <c r="H3349" s="57"/>
      <c r="GA3349" s="57"/>
    </row>
    <row r="3350" spans="8:183" x14ac:dyDescent="0.2">
      <c r="H3350" s="57"/>
      <c r="GA3350" s="57"/>
    </row>
    <row r="3351" spans="8:183" x14ac:dyDescent="0.2">
      <c r="H3351" s="57"/>
      <c r="GA3351" s="57"/>
    </row>
    <row r="3352" spans="8:183" x14ac:dyDescent="0.2">
      <c r="H3352" s="57"/>
      <c r="GA3352" s="57"/>
    </row>
    <row r="3353" spans="8:183" x14ac:dyDescent="0.2">
      <c r="H3353" s="57"/>
      <c r="GA3353" s="57"/>
    </row>
    <row r="3354" spans="8:183" x14ac:dyDescent="0.2">
      <c r="H3354" s="57"/>
      <c r="GA3354" s="57"/>
    </row>
    <row r="3355" spans="8:183" x14ac:dyDescent="0.2">
      <c r="H3355" s="57"/>
      <c r="GA3355" s="57"/>
    </row>
    <row r="3356" spans="8:183" x14ac:dyDescent="0.2">
      <c r="H3356" s="57"/>
      <c r="GA3356" s="57"/>
    </row>
    <row r="3357" spans="8:183" x14ac:dyDescent="0.2">
      <c r="H3357" s="57"/>
      <c r="GA3357" s="57"/>
    </row>
    <row r="3358" spans="8:183" x14ac:dyDescent="0.2">
      <c r="H3358" s="57"/>
      <c r="GA3358" s="57"/>
    </row>
    <row r="3359" spans="8:183" x14ac:dyDescent="0.2">
      <c r="H3359" s="57"/>
      <c r="GA3359" s="57"/>
    </row>
    <row r="3360" spans="8:183" x14ac:dyDescent="0.2">
      <c r="H3360" s="57"/>
      <c r="GA3360" s="57"/>
    </row>
    <row r="3361" spans="8:183" x14ac:dyDescent="0.2">
      <c r="H3361" s="57"/>
      <c r="GA3361" s="57"/>
    </row>
    <row r="3362" spans="8:183" x14ac:dyDescent="0.2">
      <c r="H3362" s="57"/>
      <c r="GA3362" s="57"/>
    </row>
    <row r="3363" spans="8:183" x14ac:dyDescent="0.2">
      <c r="H3363" s="57"/>
      <c r="GA3363" s="57"/>
    </row>
    <row r="3364" spans="8:183" x14ac:dyDescent="0.2">
      <c r="H3364" s="57"/>
      <c r="GA3364" s="57"/>
    </row>
    <row r="3365" spans="8:183" x14ac:dyDescent="0.2">
      <c r="H3365" s="57"/>
      <c r="GA3365" s="57"/>
    </row>
    <row r="3366" spans="8:183" x14ac:dyDescent="0.2">
      <c r="H3366" s="57"/>
      <c r="GA3366" s="57"/>
    </row>
    <row r="3367" spans="8:183" x14ac:dyDescent="0.2">
      <c r="H3367" s="57"/>
      <c r="GA3367" s="57"/>
    </row>
    <row r="3368" spans="8:183" x14ac:dyDescent="0.2">
      <c r="H3368" s="57"/>
      <c r="GA3368" s="57"/>
    </row>
    <row r="3369" spans="8:183" x14ac:dyDescent="0.2">
      <c r="H3369" s="57"/>
      <c r="GA3369" s="57"/>
    </row>
    <row r="3370" spans="8:183" x14ac:dyDescent="0.2">
      <c r="H3370" s="57"/>
      <c r="GA3370" s="57"/>
    </row>
    <row r="3371" spans="8:183" x14ac:dyDescent="0.2">
      <c r="H3371" s="57"/>
      <c r="GA3371" s="57"/>
    </row>
    <row r="3372" spans="8:183" x14ac:dyDescent="0.2">
      <c r="H3372" s="57"/>
      <c r="GA3372" s="57"/>
    </row>
    <row r="3373" spans="8:183" x14ac:dyDescent="0.2">
      <c r="H3373" s="57"/>
      <c r="GA3373" s="57"/>
    </row>
    <row r="3374" spans="8:183" x14ac:dyDescent="0.2">
      <c r="H3374" s="57"/>
      <c r="GA3374" s="57"/>
    </row>
    <row r="3375" spans="8:183" x14ac:dyDescent="0.2">
      <c r="H3375" s="57"/>
      <c r="GA3375" s="57"/>
    </row>
    <row r="3376" spans="8:183" x14ac:dyDescent="0.2">
      <c r="H3376" s="57"/>
      <c r="GA3376" s="57"/>
    </row>
    <row r="3377" spans="8:183" x14ac:dyDescent="0.2">
      <c r="H3377" s="57"/>
      <c r="GA3377" s="57"/>
    </row>
    <row r="3378" spans="8:183" x14ac:dyDescent="0.2">
      <c r="H3378" s="57"/>
      <c r="GA3378" s="57"/>
    </row>
    <row r="3379" spans="8:183" x14ac:dyDescent="0.2">
      <c r="H3379" s="57"/>
      <c r="GA3379" s="57"/>
    </row>
    <row r="3380" spans="8:183" x14ac:dyDescent="0.2">
      <c r="H3380" s="57"/>
      <c r="GA3380" s="57"/>
    </row>
    <row r="3381" spans="8:183" x14ac:dyDescent="0.2">
      <c r="H3381" s="57"/>
      <c r="GA3381" s="57"/>
    </row>
    <row r="3382" spans="8:183" x14ac:dyDescent="0.2">
      <c r="H3382" s="57"/>
      <c r="GA3382" s="57"/>
    </row>
    <row r="3383" spans="8:183" x14ac:dyDescent="0.2">
      <c r="H3383" s="57"/>
      <c r="GA3383" s="57"/>
    </row>
    <row r="3384" spans="8:183" x14ac:dyDescent="0.2">
      <c r="H3384" s="57"/>
      <c r="GA3384" s="57"/>
    </row>
    <row r="3385" spans="8:183" x14ac:dyDescent="0.2">
      <c r="H3385" s="57"/>
      <c r="GA3385" s="57"/>
    </row>
    <row r="3386" spans="8:183" x14ac:dyDescent="0.2">
      <c r="H3386" s="57"/>
      <c r="GA3386" s="57"/>
    </row>
    <row r="3387" spans="8:183" x14ac:dyDescent="0.2">
      <c r="H3387" s="57"/>
      <c r="GA3387" s="57"/>
    </row>
    <row r="3388" spans="8:183" x14ac:dyDescent="0.2">
      <c r="H3388" s="57"/>
      <c r="GA3388" s="57"/>
    </row>
    <row r="3389" spans="8:183" x14ac:dyDescent="0.2">
      <c r="H3389" s="57"/>
      <c r="GA3389" s="57"/>
    </row>
    <row r="3390" spans="8:183" x14ac:dyDescent="0.2">
      <c r="H3390" s="57"/>
      <c r="GA3390" s="57"/>
    </row>
    <row r="3391" spans="8:183" x14ac:dyDescent="0.2">
      <c r="H3391" s="57"/>
      <c r="GA3391" s="57"/>
    </row>
    <row r="3392" spans="8:183" x14ac:dyDescent="0.2">
      <c r="H3392" s="57"/>
      <c r="GA3392" s="57"/>
    </row>
    <row r="3393" spans="8:183" x14ac:dyDescent="0.2">
      <c r="H3393" s="57"/>
      <c r="GA3393" s="57"/>
    </row>
    <row r="3394" spans="8:183" x14ac:dyDescent="0.2">
      <c r="H3394" s="57"/>
      <c r="GA3394" s="57"/>
    </row>
    <row r="3395" spans="8:183" x14ac:dyDescent="0.2">
      <c r="H3395" s="57"/>
      <c r="GA3395" s="57"/>
    </row>
    <row r="3396" spans="8:183" x14ac:dyDescent="0.2">
      <c r="H3396" s="57"/>
      <c r="GA3396" s="57"/>
    </row>
    <row r="3397" spans="8:183" x14ac:dyDescent="0.2">
      <c r="H3397" s="57"/>
      <c r="GA3397" s="57"/>
    </row>
    <row r="3398" spans="8:183" x14ac:dyDescent="0.2">
      <c r="H3398" s="57"/>
      <c r="GA3398" s="57"/>
    </row>
    <row r="3399" spans="8:183" x14ac:dyDescent="0.2">
      <c r="H3399" s="57"/>
      <c r="GA3399" s="57"/>
    </row>
    <row r="3400" spans="8:183" x14ac:dyDescent="0.2">
      <c r="H3400" s="57"/>
      <c r="GA3400" s="57"/>
    </row>
    <row r="3401" spans="8:183" x14ac:dyDescent="0.2">
      <c r="H3401" s="57"/>
      <c r="GA3401" s="57"/>
    </row>
    <row r="3402" spans="8:183" x14ac:dyDescent="0.2">
      <c r="H3402" s="57"/>
      <c r="GA3402" s="57"/>
    </row>
    <row r="3403" spans="8:183" x14ac:dyDescent="0.2">
      <c r="H3403" s="57"/>
      <c r="GA3403" s="57"/>
    </row>
    <row r="3404" spans="8:183" x14ac:dyDescent="0.2">
      <c r="H3404" s="57"/>
      <c r="GA3404" s="57"/>
    </row>
    <row r="3405" spans="8:183" x14ac:dyDescent="0.2">
      <c r="H3405" s="57"/>
      <c r="GA3405" s="57"/>
    </row>
    <row r="3406" spans="8:183" x14ac:dyDescent="0.2">
      <c r="H3406" s="57"/>
      <c r="GA3406" s="57"/>
    </row>
    <row r="3407" spans="8:183" x14ac:dyDescent="0.2">
      <c r="H3407" s="57"/>
      <c r="GA3407" s="57"/>
    </row>
    <row r="3408" spans="8:183" x14ac:dyDescent="0.2">
      <c r="H3408" s="57"/>
      <c r="GA3408" s="57"/>
    </row>
    <row r="3409" spans="8:183" x14ac:dyDescent="0.2">
      <c r="H3409" s="57"/>
      <c r="GA3409" s="57"/>
    </row>
    <row r="3410" spans="8:183" x14ac:dyDescent="0.2">
      <c r="H3410" s="57"/>
      <c r="GA3410" s="57"/>
    </row>
    <row r="3411" spans="8:183" x14ac:dyDescent="0.2">
      <c r="H3411" s="57"/>
      <c r="GA3411" s="57"/>
    </row>
    <row r="3412" spans="8:183" x14ac:dyDescent="0.2">
      <c r="H3412" s="57"/>
      <c r="GA3412" s="57"/>
    </row>
    <row r="3413" spans="8:183" x14ac:dyDescent="0.2">
      <c r="H3413" s="57"/>
      <c r="GA3413" s="57"/>
    </row>
    <row r="3414" spans="8:183" x14ac:dyDescent="0.2">
      <c r="H3414" s="57"/>
      <c r="GA3414" s="57"/>
    </row>
    <row r="3415" spans="8:183" x14ac:dyDescent="0.2">
      <c r="H3415" s="57"/>
      <c r="GA3415" s="57"/>
    </row>
    <row r="3416" spans="8:183" x14ac:dyDescent="0.2">
      <c r="H3416" s="57"/>
      <c r="GA3416" s="57"/>
    </row>
    <row r="3417" spans="8:183" x14ac:dyDescent="0.2">
      <c r="H3417" s="57"/>
      <c r="GA3417" s="57"/>
    </row>
    <row r="3418" spans="8:183" x14ac:dyDescent="0.2">
      <c r="H3418" s="57"/>
      <c r="GA3418" s="57"/>
    </row>
    <row r="3419" spans="8:183" x14ac:dyDescent="0.2">
      <c r="H3419" s="57"/>
      <c r="GA3419" s="57"/>
    </row>
    <row r="3420" spans="8:183" x14ac:dyDescent="0.2">
      <c r="H3420" s="57"/>
      <c r="GA3420" s="57"/>
    </row>
    <row r="3421" spans="8:183" x14ac:dyDescent="0.2">
      <c r="H3421" s="57"/>
      <c r="GA3421" s="57"/>
    </row>
    <row r="3422" spans="8:183" x14ac:dyDescent="0.2">
      <c r="H3422" s="57"/>
      <c r="GA3422" s="57"/>
    </row>
    <row r="3423" spans="8:183" x14ac:dyDescent="0.2">
      <c r="H3423" s="57"/>
      <c r="GA3423" s="57"/>
    </row>
    <row r="3424" spans="8:183" x14ac:dyDescent="0.2">
      <c r="H3424" s="57"/>
      <c r="GA3424" s="57"/>
    </row>
    <row r="3425" spans="8:183" x14ac:dyDescent="0.2">
      <c r="H3425" s="57"/>
      <c r="GA3425" s="57"/>
    </row>
    <row r="3426" spans="8:183" x14ac:dyDescent="0.2">
      <c r="H3426" s="57"/>
      <c r="GA3426" s="57"/>
    </row>
    <row r="3427" spans="8:183" x14ac:dyDescent="0.2">
      <c r="H3427" s="57"/>
      <c r="GA3427" s="57"/>
    </row>
    <row r="3428" spans="8:183" x14ac:dyDescent="0.2">
      <c r="H3428" s="57"/>
      <c r="GA3428" s="57"/>
    </row>
    <row r="3429" spans="8:183" x14ac:dyDescent="0.2">
      <c r="H3429" s="57"/>
      <c r="GA3429" s="57"/>
    </row>
    <row r="3430" spans="8:183" x14ac:dyDescent="0.2">
      <c r="H3430" s="57"/>
      <c r="GA3430" s="57"/>
    </row>
    <row r="3431" spans="8:183" x14ac:dyDescent="0.2">
      <c r="H3431" s="57"/>
      <c r="GA3431" s="57"/>
    </row>
    <row r="3432" spans="8:183" x14ac:dyDescent="0.2">
      <c r="H3432" s="57"/>
      <c r="GA3432" s="57"/>
    </row>
    <row r="3433" spans="8:183" x14ac:dyDescent="0.2">
      <c r="H3433" s="57"/>
      <c r="GA3433" s="57"/>
    </row>
    <row r="3434" spans="8:183" x14ac:dyDescent="0.2">
      <c r="H3434" s="57"/>
      <c r="GA3434" s="57"/>
    </row>
    <row r="3435" spans="8:183" x14ac:dyDescent="0.2">
      <c r="H3435" s="57"/>
      <c r="GA3435" s="57"/>
    </row>
    <row r="3436" spans="8:183" x14ac:dyDescent="0.2">
      <c r="H3436" s="57"/>
      <c r="GA3436" s="57"/>
    </row>
    <row r="3437" spans="8:183" x14ac:dyDescent="0.2">
      <c r="H3437" s="57"/>
      <c r="GA3437" s="57"/>
    </row>
    <row r="3438" spans="8:183" x14ac:dyDescent="0.2">
      <c r="H3438" s="57"/>
      <c r="GA3438" s="57"/>
    </row>
    <row r="3439" spans="8:183" x14ac:dyDescent="0.2">
      <c r="H3439" s="57"/>
      <c r="GA3439" s="57"/>
    </row>
    <row r="3440" spans="8:183" x14ac:dyDescent="0.2">
      <c r="H3440" s="57"/>
      <c r="GA3440" s="57"/>
    </row>
    <row r="3441" spans="8:183" x14ac:dyDescent="0.2">
      <c r="H3441" s="57"/>
      <c r="GA3441" s="57"/>
    </row>
    <row r="3442" spans="8:183" x14ac:dyDescent="0.2">
      <c r="H3442" s="57"/>
      <c r="GA3442" s="57"/>
    </row>
    <row r="3443" spans="8:183" x14ac:dyDescent="0.2">
      <c r="H3443" s="57"/>
      <c r="GA3443" s="57"/>
    </row>
    <row r="3444" spans="8:183" x14ac:dyDescent="0.2">
      <c r="H3444" s="57"/>
      <c r="GA3444" s="57"/>
    </row>
    <row r="3445" spans="8:183" x14ac:dyDescent="0.2">
      <c r="H3445" s="57"/>
      <c r="GA3445" s="57"/>
    </row>
    <row r="3446" spans="8:183" x14ac:dyDescent="0.2">
      <c r="H3446" s="57"/>
      <c r="GA3446" s="57"/>
    </row>
    <row r="3447" spans="8:183" x14ac:dyDescent="0.2">
      <c r="H3447" s="57"/>
      <c r="GA3447" s="57"/>
    </row>
    <row r="3448" spans="8:183" x14ac:dyDescent="0.2">
      <c r="H3448" s="57"/>
      <c r="GA3448" s="57"/>
    </row>
    <row r="3449" spans="8:183" x14ac:dyDescent="0.2">
      <c r="H3449" s="57"/>
      <c r="GA3449" s="57"/>
    </row>
    <row r="3450" spans="8:183" x14ac:dyDescent="0.2">
      <c r="H3450" s="57"/>
      <c r="GA3450" s="57"/>
    </row>
    <row r="3451" spans="8:183" x14ac:dyDescent="0.2">
      <c r="H3451" s="57"/>
      <c r="GA3451" s="57"/>
    </row>
    <row r="3452" spans="8:183" x14ac:dyDescent="0.2">
      <c r="H3452" s="57"/>
      <c r="GA3452" s="57"/>
    </row>
    <row r="3453" spans="8:183" x14ac:dyDescent="0.2">
      <c r="H3453" s="57"/>
      <c r="GA3453" s="57"/>
    </row>
    <row r="3454" spans="8:183" x14ac:dyDescent="0.2">
      <c r="H3454" s="57"/>
      <c r="GA3454" s="57"/>
    </row>
    <row r="3455" spans="8:183" x14ac:dyDescent="0.2">
      <c r="H3455" s="57"/>
      <c r="GA3455" s="57"/>
    </row>
    <row r="3456" spans="8:183" x14ac:dyDescent="0.2">
      <c r="H3456" s="57"/>
      <c r="GA3456" s="57"/>
    </row>
    <row r="3457" spans="8:183" x14ac:dyDescent="0.2">
      <c r="H3457" s="57"/>
      <c r="GA3457" s="57"/>
    </row>
    <row r="3458" spans="8:183" x14ac:dyDescent="0.2">
      <c r="H3458" s="57"/>
      <c r="GA3458" s="57"/>
    </row>
    <row r="3459" spans="8:183" x14ac:dyDescent="0.2">
      <c r="H3459" s="57"/>
      <c r="GA3459" s="57"/>
    </row>
    <row r="3460" spans="8:183" x14ac:dyDescent="0.2">
      <c r="H3460" s="57"/>
      <c r="GA3460" s="57"/>
    </row>
    <row r="3461" spans="8:183" x14ac:dyDescent="0.2">
      <c r="H3461" s="57"/>
      <c r="GA3461" s="57"/>
    </row>
    <row r="3462" spans="8:183" x14ac:dyDescent="0.2">
      <c r="H3462" s="57"/>
      <c r="GA3462" s="57"/>
    </row>
    <row r="3463" spans="8:183" x14ac:dyDescent="0.2">
      <c r="H3463" s="57"/>
      <c r="GA3463" s="57"/>
    </row>
    <row r="3464" spans="8:183" x14ac:dyDescent="0.2">
      <c r="H3464" s="57"/>
      <c r="GA3464" s="57"/>
    </row>
    <row r="3465" spans="8:183" x14ac:dyDescent="0.2">
      <c r="H3465" s="57"/>
      <c r="GA3465" s="57"/>
    </row>
    <row r="3466" spans="8:183" x14ac:dyDescent="0.2">
      <c r="H3466" s="57"/>
      <c r="GA3466" s="57"/>
    </row>
    <row r="3467" spans="8:183" x14ac:dyDescent="0.2">
      <c r="H3467" s="57"/>
      <c r="GA3467" s="57"/>
    </row>
    <row r="3468" spans="8:183" x14ac:dyDescent="0.2">
      <c r="H3468" s="57"/>
      <c r="GA3468" s="57"/>
    </row>
    <row r="3469" spans="8:183" x14ac:dyDescent="0.2">
      <c r="H3469" s="57"/>
      <c r="GA3469" s="57"/>
    </row>
    <row r="3470" spans="8:183" x14ac:dyDescent="0.2">
      <c r="H3470" s="57"/>
      <c r="GA3470" s="57"/>
    </row>
    <row r="3471" spans="8:183" x14ac:dyDescent="0.2">
      <c r="H3471" s="57"/>
      <c r="GA3471" s="57"/>
    </row>
    <row r="3472" spans="8:183" x14ac:dyDescent="0.2">
      <c r="H3472" s="57"/>
      <c r="GA3472" s="57"/>
    </row>
    <row r="3473" spans="8:183" x14ac:dyDescent="0.2">
      <c r="H3473" s="57"/>
      <c r="GA3473" s="57"/>
    </row>
    <row r="3474" spans="8:183" x14ac:dyDescent="0.2">
      <c r="H3474" s="57"/>
      <c r="GA3474" s="57"/>
    </row>
    <row r="3475" spans="8:183" x14ac:dyDescent="0.2">
      <c r="H3475" s="57"/>
      <c r="GA3475" s="57"/>
    </row>
    <row r="3476" spans="8:183" x14ac:dyDescent="0.2">
      <c r="H3476" s="57"/>
      <c r="GA3476" s="57"/>
    </row>
    <row r="3477" spans="8:183" x14ac:dyDescent="0.2">
      <c r="H3477" s="57"/>
      <c r="GA3477" s="57"/>
    </row>
    <row r="3478" spans="8:183" x14ac:dyDescent="0.2">
      <c r="H3478" s="57"/>
      <c r="GA3478" s="57"/>
    </row>
    <row r="3479" spans="8:183" x14ac:dyDescent="0.2">
      <c r="H3479" s="57"/>
      <c r="GA3479" s="57"/>
    </row>
    <row r="3480" spans="8:183" x14ac:dyDescent="0.2">
      <c r="H3480" s="57"/>
      <c r="GA3480" s="57"/>
    </row>
    <row r="3481" spans="8:183" x14ac:dyDescent="0.2">
      <c r="H3481" s="57"/>
      <c r="GA3481" s="57"/>
    </row>
    <row r="3482" spans="8:183" x14ac:dyDescent="0.2">
      <c r="H3482" s="57"/>
      <c r="GA3482" s="57"/>
    </row>
    <row r="3483" spans="8:183" x14ac:dyDescent="0.2">
      <c r="H3483" s="57"/>
      <c r="GA3483" s="57"/>
    </row>
    <row r="3484" spans="8:183" x14ac:dyDescent="0.2">
      <c r="H3484" s="57"/>
      <c r="GA3484" s="57"/>
    </row>
    <row r="3485" spans="8:183" x14ac:dyDescent="0.2">
      <c r="H3485" s="57"/>
      <c r="GA3485" s="57"/>
    </row>
    <row r="3486" spans="8:183" x14ac:dyDescent="0.2">
      <c r="H3486" s="57"/>
      <c r="GA3486" s="57"/>
    </row>
    <row r="3487" spans="8:183" x14ac:dyDescent="0.2">
      <c r="H3487" s="57"/>
      <c r="GA3487" s="57"/>
    </row>
    <row r="3488" spans="8:183" x14ac:dyDescent="0.2">
      <c r="H3488" s="57"/>
      <c r="GA3488" s="57"/>
    </row>
    <row r="3489" spans="8:183" x14ac:dyDescent="0.2">
      <c r="H3489" s="57"/>
      <c r="GA3489" s="57"/>
    </row>
    <row r="3490" spans="8:183" x14ac:dyDescent="0.2">
      <c r="H3490" s="57"/>
      <c r="GA3490" s="57"/>
    </row>
    <row r="3491" spans="8:183" x14ac:dyDescent="0.2">
      <c r="H3491" s="57"/>
      <c r="GA3491" s="57"/>
    </row>
    <row r="3492" spans="8:183" x14ac:dyDescent="0.2">
      <c r="H3492" s="57"/>
      <c r="GA3492" s="57"/>
    </row>
    <row r="3493" spans="8:183" x14ac:dyDescent="0.2">
      <c r="H3493" s="57"/>
      <c r="GA3493" s="57"/>
    </row>
    <row r="3494" spans="8:183" x14ac:dyDescent="0.2">
      <c r="H3494" s="57"/>
      <c r="GA3494" s="57"/>
    </row>
    <row r="3495" spans="8:183" x14ac:dyDescent="0.2">
      <c r="H3495" s="57"/>
      <c r="GA3495" s="57"/>
    </row>
    <row r="3496" spans="8:183" x14ac:dyDescent="0.2">
      <c r="H3496" s="57"/>
      <c r="GA3496" s="57"/>
    </row>
    <row r="3497" spans="8:183" x14ac:dyDescent="0.2">
      <c r="H3497" s="57"/>
      <c r="GA3497" s="57"/>
    </row>
    <row r="3498" spans="8:183" x14ac:dyDescent="0.2">
      <c r="H3498" s="57"/>
      <c r="GA3498" s="57"/>
    </row>
    <row r="3499" spans="8:183" x14ac:dyDescent="0.2">
      <c r="H3499" s="57"/>
      <c r="GA3499" s="57"/>
    </row>
    <row r="3500" spans="8:183" x14ac:dyDescent="0.2">
      <c r="H3500" s="57"/>
      <c r="GA3500" s="57"/>
    </row>
    <row r="3501" spans="8:183" x14ac:dyDescent="0.2">
      <c r="H3501" s="57"/>
      <c r="GA3501" s="57"/>
    </row>
    <row r="3502" spans="8:183" x14ac:dyDescent="0.2">
      <c r="H3502" s="57"/>
      <c r="GA3502" s="57"/>
    </row>
    <row r="3503" spans="8:183" x14ac:dyDescent="0.2">
      <c r="H3503" s="57"/>
      <c r="GA3503" s="57"/>
    </row>
    <row r="3504" spans="8:183" x14ac:dyDescent="0.2">
      <c r="H3504" s="57"/>
      <c r="GA3504" s="57"/>
    </row>
    <row r="3505" spans="8:183" x14ac:dyDescent="0.2">
      <c r="H3505" s="57"/>
      <c r="GA3505" s="57"/>
    </row>
    <row r="3506" spans="8:183" x14ac:dyDescent="0.2">
      <c r="H3506" s="57"/>
      <c r="GA3506" s="57"/>
    </row>
    <row r="3507" spans="8:183" x14ac:dyDescent="0.2">
      <c r="H3507" s="57"/>
      <c r="GA3507" s="57"/>
    </row>
    <row r="3508" spans="8:183" x14ac:dyDescent="0.2">
      <c r="H3508" s="57"/>
      <c r="GA3508" s="57"/>
    </row>
    <row r="3509" spans="8:183" x14ac:dyDescent="0.2">
      <c r="H3509" s="57"/>
      <c r="GA3509" s="57"/>
    </row>
    <row r="3510" spans="8:183" x14ac:dyDescent="0.2">
      <c r="H3510" s="57"/>
      <c r="GA3510" s="57"/>
    </row>
    <row r="3511" spans="8:183" x14ac:dyDescent="0.2">
      <c r="H3511" s="57"/>
      <c r="GA3511" s="57"/>
    </row>
    <row r="3512" spans="8:183" x14ac:dyDescent="0.2">
      <c r="H3512" s="57"/>
      <c r="GA3512" s="57"/>
    </row>
    <row r="3513" spans="8:183" x14ac:dyDescent="0.2">
      <c r="H3513" s="57"/>
      <c r="GA3513" s="57"/>
    </row>
    <row r="3514" spans="8:183" x14ac:dyDescent="0.2">
      <c r="H3514" s="57"/>
      <c r="GA3514" s="57"/>
    </row>
    <row r="3515" spans="8:183" x14ac:dyDescent="0.2">
      <c r="H3515" s="57"/>
      <c r="GA3515" s="57"/>
    </row>
    <row r="3516" spans="8:183" x14ac:dyDescent="0.2">
      <c r="H3516" s="57"/>
      <c r="CD3516" s="41"/>
      <c r="GA3516" s="57"/>
    </row>
    <row r="3517" spans="8:183" x14ac:dyDescent="0.2">
      <c r="H3517" s="57"/>
      <c r="CD3517" s="41"/>
      <c r="GA3517" s="57"/>
    </row>
    <row r="3518" spans="8:183" x14ac:dyDescent="0.2">
      <c r="H3518" s="57"/>
      <c r="GA3518" s="57"/>
    </row>
    <row r="3519" spans="8:183" x14ac:dyDescent="0.2">
      <c r="H3519" s="57"/>
      <c r="GA3519" s="57"/>
    </row>
    <row r="3520" spans="8:183" x14ac:dyDescent="0.2">
      <c r="H3520" s="57"/>
      <c r="GA3520" s="57"/>
    </row>
    <row r="3521" spans="8:183" x14ac:dyDescent="0.2">
      <c r="H3521" s="57"/>
      <c r="GA3521" s="57"/>
    </row>
    <row r="3522" spans="8:183" x14ac:dyDescent="0.2">
      <c r="H3522" s="57"/>
      <c r="GA3522" s="57"/>
    </row>
    <row r="3523" spans="8:183" x14ac:dyDescent="0.2">
      <c r="H3523" s="57"/>
      <c r="GA3523" s="57"/>
    </row>
    <row r="3524" spans="8:183" x14ac:dyDescent="0.2">
      <c r="H3524" s="57"/>
      <c r="GA3524" s="57"/>
    </row>
    <row r="3525" spans="8:183" x14ac:dyDescent="0.2">
      <c r="H3525" s="57"/>
      <c r="GA3525" s="57"/>
    </row>
    <row r="3526" spans="8:183" x14ac:dyDescent="0.2">
      <c r="H3526" s="57"/>
      <c r="GA3526" s="57"/>
    </row>
    <row r="3527" spans="8:183" x14ac:dyDescent="0.2">
      <c r="H3527" s="57"/>
      <c r="GA3527" s="57"/>
    </row>
    <row r="3528" spans="8:183" x14ac:dyDescent="0.2">
      <c r="H3528" s="57"/>
      <c r="GA3528" s="57"/>
    </row>
    <row r="3529" spans="8:183" x14ac:dyDescent="0.2">
      <c r="H3529" s="57"/>
      <c r="GA3529" s="57"/>
    </row>
    <row r="3530" spans="8:183" x14ac:dyDescent="0.2">
      <c r="H3530" s="57"/>
      <c r="GA3530" s="57"/>
    </row>
    <row r="3531" spans="8:183" x14ac:dyDescent="0.2">
      <c r="H3531" s="57"/>
      <c r="GA3531" s="57"/>
    </row>
    <row r="3532" spans="8:183" x14ac:dyDescent="0.2">
      <c r="H3532" s="57"/>
      <c r="GA3532" s="57"/>
    </row>
    <row r="3533" spans="8:183" x14ac:dyDescent="0.2">
      <c r="H3533" s="57"/>
      <c r="GA3533" s="57"/>
    </row>
    <row r="3534" spans="8:183" x14ac:dyDescent="0.2">
      <c r="H3534" s="57"/>
      <c r="GA3534" s="57"/>
    </row>
    <row r="3535" spans="8:183" x14ac:dyDescent="0.2">
      <c r="H3535" s="57"/>
      <c r="GA3535" s="57"/>
    </row>
    <row r="3536" spans="8:183" x14ac:dyDescent="0.2">
      <c r="H3536" s="57"/>
      <c r="GA3536" s="57"/>
    </row>
    <row r="3537" spans="8:183" x14ac:dyDescent="0.2">
      <c r="H3537" s="57"/>
      <c r="GA3537" s="57"/>
    </row>
    <row r="3538" spans="8:183" x14ac:dyDescent="0.2">
      <c r="H3538" s="57"/>
      <c r="GA3538" s="57"/>
    </row>
    <row r="3539" spans="8:183" x14ac:dyDescent="0.2">
      <c r="H3539" s="57"/>
      <c r="GA3539" s="57"/>
    </row>
    <row r="3540" spans="8:183" x14ac:dyDescent="0.2">
      <c r="H3540" s="57"/>
      <c r="GA3540" s="57"/>
    </row>
    <row r="3541" spans="8:183" x14ac:dyDescent="0.2">
      <c r="H3541" s="57"/>
      <c r="GA3541" s="57"/>
    </row>
    <row r="3542" spans="8:183" x14ac:dyDescent="0.2">
      <c r="H3542" s="57"/>
      <c r="GA3542" s="57"/>
    </row>
    <row r="3543" spans="8:183" x14ac:dyDescent="0.2">
      <c r="H3543" s="57"/>
      <c r="GA3543" s="57"/>
    </row>
    <row r="3544" spans="8:183" x14ac:dyDescent="0.2">
      <c r="H3544" s="57"/>
      <c r="GA3544" s="57"/>
    </row>
    <row r="3545" spans="8:183" x14ac:dyDescent="0.2">
      <c r="H3545" s="57"/>
      <c r="GA3545" s="57"/>
    </row>
    <row r="3546" spans="8:183" x14ac:dyDescent="0.2">
      <c r="H3546" s="57"/>
      <c r="GA3546" s="57"/>
    </row>
    <row r="3547" spans="8:183" x14ac:dyDescent="0.2">
      <c r="H3547" s="57"/>
      <c r="GA3547" s="57"/>
    </row>
    <row r="3548" spans="8:183" x14ac:dyDescent="0.2">
      <c r="H3548" s="57"/>
      <c r="GA3548" s="57"/>
    </row>
    <row r="3549" spans="8:183" x14ac:dyDescent="0.2">
      <c r="H3549" s="57"/>
      <c r="GA3549" s="57"/>
    </row>
    <row r="3550" spans="8:183" x14ac:dyDescent="0.2">
      <c r="H3550" s="57"/>
      <c r="GA3550" s="57"/>
    </row>
    <row r="3551" spans="8:183" x14ac:dyDescent="0.2">
      <c r="H3551" s="57"/>
      <c r="GA3551" s="57"/>
    </row>
    <row r="3552" spans="8:183" x14ac:dyDescent="0.2">
      <c r="H3552" s="57"/>
      <c r="GA3552" s="57"/>
    </row>
    <row r="3553" spans="8:183" x14ac:dyDescent="0.2">
      <c r="H3553" s="57"/>
      <c r="GA3553" s="57"/>
    </row>
    <row r="3554" spans="8:183" x14ac:dyDescent="0.2">
      <c r="H3554" s="57"/>
      <c r="GA3554" s="57"/>
    </row>
    <row r="3555" spans="8:183" x14ac:dyDescent="0.2">
      <c r="H3555" s="57"/>
      <c r="GA3555" s="57"/>
    </row>
    <row r="3556" spans="8:183" x14ac:dyDescent="0.2">
      <c r="H3556" s="57"/>
      <c r="GA3556" s="57"/>
    </row>
    <row r="3557" spans="8:183" x14ac:dyDescent="0.2">
      <c r="H3557" s="57"/>
      <c r="GA3557" s="57"/>
    </row>
    <row r="3558" spans="8:183" x14ac:dyDescent="0.2">
      <c r="H3558" s="57"/>
      <c r="GA3558" s="57"/>
    </row>
    <row r="3559" spans="8:183" x14ac:dyDescent="0.2">
      <c r="H3559" s="57"/>
      <c r="GA3559" s="57"/>
    </row>
    <row r="3560" spans="8:183" x14ac:dyDescent="0.2">
      <c r="H3560" s="57"/>
      <c r="GA3560" s="57"/>
    </row>
    <row r="3561" spans="8:183" x14ac:dyDescent="0.2">
      <c r="H3561" s="57"/>
      <c r="GA3561" s="57"/>
    </row>
    <row r="3562" spans="8:183" x14ac:dyDescent="0.2">
      <c r="H3562" s="57"/>
      <c r="GA3562" s="57"/>
    </row>
    <row r="3563" spans="8:183" x14ac:dyDescent="0.2">
      <c r="H3563" s="57"/>
      <c r="GA3563" s="57"/>
    </row>
    <row r="3564" spans="8:183" x14ac:dyDescent="0.2">
      <c r="H3564" s="57"/>
      <c r="GA3564" s="57"/>
    </row>
    <row r="3565" spans="8:183" x14ac:dyDescent="0.2">
      <c r="H3565" s="57"/>
      <c r="GA3565" s="57"/>
    </row>
    <row r="3566" spans="8:183" x14ac:dyDescent="0.2">
      <c r="H3566" s="57"/>
      <c r="GA3566" s="57"/>
    </row>
    <row r="3567" spans="8:183" x14ac:dyDescent="0.2">
      <c r="H3567" s="57"/>
      <c r="GA3567" s="57"/>
    </row>
    <row r="3568" spans="8:183" x14ac:dyDescent="0.2">
      <c r="H3568" s="57"/>
      <c r="GA3568" s="57"/>
    </row>
    <row r="3569" spans="8:183" x14ac:dyDescent="0.2">
      <c r="H3569" s="57"/>
      <c r="GA3569" s="57"/>
    </row>
    <row r="3570" spans="8:183" x14ac:dyDescent="0.2">
      <c r="H3570" s="57"/>
      <c r="GA3570" s="57"/>
    </row>
    <row r="3571" spans="8:183" x14ac:dyDescent="0.2">
      <c r="H3571" s="57"/>
      <c r="CD3571" s="41"/>
      <c r="GA3571" s="57"/>
    </row>
    <row r="3572" spans="8:183" x14ac:dyDescent="0.2">
      <c r="H3572" s="57"/>
      <c r="CD3572" s="41"/>
      <c r="GA3572" s="57"/>
    </row>
    <row r="3573" spans="8:183" x14ac:dyDescent="0.2">
      <c r="H3573" s="57"/>
      <c r="GA3573" s="57"/>
    </row>
    <row r="3574" spans="8:183" x14ac:dyDescent="0.2">
      <c r="H3574" s="57"/>
      <c r="GA3574" s="57"/>
    </row>
    <row r="3575" spans="8:183" x14ac:dyDescent="0.2">
      <c r="H3575" s="57"/>
      <c r="GA3575" s="57"/>
    </row>
    <row r="3576" spans="8:183" x14ac:dyDescent="0.2">
      <c r="H3576" s="57"/>
      <c r="GA3576" s="57"/>
    </row>
    <row r="3577" spans="8:183" x14ac:dyDescent="0.2">
      <c r="H3577" s="57"/>
      <c r="GA3577" s="57"/>
    </row>
    <row r="3578" spans="8:183" x14ac:dyDescent="0.2">
      <c r="H3578" s="57"/>
      <c r="GA3578" s="57"/>
    </row>
    <row r="3579" spans="8:183" x14ac:dyDescent="0.2">
      <c r="H3579" s="57"/>
      <c r="GA3579" s="57"/>
    </row>
    <row r="3580" spans="8:183" x14ac:dyDescent="0.2">
      <c r="H3580" s="57"/>
      <c r="GA3580" s="57"/>
    </row>
    <row r="3581" spans="8:183" x14ac:dyDescent="0.2">
      <c r="H3581" s="57"/>
      <c r="GA3581" s="57"/>
    </row>
    <row r="3582" spans="8:183" x14ac:dyDescent="0.2">
      <c r="H3582" s="57"/>
      <c r="GA3582" s="57"/>
    </row>
    <row r="3583" spans="8:183" x14ac:dyDescent="0.2">
      <c r="H3583" s="57"/>
      <c r="GA3583" s="57"/>
    </row>
    <row r="3584" spans="8:183" x14ac:dyDescent="0.2">
      <c r="H3584" s="57"/>
      <c r="GA3584" s="57"/>
    </row>
    <row r="3585" spans="8:183" x14ac:dyDescent="0.2">
      <c r="H3585" s="57"/>
      <c r="GA3585" s="57"/>
    </row>
    <row r="3586" spans="8:183" x14ac:dyDescent="0.2">
      <c r="H3586" s="57"/>
      <c r="GA3586" s="57"/>
    </row>
    <row r="3587" spans="8:183" x14ac:dyDescent="0.2">
      <c r="H3587" s="57"/>
      <c r="GA3587" s="57"/>
    </row>
    <row r="3588" spans="8:183" x14ac:dyDescent="0.2">
      <c r="H3588" s="57"/>
      <c r="GA3588" s="57"/>
    </row>
    <row r="3589" spans="8:183" x14ac:dyDescent="0.2">
      <c r="H3589" s="57"/>
      <c r="GA3589" s="57"/>
    </row>
    <row r="3590" spans="8:183" x14ac:dyDescent="0.2">
      <c r="H3590" s="57"/>
      <c r="GA3590" s="57"/>
    </row>
    <row r="3591" spans="8:183" x14ac:dyDescent="0.2">
      <c r="H3591" s="57"/>
      <c r="GA3591" s="57"/>
    </row>
    <row r="3592" spans="8:183" x14ac:dyDescent="0.2">
      <c r="H3592" s="57"/>
      <c r="GA3592" s="57"/>
    </row>
    <row r="3593" spans="8:183" x14ac:dyDescent="0.2">
      <c r="H3593" s="57"/>
      <c r="GA3593" s="57"/>
    </row>
    <row r="3594" spans="8:183" x14ac:dyDescent="0.2">
      <c r="H3594" s="57"/>
      <c r="GA3594" s="57"/>
    </row>
    <row r="3595" spans="8:183" x14ac:dyDescent="0.2">
      <c r="H3595" s="57"/>
      <c r="GA3595" s="57"/>
    </row>
    <row r="3596" spans="8:183" x14ac:dyDescent="0.2">
      <c r="H3596" s="57"/>
      <c r="GA3596" s="57"/>
    </row>
    <row r="3597" spans="8:183" x14ac:dyDescent="0.2">
      <c r="H3597" s="57"/>
      <c r="GA3597" s="57"/>
    </row>
    <row r="3598" spans="8:183" x14ac:dyDescent="0.2">
      <c r="H3598" s="57"/>
      <c r="GA3598" s="57"/>
    </row>
    <row r="3599" spans="8:183" x14ac:dyDescent="0.2">
      <c r="H3599" s="57"/>
      <c r="GA3599" s="57"/>
    </row>
    <row r="3600" spans="8:183" x14ac:dyDescent="0.2">
      <c r="H3600" s="57"/>
      <c r="GA3600" s="57"/>
    </row>
    <row r="3601" spans="8:183" x14ac:dyDescent="0.2">
      <c r="H3601" s="57"/>
      <c r="GA3601" s="57"/>
    </row>
    <row r="3602" spans="8:183" x14ac:dyDescent="0.2">
      <c r="H3602" s="57"/>
      <c r="GA3602" s="57"/>
    </row>
    <row r="3603" spans="8:183" x14ac:dyDescent="0.2">
      <c r="H3603" s="57"/>
      <c r="GA3603" s="57"/>
    </row>
    <row r="3604" spans="8:183" x14ac:dyDescent="0.2">
      <c r="H3604" s="57"/>
      <c r="GA3604" s="57"/>
    </row>
    <row r="3605" spans="8:183" x14ac:dyDescent="0.2">
      <c r="H3605" s="57"/>
      <c r="GA3605" s="57"/>
    </row>
    <row r="3606" spans="8:183" x14ac:dyDescent="0.2">
      <c r="H3606" s="57"/>
      <c r="GA3606" s="57"/>
    </row>
    <row r="3607" spans="8:183" x14ac:dyDescent="0.2">
      <c r="H3607" s="57"/>
      <c r="GA3607" s="57"/>
    </row>
    <row r="3608" spans="8:183" x14ac:dyDescent="0.2">
      <c r="H3608" s="57"/>
      <c r="GA3608" s="57"/>
    </row>
    <row r="3609" spans="8:183" x14ac:dyDescent="0.2">
      <c r="H3609" s="57"/>
      <c r="GA3609" s="57"/>
    </row>
    <row r="3610" spans="8:183" x14ac:dyDescent="0.2">
      <c r="H3610" s="57"/>
      <c r="GA3610" s="57"/>
    </row>
    <row r="3611" spans="8:183" x14ac:dyDescent="0.2">
      <c r="H3611" s="57"/>
      <c r="GA3611" s="57"/>
    </row>
    <row r="3612" spans="8:183" x14ac:dyDescent="0.2">
      <c r="H3612" s="57"/>
      <c r="GA3612" s="57"/>
    </row>
    <row r="3613" spans="8:183" x14ac:dyDescent="0.2">
      <c r="H3613" s="57"/>
      <c r="GA3613" s="57"/>
    </row>
    <row r="3614" spans="8:183" x14ac:dyDescent="0.2">
      <c r="H3614" s="57"/>
      <c r="GA3614" s="57"/>
    </row>
    <row r="3615" spans="8:183" x14ac:dyDescent="0.2">
      <c r="H3615" s="57"/>
      <c r="GA3615" s="57"/>
    </row>
    <row r="3616" spans="8:183" x14ac:dyDescent="0.2">
      <c r="H3616" s="57"/>
      <c r="GA3616" s="57"/>
    </row>
    <row r="3617" spans="8:183" x14ac:dyDescent="0.2">
      <c r="H3617" s="57"/>
      <c r="GA3617" s="57"/>
    </row>
    <row r="3618" spans="8:183" x14ac:dyDescent="0.2">
      <c r="H3618" s="57"/>
      <c r="GA3618" s="57"/>
    </row>
    <row r="3619" spans="8:183" x14ac:dyDescent="0.2">
      <c r="H3619" s="57"/>
      <c r="GA3619" s="57"/>
    </row>
    <row r="3620" spans="8:183" x14ac:dyDescent="0.2">
      <c r="H3620" s="57"/>
      <c r="GA3620" s="57"/>
    </row>
    <row r="3621" spans="8:183" x14ac:dyDescent="0.2">
      <c r="H3621" s="57"/>
      <c r="GA3621" s="57"/>
    </row>
    <row r="3622" spans="8:183" x14ac:dyDescent="0.2">
      <c r="H3622" s="57"/>
      <c r="GA3622" s="57"/>
    </row>
    <row r="3623" spans="8:183" x14ac:dyDescent="0.2">
      <c r="H3623" s="57"/>
      <c r="GA3623" s="57"/>
    </row>
    <row r="3624" spans="8:183" x14ac:dyDescent="0.2">
      <c r="H3624" s="57"/>
      <c r="GA3624" s="57"/>
    </row>
    <row r="3625" spans="8:183" x14ac:dyDescent="0.2">
      <c r="H3625" s="57"/>
      <c r="GA3625" s="57"/>
    </row>
    <row r="3626" spans="8:183" x14ac:dyDescent="0.2">
      <c r="H3626" s="57"/>
      <c r="GA3626" s="57"/>
    </row>
    <row r="3627" spans="8:183" x14ac:dyDescent="0.2">
      <c r="H3627" s="57"/>
      <c r="GA3627" s="57"/>
    </row>
    <row r="3628" spans="8:183" x14ac:dyDescent="0.2">
      <c r="H3628" s="57"/>
      <c r="GA3628" s="57"/>
    </row>
    <row r="3629" spans="8:183" x14ac:dyDescent="0.2">
      <c r="H3629" s="57"/>
      <c r="GA3629" s="57"/>
    </row>
    <row r="3630" spans="8:183" x14ac:dyDescent="0.2">
      <c r="H3630" s="57"/>
      <c r="GA3630" s="57"/>
    </row>
    <row r="3631" spans="8:183" x14ac:dyDescent="0.2">
      <c r="H3631" s="57"/>
      <c r="GA3631" s="57"/>
    </row>
    <row r="3632" spans="8:183" x14ac:dyDescent="0.2">
      <c r="H3632" s="57"/>
      <c r="GA3632" s="57"/>
    </row>
    <row r="3633" spans="8:183" x14ac:dyDescent="0.2">
      <c r="H3633" s="57"/>
      <c r="GA3633" s="57"/>
    </row>
    <row r="3634" spans="8:183" x14ac:dyDescent="0.2">
      <c r="H3634" s="57"/>
      <c r="GA3634" s="57"/>
    </row>
    <row r="3635" spans="8:183" x14ac:dyDescent="0.2">
      <c r="H3635" s="57"/>
      <c r="GA3635" s="57"/>
    </row>
    <row r="3636" spans="8:183" x14ac:dyDescent="0.2">
      <c r="H3636" s="57"/>
      <c r="GA3636" s="57"/>
    </row>
    <row r="3637" spans="8:183" x14ac:dyDescent="0.2">
      <c r="H3637" s="57"/>
      <c r="GA3637" s="57"/>
    </row>
    <row r="3638" spans="8:183" x14ac:dyDescent="0.2">
      <c r="H3638" s="57"/>
      <c r="GA3638" s="57"/>
    </row>
    <row r="3639" spans="8:183" x14ac:dyDescent="0.2">
      <c r="H3639" s="57"/>
      <c r="GA3639" s="57"/>
    </row>
    <row r="3640" spans="8:183" x14ac:dyDescent="0.2">
      <c r="H3640" s="57"/>
      <c r="GA3640" s="57"/>
    </row>
    <row r="3641" spans="8:183" x14ac:dyDescent="0.2">
      <c r="H3641" s="57"/>
      <c r="GA3641" s="57"/>
    </row>
    <row r="3642" spans="8:183" x14ac:dyDescent="0.2">
      <c r="H3642" s="57"/>
      <c r="GA3642" s="57"/>
    </row>
    <row r="3643" spans="8:183" x14ac:dyDescent="0.2">
      <c r="H3643" s="57"/>
      <c r="GA3643" s="57"/>
    </row>
    <row r="3644" spans="8:183" x14ac:dyDescent="0.2">
      <c r="H3644" s="57"/>
      <c r="GA3644" s="57"/>
    </row>
    <row r="3645" spans="8:183" x14ac:dyDescent="0.2">
      <c r="H3645" s="57"/>
      <c r="GA3645" s="57"/>
    </row>
    <row r="3646" spans="8:183" x14ac:dyDescent="0.2">
      <c r="H3646" s="57"/>
      <c r="GA3646" s="57"/>
    </row>
    <row r="3647" spans="8:183" x14ac:dyDescent="0.2">
      <c r="H3647" s="57"/>
      <c r="GA3647" s="57"/>
    </row>
    <row r="3648" spans="8:183" x14ac:dyDescent="0.2">
      <c r="H3648" s="57"/>
      <c r="GA3648" s="57"/>
    </row>
    <row r="3649" spans="8:183" x14ac:dyDescent="0.2">
      <c r="H3649" s="57"/>
      <c r="GA3649" s="57"/>
    </row>
    <row r="3650" spans="8:183" x14ac:dyDescent="0.2">
      <c r="H3650" s="57"/>
      <c r="GA3650" s="57"/>
    </row>
    <row r="3651" spans="8:183" x14ac:dyDescent="0.2">
      <c r="H3651" s="57"/>
      <c r="GA3651" s="57"/>
    </row>
    <row r="3652" spans="8:183" x14ac:dyDescent="0.2">
      <c r="H3652" s="57"/>
      <c r="GA3652" s="57"/>
    </row>
    <row r="3653" spans="8:183" x14ac:dyDescent="0.2">
      <c r="H3653" s="57"/>
      <c r="GA3653" s="57"/>
    </row>
    <row r="3654" spans="8:183" x14ac:dyDescent="0.2">
      <c r="H3654" s="57"/>
      <c r="GA3654" s="57"/>
    </row>
    <row r="3655" spans="8:183" x14ac:dyDescent="0.2">
      <c r="H3655" s="57"/>
      <c r="GA3655" s="57"/>
    </row>
    <row r="3656" spans="8:183" x14ac:dyDescent="0.2">
      <c r="H3656" s="57"/>
      <c r="GA3656" s="57"/>
    </row>
    <row r="3657" spans="8:183" x14ac:dyDescent="0.2">
      <c r="H3657" s="57"/>
      <c r="GA3657" s="57"/>
    </row>
    <row r="3658" spans="8:183" x14ac:dyDescent="0.2">
      <c r="H3658" s="57"/>
      <c r="GA3658" s="57"/>
    </row>
    <row r="3659" spans="8:183" x14ac:dyDescent="0.2">
      <c r="H3659" s="57"/>
      <c r="CD3659" s="41"/>
      <c r="GA3659" s="57"/>
    </row>
    <row r="3660" spans="8:183" x14ac:dyDescent="0.2">
      <c r="H3660" s="57"/>
      <c r="CD3660" s="41"/>
      <c r="GA3660" s="57"/>
    </row>
    <row r="3661" spans="8:183" x14ac:dyDescent="0.2">
      <c r="H3661" s="57"/>
      <c r="GA3661" s="57"/>
    </row>
    <row r="3662" spans="8:183" x14ac:dyDescent="0.2">
      <c r="H3662" s="57"/>
      <c r="GA3662" s="57"/>
    </row>
    <row r="3663" spans="8:183" x14ac:dyDescent="0.2">
      <c r="H3663" s="57"/>
      <c r="GA3663" s="57"/>
    </row>
    <row r="3664" spans="8:183" x14ac:dyDescent="0.2">
      <c r="H3664" s="57"/>
      <c r="GA3664" s="57"/>
    </row>
    <row r="3665" spans="8:183" x14ac:dyDescent="0.2">
      <c r="H3665" s="57"/>
      <c r="GA3665" s="57"/>
    </row>
    <row r="3666" spans="8:183" x14ac:dyDescent="0.2">
      <c r="H3666" s="57"/>
      <c r="GA3666" s="57"/>
    </row>
    <row r="3667" spans="8:183" x14ac:dyDescent="0.2">
      <c r="H3667" s="57"/>
      <c r="GA3667" s="57"/>
    </row>
    <row r="3668" spans="8:183" x14ac:dyDescent="0.2">
      <c r="H3668" s="57"/>
      <c r="GA3668" s="57"/>
    </row>
    <row r="3669" spans="8:183" x14ac:dyDescent="0.2">
      <c r="H3669" s="57"/>
      <c r="GA3669" s="57"/>
    </row>
    <row r="3670" spans="8:183" x14ac:dyDescent="0.2">
      <c r="H3670" s="57"/>
      <c r="GA3670" s="57"/>
    </row>
    <row r="3671" spans="8:183" x14ac:dyDescent="0.2">
      <c r="H3671" s="57"/>
      <c r="GA3671" s="57"/>
    </row>
    <row r="3672" spans="8:183" x14ac:dyDescent="0.2">
      <c r="H3672" s="57"/>
      <c r="GA3672" s="57"/>
    </row>
    <row r="3673" spans="8:183" x14ac:dyDescent="0.2">
      <c r="H3673" s="57"/>
      <c r="GA3673" s="57"/>
    </row>
    <row r="3674" spans="8:183" x14ac:dyDescent="0.2">
      <c r="H3674" s="57"/>
      <c r="GA3674" s="57"/>
    </row>
    <row r="3675" spans="8:183" x14ac:dyDescent="0.2">
      <c r="H3675" s="57"/>
      <c r="GA3675" s="57"/>
    </row>
    <row r="3676" spans="8:183" x14ac:dyDescent="0.2">
      <c r="H3676" s="57"/>
      <c r="GA3676" s="57"/>
    </row>
    <row r="3677" spans="8:183" x14ac:dyDescent="0.2">
      <c r="H3677" s="57"/>
      <c r="GA3677" s="57"/>
    </row>
    <row r="3678" spans="8:183" x14ac:dyDescent="0.2">
      <c r="H3678" s="57"/>
      <c r="GA3678" s="57"/>
    </row>
    <row r="3679" spans="8:183" x14ac:dyDescent="0.2">
      <c r="H3679" s="57"/>
      <c r="GA3679" s="57"/>
    </row>
    <row r="3680" spans="8:183" x14ac:dyDescent="0.2">
      <c r="H3680" s="57"/>
      <c r="GA3680" s="57"/>
    </row>
    <row r="3681" spans="8:183" x14ac:dyDescent="0.2">
      <c r="H3681" s="57"/>
      <c r="GA3681" s="57"/>
    </row>
    <row r="3682" spans="8:183" x14ac:dyDescent="0.2">
      <c r="H3682" s="57"/>
      <c r="GA3682" s="57"/>
    </row>
    <row r="3683" spans="8:183" x14ac:dyDescent="0.2">
      <c r="H3683" s="57"/>
      <c r="GA3683" s="57"/>
    </row>
    <row r="3684" spans="8:183" x14ac:dyDescent="0.2">
      <c r="H3684" s="57"/>
      <c r="GA3684" s="57"/>
    </row>
    <row r="3685" spans="8:183" x14ac:dyDescent="0.2">
      <c r="H3685" s="57"/>
      <c r="GA3685" s="57"/>
    </row>
    <row r="3686" spans="8:183" x14ac:dyDescent="0.2">
      <c r="H3686" s="57"/>
      <c r="GA3686" s="57"/>
    </row>
    <row r="3687" spans="8:183" x14ac:dyDescent="0.2">
      <c r="H3687" s="57"/>
      <c r="GA3687" s="57"/>
    </row>
    <row r="3688" spans="8:183" x14ac:dyDescent="0.2">
      <c r="H3688" s="57"/>
      <c r="GA3688" s="57"/>
    </row>
    <row r="3689" spans="8:183" x14ac:dyDescent="0.2">
      <c r="H3689" s="57"/>
      <c r="GA3689" s="57"/>
    </row>
    <row r="3690" spans="8:183" x14ac:dyDescent="0.2">
      <c r="H3690" s="57"/>
      <c r="GA3690" s="57"/>
    </row>
    <row r="3691" spans="8:183" x14ac:dyDescent="0.2">
      <c r="H3691" s="57"/>
      <c r="GA3691" s="57"/>
    </row>
    <row r="3692" spans="8:183" x14ac:dyDescent="0.2">
      <c r="H3692" s="57"/>
      <c r="GA3692" s="57"/>
    </row>
    <row r="3693" spans="8:183" x14ac:dyDescent="0.2">
      <c r="H3693" s="57"/>
      <c r="GA3693" s="57"/>
    </row>
    <row r="3694" spans="8:183" x14ac:dyDescent="0.2">
      <c r="H3694" s="57"/>
      <c r="GA3694" s="57"/>
    </row>
    <row r="3695" spans="8:183" x14ac:dyDescent="0.2">
      <c r="H3695" s="57"/>
      <c r="GA3695" s="57"/>
    </row>
    <row r="3696" spans="8:183" x14ac:dyDescent="0.2">
      <c r="H3696" s="57"/>
      <c r="GA3696" s="57"/>
    </row>
    <row r="3697" spans="8:183" x14ac:dyDescent="0.2">
      <c r="H3697" s="57"/>
      <c r="GA3697" s="57"/>
    </row>
    <row r="3698" spans="8:183" x14ac:dyDescent="0.2">
      <c r="H3698" s="57"/>
      <c r="GA3698" s="57"/>
    </row>
    <row r="3699" spans="8:183" x14ac:dyDescent="0.2">
      <c r="H3699" s="57"/>
      <c r="GA3699" s="57"/>
    </row>
    <row r="3700" spans="8:183" x14ac:dyDescent="0.2">
      <c r="H3700" s="57"/>
      <c r="GA3700" s="57"/>
    </row>
    <row r="3701" spans="8:183" x14ac:dyDescent="0.2">
      <c r="H3701" s="57"/>
      <c r="GA3701" s="57"/>
    </row>
    <row r="3702" spans="8:183" x14ac:dyDescent="0.2">
      <c r="H3702" s="57"/>
      <c r="GA3702" s="57"/>
    </row>
    <row r="3703" spans="8:183" x14ac:dyDescent="0.2">
      <c r="H3703" s="57"/>
      <c r="GA3703" s="57"/>
    </row>
    <row r="3704" spans="8:183" x14ac:dyDescent="0.2">
      <c r="H3704" s="57"/>
      <c r="GA3704" s="57"/>
    </row>
    <row r="3705" spans="8:183" x14ac:dyDescent="0.2">
      <c r="H3705" s="57"/>
      <c r="GA3705" s="57"/>
    </row>
    <row r="3706" spans="8:183" x14ac:dyDescent="0.2">
      <c r="H3706" s="57"/>
      <c r="GA3706" s="57"/>
    </row>
    <row r="3707" spans="8:183" x14ac:dyDescent="0.2">
      <c r="H3707" s="57"/>
      <c r="GA3707" s="57"/>
    </row>
    <row r="3708" spans="8:183" x14ac:dyDescent="0.2">
      <c r="H3708" s="57"/>
      <c r="GA3708" s="57"/>
    </row>
    <row r="3709" spans="8:183" x14ac:dyDescent="0.2">
      <c r="H3709" s="57"/>
      <c r="GA3709" s="57"/>
    </row>
    <row r="3710" spans="8:183" x14ac:dyDescent="0.2">
      <c r="H3710" s="57"/>
      <c r="GA3710" s="57"/>
    </row>
    <row r="3711" spans="8:183" x14ac:dyDescent="0.2">
      <c r="H3711" s="57"/>
      <c r="GA3711" s="57"/>
    </row>
    <row r="3712" spans="8:183" x14ac:dyDescent="0.2">
      <c r="H3712" s="57"/>
      <c r="GA3712" s="57"/>
    </row>
    <row r="3713" spans="8:183" x14ac:dyDescent="0.2">
      <c r="H3713" s="57"/>
      <c r="GA3713" s="57"/>
    </row>
    <row r="3714" spans="8:183" x14ac:dyDescent="0.2">
      <c r="H3714" s="57"/>
      <c r="CD3714" s="41"/>
      <c r="GA3714" s="57"/>
    </row>
    <row r="3715" spans="8:183" x14ac:dyDescent="0.2">
      <c r="H3715" s="57"/>
      <c r="CD3715" s="41"/>
      <c r="GA3715" s="57"/>
    </row>
    <row r="3716" spans="8:183" x14ac:dyDescent="0.2">
      <c r="H3716" s="57"/>
      <c r="GA3716" s="57"/>
    </row>
    <row r="3717" spans="8:183" x14ac:dyDescent="0.2">
      <c r="H3717" s="57"/>
      <c r="GA3717" s="57"/>
    </row>
    <row r="3718" spans="8:183" x14ac:dyDescent="0.2">
      <c r="H3718" s="57"/>
      <c r="GA3718" s="57"/>
    </row>
    <row r="3719" spans="8:183" x14ac:dyDescent="0.2">
      <c r="H3719" s="57"/>
      <c r="GA3719" s="57"/>
    </row>
    <row r="3720" spans="8:183" x14ac:dyDescent="0.2">
      <c r="H3720" s="57"/>
      <c r="GA3720" s="57"/>
    </row>
    <row r="3721" spans="8:183" x14ac:dyDescent="0.2">
      <c r="H3721" s="57"/>
      <c r="GA3721" s="57"/>
    </row>
    <row r="3722" spans="8:183" x14ac:dyDescent="0.2">
      <c r="H3722" s="57"/>
      <c r="GA3722" s="57"/>
    </row>
    <row r="3723" spans="8:183" x14ac:dyDescent="0.2">
      <c r="H3723" s="57"/>
      <c r="GA3723" s="57"/>
    </row>
    <row r="3724" spans="8:183" x14ac:dyDescent="0.2">
      <c r="H3724" s="57"/>
      <c r="GA3724" s="57"/>
    </row>
    <row r="3725" spans="8:183" x14ac:dyDescent="0.2">
      <c r="H3725" s="57"/>
      <c r="GA3725" s="57"/>
    </row>
    <row r="3726" spans="8:183" x14ac:dyDescent="0.2">
      <c r="H3726" s="57"/>
      <c r="GA3726" s="57"/>
    </row>
    <row r="3727" spans="8:183" x14ac:dyDescent="0.2">
      <c r="H3727" s="57"/>
      <c r="GA3727" s="57"/>
    </row>
    <row r="3728" spans="8:183" x14ac:dyDescent="0.2">
      <c r="H3728" s="57"/>
      <c r="GA3728" s="57"/>
    </row>
    <row r="3729" spans="8:183" x14ac:dyDescent="0.2">
      <c r="H3729" s="57"/>
      <c r="GA3729" s="57"/>
    </row>
    <row r="3730" spans="8:183" x14ac:dyDescent="0.2">
      <c r="H3730" s="57"/>
      <c r="GA3730" s="57"/>
    </row>
    <row r="3731" spans="8:183" x14ac:dyDescent="0.2">
      <c r="H3731" s="57"/>
      <c r="GA3731" s="57"/>
    </row>
    <row r="3732" spans="8:183" x14ac:dyDescent="0.2">
      <c r="H3732" s="57"/>
      <c r="GA3732" s="57"/>
    </row>
    <row r="3733" spans="8:183" x14ac:dyDescent="0.2">
      <c r="H3733" s="57"/>
      <c r="GA3733" s="57"/>
    </row>
    <row r="3734" spans="8:183" x14ac:dyDescent="0.2">
      <c r="H3734" s="57"/>
      <c r="GA3734" s="57"/>
    </row>
    <row r="3735" spans="8:183" x14ac:dyDescent="0.2">
      <c r="H3735" s="57"/>
      <c r="GA3735" s="57"/>
    </row>
    <row r="3736" spans="8:183" x14ac:dyDescent="0.2">
      <c r="H3736" s="57"/>
      <c r="GA3736" s="57"/>
    </row>
    <row r="3737" spans="8:183" x14ac:dyDescent="0.2">
      <c r="H3737" s="57"/>
      <c r="GA3737" s="57"/>
    </row>
    <row r="3738" spans="8:183" x14ac:dyDescent="0.2">
      <c r="H3738" s="57"/>
      <c r="GA3738" s="57"/>
    </row>
    <row r="3739" spans="8:183" x14ac:dyDescent="0.2">
      <c r="H3739" s="57"/>
      <c r="GA3739" s="57"/>
    </row>
    <row r="3740" spans="8:183" x14ac:dyDescent="0.2">
      <c r="H3740" s="57"/>
      <c r="GA3740" s="57"/>
    </row>
    <row r="3741" spans="8:183" x14ac:dyDescent="0.2">
      <c r="H3741" s="57"/>
      <c r="GA3741" s="57"/>
    </row>
    <row r="3742" spans="8:183" x14ac:dyDescent="0.2">
      <c r="H3742" s="57"/>
      <c r="GA3742" s="57"/>
    </row>
    <row r="3743" spans="8:183" x14ac:dyDescent="0.2">
      <c r="H3743" s="57"/>
      <c r="GA3743" s="57"/>
    </row>
    <row r="3744" spans="8:183" x14ac:dyDescent="0.2">
      <c r="H3744" s="57"/>
      <c r="GA3744" s="57"/>
    </row>
    <row r="3745" spans="8:183" x14ac:dyDescent="0.2">
      <c r="H3745" s="57"/>
      <c r="GA3745" s="57"/>
    </row>
    <row r="3746" spans="8:183" x14ac:dyDescent="0.2">
      <c r="H3746" s="57"/>
      <c r="GA3746" s="57"/>
    </row>
    <row r="3747" spans="8:183" x14ac:dyDescent="0.2">
      <c r="H3747" s="57"/>
      <c r="GA3747" s="57"/>
    </row>
    <row r="3748" spans="8:183" x14ac:dyDescent="0.2">
      <c r="H3748" s="57"/>
      <c r="GA3748" s="57"/>
    </row>
    <row r="3749" spans="8:183" x14ac:dyDescent="0.2">
      <c r="H3749" s="57"/>
      <c r="GA3749" s="57"/>
    </row>
    <row r="3750" spans="8:183" x14ac:dyDescent="0.2">
      <c r="H3750" s="57"/>
      <c r="GA3750" s="57"/>
    </row>
    <row r="3751" spans="8:183" x14ac:dyDescent="0.2">
      <c r="H3751" s="57"/>
      <c r="GA3751" s="57"/>
    </row>
    <row r="3752" spans="8:183" x14ac:dyDescent="0.2">
      <c r="H3752" s="57"/>
      <c r="GA3752" s="57"/>
    </row>
    <row r="3753" spans="8:183" x14ac:dyDescent="0.2">
      <c r="H3753" s="57"/>
      <c r="GA3753" s="57"/>
    </row>
    <row r="3754" spans="8:183" x14ac:dyDescent="0.2">
      <c r="H3754" s="57"/>
      <c r="GA3754" s="57"/>
    </row>
    <row r="3755" spans="8:183" x14ac:dyDescent="0.2">
      <c r="H3755" s="57"/>
      <c r="GA3755" s="57"/>
    </row>
    <row r="3756" spans="8:183" x14ac:dyDescent="0.2">
      <c r="H3756" s="57"/>
      <c r="GA3756" s="57"/>
    </row>
    <row r="3757" spans="8:183" x14ac:dyDescent="0.2">
      <c r="H3757" s="57"/>
      <c r="GA3757" s="57"/>
    </row>
    <row r="3758" spans="8:183" x14ac:dyDescent="0.2">
      <c r="H3758" s="57"/>
      <c r="GA3758" s="57"/>
    </row>
    <row r="3759" spans="8:183" x14ac:dyDescent="0.2">
      <c r="H3759" s="57"/>
      <c r="GA3759" s="57"/>
    </row>
    <row r="3760" spans="8:183" x14ac:dyDescent="0.2">
      <c r="H3760" s="57"/>
      <c r="GA3760" s="57"/>
    </row>
    <row r="3761" spans="8:183" x14ac:dyDescent="0.2">
      <c r="H3761" s="57"/>
      <c r="GA3761" s="57"/>
    </row>
    <row r="3762" spans="8:183" x14ac:dyDescent="0.2">
      <c r="H3762" s="57"/>
      <c r="GA3762" s="57"/>
    </row>
    <row r="3763" spans="8:183" x14ac:dyDescent="0.2">
      <c r="H3763" s="57"/>
      <c r="GA3763" s="57"/>
    </row>
    <row r="3764" spans="8:183" x14ac:dyDescent="0.2">
      <c r="H3764" s="57"/>
      <c r="GA3764" s="57"/>
    </row>
    <row r="3765" spans="8:183" x14ac:dyDescent="0.2">
      <c r="H3765" s="57"/>
      <c r="GA3765" s="57"/>
    </row>
    <row r="3766" spans="8:183" x14ac:dyDescent="0.2">
      <c r="H3766" s="57"/>
      <c r="GA3766" s="57"/>
    </row>
    <row r="3767" spans="8:183" x14ac:dyDescent="0.2">
      <c r="H3767" s="57"/>
      <c r="GA3767" s="57"/>
    </row>
    <row r="3768" spans="8:183" x14ac:dyDescent="0.2">
      <c r="H3768" s="57"/>
      <c r="GA3768" s="57"/>
    </row>
    <row r="3769" spans="8:183" x14ac:dyDescent="0.2">
      <c r="H3769" s="57"/>
      <c r="GA3769" s="57"/>
    </row>
    <row r="3770" spans="8:183" x14ac:dyDescent="0.2">
      <c r="H3770" s="57"/>
      <c r="GA3770" s="57"/>
    </row>
    <row r="3771" spans="8:183" x14ac:dyDescent="0.2">
      <c r="H3771" s="57"/>
      <c r="GA3771" s="57"/>
    </row>
    <row r="3772" spans="8:183" x14ac:dyDescent="0.2">
      <c r="H3772" s="57"/>
      <c r="GA3772" s="57"/>
    </row>
    <row r="3773" spans="8:183" x14ac:dyDescent="0.2">
      <c r="H3773" s="57"/>
      <c r="GA3773" s="57"/>
    </row>
    <row r="3774" spans="8:183" x14ac:dyDescent="0.2">
      <c r="H3774" s="57"/>
      <c r="GA3774" s="57"/>
    </row>
    <row r="3775" spans="8:183" x14ac:dyDescent="0.2">
      <c r="H3775" s="57"/>
      <c r="GA3775" s="57"/>
    </row>
    <row r="3776" spans="8:183" x14ac:dyDescent="0.2">
      <c r="H3776" s="57"/>
      <c r="GA3776" s="57"/>
    </row>
    <row r="3777" spans="8:183" x14ac:dyDescent="0.2">
      <c r="H3777" s="57"/>
      <c r="GA3777" s="57"/>
    </row>
    <row r="3778" spans="8:183" x14ac:dyDescent="0.2">
      <c r="H3778" s="57"/>
      <c r="GA3778" s="57"/>
    </row>
    <row r="3779" spans="8:183" x14ac:dyDescent="0.2">
      <c r="H3779" s="57"/>
      <c r="GA3779" s="57"/>
    </row>
    <row r="3780" spans="8:183" x14ac:dyDescent="0.2">
      <c r="H3780" s="57"/>
      <c r="GA3780" s="57"/>
    </row>
    <row r="3781" spans="8:183" x14ac:dyDescent="0.2">
      <c r="H3781" s="57"/>
      <c r="GA3781" s="57"/>
    </row>
    <row r="3782" spans="8:183" x14ac:dyDescent="0.2">
      <c r="H3782" s="57"/>
      <c r="GA3782" s="57"/>
    </row>
    <row r="3783" spans="8:183" x14ac:dyDescent="0.2">
      <c r="H3783" s="57"/>
      <c r="GA3783" s="57"/>
    </row>
    <row r="3784" spans="8:183" x14ac:dyDescent="0.2">
      <c r="H3784" s="57"/>
      <c r="GA3784" s="57"/>
    </row>
    <row r="3785" spans="8:183" x14ac:dyDescent="0.2">
      <c r="H3785" s="57"/>
      <c r="GA3785" s="57"/>
    </row>
    <row r="3786" spans="8:183" x14ac:dyDescent="0.2">
      <c r="H3786" s="57"/>
      <c r="GA3786" s="57"/>
    </row>
    <row r="3787" spans="8:183" x14ac:dyDescent="0.2">
      <c r="H3787" s="57"/>
      <c r="GA3787" s="57"/>
    </row>
    <row r="3788" spans="8:183" x14ac:dyDescent="0.2">
      <c r="H3788" s="57"/>
      <c r="GA3788" s="57"/>
    </row>
    <row r="3789" spans="8:183" x14ac:dyDescent="0.2">
      <c r="H3789" s="57"/>
      <c r="GA3789" s="57"/>
    </row>
    <row r="3790" spans="8:183" x14ac:dyDescent="0.2">
      <c r="H3790" s="57"/>
      <c r="GA3790" s="57"/>
    </row>
    <row r="3791" spans="8:183" x14ac:dyDescent="0.2">
      <c r="H3791" s="57"/>
      <c r="GA3791" s="57"/>
    </row>
    <row r="3792" spans="8:183" x14ac:dyDescent="0.2">
      <c r="H3792" s="57"/>
      <c r="GA3792" s="57"/>
    </row>
    <row r="3793" spans="8:183" x14ac:dyDescent="0.2">
      <c r="H3793" s="57"/>
      <c r="GA3793" s="57"/>
    </row>
    <row r="3794" spans="8:183" x14ac:dyDescent="0.2">
      <c r="H3794" s="57"/>
      <c r="GA3794" s="57"/>
    </row>
    <row r="3795" spans="8:183" x14ac:dyDescent="0.2">
      <c r="H3795" s="57"/>
      <c r="GA3795" s="57"/>
    </row>
    <row r="3796" spans="8:183" x14ac:dyDescent="0.2">
      <c r="H3796" s="57"/>
      <c r="GA3796" s="57"/>
    </row>
    <row r="3797" spans="8:183" x14ac:dyDescent="0.2">
      <c r="H3797" s="57"/>
      <c r="GA3797" s="57"/>
    </row>
    <row r="3798" spans="8:183" x14ac:dyDescent="0.2">
      <c r="H3798" s="57"/>
      <c r="GA3798" s="57"/>
    </row>
    <row r="3799" spans="8:183" x14ac:dyDescent="0.2">
      <c r="H3799" s="57"/>
      <c r="GA3799" s="57"/>
    </row>
    <row r="3800" spans="8:183" x14ac:dyDescent="0.2">
      <c r="H3800" s="57"/>
      <c r="GA3800" s="57"/>
    </row>
    <row r="3801" spans="8:183" x14ac:dyDescent="0.2">
      <c r="H3801" s="57"/>
      <c r="GA3801" s="57"/>
    </row>
    <row r="3802" spans="8:183" x14ac:dyDescent="0.2">
      <c r="H3802" s="57"/>
      <c r="GA3802" s="57"/>
    </row>
    <row r="3803" spans="8:183" x14ac:dyDescent="0.2">
      <c r="H3803" s="57"/>
      <c r="GA3803" s="57"/>
    </row>
    <row r="3804" spans="8:183" x14ac:dyDescent="0.2">
      <c r="H3804" s="57"/>
      <c r="GA3804" s="57"/>
    </row>
    <row r="3805" spans="8:183" x14ac:dyDescent="0.2">
      <c r="H3805" s="57"/>
      <c r="GA3805" s="57"/>
    </row>
    <row r="3806" spans="8:183" x14ac:dyDescent="0.2">
      <c r="H3806" s="57"/>
      <c r="GA3806" s="57"/>
    </row>
    <row r="3807" spans="8:183" x14ac:dyDescent="0.2">
      <c r="H3807" s="57"/>
      <c r="GA3807" s="57"/>
    </row>
    <row r="3808" spans="8:183" x14ac:dyDescent="0.2">
      <c r="H3808" s="57"/>
      <c r="GA3808" s="57"/>
    </row>
    <row r="3809" spans="8:183" x14ac:dyDescent="0.2">
      <c r="H3809" s="57"/>
      <c r="GA3809" s="57"/>
    </row>
    <row r="3810" spans="8:183" x14ac:dyDescent="0.2">
      <c r="H3810" s="57"/>
      <c r="GA3810" s="57"/>
    </row>
    <row r="3811" spans="8:183" x14ac:dyDescent="0.2">
      <c r="H3811" s="57"/>
      <c r="GA3811" s="57"/>
    </row>
    <row r="3812" spans="8:183" x14ac:dyDescent="0.2">
      <c r="H3812" s="57"/>
      <c r="GA3812" s="57"/>
    </row>
    <row r="3813" spans="8:183" x14ac:dyDescent="0.2">
      <c r="H3813" s="57"/>
      <c r="GA3813" s="57"/>
    </row>
    <row r="3814" spans="8:183" x14ac:dyDescent="0.2">
      <c r="H3814" s="57"/>
      <c r="GA3814" s="57"/>
    </row>
    <row r="3815" spans="8:183" x14ac:dyDescent="0.2">
      <c r="H3815" s="57"/>
      <c r="GA3815" s="57"/>
    </row>
    <row r="3816" spans="8:183" x14ac:dyDescent="0.2">
      <c r="H3816" s="57"/>
      <c r="GA3816" s="57"/>
    </row>
    <row r="3817" spans="8:183" x14ac:dyDescent="0.2">
      <c r="H3817" s="57"/>
      <c r="GA3817" s="57"/>
    </row>
    <row r="3818" spans="8:183" x14ac:dyDescent="0.2">
      <c r="H3818" s="57"/>
      <c r="GA3818" s="57"/>
    </row>
    <row r="3819" spans="8:183" x14ac:dyDescent="0.2">
      <c r="H3819" s="57"/>
      <c r="GA3819" s="57"/>
    </row>
    <row r="3820" spans="8:183" x14ac:dyDescent="0.2">
      <c r="H3820" s="57"/>
      <c r="GA3820" s="57"/>
    </row>
    <row r="3821" spans="8:183" x14ac:dyDescent="0.2">
      <c r="H3821" s="57"/>
      <c r="GA3821" s="57"/>
    </row>
    <row r="3822" spans="8:183" x14ac:dyDescent="0.2">
      <c r="H3822" s="57"/>
      <c r="GA3822" s="57"/>
    </row>
    <row r="3823" spans="8:183" x14ac:dyDescent="0.2">
      <c r="H3823" s="57"/>
      <c r="GA3823" s="57"/>
    </row>
    <row r="3824" spans="8:183" x14ac:dyDescent="0.2">
      <c r="H3824" s="57"/>
      <c r="GA3824" s="57"/>
    </row>
    <row r="3825" spans="8:183" x14ac:dyDescent="0.2">
      <c r="H3825" s="57"/>
      <c r="GA3825" s="57"/>
    </row>
    <row r="3826" spans="8:183" x14ac:dyDescent="0.2">
      <c r="H3826" s="57"/>
      <c r="GA3826" s="57"/>
    </row>
    <row r="3827" spans="8:183" x14ac:dyDescent="0.2">
      <c r="H3827" s="57"/>
      <c r="GA3827" s="57"/>
    </row>
    <row r="3828" spans="8:183" x14ac:dyDescent="0.2">
      <c r="H3828" s="57"/>
      <c r="GA3828" s="57"/>
    </row>
    <row r="3829" spans="8:183" x14ac:dyDescent="0.2">
      <c r="H3829" s="57"/>
      <c r="GA3829" s="57"/>
    </row>
    <row r="3830" spans="8:183" x14ac:dyDescent="0.2">
      <c r="H3830" s="57"/>
      <c r="GA3830" s="57"/>
    </row>
    <row r="3831" spans="8:183" x14ac:dyDescent="0.2">
      <c r="H3831" s="57"/>
      <c r="GA3831" s="57"/>
    </row>
    <row r="3832" spans="8:183" x14ac:dyDescent="0.2">
      <c r="H3832" s="57"/>
      <c r="GA3832" s="57"/>
    </row>
    <row r="3833" spans="8:183" x14ac:dyDescent="0.2">
      <c r="H3833" s="57"/>
      <c r="GA3833" s="57"/>
    </row>
    <row r="3834" spans="8:183" x14ac:dyDescent="0.2">
      <c r="H3834" s="57"/>
      <c r="GA3834" s="57"/>
    </row>
    <row r="3835" spans="8:183" x14ac:dyDescent="0.2">
      <c r="H3835" s="57"/>
      <c r="GA3835" s="57"/>
    </row>
    <row r="3836" spans="8:183" x14ac:dyDescent="0.2">
      <c r="H3836" s="57"/>
      <c r="GA3836" s="57"/>
    </row>
    <row r="3837" spans="8:183" x14ac:dyDescent="0.2">
      <c r="H3837" s="57"/>
      <c r="GA3837" s="57"/>
    </row>
    <row r="3838" spans="8:183" x14ac:dyDescent="0.2">
      <c r="H3838" s="57"/>
      <c r="GA3838" s="57"/>
    </row>
    <row r="3839" spans="8:183" x14ac:dyDescent="0.2">
      <c r="H3839" s="57"/>
      <c r="GA3839" s="57"/>
    </row>
    <row r="3840" spans="8:183" x14ac:dyDescent="0.2">
      <c r="H3840" s="57"/>
      <c r="GA3840" s="57"/>
    </row>
    <row r="3841" spans="8:183" x14ac:dyDescent="0.2">
      <c r="H3841" s="57"/>
      <c r="GA3841" s="57"/>
    </row>
    <row r="3842" spans="8:183" x14ac:dyDescent="0.2">
      <c r="H3842" s="57"/>
      <c r="GA3842" s="57"/>
    </row>
    <row r="3843" spans="8:183" x14ac:dyDescent="0.2">
      <c r="H3843" s="57"/>
      <c r="GA3843" s="57"/>
    </row>
    <row r="3844" spans="8:183" x14ac:dyDescent="0.2">
      <c r="H3844" s="57"/>
      <c r="GA3844" s="57"/>
    </row>
    <row r="3845" spans="8:183" x14ac:dyDescent="0.2">
      <c r="H3845" s="57"/>
      <c r="GA3845" s="57"/>
    </row>
    <row r="3846" spans="8:183" x14ac:dyDescent="0.2">
      <c r="H3846" s="57"/>
      <c r="GA3846" s="57"/>
    </row>
    <row r="3847" spans="8:183" x14ac:dyDescent="0.2">
      <c r="H3847" s="57"/>
      <c r="GA3847" s="57"/>
    </row>
    <row r="3848" spans="8:183" x14ac:dyDescent="0.2">
      <c r="H3848" s="57"/>
      <c r="GA3848" s="57"/>
    </row>
    <row r="3849" spans="8:183" x14ac:dyDescent="0.2">
      <c r="H3849" s="57"/>
      <c r="GA3849" s="57"/>
    </row>
    <row r="3850" spans="8:183" x14ac:dyDescent="0.2">
      <c r="H3850" s="57"/>
      <c r="GA3850" s="57"/>
    </row>
    <row r="3851" spans="8:183" x14ac:dyDescent="0.2">
      <c r="H3851" s="57"/>
      <c r="GA3851" s="57"/>
    </row>
    <row r="3852" spans="8:183" x14ac:dyDescent="0.2">
      <c r="H3852" s="57"/>
      <c r="GA3852" s="57"/>
    </row>
    <row r="3853" spans="8:183" x14ac:dyDescent="0.2">
      <c r="H3853" s="57"/>
      <c r="GA3853" s="57"/>
    </row>
    <row r="3854" spans="8:183" x14ac:dyDescent="0.2">
      <c r="H3854" s="57"/>
      <c r="GA3854" s="57"/>
    </row>
    <row r="3855" spans="8:183" x14ac:dyDescent="0.2">
      <c r="H3855" s="57"/>
      <c r="GA3855" s="57"/>
    </row>
    <row r="3856" spans="8:183" x14ac:dyDescent="0.2">
      <c r="H3856" s="57"/>
      <c r="GA3856" s="57"/>
    </row>
    <row r="3857" spans="8:183" x14ac:dyDescent="0.2">
      <c r="H3857" s="57"/>
      <c r="GA3857" s="57"/>
    </row>
    <row r="3858" spans="8:183" x14ac:dyDescent="0.2">
      <c r="H3858" s="57"/>
      <c r="GA3858" s="57"/>
    </row>
    <row r="3859" spans="8:183" x14ac:dyDescent="0.2">
      <c r="H3859" s="57"/>
      <c r="GA3859" s="57"/>
    </row>
    <row r="3860" spans="8:183" x14ac:dyDescent="0.2">
      <c r="H3860" s="57"/>
      <c r="GA3860" s="57"/>
    </row>
    <row r="3861" spans="8:183" x14ac:dyDescent="0.2">
      <c r="H3861" s="57"/>
      <c r="GA3861" s="57"/>
    </row>
    <row r="3862" spans="8:183" x14ac:dyDescent="0.2">
      <c r="H3862" s="57"/>
      <c r="GA3862" s="57"/>
    </row>
    <row r="3863" spans="8:183" x14ac:dyDescent="0.2">
      <c r="H3863" s="57"/>
      <c r="GA3863" s="57"/>
    </row>
    <row r="3864" spans="8:183" x14ac:dyDescent="0.2">
      <c r="H3864" s="57"/>
      <c r="GA3864" s="57"/>
    </row>
    <row r="3865" spans="8:183" x14ac:dyDescent="0.2">
      <c r="H3865" s="57"/>
      <c r="GA3865" s="57"/>
    </row>
    <row r="3866" spans="8:183" x14ac:dyDescent="0.2">
      <c r="H3866" s="57"/>
      <c r="GA3866" s="57"/>
    </row>
    <row r="3867" spans="8:183" x14ac:dyDescent="0.2">
      <c r="H3867" s="57"/>
      <c r="GA3867" s="57"/>
    </row>
    <row r="3868" spans="8:183" x14ac:dyDescent="0.2">
      <c r="H3868" s="57"/>
      <c r="GA3868" s="57"/>
    </row>
    <row r="3869" spans="8:183" x14ac:dyDescent="0.2">
      <c r="H3869" s="57"/>
      <c r="GA3869" s="57"/>
    </row>
    <row r="3870" spans="8:183" x14ac:dyDescent="0.2">
      <c r="H3870" s="57"/>
      <c r="GA3870" s="57"/>
    </row>
    <row r="3871" spans="8:183" x14ac:dyDescent="0.2">
      <c r="H3871" s="57"/>
      <c r="GA3871" s="57"/>
    </row>
    <row r="3872" spans="8:183" x14ac:dyDescent="0.2">
      <c r="H3872" s="57"/>
      <c r="GA3872" s="57"/>
    </row>
    <row r="3873" spans="8:183" x14ac:dyDescent="0.2">
      <c r="H3873" s="57"/>
      <c r="GA3873" s="57"/>
    </row>
    <row r="3874" spans="8:183" x14ac:dyDescent="0.2">
      <c r="H3874" s="57"/>
      <c r="GA3874" s="57"/>
    </row>
    <row r="3875" spans="8:183" x14ac:dyDescent="0.2">
      <c r="H3875" s="57"/>
      <c r="GA3875" s="57"/>
    </row>
    <row r="3876" spans="8:183" x14ac:dyDescent="0.2">
      <c r="H3876" s="57"/>
      <c r="GA3876" s="57"/>
    </row>
    <row r="3877" spans="8:183" x14ac:dyDescent="0.2">
      <c r="H3877" s="57"/>
      <c r="GA3877" s="57"/>
    </row>
    <row r="3878" spans="8:183" x14ac:dyDescent="0.2">
      <c r="H3878" s="57"/>
      <c r="GA3878" s="57"/>
    </row>
    <row r="3879" spans="8:183" x14ac:dyDescent="0.2">
      <c r="H3879" s="57"/>
      <c r="GA3879" s="57"/>
    </row>
    <row r="3880" spans="8:183" x14ac:dyDescent="0.2">
      <c r="H3880" s="57"/>
      <c r="GA3880" s="57"/>
    </row>
    <row r="3881" spans="8:183" x14ac:dyDescent="0.2">
      <c r="H3881" s="57"/>
      <c r="GA3881" s="57"/>
    </row>
    <row r="3882" spans="8:183" x14ac:dyDescent="0.2">
      <c r="H3882" s="57"/>
      <c r="GA3882" s="57"/>
    </row>
    <row r="3883" spans="8:183" x14ac:dyDescent="0.2">
      <c r="H3883" s="57"/>
      <c r="GA3883" s="57"/>
    </row>
    <row r="3884" spans="8:183" x14ac:dyDescent="0.2">
      <c r="H3884" s="57"/>
      <c r="GA3884" s="57"/>
    </row>
    <row r="3885" spans="8:183" x14ac:dyDescent="0.2">
      <c r="H3885" s="57"/>
      <c r="GA3885" s="57"/>
    </row>
    <row r="3886" spans="8:183" x14ac:dyDescent="0.2">
      <c r="H3886" s="57"/>
      <c r="GA3886" s="57"/>
    </row>
    <row r="3887" spans="8:183" x14ac:dyDescent="0.2">
      <c r="H3887" s="57"/>
      <c r="GA3887" s="57"/>
    </row>
    <row r="3888" spans="8:183" x14ac:dyDescent="0.2">
      <c r="H3888" s="57"/>
      <c r="GA3888" s="57"/>
    </row>
    <row r="3889" spans="8:183" x14ac:dyDescent="0.2">
      <c r="H3889" s="57"/>
      <c r="GA3889" s="57"/>
    </row>
    <row r="3890" spans="8:183" x14ac:dyDescent="0.2">
      <c r="H3890" s="57"/>
      <c r="GA3890" s="57"/>
    </row>
    <row r="3891" spans="8:183" x14ac:dyDescent="0.2">
      <c r="H3891" s="57"/>
      <c r="GA3891" s="57"/>
    </row>
    <row r="3892" spans="8:183" x14ac:dyDescent="0.2">
      <c r="H3892" s="57"/>
      <c r="GA3892" s="57"/>
    </row>
    <row r="3893" spans="8:183" x14ac:dyDescent="0.2">
      <c r="H3893" s="57"/>
      <c r="GA3893" s="57"/>
    </row>
    <row r="3894" spans="8:183" x14ac:dyDescent="0.2">
      <c r="H3894" s="57"/>
      <c r="GA3894" s="57"/>
    </row>
    <row r="3895" spans="8:183" x14ac:dyDescent="0.2">
      <c r="H3895" s="57"/>
      <c r="GA3895" s="57"/>
    </row>
    <row r="3896" spans="8:183" x14ac:dyDescent="0.2">
      <c r="H3896" s="57"/>
      <c r="GA3896" s="57"/>
    </row>
    <row r="3897" spans="8:183" x14ac:dyDescent="0.2">
      <c r="H3897" s="57"/>
      <c r="GA3897" s="57"/>
    </row>
    <row r="3898" spans="8:183" x14ac:dyDescent="0.2">
      <c r="H3898" s="57"/>
      <c r="GA3898" s="57"/>
    </row>
    <row r="3899" spans="8:183" x14ac:dyDescent="0.2">
      <c r="H3899" s="57"/>
      <c r="GA3899" s="57"/>
    </row>
    <row r="3900" spans="8:183" x14ac:dyDescent="0.2">
      <c r="H3900" s="57"/>
      <c r="GA3900" s="57"/>
    </row>
    <row r="3901" spans="8:183" x14ac:dyDescent="0.2">
      <c r="H3901" s="57"/>
      <c r="GA3901" s="57"/>
    </row>
    <row r="3902" spans="8:183" x14ac:dyDescent="0.2">
      <c r="H3902" s="57"/>
      <c r="GA3902" s="57"/>
    </row>
    <row r="3903" spans="8:183" x14ac:dyDescent="0.2">
      <c r="H3903" s="57"/>
      <c r="GA3903" s="57"/>
    </row>
    <row r="3904" spans="8:183" x14ac:dyDescent="0.2">
      <c r="H3904" s="57"/>
      <c r="GA3904" s="57"/>
    </row>
    <row r="3905" spans="8:183" x14ac:dyDescent="0.2">
      <c r="H3905" s="57"/>
      <c r="GA3905" s="57"/>
    </row>
    <row r="3906" spans="8:183" x14ac:dyDescent="0.2">
      <c r="H3906" s="57"/>
      <c r="GA3906" s="57"/>
    </row>
    <row r="3907" spans="8:183" x14ac:dyDescent="0.2">
      <c r="H3907" s="57"/>
      <c r="GA3907" s="57"/>
    </row>
    <row r="3908" spans="8:183" x14ac:dyDescent="0.2">
      <c r="H3908" s="57"/>
      <c r="GA3908" s="57"/>
    </row>
    <row r="3909" spans="8:183" x14ac:dyDescent="0.2">
      <c r="H3909" s="57"/>
      <c r="GA3909" s="57"/>
    </row>
    <row r="3910" spans="8:183" x14ac:dyDescent="0.2">
      <c r="H3910" s="57"/>
      <c r="GA3910" s="57"/>
    </row>
    <row r="3911" spans="8:183" x14ac:dyDescent="0.2">
      <c r="H3911" s="57"/>
      <c r="GA3911" s="57"/>
    </row>
    <row r="3912" spans="8:183" x14ac:dyDescent="0.2">
      <c r="H3912" s="57"/>
      <c r="GA3912" s="57"/>
    </row>
    <row r="3913" spans="8:183" x14ac:dyDescent="0.2">
      <c r="H3913" s="57"/>
      <c r="GA3913" s="57"/>
    </row>
    <row r="3914" spans="8:183" x14ac:dyDescent="0.2">
      <c r="H3914" s="57"/>
      <c r="GA3914" s="57"/>
    </row>
    <row r="3915" spans="8:183" x14ac:dyDescent="0.2">
      <c r="H3915" s="57"/>
      <c r="GA3915" s="57"/>
    </row>
    <row r="3916" spans="8:183" x14ac:dyDescent="0.2">
      <c r="H3916" s="57"/>
      <c r="GA3916" s="57"/>
    </row>
    <row r="3917" spans="8:183" x14ac:dyDescent="0.2">
      <c r="H3917" s="57"/>
      <c r="GA3917" s="57"/>
    </row>
    <row r="3918" spans="8:183" x14ac:dyDescent="0.2">
      <c r="H3918" s="57"/>
      <c r="GA3918" s="57"/>
    </row>
    <row r="3919" spans="8:183" x14ac:dyDescent="0.2">
      <c r="H3919" s="57"/>
      <c r="GA3919" s="57"/>
    </row>
    <row r="3920" spans="8:183" x14ac:dyDescent="0.2">
      <c r="H3920" s="57"/>
      <c r="GA3920" s="57"/>
    </row>
    <row r="3921" spans="8:183" x14ac:dyDescent="0.2">
      <c r="H3921" s="57"/>
      <c r="GA3921" s="57"/>
    </row>
    <row r="3922" spans="8:183" x14ac:dyDescent="0.2">
      <c r="H3922" s="57"/>
      <c r="GA3922" s="57"/>
    </row>
    <row r="3923" spans="8:183" x14ac:dyDescent="0.2">
      <c r="H3923" s="57"/>
      <c r="GA3923" s="57"/>
    </row>
    <row r="3924" spans="8:183" x14ac:dyDescent="0.2">
      <c r="H3924" s="57"/>
      <c r="GA3924" s="57"/>
    </row>
    <row r="3925" spans="8:183" x14ac:dyDescent="0.2">
      <c r="H3925" s="57"/>
      <c r="GA3925" s="57"/>
    </row>
    <row r="3926" spans="8:183" x14ac:dyDescent="0.2">
      <c r="H3926" s="57"/>
      <c r="GA3926" s="57"/>
    </row>
    <row r="3927" spans="8:183" x14ac:dyDescent="0.2">
      <c r="H3927" s="57"/>
      <c r="GA3927" s="57"/>
    </row>
    <row r="3928" spans="8:183" x14ac:dyDescent="0.2">
      <c r="H3928" s="57"/>
      <c r="GA3928" s="57"/>
    </row>
    <row r="3929" spans="8:183" x14ac:dyDescent="0.2">
      <c r="H3929" s="57"/>
      <c r="GA3929" s="57"/>
    </row>
    <row r="3930" spans="8:183" x14ac:dyDescent="0.2">
      <c r="H3930" s="57"/>
      <c r="GA3930" s="57"/>
    </row>
    <row r="3931" spans="8:183" x14ac:dyDescent="0.2">
      <c r="H3931" s="57"/>
      <c r="GA3931" s="57"/>
    </row>
    <row r="3932" spans="8:183" x14ac:dyDescent="0.2">
      <c r="H3932" s="57"/>
      <c r="GA3932" s="57"/>
    </row>
    <row r="3933" spans="8:183" x14ac:dyDescent="0.2">
      <c r="H3933" s="57"/>
      <c r="GA3933" s="57"/>
    </row>
    <row r="3934" spans="8:183" x14ac:dyDescent="0.2">
      <c r="H3934" s="57"/>
      <c r="GA3934" s="57"/>
    </row>
    <row r="3935" spans="8:183" x14ac:dyDescent="0.2">
      <c r="H3935" s="57"/>
      <c r="GA3935" s="57"/>
    </row>
    <row r="3936" spans="8:183" x14ac:dyDescent="0.2">
      <c r="H3936" s="57"/>
      <c r="GA3936" s="57"/>
    </row>
    <row r="3937" spans="8:183" x14ac:dyDescent="0.2">
      <c r="H3937" s="57"/>
      <c r="GA3937" s="57"/>
    </row>
    <row r="3938" spans="8:183" x14ac:dyDescent="0.2">
      <c r="H3938" s="57"/>
      <c r="GA3938" s="57"/>
    </row>
    <row r="3939" spans="8:183" x14ac:dyDescent="0.2">
      <c r="H3939" s="57"/>
      <c r="GA3939" s="57"/>
    </row>
    <row r="3940" spans="8:183" x14ac:dyDescent="0.2">
      <c r="H3940" s="57"/>
      <c r="GA3940" s="57"/>
    </row>
    <row r="3941" spans="8:183" x14ac:dyDescent="0.2">
      <c r="H3941" s="57"/>
      <c r="GA3941" s="57"/>
    </row>
    <row r="3942" spans="8:183" x14ac:dyDescent="0.2">
      <c r="H3942" s="57"/>
      <c r="GA3942" s="57"/>
    </row>
    <row r="3943" spans="8:183" x14ac:dyDescent="0.2">
      <c r="H3943" s="57"/>
      <c r="GA3943" s="57"/>
    </row>
    <row r="3944" spans="8:183" x14ac:dyDescent="0.2">
      <c r="H3944" s="57"/>
      <c r="GA3944" s="57"/>
    </row>
    <row r="3945" spans="8:183" x14ac:dyDescent="0.2">
      <c r="H3945" s="57"/>
      <c r="GA3945" s="57"/>
    </row>
    <row r="3946" spans="8:183" x14ac:dyDescent="0.2">
      <c r="H3946" s="57"/>
      <c r="GA3946" s="57"/>
    </row>
    <row r="3947" spans="8:183" x14ac:dyDescent="0.2">
      <c r="H3947" s="57"/>
      <c r="GA3947" s="57"/>
    </row>
    <row r="3948" spans="8:183" x14ac:dyDescent="0.2">
      <c r="H3948" s="57"/>
      <c r="GA3948" s="57"/>
    </row>
    <row r="3949" spans="8:183" x14ac:dyDescent="0.2">
      <c r="H3949" s="57"/>
      <c r="GA3949" s="57"/>
    </row>
    <row r="3950" spans="8:183" x14ac:dyDescent="0.2">
      <c r="H3950" s="57"/>
      <c r="GA3950" s="57"/>
    </row>
    <row r="3951" spans="8:183" x14ac:dyDescent="0.2">
      <c r="H3951" s="57"/>
      <c r="GA3951" s="57"/>
    </row>
    <row r="3952" spans="8:183" x14ac:dyDescent="0.2">
      <c r="H3952" s="57"/>
      <c r="GA3952" s="57"/>
    </row>
    <row r="3953" spans="8:183" x14ac:dyDescent="0.2">
      <c r="H3953" s="57"/>
      <c r="GA3953" s="57"/>
    </row>
    <row r="3954" spans="8:183" x14ac:dyDescent="0.2">
      <c r="H3954" s="57"/>
      <c r="GA3954" s="57"/>
    </row>
    <row r="3955" spans="8:183" x14ac:dyDescent="0.2">
      <c r="H3955" s="57"/>
      <c r="GA3955" s="57"/>
    </row>
    <row r="3956" spans="8:183" x14ac:dyDescent="0.2">
      <c r="H3956" s="57"/>
      <c r="GA3956" s="57"/>
    </row>
    <row r="3957" spans="8:183" x14ac:dyDescent="0.2">
      <c r="H3957" s="57"/>
      <c r="GA3957" s="57"/>
    </row>
    <row r="3958" spans="8:183" x14ac:dyDescent="0.2">
      <c r="H3958" s="57"/>
      <c r="GA3958" s="57"/>
    </row>
    <row r="3959" spans="8:183" x14ac:dyDescent="0.2">
      <c r="H3959" s="57"/>
      <c r="GA3959" s="57"/>
    </row>
    <row r="3960" spans="8:183" x14ac:dyDescent="0.2">
      <c r="H3960" s="57"/>
      <c r="GA3960" s="57"/>
    </row>
    <row r="3961" spans="8:183" x14ac:dyDescent="0.2">
      <c r="H3961" s="57"/>
      <c r="GA3961" s="57"/>
    </row>
    <row r="3962" spans="8:183" x14ac:dyDescent="0.2">
      <c r="H3962" s="57"/>
      <c r="GA3962" s="57"/>
    </row>
    <row r="3963" spans="8:183" x14ac:dyDescent="0.2">
      <c r="H3963" s="57"/>
      <c r="GA3963" s="57"/>
    </row>
    <row r="3964" spans="8:183" x14ac:dyDescent="0.2">
      <c r="H3964" s="57"/>
      <c r="GA3964" s="57"/>
    </row>
    <row r="3965" spans="8:183" x14ac:dyDescent="0.2">
      <c r="H3965" s="57"/>
      <c r="GA3965" s="57"/>
    </row>
    <row r="3966" spans="8:183" x14ac:dyDescent="0.2">
      <c r="H3966" s="57"/>
      <c r="GA3966" s="57"/>
    </row>
    <row r="3967" spans="8:183" x14ac:dyDescent="0.2">
      <c r="H3967" s="57"/>
      <c r="GA3967" s="57"/>
    </row>
    <row r="3968" spans="8:183" x14ac:dyDescent="0.2">
      <c r="H3968" s="57"/>
      <c r="GA3968" s="57"/>
    </row>
    <row r="3969" spans="8:183" x14ac:dyDescent="0.2">
      <c r="H3969" s="57"/>
      <c r="GA3969" s="57"/>
    </row>
    <row r="3970" spans="8:183" x14ac:dyDescent="0.2">
      <c r="H3970" s="57"/>
      <c r="GA3970" s="57"/>
    </row>
    <row r="3971" spans="8:183" x14ac:dyDescent="0.2">
      <c r="H3971" s="57"/>
      <c r="GA3971" s="57"/>
    </row>
    <row r="3972" spans="8:183" x14ac:dyDescent="0.2">
      <c r="H3972" s="57"/>
      <c r="GA3972" s="57"/>
    </row>
    <row r="3973" spans="8:183" x14ac:dyDescent="0.2">
      <c r="H3973" s="57"/>
      <c r="GA3973" s="57"/>
    </row>
    <row r="3974" spans="8:183" x14ac:dyDescent="0.2">
      <c r="H3974" s="57"/>
      <c r="GA3974" s="57"/>
    </row>
    <row r="3975" spans="8:183" x14ac:dyDescent="0.2">
      <c r="H3975" s="57"/>
      <c r="GA3975" s="57"/>
    </row>
    <row r="3976" spans="8:183" x14ac:dyDescent="0.2">
      <c r="H3976" s="57"/>
      <c r="GA3976" s="57"/>
    </row>
    <row r="3977" spans="8:183" x14ac:dyDescent="0.2">
      <c r="H3977" s="57"/>
      <c r="GA3977" s="57"/>
    </row>
    <row r="3978" spans="8:183" x14ac:dyDescent="0.2">
      <c r="H3978" s="57"/>
      <c r="GA3978" s="57"/>
    </row>
    <row r="3979" spans="8:183" x14ac:dyDescent="0.2">
      <c r="H3979" s="57"/>
      <c r="GA3979" s="57"/>
    </row>
    <row r="3980" spans="8:183" x14ac:dyDescent="0.2">
      <c r="H3980" s="57"/>
      <c r="GA3980" s="57"/>
    </row>
    <row r="3981" spans="8:183" x14ac:dyDescent="0.2">
      <c r="H3981" s="57"/>
      <c r="GA3981" s="57"/>
    </row>
    <row r="3982" spans="8:183" x14ac:dyDescent="0.2">
      <c r="H3982" s="57"/>
      <c r="GA3982" s="57"/>
    </row>
    <row r="3983" spans="8:183" x14ac:dyDescent="0.2">
      <c r="H3983" s="57"/>
      <c r="GA3983" s="57"/>
    </row>
    <row r="3984" spans="8:183" x14ac:dyDescent="0.2">
      <c r="H3984" s="57"/>
      <c r="GA3984" s="57"/>
    </row>
    <row r="3985" spans="8:183" x14ac:dyDescent="0.2">
      <c r="H3985" s="57"/>
      <c r="GA3985" s="57"/>
    </row>
    <row r="3986" spans="8:183" x14ac:dyDescent="0.2">
      <c r="H3986" s="57"/>
      <c r="GA3986" s="57"/>
    </row>
    <row r="3987" spans="8:183" x14ac:dyDescent="0.2">
      <c r="H3987" s="57"/>
      <c r="GA3987" s="57"/>
    </row>
    <row r="3988" spans="8:183" x14ac:dyDescent="0.2">
      <c r="H3988" s="57"/>
      <c r="GA3988" s="57"/>
    </row>
    <row r="3989" spans="8:183" x14ac:dyDescent="0.2">
      <c r="H3989" s="57"/>
      <c r="GA3989" s="57"/>
    </row>
    <row r="3990" spans="8:183" x14ac:dyDescent="0.2">
      <c r="H3990" s="57"/>
      <c r="GA3990" s="57"/>
    </row>
    <row r="3991" spans="8:183" x14ac:dyDescent="0.2">
      <c r="H3991" s="57"/>
      <c r="GA3991" s="57"/>
    </row>
    <row r="3992" spans="8:183" x14ac:dyDescent="0.2">
      <c r="H3992" s="57"/>
      <c r="GA3992" s="57"/>
    </row>
    <row r="3993" spans="8:183" x14ac:dyDescent="0.2">
      <c r="H3993" s="57"/>
      <c r="GA3993" s="57"/>
    </row>
    <row r="3994" spans="8:183" x14ac:dyDescent="0.2">
      <c r="H3994" s="57"/>
      <c r="GA3994" s="57"/>
    </row>
    <row r="3995" spans="8:183" x14ac:dyDescent="0.2">
      <c r="H3995" s="57"/>
      <c r="GA3995" s="57"/>
    </row>
    <row r="3996" spans="8:183" x14ac:dyDescent="0.2">
      <c r="H3996" s="57"/>
      <c r="GA3996" s="57"/>
    </row>
    <row r="3997" spans="8:183" x14ac:dyDescent="0.2">
      <c r="H3997" s="57"/>
      <c r="GA3997" s="57"/>
    </row>
    <row r="3998" spans="8:183" x14ac:dyDescent="0.2">
      <c r="H3998" s="57"/>
      <c r="GA3998" s="57"/>
    </row>
    <row r="3999" spans="8:183" x14ac:dyDescent="0.2">
      <c r="H3999" s="57"/>
      <c r="GA3999" s="57"/>
    </row>
    <row r="4000" spans="8:183" x14ac:dyDescent="0.2">
      <c r="H4000" s="57"/>
      <c r="GA4000" s="57"/>
    </row>
    <row r="4001" spans="8:183" x14ac:dyDescent="0.2">
      <c r="H4001" s="57"/>
      <c r="GA4001" s="57"/>
    </row>
    <row r="4002" spans="8:183" x14ac:dyDescent="0.2">
      <c r="H4002" s="57"/>
      <c r="GA4002" s="57"/>
    </row>
    <row r="4003" spans="8:183" x14ac:dyDescent="0.2">
      <c r="H4003" s="57"/>
      <c r="GA4003" s="57"/>
    </row>
    <row r="4004" spans="8:183" x14ac:dyDescent="0.2">
      <c r="H4004" s="57"/>
      <c r="GA4004" s="57"/>
    </row>
    <row r="4005" spans="8:183" x14ac:dyDescent="0.2">
      <c r="H4005" s="57"/>
      <c r="GA4005" s="57"/>
    </row>
    <row r="4006" spans="8:183" x14ac:dyDescent="0.2">
      <c r="H4006" s="57"/>
      <c r="GA4006" s="57"/>
    </row>
    <row r="4007" spans="8:183" x14ac:dyDescent="0.2">
      <c r="H4007" s="57"/>
      <c r="GA4007" s="57"/>
    </row>
    <row r="4008" spans="8:183" x14ac:dyDescent="0.2">
      <c r="H4008" s="57"/>
      <c r="GA4008" s="57"/>
    </row>
    <row r="4009" spans="8:183" x14ac:dyDescent="0.2">
      <c r="H4009" s="57"/>
      <c r="GA4009" s="57"/>
    </row>
    <row r="4010" spans="8:183" x14ac:dyDescent="0.2">
      <c r="H4010" s="57"/>
      <c r="GA4010" s="57"/>
    </row>
    <row r="4011" spans="8:183" x14ac:dyDescent="0.2">
      <c r="H4011" s="57"/>
      <c r="GA4011" s="57"/>
    </row>
    <row r="4012" spans="8:183" x14ac:dyDescent="0.2">
      <c r="H4012" s="57"/>
      <c r="GA4012" s="57"/>
    </row>
    <row r="4013" spans="8:183" x14ac:dyDescent="0.2">
      <c r="H4013" s="57"/>
      <c r="GA4013" s="57"/>
    </row>
    <row r="4014" spans="8:183" x14ac:dyDescent="0.2">
      <c r="H4014" s="57"/>
      <c r="GA4014" s="57"/>
    </row>
    <row r="4015" spans="8:183" x14ac:dyDescent="0.2">
      <c r="H4015" s="57"/>
      <c r="GA4015" s="57"/>
    </row>
    <row r="4016" spans="8:183" x14ac:dyDescent="0.2">
      <c r="H4016" s="57"/>
      <c r="GA4016" s="57"/>
    </row>
    <row r="4017" spans="8:183" x14ac:dyDescent="0.2">
      <c r="H4017" s="57"/>
      <c r="GA4017" s="57"/>
    </row>
    <row r="4018" spans="8:183" x14ac:dyDescent="0.2">
      <c r="H4018" s="57"/>
      <c r="GA4018" s="57"/>
    </row>
    <row r="4019" spans="8:183" x14ac:dyDescent="0.2">
      <c r="H4019" s="57"/>
      <c r="GA4019" s="57"/>
    </row>
    <row r="4020" spans="8:183" x14ac:dyDescent="0.2">
      <c r="H4020" s="57"/>
      <c r="GA4020" s="57"/>
    </row>
    <row r="4021" spans="8:183" x14ac:dyDescent="0.2">
      <c r="H4021" s="57"/>
      <c r="GA4021" s="57"/>
    </row>
    <row r="4022" spans="8:183" x14ac:dyDescent="0.2">
      <c r="H4022" s="57"/>
      <c r="GA4022" s="57"/>
    </row>
    <row r="4023" spans="8:183" x14ac:dyDescent="0.2">
      <c r="H4023" s="57"/>
      <c r="GA4023" s="57"/>
    </row>
    <row r="4024" spans="8:183" x14ac:dyDescent="0.2">
      <c r="H4024" s="57"/>
      <c r="GA4024" s="57"/>
    </row>
    <row r="4025" spans="8:183" x14ac:dyDescent="0.2">
      <c r="H4025" s="57"/>
      <c r="GA4025" s="57"/>
    </row>
    <row r="4026" spans="8:183" x14ac:dyDescent="0.2">
      <c r="H4026" s="57"/>
      <c r="GA4026" s="57"/>
    </row>
    <row r="4027" spans="8:183" x14ac:dyDescent="0.2">
      <c r="H4027" s="57"/>
      <c r="GA4027" s="57"/>
    </row>
    <row r="4028" spans="8:183" x14ac:dyDescent="0.2">
      <c r="H4028" s="57"/>
      <c r="GA4028" s="57"/>
    </row>
    <row r="4029" spans="8:183" x14ac:dyDescent="0.2">
      <c r="H4029" s="57"/>
      <c r="GA4029" s="57"/>
    </row>
    <row r="4030" spans="8:183" x14ac:dyDescent="0.2">
      <c r="H4030" s="57"/>
      <c r="GA4030" s="57"/>
    </row>
    <row r="4031" spans="8:183" x14ac:dyDescent="0.2">
      <c r="H4031" s="57"/>
      <c r="GA4031" s="57"/>
    </row>
    <row r="4032" spans="8:183" x14ac:dyDescent="0.2">
      <c r="H4032" s="57"/>
      <c r="GA4032" s="57"/>
    </row>
    <row r="4033" spans="8:183" x14ac:dyDescent="0.2">
      <c r="H4033" s="57"/>
      <c r="GA4033" s="57"/>
    </row>
    <row r="4034" spans="8:183" x14ac:dyDescent="0.2">
      <c r="H4034" s="57"/>
      <c r="GA4034" s="57"/>
    </row>
    <row r="4035" spans="8:183" x14ac:dyDescent="0.2">
      <c r="H4035" s="57"/>
      <c r="GA4035" s="57"/>
    </row>
    <row r="4036" spans="8:183" x14ac:dyDescent="0.2">
      <c r="H4036" s="57"/>
      <c r="GA4036" s="57"/>
    </row>
    <row r="4037" spans="8:183" x14ac:dyDescent="0.2">
      <c r="H4037" s="57"/>
      <c r="GA4037" s="57"/>
    </row>
    <row r="4038" spans="8:183" x14ac:dyDescent="0.2">
      <c r="H4038" s="57"/>
      <c r="GA4038" s="57"/>
    </row>
    <row r="4039" spans="8:183" x14ac:dyDescent="0.2">
      <c r="H4039" s="57"/>
      <c r="GA4039" s="57"/>
    </row>
    <row r="4040" spans="8:183" x14ac:dyDescent="0.2">
      <c r="H4040" s="57"/>
      <c r="GA4040" s="57"/>
    </row>
    <row r="4041" spans="8:183" x14ac:dyDescent="0.2">
      <c r="H4041" s="57"/>
      <c r="GA4041" s="57"/>
    </row>
    <row r="4042" spans="8:183" x14ac:dyDescent="0.2">
      <c r="H4042" s="57"/>
      <c r="GA4042" s="57"/>
    </row>
    <row r="4043" spans="8:183" x14ac:dyDescent="0.2">
      <c r="H4043" s="57"/>
      <c r="GA4043" s="57"/>
    </row>
    <row r="4044" spans="8:183" x14ac:dyDescent="0.2">
      <c r="H4044" s="57"/>
      <c r="GA4044" s="57"/>
    </row>
    <row r="4045" spans="8:183" x14ac:dyDescent="0.2">
      <c r="H4045" s="57"/>
      <c r="GA4045" s="57"/>
    </row>
    <row r="4046" spans="8:183" x14ac:dyDescent="0.2">
      <c r="H4046" s="57"/>
      <c r="GA4046" s="57"/>
    </row>
    <row r="4047" spans="8:183" x14ac:dyDescent="0.2">
      <c r="H4047" s="57"/>
      <c r="GA4047" s="57"/>
    </row>
    <row r="4048" spans="8:183" x14ac:dyDescent="0.2">
      <c r="H4048" s="57"/>
      <c r="GA4048" s="57"/>
    </row>
    <row r="4049" spans="8:183" x14ac:dyDescent="0.2">
      <c r="H4049" s="57"/>
      <c r="GA4049" s="57"/>
    </row>
    <row r="4050" spans="8:183" x14ac:dyDescent="0.2">
      <c r="H4050" s="57"/>
      <c r="GA4050" s="57"/>
    </row>
    <row r="4051" spans="8:183" x14ac:dyDescent="0.2">
      <c r="H4051" s="57"/>
      <c r="GA4051" s="57"/>
    </row>
    <row r="4052" spans="8:183" x14ac:dyDescent="0.2">
      <c r="H4052" s="57"/>
      <c r="GA4052" s="57"/>
    </row>
    <row r="4053" spans="8:183" x14ac:dyDescent="0.2">
      <c r="H4053" s="57"/>
      <c r="GA4053" s="57"/>
    </row>
    <row r="4054" spans="8:183" x14ac:dyDescent="0.2">
      <c r="H4054" s="57"/>
      <c r="GA4054" s="57"/>
    </row>
    <row r="4055" spans="8:183" x14ac:dyDescent="0.2">
      <c r="H4055" s="57"/>
      <c r="GA4055" s="57"/>
    </row>
    <row r="4056" spans="8:183" x14ac:dyDescent="0.2">
      <c r="H4056" s="57"/>
      <c r="GA4056" s="57"/>
    </row>
    <row r="4057" spans="8:183" x14ac:dyDescent="0.2">
      <c r="H4057" s="57"/>
      <c r="GA4057" s="57"/>
    </row>
    <row r="4058" spans="8:183" x14ac:dyDescent="0.2">
      <c r="H4058" s="57"/>
      <c r="GA4058" s="57"/>
    </row>
    <row r="4059" spans="8:183" x14ac:dyDescent="0.2">
      <c r="H4059" s="57"/>
      <c r="GA4059" s="57"/>
    </row>
    <row r="4060" spans="8:183" x14ac:dyDescent="0.2">
      <c r="H4060" s="57"/>
      <c r="GA4060" s="57"/>
    </row>
    <row r="4061" spans="8:183" x14ac:dyDescent="0.2">
      <c r="H4061" s="57"/>
      <c r="GA4061" s="57"/>
    </row>
    <row r="4062" spans="8:183" x14ac:dyDescent="0.2">
      <c r="H4062" s="57"/>
      <c r="GA4062" s="57"/>
    </row>
    <row r="4063" spans="8:183" x14ac:dyDescent="0.2">
      <c r="H4063" s="57"/>
      <c r="GA4063" s="57"/>
    </row>
    <row r="4064" spans="8:183" x14ac:dyDescent="0.2">
      <c r="H4064" s="57"/>
      <c r="GA4064" s="57"/>
    </row>
    <row r="4065" spans="8:183" x14ac:dyDescent="0.2">
      <c r="H4065" s="57"/>
      <c r="GA4065" s="57"/>
    </row>
    <row r="4066" spans="8:183" x14ac:dyDescent="0.2">
      <c r="H4066" s="57"/>
      <c r="GA4066" s="57"/>
    </row>
    <row r="4067" spans="8:183" x14ac:dyDescent="0.2">
      <c r="H4067" s="57"/>
      <c r="GA4067" s="57"/>
    </row>
    <row r="4068" spans="8:183" x14ac:dyDescent="0.2">
      <c r="H4068" s="57"/>
      <c r="GA4068" s="57"/>
    </row>
    <row r="4069" spans="8:183" x14ac:dyDescent="0.2">
      <c r="H4069" s="57"/>
      <c r="GA4069" s="57"/>
    </row>
    <row r="4070" spans="8:183" x14ac:dyDescent="0.2">
      <c r="H4070" s="57"/>
      <c r="GA4070" s="57"/>
    </row>
    <row r="4071" spans="8:183" x14ac:dyDescent="0.2">
      <c r="H4071" s="57"/>
      <c r="GA4071" s="57"/>
    </row>
    <row r="4072" spans="8:183" x14ac:dyDescent="0.2">
      <c r="H4072" s="57"/>
      <c r="GA4072" s="57"/>
    </row>
    <row r="4073" spans="8:183" x14ac:dyDescent="0.2">
      <c r="H4073" s="57"/>
      <c r="GA4073" s="57"/>
    </row>
    <row r="4074" spans="8:183" x14ac:dyDescent="0.2">
      <c r="H4074" s="57"/>
      <c r="GA4074" s="57"/>
    </row>
    <row r="4075" spans="8:183" x14ac:dyDescent="0.2">
      <c r="H4075" s="57"/>
      <c r="GA4075" s="57"/>
    </row>
    <row r="4076" spans="8:183" x14ac:dyDescent="0.2">
      <c r="H4076" s="57"/>
      <c r="DE4076" s="41"/>
      <c r="GA4076" s="57"/>
    </row>
    <row r="4077" spans="8:183" x14ac:dyDescent="0.2">
      <c r="H4077" s="57"/>
      <c r="GA4077" s="57"/>
    </row>
    <row r="4078" spans="8:183" x14ac:dyDescent="0.2">
      <c r="H4078" s="57"/>
      <c r="GA4078" s="57"/>
    </row>
    <row r="4079" spans="8:183" x14ac:dyDescent="0.2">
      <c r="H4079" s="57"/>
      <c r="GA4079" s="57"/>
    </row>
    <row r="4080" spans="8:183" x14ac:dyDescent="0.2">
      <c r="H4080" s="57"/>
      <c r="GA4080" s="57"/>
    </row>
    <row r="4081" spans="8:183" x14ac:dyDescent="0.2">
      <c r="H4081" s="57"/>
      <c r="GA4081" s="57"/>
    </row>
    <row r="4082" spans="8:183" x14ac:dyDescent="0.2">
      <c r="H4082" s="57"/>
      <c r="GA4082" s="57"/>
    </row>
    <row r="4083" spans="8:183" x14ac:dyDescent="0.2">
      <c r="H4083" s="57"/>
      <c r="GA4083" s="57"/>
    </row>
    <row r="4084" spans="8:183" x14ac:dyDescent="0.2">
      <c r="H4084" s="57"/>
      <c r="GA4084" s="57"/>
    </row>
    <row r="4085" spans="8:183" x14ac:dyDescent="0.2">
      <c r="H4085" s="57"/>
      <c r="GA4085" s="57"/>
    </row>
    <row r="4086" spans="8:183" x14ac:dyDescent="0.2">
      <c r="H4086" s="57"/>
      <c r="GA4086" s="57"/>
    </row>
    <row r="4087" spans="8:183" x14ac:dyDescent="0.2">
      <c r="H4087" s="57"/>
      <c r="GA4087" s="57"/>
    </row>
    <row r="4088" spans="8:183" x14ac:dyDescent="0.2">
      <c r="H4088" s="57"/>
      <c r="GA4088" s="57"/>
    </row>
    <row r="4089" spans="8:183" x14ac:dyDescent="0.2">
      <c r="H4089" s="57"/>
      <c r="GA4089" s="57"/>
    </row>
    <row r="4090" spans="8:183" x14ac:dyDescent="0.2">
      <c r="H4090" s="57"/>
      <c r="GA4090" s="57"/>
    </row>
    <row r="4091" spans="8:183" x14ac:dyDescent="0.2">
      <c r="H4091" s="57"/>
      <c r="GA4091" s="57"/>
    </row>
    <row r="4092" spans="8:183" x14ac:dyDescent="0.2">
      <c r="H4092" s="57"/>
      <c r="GA4092" s="57"/>
    </row>
    <row r="4093" spans="8:183" x14ac:dyDescent="0.2">
      <c r="H4093" s="57"/>
      <c r="GA4093" s="57"/>
    </row>
    <row r="4094" spans="8:183" x14ac:dyDescent="0.2">
      <c r="H4094" s="57"/>
      <c r="GA4094" s="57"/>
    </row>
    <row r="4095" spans="8:183" x14ac:dyDescent="0.2">
      <c r="H4095" s="57"/>
      <c r="GA4095" s="57"/>
    </row>
    <row r="4096" spans="8:183" x14ac:dyDescent="0.2">
      <c r="H4096" s="57"/>
      <c r="GA4096" s="57"/>
    </row>
    <row r="4097" spans="8:183" x14ac:dyDescent="0.2">
      <c r="H4097" s="57"/>
      <c r="GA4097" s="57"/>
    </row>
    <row r="4098" spans="8:183" x14ac:dyDescent="0.2">
      <c r="H4098" s="57"/>
      <c r="GA4098" s="57"/>
    </row>
    <row r="4099" spans="8:183" x14ac:dyDescent="0.2">
      <c r="H4099" s="57"/>
      <c r="GA4099" s="57"/>
    </row>
    <row r="4100" spans="8:183" x14ac:dyDescent="0.2">
      <c r="H4100" s="57"/>
      <c r="GA4100" s="57"/>
    </row>
    <row r="4101" spans="8:183" x14ac:dyDescent="0.2">
      <c r="H4101" s="57"/>
      <c r="GA4101" s="57"/>
    </row>
    <row r="4102" spans="8:183" x14ac:dyDescent="0.2">
      <c r="H4102" s="57"/>
      <c r="GA4102" s="57"/>
    </row>
    <row r="4103" spans="8:183" x14ac:dyDescent="0.2">
      <c r="H4103" s="57"/>
      <c r="GA4103" s="57"/>
    </row>
    <row r="4104" spans="8:183" x14ac:dyDescent="0.2">
      <c r="H4104" s="57"/>
      <c r="GA4104" s="57"/>
    </row>
    <row r="4105" spans="8:183" x14ac:dyDescent="0.2">
      <c r="H4105" s="57"/>
      <c r="GA4105" s="57"/>
    </row>
    <row r="4106" spans="8:183" x14ac:dyDescent="0.2">
      <c r="H4106" s="57"/>
      <c r="GA4106" s="57"/>
    </row>
    <row r="4107" spans="8:183" x14ac:dyDescent="0.2">
      <c r="H4107" s="57"/>
      <c r="GA4107" s="57"/>
    </row>
    <row r="4108" spans="8:183" x14ac:dyDescent="0.2">
      <c r="H4108" s="57"/>
      <c r="GA4108" s="57"/>
    </row>
    <row r="4109" spans="8:183" x14ac:dyDescent="0.2">
      <c r="H4109" s="57"/>
      <c r="GA4109" s="57"/>
    </row>
    <row r="4110" spans="8:183" x14ac:dyDescent="0.2">
      <c r="H4110" s="57"/>
      <c r="GA4110" s="57"/>
    </row>
    <row r="4111" spans="8:183" x14ac:dyDescent="0.2">
      <c r="H4111" s="57"/>
      <c r="GA4111" s="57"/>
    </row>
    <row r="4112" spans="8:183" x14ac:dyDescent="0.2">
      <c r="H4112" s="57"/>
      <c r="GA4112" s="57"/>
    </row>
    <row r="4113" spans="8:183" x14ac:dyDescent="0.2">
      <c r="H4113" s="57"/>
      <c r="GA4113" s="57"/>
    </row>
    <row r="4114" spans="8:183" x14ac:dyDescent="0.2">
      <c r="H4114" s="57"/>
      <c r="GA4114" s="57"/>
    </row>
    <row r="4115" spans="8:183" x14ac:dyDescent="0.2">
      <c r="H4115" s="57"/>
      <c r="GA4115" s="57"/>
    </row>
    <row r="4116" spans="8:183" x14ac:dyDescent="0.2">
      <c r="H4116" s="57"/>
      <c r="GA4116" s="57"/>
    </row>
    <row r="4117" spans="8:183" x14ac:dyDescent="0.2">
      <c r="H4117" s="57"/>
      <c r="GA4117" s="57"/>
    </row>
    <row r="4118" spans="8:183" x14ac:dyDescent="0.2">
      <c r="H4118" s="57"/>
      <c r="GA4118" s="57"/>
    </row>
    <row r="4119" spans="8:183" x14ac:dyDescent="0.2">
      <c r="H4119" s="57"/>
      <c r="GA4119" s="57"/>
    </row>
    <row r="4120" spans="8:183" x14ac:dyDescent="0.2">
      <c r="H4120" s="57"/>
      <c r="GA4120" s="57"/>
    </row>
    <row r="4121" spans="8:183" x14ac:dyDescent="0.2">
      <c r="H4121" s="57"/>
      <c r="GA4121" s="57"/>
    </row>
    <row r="4122" spans="8:183" x14ac:dyDescent="0.2">
      <c r="H4122" s="57"/>
      <c r="GA4122" s="57"/>
    </row>
    <row r="4123" spans="8:183" x14ac:dyDescent="0.2">
      <c r="H4123" s="57"/>
      <c r="GA4123" s="57"/>
    </row>
    <row r="4124" spans="8:183" x14ac:dyDescent="0.2">
      <c r="H4124" s="57"/>
      <c r="GA4124" s="57"/>
    </row>
    <row r="4125" spans="8:183" x14ac:dyDescent="0.2">
      <c r="H4125" s="57"/>
      <c r="GA4125" s="57"/>
    </row>
    <row r="4126" spans="8:183" x14ac:dyDescent="0.2">
      <c r="H4126" s="57"/>
      <c r="GA4126" s="57"/>
    </row>
    <row r="4127" spans="8:183" x14ac:dyDescent="0.2">
      <c r="H4127" s="57"/>
      <c r="GA4127" s="57"/>
    </row>
    <row r="4128" spans="8:183" x14ac:dyDescent="0.2">
      <c r="H4128" s="57"/>
      <c r="GA4128" s="57"/>
    </row>
    <row r="4129" spans="8:183" x14ac:dyDescent="0.2">
      <c r="H4129" s="57"/>
      <c r="GA4129" s="57"/>
    </row>
    <row r="4130" spans="8:183" x14ac:dyDescent="0.2">
      <c r="H4130" s="57"/>
      <c r="GA4130" s="57"/>
    </row>
    <row r="4131" spans="8:183" x14ac:dyDescent="0.2">
      <c r="H4131" s="57"/>
      <c r="GA4131" s="57"/>
    </row>
    <row r="4132" spans="8:183" x14ac:dyDescent="0.2">
      <c r="H4132" s="57"/>
      <c r="GA4132" s="57"/>
    </row>
    <row r="4133" spans="8:183" x14ac:dyDescent="0.2">
      <c r="H4133" s="57"/>
      <c r="GA4133" s="57"/>
    </row>
    <row r="4134" spans="8:183" x14ac:dyDescent="0.2">
      <c r="H4134" s="57"/>
      <c r="GA4134" s="57"/>
    </row>
    <row r="4135" spans="8:183" x14ac:dyDescent="0.2">
      <c r="H4135" s="57"/>
      <c r="GA4135" s="57"/>
    </row>
    <row r="4136" spans="8:183" x14ac:dyDescent="0.2">
      <c r="H4136" s="57"/>
      <c r="GA4136" s="57"/>
    </row>
    <row r="4137" spans="8:183" x14ac:dyDescent="0.2">
      <c r="H4137" s="57"/>
      <c r="GA4137" s="57"/>
    </row>
    <row r="4138" spans="8:183" x14ac:dyDescent="0.2">
      <c r="H4138" s="57"/>
      <c r="GA4138" s="57"/>
    </row>
    <row r="4139" spans="8:183" x14ac:dyDescent="0.2">
      <c r="H4139" s="57"/>
      <c r="GA4139" s="57"/>
    </row>
    <row r="4140" spans="8:183" x14ac:dyDescent="0.2">
      <c r="H4140" s="57"/>
      <c r="GA4140" s="57"/>
    </row>
    <row r="4141" spans="8:183" x14ac:dyDescent="0.2">
      <c r="H4141" s="57"/>
      <c r="GA4141" s="57"/>
    </row>
    <row r="4142" spans="8:183" x14ac:dyDescent="0.2">
      <c r="H4142" s="57"/>
      <c r="GA4142" s="57"/>
    </row>
    <row r="4143" spans="8:183" x14ac:dyDescent="0.2">
      <c r="H4143" s="57"/>
      <c r="GA4143" s="57"/>
    </row>
    <row r="4144" spans="8:183" x14ac:dyDescent="0.2">
      <c r="H4144" s="57"/>
      <c r="GA4144" s="57"/>
    </row>
    <row r="4145" spans="8:183" x14ac:dyDescent="0.2">
      <c r="H4145" s="57"/>
      <c r="GA4145" s="57"/>
    </row>
    <row r="4146" spans="8:183" x14ac:dyDescent="0.2">
      <c r="H4146" s="57"/>
      <c r="GA4146" s="57"/>
    </row>
    <row r="4147" spans="8:183" x14ac:dyDescent="0.2">
      <c r="H4147" s="57"/>
      <c r="GA4147" s="57"/>
    </row>
    <row r="4148" spans="8:183" x14ac:dyDescent="0.2">
      <c r="H4148" s="57"/>
      <c r="GA4148" s="57"/>
    </row>
    <row r="4149" spans="8:183" x14ac:dyDescent="0.2">
      <c r="H4149" s="57"/>
      <c r="GA4149" s="57"/>
    </row>
    <row r="4150" spans="8:183" x14ac:dyDescent="0.2">
      <c r="H4150" s="57"/>
      <c r="GA4150" s="57"/>
    </row>
    <row r="4151" spans="8:183" x14ac:dyDescent="0.2">
      <c r="H4151" s="57"/>
      <c r="GA4151" s="57"/>
    </row>
    <row r="4152" spans="8:183" x14ac:dyDescent="0.2">
      <c r="H4152" s="57"/>
      <c r="GA4152" s="57"/>
    </row>
    <row r="4153" spans="8:183" x14ac:dyDescent="0.2">
      <c r="H4153" s="57"/>
      <c r="GA4153" s="57"/>
    </row>
    <row r="4154" spans="8:183" x14ac:dyDescent="0.2">
      <c r="H4154" s="57"/>
      <c r="GA4154" s="57"/>
    </row>
    <row r="4155" spans="8:183" x14ac:dyDescent="0.2">
      <c r="H4155" s="57"/>
      <c r="GA4155" s="57"/>
    </row>
    <row r="4156" spans="8:183" x14ac:dyDescent="0.2">
      <c r="H4156" s="57"/>
      <c r="GA4156" s="57"/>
    </row>
    <row r="4157" spans="8:183" x14ac:dyDescent="0.2">
      <c r="H4157" s="57"/>
      <c r="GA4157" s="57"/>
    </row>
    <row r="4158" spans="8:183" x14ac:dyDescent="0.2">
      <c r="H4158" s="57"/>
      <c r="GA4158" s="57"/>
    </row>
    <row r="4159" spans="8:183" x14ac:dyDescent="0.2">
      <c r="H4159" s="57"/>
      <c r="GA4159" s="57"/>
    </row>
    <row r="4160" spans="8:183" x14ac:dyDescent="0.2">
      <c r="H4160" s="57"/>
      <c r="GA4160" s="57"/>
    </row>
    <row r="4161" spans="8:183" x14ac:dyDescent="0.2">
      <c r="H4161" s="57"/>
      <c r="GA4161" s="57"/>
    </row>
    <row r="4162" spans="8:183" x14ac:dyDescent="0.2">
      <c r="H4162" s="57"/>
      <c r="GA4162" s="57"/>
    </row>
    <row r="4163" spans="8:183" x14ac:dyDescent="0.2">
      <c r="H4163" s="57"/>
      <c r="GA4163" s="57"/>
    </row>
    <row r="4164" spans="8:183" x14ac:dyDescent="0.2">
      <c r="H4164" s="57"/>
      <c r="GA4164" s="57"/>
    </row>
    <row r="4165" spans="8:183" x14ac:dyDescent="0.2">
      <c r="H4165" s="57"/>
      <c r="GA4165" s="57"/>
    </row>
    <row r="4166" spans="8:183" x14ac:dyDescent="0.2">
      <c r="H4166" s="57"/>
      <c r="GA4166" s="57"/>
    </row>
    <row r="4167" spans="8:183" x14ac:dyDescent="0.2">
      <c r="H4167" s="57"/>
      <c r="GA4167" s="57"/>
    </row>
    <row r="4168" spans="8:183" x14ac:dyDescent="0.2">
      <c r="H4168" s="57"/>
      <c r="GA4168" s="57"/>
    </row>
    <row r="4169" spans="8:183" x14ac:dyDescent="0.2">
      <c r="H4169" s="57"/>
      <c r="GA4169" s="57"/>
    </row>
    <row r="4170" spans="8:183" x14ac:dyDescent="0.2">
      <c r="H4170" s="57"/>
      <c r="GA4170" s="57"/>
    </row>
    <row r="4171" spans="8:183" x14ac:dyDescent="0.2">
      <c r="H4171" s="57"/>
      <c r="GA4171" s="57"/>
    </row>
    <row r="4172" spans="8:183" x14ac:dyDescent="0.2">
      <c r="H4172" s="57"/>
      <c r="GA4172" s="57"/>
    </row>
    <row r="4173" spans="8:183" x14ac:dyDescent="0.2">
      <c r="H4173" s="57"/>
      <c r="GA4173" s="57"/>
    </row>
    <row r="4174" spans="8:183" x14ac:dyDescent="0.2">
      <c r="H4174" s="57"/>
      <c r="GA4174" s="57"/>
    </row>
    <row r="4175" spans="8:183" x14ac:dyDescent="0.2">
      <c r="H4175" s="57"/>
      <c r="GA4175" s="57"/>
    </row>
    <row r="4176" spans="8:183" x14ac:dyDescent="0.2">
      <c r="H4176" s="57"/>
      <c r="GA4176" s="57"/>
    </row>
    <row r="4177" spans="8:183" x14ac:dyDescent="0.2">
      <c r="H4177" s="57"/>
      <c r="GA4177" s="57"/>
    </row>
    <row r="4178" spans="8:183" x14ac:dyDescent="0.2">
      <c r="H4178" s="57"/>
      <c r="GA4178" s="57"/>
    </row>
    <row r="4179" spans="8:183" x14ac:dyDescent="0.2">
      <c r="H4179" s="57"/>
      <c r="GA4179" s="57"/>
    </row>
    <row r="4180" spans="8:183" x14ac:dyDescent="0.2">
      <c r="H4180" s="57"/>
      <c r="GA4180" s="57"/>
    </row>
    <row r="4181" spans="8:183" x14ac:dyDescent="0.2">
      <c r="H4181" s="57"/>
      <c r="GA4181" s="57"/>
    </row>
    <row r="4182" spans="8:183" x14ac:dyDescent="0.2">
      <c r="H4182" s="57"/>
      <c r="GA4182" s="57"/>
    </row>
    <row r="4183" spans="8:183" x14ac:dyDescent="0.2">
      <c r="H4183" s="57"/>
      <c r="GA4183" s="57"/>
    </row>
    <row r="4184" spans="8:183" x14ac:dyDescent="0.2">
      <c r="H4184" s="57"/>
      <c r="GA4184" s="57"/>
    </row>
    <row r="4185" spans="8:183" x14ac:dyDescent="0.2">
      <c r="H4185" s="57"/>
      <c r="GA4185" s="57"/>
    </row>
    <row r="4186" spans="8:183" x14ac:dyDescent="0.2">
      <c r="H4186" s="57"/>
      <c r="GA4186" s="57"/>
    </row>
    <row r="4187" spans="8:183" x14ac:dyDescent="0.2">
      <c r="H4187" s="57"/>
      <c r="GA4187" s="57"/>
    </row>
    <row r="4188" spans="8:183" x14ac:dyDescent="0.2">
      <c r="H4188" s="57"/>
      <c r="GA4188" s="57"/>
    </row>
    <row r="4189" spans="8:183" x14ac:dyDescent="0.2">
      <c r="H4189" s="57"/>
      <c r="GA4189" s="57"/>
    </row>
    <row r="4190" spans="8:183" x14ac:dyDescent="0.2">
      <c r="H4190" s="57"/>
      <c r="GA4190" s="57"/>
    </row>
    <row r="4191" spans="8:183" x14ac:dyDescent="0.2">
      <c r="H4191" s="57"/>
      <c r="GA4191" s="57"/>
    </row>
    <row r="4192" spans="8:183" x14ac:dyDescent="0.2">
      <c r="H4192" s="57"/>
      <c r="GA4192" s="57"/>
    </row>
    <row r="4193" spans="8:183" x14ac:dyDescent="0.2">
      <c r="H4193" s="57"/>
      <c r="GA4193" s="57"/>
    </row>
    <row r="4194" spans="8:183" x14ac:dyDescent="0.2">
      <c r="H4194" s="57"/>
      <c r="GA4194" s="57"/>
    </row>
    <row r="4195" spans="8:183" x14ac:dyDescent="0.2">
      <c r="H4195" s="57"/>
      <c r="GA4195" s="57"/>
    </row>
    <row r="4196" spans="8:183" x14ac:dyDescent="0.2">
      <c r="H4196" s="57"/>
      <c r="GA4196" s="57"/>
    </row>
    <row r="4197" spans="8:183" x14ac:dyDescent="0.2">
      <c r="H4197" s="57"/>
      <c r="GA4197" s="57"/>
    </row>
    <row r="4198" spans="8:183" x14ac:dyDescent="0.2">
      <c r="H4198" s="57"/>
      <c r="GA4198" s="57"/>
    </row>
    <row r="4199" spans="8:183" x14ac:dyDescent="0.2">
      <c r="H4199" s="57"/>
      <c r="GA4199" s="57"/>
    </row>
    <row r="4200" spans="8:183" x14ac:dyDescent="0.2">
      <c r="H4200" s="57"/>
      <c r="GA4200" s="57"/>
    </row>
    <row r="4201" spans="8:183" x14ac:dyDescent="0.2">
      <c r="H4201" s="57"/>
      <c r="GA4201" s="57"/>
    </row>
    <row r="4202" spans="8:183" x14ac:dyDescent="0.2">
      <c r="H4202" s="57"/>
      <c r="GA4202" s="57"/>
    </row>
    <row r="4203" spans="8:183" x14ac:dyDescent="0.2">
      <c r="H4203" s="57"/>
      <c r="GA4203" s="57"/>
    </row>
    <row r="4204" spans="8:183" x14ac:dyDescent="0.2">
      <c r="H4204" s="57"/>
      <c r="GA4204" s="57"/>
    </row>
    <row r="4205" spans="8:183" x14ac:dyDescent="0.2">
      <c r="H4205" s="57"/>
      <c r="GA4205" s="57"/>
    </row>
    <row r="4206" spans="8:183" x14ac:dyDescent="0.2">
      <c r="H4206" s="57"/>
      <c r="GA4206" s="57"/>
    </row>
    <row r="4207" spans="8:183" x14ac:dyDescent="0.2">
      <c r="H4207" s="57"/>
      <c r="GA4207" s="57"/>
    </row>
    <row r="4208" spans="8:183" x14ac:dyDescent="0.2">
      <c r="H4208" s="57"/>
      <c r="GA4208" s="57"/>
    </row>
    <row r="4209" spans="8:183" x14ac:dyDescent="0.2">
      <c r="H4209" s="57"/>
      <c r="GA4209" s="57"/>
    </row>
    <row r="4210" spans="8:183" x14ac:dyDescent="0.2">
      <c r="H4210" s="57"/>
      <c r="GA4210" s="57"/>
    </row>
    <row r="4211" spans="8:183" x14ac:dyDescent="0.2">
      <c r="H4211" s="57"/>
      <c r="GA4211" s="57"/>
    </row>
    <row r="4212" spans="8:183" x14ac:dyDescent="0.2">
      <c r="H4212" s="57"/>
      <c r="GA4212" s="57"/>
    </row>
    <row r="4213" spans="8:183" x14ac:dyDescent="0.2">
      <c r="H4213" s="57"/>
      <c r="GA4213" s="57"/>
    </row>
    <row r="4214" spans="8:183" x14ac:dyDescent="0.2">
      <c r="H4214" s="57"/>
      <c r="GA4214" s="57"/>
    </row>
    <row r="4215" spans="8:183" x14ac:dyDescent="0.2">
      <c r="H4215" s="57"/>
      <c r="GA4215" s="57"/>
    </row>
    <row r="4216" spans="8:183" x14ac:dyDescent="0.2">
      <c r="H4216" s="57"/>
      <c r="GA4216" s="57"/>
    </row>
    <row r="4217" spans="8:183" x14ac:dyDescent="0.2">
      <c r="H4217" s="57"/>
      <c r="GA4217" s="57"/>
    </row>
    <row r="4218" spans="8:183" x14ac:dyDescent="0.2">
      <c r="H4218" s="57"/>
      <c r="GA4218" s="57"/>
    </row>
    <row r="4219" spans="8:183" x14ac:dyDescent="0.2">
      <c r="H4219" s="57"/>
      <c r="GA4219" s="57"/>
    </row>
    <row r="4220" spans="8:183" x14ac:dyDescent="0.2">
      <c r="H4220" s="57"/>
      <c r="GA4220" s="57"/>
    </row>
    <row r="4221" spans="8:183" x14ac:dyDescent="0.2">
      <c r="H4221" s="57"/>
      <c r="GA4221" s="57"/>
    </row>
    <row r="4222" spans="8:183" x14ac:dyDescent="0.2">
      <c r="H4222" s="57"/>
      <c r="GA4222" s="57"/>
    </row>
    <row r="4223" spans="8:183" x14ac:dyDescent="0.2">
      <c r="H4223" s="57"/>
      <c r="GA4223" s="57"/>
    </row>
    <row r="4224" spans="8:183" x14ac:dyDescent="0.2">
      <c r="H4224" s="57"/>
      <c r="GA4224" s="57"/>
    </row>
    <row r="4225" spans="8:183" x14ac:dyDescent="0.2">
      <c r="H4225" s="57"/>
      <c r="GA4225" s="57"/>
    </row>
    <row r="4226" spans="8:183" x14ac:dyDescent="0.2">
      <c r="H4226" s="57"/>
      <c r="GA4226" s="57"/>
    </row>
    <row r="4227" spans="8:183" x14ac:dyDescent="0.2">
      <c r="H4227" s="57"/>
      <c r="GA4227" s="57"/>
    </row>
    <row r="4228" spans="8:183" x14ac:dyDescent="0.2">
      <c r="H4228" s="57"/>
      <c r="GA4228" s="57"/>
    </row>
    <row r="4229" spans="8:183" x14ac:dyDescent="0.2">
      <c r="H4229" s="57"/>
      <c r="GA4229" s="57"/>
    </row>
    <row r="4230" spans="8:183" x14ac:dyDescent="0.2">
      <c r="H4230" s="57"/>
      <c r="GA4230" s="57"/>
    </row>
    <row r="4231" spans="8:183" x14ac:dyDescent="0.2">
      <c r="H4231" s="57"/>
      <c r="GA4231" s="57"/>
    </row>
    <row r="4232" spans="8:183" x14ac:dyDescent="0.2">
      <c r="H4232" s="57"/>
      <c r="GA4232" s="57"/>
    </row>
    <row r="4233" spans="8:183" x14ac:dyDescent="0.2">
      <c r="H4233" s="57"/>
      <c r="GA4233" s="57"/>
    </row>
    <row r="4234" spans="8:183" x14ac:dyDescent="0.2">
      <c r="H4234" s="57"/>
      <c r="GA4234" s="57"/>
    </row>
    <row r="4235" spans="8:183" x14ac:dyDescent="0.2">
      <c r="H4235" s="57"/>
      <c r="DK4235" s="41"/>
      <c r="GA4235" s="57"/>
    </row>
    <row r="4236" spans="8:183" x14ac:dyDescent="0.2">
      <c r="H4236" s="57"/>
      <c r="GA4236" s="57"/>
    </row>
    <row r="4237" spans="8:183" x14ac:dyDescent="0.2">
      <c r="H4237" s="57"/>
      <c r="GA4237" s="57"/>
    </row>
    <row r="4238" spans="8:183" x14ac:dyDescent="0.2">
      <c r="H4238" s="57"/>
      <c r="GA4238" s="57"/>
    </row>
    <row r="4239" spans="8:183" x14ac:dyDescent="0.2">
      <c r="H4239" s="57"/>
      <c r="GA4239" s="57"/>
    </row>
    <row r="4240" spans="8:183" x14ac:dyDescent="0.2">
      <c r="H4240" s="57"/>
      <c r="GA4240" s="57"/>
    </row>
    <row r="4241" spans="8:183" x14ac:dyDescent="0.2">
      <c r="H4241" s="57"/>
      <c r="GA4241" s="57"/>
    </row>
    <row r="4242" spans="8:183" x14ac:dyDescent="0.2">
      <c r="H4242" s="57"/>
      <c r="GA4242" s="57"/>
    </row>
    <row r="4243" spans="8:183" x14ac:dyDescent="0.2">
      <c r="H4243" s="57"/>
      <c r="GA4243" s="57"/>
    </row>
    <row r="4244" spans="8:183" x14ac:dyDescent="0.2">
      <c r="H4244" s="57"/>
      <c r="GA4244" s="57"/>
    </row>
    <row r="4245" spans="8:183" x14ac:dyDescent="0.2">
      <c r="H4245" s="57"/>
      <c r="GA4245" s="57"/>
    </row>
    <row r="4246" spans="8:183" x14ac:dyDescent="0.2">
      <c r="H4246" s="57"/>
      <c r="GA4246" s="57"/>
    </row>
    <row r="4247" spans="8:183" x14ac:dyDescent="0.2">
      <c r="H4247" s="57"/>
      <c r="GA4247" s="57"/>
    </row>
    <row r="4248" spans="8:183" x14ac:dyDescent="0.2">
      <c r="H4248" s="57"/>
      <c r="GA4248" s="57"/>
    </row>
    <row r="4249" spans="8:183" x14ac:dyDescent="0.2">
      <c r="H4249" s="57"/>
      <c r="GA4249" s="57"/>
    </row>
    <row r="4250" spans="8:183" x14ac:dyDescent="0.2">
      <c r="H4250" s="57"/>
      <c r="GA4250" s="57"/>
    </row>
    <row r="4251" spans="8:183" x14ac:dyDescent="0.2">
      <c r="H4251" s="57"/>
      <c r="GA4251" s="57"/>
    </row>
    <row r="4252" spans="8:183" x14ac:dyDescent="0.2">
      <c r="H4252" s="57"/>
      <c r="GA4252" s="57"/>
    </row>
    <row r="4253" spans="8:183" x14ac:dyDescent="0.2">
      <c r="H4253" s="57"/>
      <c r="GA4253" s="57"/>
    </row>
    <row r="4254" spans="8:183" x14ac:dyDescent="0.2">
      <c r="H4254" s="57"/>
      <c r="GA4254" s="57"/>
    </row>
    <row r="4255" spans="8:183" x14ac:dyDescent="0.2">
      <c r="H4255" s="57"/>
      <c r="GA4255" s="57"/>
    </row>
    <row r="4256" spans="8:183" x14ac:dyDescent="0.2">
      <c r="H4256" s="57"/>
      <c r="GA4256" s="57"/>
    </row>
    <row r="4257" spans="8:183" x14ac:dyDescent="0.2">
      <c r="H4257" s="57"/>
      <c r="GA4257" s="57"/>
    </row>
    <row r="4258" spans="8:183" x14ac:dyDescent="0.2">
      <c r="H4258" s="57"/>
      <c r="GA4258" s="57"/>
    </row>
    <row r="4259" spans="8:183" x14ac:dyDescent="0.2">
      <c r="H4259" s="57"/>
      <c r="GA4259" s="57"/>
    </row>
    <row r="4260" spans="8:183" x14ac:dyDescent="0.2">
      <c r="H4260" s="57"/>
      <c r="GA4260" s="57"/>
    </row>
    <row r="4261" spans="8:183" x14ac:dyDescent="0.2">
      <c r="H4261" s="57"/>
      <c r="GA4261" s="57"/>
    </row>
    <row r="4262" spans="8:183" x14ac:dyDescent="0.2">
      <c r="H4262" s="57"/>
      <c r="GA4262" s="57"/>
    </row>
    <row r="4263" spans="8:183" x14ac:dyDescent="0.2">
      <c r="H4263" s="57"/>
      <c r="GA4263" s="57"/>
    </row>
    <row r="4264" spans="8:183" x14ac:dyDescent="0.2">
      <c r="H4264" s="57"/>
      <c r="GA4264" s="57"/>
    </row>
    <row r="4265" spans="8:183" x14ac:dyDescent="0.2">
      <c r="H4265" s="57"/>
      <c r="GA4265" s="57"/>
    </row>
    <row r="4266" spans="8:183" x14ac:dyDescent="0.2">
      <c r="H4266" s="57"/>
      <c r="GA4266" s="57"/>
    </row>
    <row r="4267" spans="8:183" x14ac:dyDescent="0.2">
      <c r="H4267" s="57"/>
      <c r="GA4267" s="57"/>
    </row>
    <row r="4268" spans="8:183" x14ac:dyDescent="0.2">
      <c r="H4268" s="57"/>
      <c r="GA4268" s="57"/>
    </row>
    <row r="4269" spans="8:183" x14ac:dyDescent="0.2">
      <c r="H4269" s="57"/>
      <c r="GA4269" s="57"/>
    </row>
    <row r="4270" spans="8:183" x14ac:dyDescent="0.2">
      <c r="H4270" s="57"/>
      <c r="GA4270" s="57"/>
    </row>
    <row r="4271" spans="8:183" x14ac:dyDescent="0.2">
      <c r="H4271" s="57"/>
      <c r="GA4271" s="57"/>
    </row>
    <row r="4272" spans="8:183" x14ac:dyDescent="0.2">
      <c r="H4272" s="57"/>
      <c r="GA4272" s="57"/>
    </row>
    <row r="4273" spans="8:183" x14ac:dyDescent="0.2">
      <c r="H4273" s="57"/>
      <c r="GA4273" s="57"/>
    </row>
    <row r="4274" spans="8:183" x14ac:dyDescent="0.2">
      <c r="H4274" s="57"/>
      <c r="GA4274" s="57"/>
    </row>
    <row r="4275" spans="8:183" x14ac:dyDescent="0.2">
      <c r="H4275" s="57"/>
      <c r="GA4275" s="57"/>
    </row>
    <row r="4276" spans="8:183" x14ac:dyDescent="0.2">
      <c r="H4276" s="57"/>
      <c r="GA4276" s="57"/>
    </row>
    <row r="4277" spans="8:183" x14ac:dyDescent="0.2">
      <c r="H4277" s="57"/>
      <c r="GA4277" s="57"/>
    </row>
    <row r="4278" spans="8:183" x14ac:dyDescent="0.2">
      <c r="H4278" s="57"/>
      <c r="GA4278" s="57"/>
    </row>
    <row r="4279" spans="8:183" x14ac:dyDescent="0.2">
      <c r="H4279" s="57"/>
      <c r="GA4279" s="57"/>
    </row>
    <row r="4280" spans="8:183" x14ac:dyDescent="0.2">
      <c r="H4280" s="57"/>
      <c r="GA4280" s="57"/>
    </row>
    <row r="4281" spans="8:183" x14ac:dyDescent="0.2">
      <c r="H4281" s="57"/>
      <c r="GA4281" s="57"/>
    </row>
    <row r="4282" spans="8:183" x14ac:dyDescent="0.2">
      <c r="H4282" s="57"/>
      <c r="GA4282" s="57"/>
    </row>
    <row r="4283" spans="8:183" x14ac:dyDescent="0.2">
      <c r="H4283" s="57"/>
      <c r="GA4283" s="57"/>
    </row>
    <row r="4284" spans="8:183" x14ac:dyDescent="0.2">
      <c r="H4284" s="57"/>
      <c r="GA4284" s="57"/>
    </row>
    <row r="4285" spans="8:183" x14ac:dyDescent="0.2">
      <c r="H4285" s="57"/>
      <c r="GA4285" s="57"/>
    </row>
    <row r="4286" spans="8:183" x14ac:dyDescent="0.2">
      <c r="H4286" s="57"/>
      <c r="GA4286" s="57"/>
    </row>
    <row r="4287" spans="8:183" x14ac:dyDescent="0.2">
      <c r="H4287" s="57"/>
      <c r="GA4287" s="57"/>
    </row>
    <row r="4288" spans="8:183" x14ac:dyDescent="0.2">
      <c r="H4288" s="57"/>
      <c r="GA4288" s="57"/>
    </row>
    <row r="4289" spans="8:183" x14ac:dyDescent="0.2">
      <c r="H4289" s="57"/>
      <c r="GA4289" s="57"/>
    </row>
    <row r="4290" spans="8:183" x14ac:dyDescent="0.2">
      <c r="H4290" s="57"/>
      <c r="GA4290" s="57"/>
    </row>
    <row r="4291" spans="8:183" x14ac:dyDescent="0.2">
      <c r="H4291" s="57"/>
      <c r="GA4291" s="57"/>
    </row>
    <row r="4292" spans="8:183" x14ac:dyDescent="0.2">
      <c r="H4292" s="57"/>
      <c r="GA4292" s="57"/>
    </row>
    <row r="4293" spans="8:183" x14ac:dyDescent="0.2">
      <c r="H4293" s="57"/>
      <c r="GA4293" s="57"/>
    </row>
    <row r="4294" spans="8:183" x14ac:dyDescent="0.2">
      <c r="H4294" s="57"/>
      <c r="GA4294" s="57"/>
    </row>
    <row r="4295" spans="8:183" x14ac:dyDescent="0.2">
      <c r="H4295" s="57"/>
      <c r="GA4295" s="57"/>
    </row>
    <row r="4296" spans="8:183" x14ac:dyDescent="0.2">
      <c r="H4296" s="57"/>
      <c r="GA4296" s="57"/>
    </row>
    <row r="4297" spans="8:183" x14ac:dyDescent="0.2">
      <c r="H4297" s="57"/>
      <c r="GA4297" s="57"/>
    </row>
    <row r="4298" spans="8:183" x14ac:dyDescent="0.2">
      <c r="H4298" s="57"/>
      <c r="GA4298" s="57"/>
    </row>
    <row r="4299" spans="8:183" x14ac:dyDescent="0.2">
      <c r="H4299" s="57"/>
      <c r="GA4299" s="57"/>
    </row>
    <row r="4300" spans="8:183" x14ac:dyDescent="0.2">
      <c r="H4300" s="57"/>
      <c r="GA4300" s="57"/>
    </row>
    <row r="4301" spans="8:183" x14ac:dyDescent="0.2">
      <c r="H4301" s="57"/>
      <c r="GA4301" s="57"/>
    </row>
    <row r="4302" spans="8:183" x14ac:dyDescent="0.2">
      <c r="H4302" s="57"/>
      <c r="GA4302" s="57"/>
    </row>
    <row r="4303" spans="8:183" x14ac:dyDescent="0.2">
      <c r="H4303" s="57"/>
      <c r="GA4303" s="57"/>
    </row>
    <row r="4304" spans="8:183" x14ac:dyDescent="0.2">
      <c r="H4304" s="57"/>
      <c r="GA4304" s="57"/>
    </row>
    <row r="4305" spans="8:183" x14ac:dyDescent="0.2">
      <c r="H4305" s="57"/>
      <c r="GA4305" s="57"/>
    </row>
    <row r="4306" spans="8:183" x14ac:dyDescent="0.2">
      <c r="H4306" s="57"/>
      <c r="GA4306" s="57"/>
    </row>
    <row r="4307" spans="8:183" x14ac:dyDescent="0.2">
      <c r="H4307" s="57"/>
      <c r="GA4307" s="57"/>
    </row>
    <row r="4308" spans="8:183" x14ac:dyDescent="0.2">
      <c r="H4308" s="57"/>
      <c r="GA4308" s="57"/>
    </row>
    <row r="4309" spans="8:183" x14ac:dyDescent="0.2">
      <c r="H4309" s="57"/>
      <c r="GA4309" s="57"/>
    </row>
    <row r="4310" spans="8:183" x14ac:dyDescent="0.2">
      <c r="H4310" s="57"/>
      <c r="GA4310" s="57"/>
    </row>
    <row r="4311" spans="8:183" x14ac:dyDescent="0.2">
      <c r="H4311" s="57"/>
      <c r="GA4311" s="57"/>
    </row>
    <row r="4312" spans="8:183" x14ac:dyDescent="0.2">
      <c r="H4312" s="57"/>
      <c r="GA4312" s="57"/>
    </row>
    <row r="4313" spans="8:183" x14ac:dyDescent="0.2">
      <c r="H4313" s="57"/>
      <c r="GA4313" s="57"/>
    </row>
    <row r="4314" spans="8:183" x14ac:dyDescent="0.2">
      <c r="H4314" s="57"/>
      <c r="GA4314" s="57"/>
    </row>
    <row r="4315" spans="8:183" x14ac:dyDescent="0.2">
      <c r="H4315" s="57"/>
      <c r="GA4315" s="57"/>
    </row>
    <row r="4316" spans="8:183" x14ac:dyDescent="0.2">
      <c r="H4316" s="57"/>
      <c r="GA4316" s="57"/>
    </row>
    <row r="4317" spans="8:183" x14ac:dyDescent="0.2">
      <c r="H4317" s="57"/>
      <c r="GA4317" s="57"/>
    </row>
    <row r="4318" spans="8:183" x14ac:dyDescent="0.2">
      <c r="H4318" s="57"/>
      <c r="GA4318" s="57"/>
    </row>
    <row r="4319" spans="8:183" x14ac:dyDescent="0.2">
      <c r="H4319" s="57"/>
      <c r="GA4319" s="57"/>
    </row>
    <row r="4320" spans="8:183" x14ac:dyDescent="0.2">
      <c r="H4320" s="57"/>
      <c r="GA4320" s="57"/>
    </row>
    <row r="4321" spans="8:183" x14ac:dyDescent="0.2">
      <c r="H4321" s="57"/>
      <c r="GA4321" s="57"/>
    </row>
    <row r="4322" spans="8:183" x14ac:dyDescent="0.2">
      <c r="H4322" s="57"/>
      <c r="GA4322" s="57"/>
    </row>
    <row r="4323" spans="8:183" x14ac:dyDescent="0.2">
      <c r="H4323" s="57"/>
      <c r="GA4323" s="57"/>
    </row>
    <row r="4324" spans="8:183" x14ac:dyDescent="0.2">
      <c r="H4324" s="57"/>
      <c r="GA4324" s="57"/>
    </row>
    <row r="4325" spans="8:183" x14ac:dyDescent="0.2">
      <c r="H4325" s="57"/>
      <c r="GA4325" s="57"/>
    </row>
    <row r="4326" spans="8:183" x14ac:dyDescent="0.2">
      <c r="H4326" s="57"/>
      <c r="GA4326" s="57"/>
    </row>
    <row r="4327" spans="8:183" x14ac:dyDescent="0.2">
      <c r="H4327" s="57"/>
      <c r="GA4327" s="57"/>
    </row>
    <row r="4328" spans="8:183" x14ac:dyDescent="0.2">
      <c r="H4328" s="57"/>
      <c r="GA4328" s="57"/>
    </row>
    <row r="4329" spans="8:183" x14ac:dyDescent="0.2">
      <c r="H4329" s="57"/>
      <c r="GA4329" s="57"/>
    </row>
    <row r="4330" spans="8:183" x14ac:dyDescent="0.2">
      <c r="H4330" s="57"/>
      <c r="GA4330" s="57"/>
    </row>
    <row r="4331" spans="8:183" x14ac:dyDescent="0.2">
      <c r="H4331" s="57"/>
      <c r="GA4331" s="57"/>
    </row>
    <row r="4332" spans="8:183" x14ac:dyDescent="0.2">
      <c r="H4332" s="57"/>
      <c r="GA4332" s="57"/>
    </row>
    <row r="4333" spans="8:183" x14ac:dyDescent="0.2">
      <c r="H4333" s="57"/>
      <c r="GA4333" s="57"/>
    </row>
    <row r="4334" spans="8:183" x14ac:dyDescent="0.2">
      <c r="H4334" s="57"/>
      <c r="GA4334" s="57"/>
    </row>
    <row r="4335" spans="8:183" x14ac:dyDescent="0.2">
      <c r="H4335" s="57"/>
      <c r="GA4335" s="57"/>
    </row>
    <row r="4336" spans="8:183" x14ac:dyDescent="0.2">
      <c r="H4336" s="57"/>
      <c r="GA4336" s="57"/>
    </row>
    <row r="4337" spans="8:183" x14ac:dyDescent="0.2">
      <c r="H4337" s="57"/>
      <c r="GA4337" s="57"/>
    </row>
    <row r="4338" spans="8:183" x14ac:dyDescent="0.2">
      <c r="H4338" s="57"/>
      <c r="GA4338" s="57"/>
    </row>
    <row r="4339" spans="8:183" x14ac:dyDescent="0.2">
      <c r="H4339" s="57"/>
      <c r="GA4339" s="57"/>
    </row>
    <row r="4340" spans="8:183" x14ac:dyDescent="0.2">
      <c r="H4340" s="57"/>
      <c r="GA4340" s="57"/>
    </row>
    <row r="4341" spans="8:183" x14ac:dyDescent="0.2">
      <c r="H4341" s="57"/>
      <c r="GA4341" s="57"/>
    </row>
    <row r="4342" spans="8:183" x14ac:dyDescent="0.2">
      <c r="H4342" s="57"/>
      <c r="GA4342" s="57"/>
    </row>
    <row r="4343" spans="8:183" x14ac:dyDescent="0.2">
      <c r="H4343" s="57"/>
      <c r="GA4343" s="57"/>
    </row>
    <row r="4344" spans="8:183" x14ac:dyDescent="0.2">
      <c r="H4344" s="57"/>
      <c r="GA4344" s="57"/>
    </row>
    <row r="4345" spans="8:183" x14ac:dyDescent="0.2">
      <c r="H4345" s="57"/>
      <c r="GA4345" s="57"/>
    </row>
    <row r="4346" spans="8:183" x14ac:dyDescent="0.2">
      <c r="H4346" s="57"/>
      <c r="GA4346" s="57"/>
    </row>
    <row r="4347" spans="8:183" x14ac:dyDescent="0.2">
      <c r="H4347" s="57"/>
      <c r="GA4347" s="57"/>
    </row>
    <row r="4348" spans="8:183" x14ac:dyDescent="0.2">
      <c r="H4348" s="57"/>
      <c r="GA4348" s="57"/>
    </row>
    <row r="4349" spans="8:183" x14ac:dyDescent="0.2">
      <c r="H4349" s="57"/>
      <c r="GA4349" s="57"/>
    </row>
    <row r="4350" spans="8:183" x14ac:dyDescent="0.2">
      <c r="H4350" s="57"/>
      <c r="GA4350" s="57"/>
    </row>
    <row r="4351" spans="8:183" x14ac:dyDescent="0.2">
      <c r="H4351" s="57"/>
      <c r="GA4351" s="57"/>
    </row>
    <row r="4352" spans="8:183" x14ac:dyDescent="0.2">
      <c r="H4352" s="57"/>
      <c r="GA4352" s="57"/>
    </row>
    <row r="4353" spans="8:183" x14ac:dyDescent="0.2">
      <c r="H4353" s="57"/>
      <c r="GA4353" s="57"/>
    </row>
    <row r="4354" spans="8:183" x14ac:dyDescent="0.2">
      <c r="H4354" s="57"/>
      <c r="GA4354" s="57"/>
    </row>
    <row r="4355" spans="8:183" x14ac:dyDescent="0.2">
      <c r="H4355" s="57"/>
      <c r="GA4355" s="57"/>
    </row>
    <row r="4356" spans="8:183" x14ac:dyDescent="0.2">
      <c r="H4356" s="57"/>
      <c r="GA4356" s="57"/>
    </row>
    <row r="4357" spans="8:183" x14ac:dyDescent="0.2">
      <c r="H4357" s="57"/>
      <c r="GA4357" s="57"/>
    </row>
    <row r="4358" spans="8:183" x14ac:dyDescent="0.2">
      <c r="H4358" s="57"/>
      <c r="GA4358" s="57"/>
    </row>
    <row r="4359" spans="8:183" x14ac:dyDescent="0.2">
      <c r="H4359" s="57"/>
      <c r="GA4359" s="57"/>
    </row>
    <row r="4360" spans="8:183" x14ac:dyDescent="0.2">
      <c r="H4360" s="57"/>
      <c r="GA4360" s="57"/>
    </row>
    <row r="4361" spans="8:183" x14ac:dyDescent="0.2">
      <c r="H4361" s="57"/>
      <c r="GA4361" s="57"/>
    </row>
    <row r="4362" spans="8:183" x14ac:dyDescent="0.2">
      <c r="H4362" s="57"/>
      <c r="GA4362" s="57"/>
    </row>
    <row r="4363" spans="8:183" x14ac:dyDescent="0.2">
      <c r="H4363" s="57"/>
      <c r="GA4363" s="57"/>
    </row>
    <row r="4364" spans="8:183" x14ac:dyDescent="0.2">
      <c r="H4364" s="57"/>
      <c r="GA4364" s="57"/>
    </row>
    <row r="4365" spans="8:183" x14ac:dyDescent="0.2">
      <c r="H4365" s="57"/>
      <c r="GA4365" s="57"/>
    </row>
    <row r="4366" spans="8:183" x14ac:dyDescent="0.2">
      <c r="H4366" s="57"/>
      <c r="GA4366" s="57"/>
    </row>
    <row r="4367" spans="8:183" x14ac:dyDescent="0.2">
      <c r="H4367" s="57"/>
      <c r="GA4367" s="57"/>
    </row>
    <row r="4368" spans="8:183" x14ac:dyDescent="0.2">
      <c r="H4368" s="57"/>
      <c r="GA4368" s="57"/>
    </row>
    <row r="4369" spans="8:183" x14ac:dyDescent="0.2">
      <c r="H4369" s="57"/>
      <c r="GA4369" s="57"/>
    </row>
    <row r="4370" spans="8:183" x14ac:dyDescent="0.2">
      <c r="H4370" s="57"/>
      <c r="GA4370" s="57"/>
    </row>
    <row r="4371" spans="8:183" x14ac:dyDescent="0.2">
      <c r="H4371" s="57"/>
      <c r="GA4371" s="57"/>
    </row>
    <row r="4372" spans="8:183" x14ac:dyDescent="0.2">
      <c r="H4372" s="57"/>
      <c r="GA4372" s="57"/>
    </row>
    <row r="4373" spans="8:183" x14ac:dyDescent="0.2">
      <c r="H4373" s="57"/>
      <c r="GA4373" s="57"/>
    </row>
    <row r="4374" spans="8:183" x14ac:dyDescent="0.2">
      <c r="H4374" s="57"/>
      <c r="GA4374" s="57"/>
    </row>
    <row r="4375" spans="8:183" x14ac:dyDescent="0.2">
      <c r="H4375" s="57"/>
      <c r="GA4375" s="57"/>
    </row>
    <row r="4376" spans="8:183" x14ac:dyDescent="0.2">
      <c r="H4376" s="57"/>
      <c r="GA4376" s="57"/>
    </row>
    <row r="4377" spans="8:183" x14ac:dyDescent="0.2">
      <c r="H4377" s="57"/>
      <c r="GA4377" s="57"/>
    </row>
    <row r="4378" spans="8:183" x14ac:dyDescent="0.2">
      <c r="H4378" s="57"/>
      <c r="GA4378" s="57"/>
    </row>
    <row r="4379" spans="8:183" x14ac:dyDescent="0.2">
      <c r="H4379" s="57"/>
      <c r="GA4379" s="57"/>
    </row>
    <row r="4380" spans="8:183" x14ac:dyDescent="0.2">
      <c r="H4380" s="57"/>
      <c r="GA4380" s="57"/>
    </row>
    <row r="4381" spans="8:183" x14ac:dyDescent="0.2">
      <c r="H4381" s="57"/>
      <c r="GA4381" s="57"/>
    </row>
    <row r="4382" spans="8:183" x14ac:dyDescent="0.2">
      <c r="H4382" s="57"/>
      <c r="GA4382" s="57"/>
    </row>
    <row r="4383" spans="8:183" x14ac:dyDescent="0.2">
      <c r="H4383" s="57"/>
      <c r="GA4383" s="57"/>
    </row>
    <row r="4384" spans="8:183" x14ac:dyDescent="0.2">
      <c r="H4384" s="57"/>
      <c r="GA4384" s="57"/>
    </row>
    <row r="4385" spans="8:183" x14ac:dyDescent="0.2">
      <c r="H4385" s="57"/>
      <c r="GA4385" s="57"/>
    </row>
    <row r="4386" spans="8:183" x14ac:dyDescent="0.2">
      <c r="H4386" s="57"/>
      <c r="GA4386" s="57"/>
    </row>
    <row r="4387" spans="8:183" x14ac:dyDescent="0.2">
      <c r="H4387" s="57"/>
      <c r="GA4387" s="57"/>
    </row>
    <row r="4388" spans="8:183" x14ac:dyDescent="0.2">
      <c r="H4388" s="57"/>
      <c r="GA4388" s="57"/>
    </row>
    <row r="4389" spans="8:183" x14ac:dyDescent="0.2">
      <c r="H4389" s="57"/>
      <c r="GA4389" s="57"/>
    </row>
    <row r="4390" spans="8:183" x14ac:dyDescent="0.2">
      <c r="H4390" s="57"/>
      <c r="GA4390" s="57"/>
    </row>
    <row r="4391" spans="8:183" x14ac:dyDescent="0.2">
      <c r="H4391" s="57"/>
      <c r="GA4391" s="57"/>
    </row>
    <row r="4392" spans="8:183" x14ac:dyDescent="0.2">
      <c r="H4392" s="57"/>
      <c r="GA4392" s="57"/>
    </row>
    <row r="4393" spans="8:183" x14ac:dyDescent="0.2">
      <c r="H4393" s="57"/>
      <c r="GA4393" s="57"/>
    </row>
    <row r="4394" spans="8:183" x14ac:dyDescent="0.2">
      <c r="H4394" s="57"/>
      <c r="GA4394" s="57"/>
    </row>
    <row r="4395" spans="8:183" x14ac:dyDescent="0.2">
      <c r="H4395" s="57"/>
      <c r="GA4395" s="57"/>
    </row>
    <row r="4396" spans="8:183" x14ac:dyDescent="0.2">
      <c r="H4396" s="57"/>
      <c r="GA4396" s="57"/>
    </row>
    <row r="4397" spans="8:183" x14ac:dyDescent="0.2">
      <c r="H4397" s="57"/>
      <c r="GA4397" s="57"/>
    </row>
    <row r="4398" spans="8:183" x14ac:dyDescent="0.2">
      <c r="H4398" s="57"/>
      <c r="GA4398" s="57"/>
    </row>
    <row r="4399" spans="8:183" x14ac:dyDescent="0.2">
      <c r="H4399" s="57"/>
      <c r="GA4399" s="57"/>
    </row>
    <row r="4400" spans="8:183" x14ac:dyDescent="0.2">
      <c r="H4400" s="57"/>
      <c r="GA4400" s="57"/>
    </row>
    <row r="4401" spans="8:183" x14ac:dyDescent="0.2">
      <c r="H4401" s="57"/>
      <c r="GA4401" s="57"/>
    </row>
    <row r="4402" spans="8:183" x14ac:dyDescent="0.2">
      <c r="H4402" s="57"/>
      <c r="GA4402" s="57"/>
    </row>
    <row r="4403" spans="8:183" x14ac:dyDescent="0.2">
      <c r="H4403" s="57"/>
      <c r="GA4403" s="57"/>
    </row>
    <row r="4404" spans="8:183" x14ac:dyDescent="0.2">
      <c r="H4404" s="57"/>
      <c r="GA4404" s="57"/>
    </row>
    <row r="4405" spans="8:183" x14ac:dyDescent="0.2">
      <c r="H4405" s="57"/>
      <c r="GA4405" s="57"/>
    </row>
    <row r="4406" spans="8:183" x14ac:dyDescent="0.2">
      <c r="H4406" s="57"/>
      <c r="GA4406" s="57"/>
    </row>
    <row r="4407" spans="8:183" x14ac:dyDescent="0.2">
      <c r="H4407" s="57"/>
      <c r="GA4407" s="57"/>
    </row>
    <row r="4408" spans="8:183" x14ac:dyDescent="0.2">
      <c r="H4408" s="57"/>
      <c r="GA4408" s="57"/>
    </row>
    <row r="4409" spans="8:183" x14ac:dyDescent="0.2">
      <c r="H4409" s="57"/>
      <c r="GA4409" s="57"/>
    </row>
    <row r="4410" spans="8:183" x14ac:dyDescent="0.2">
      <c r="H4410" s="57"/>
      <c r="GA4410" s="57"/>
    </row>
    <row r="4411" spans="8:183" x14ac:dyDescent="0.2">
      <c r="H4411" s="57"/>
      <c r="GA4411" s="57"/>
    </row>
    <row r="4412" spans="8:183" x14ac:dyDescent="0.2">
      <c r="H4412" s="57"/>
      <c r="GA4412" s="57"/>
    </row>
    <row r="4413" spans="8:183" x14ac:dyDescent="0.2">
      <c r="H4413" s="57"/>
      <c r="GA4413" s="57"/>
    </row>
    <row r="4414" spans="8:183" x14ac:dyDescent="0.2">
      <c r="H4414" s="57"/>
      <c r="GA4414" s="57"/>
    </row>
    <row r="4415" spans="8:183" x14ac:dyDescent="0.2">
      <c r="H4415" s="57"/>
      <c r="GA4415" s="57"/>
    </row>
    <row r="4416" spans="8:183" x14ac:dyDescent="0.2">
      <c r="H4416" s="57"/>
      <c r="GA4416" s="57"/>
    </row>
    <row r="4417" spans="8:183" x14ac:dyDescent="0.2">
      <c r="H4417" s="57"/>
      <c r="GA4417" s="57"/>
    </row>
    <row r="4418" spans="8:183" x14ac:dyDescent="0.2">
      <c r="H4418" s="57"/>
      <c r="GA4418" s="57"/>
    </row>
    <row r="4419" spans="8:183" x14ac:dyDescent="0.2">
      <c r="H4419" s="57"/>
      <c r="GA4419" s="57"/>
    </row>
    <row r="4420" spans="8:183" x14ac:dyDescent="0.2">
      <c r="H4420" s="57"/>
      <c r="GA4420" s="57"/>
    </row>
    <row r="4421" spans="8:183" x14ac:dyDescent="0.2">
      <c r="H4421" s="57"/>
      <c r="GA4421" s="57"/>
    </row>
    <row r="4422" spans="8:183" x14ac:dyDescent="0.2">
      <c r="H4422" s="57"/>
      <c r="GA4422" s="57"/>
    </row>
    <row r="4423" spans="8:183" x14ac:dyDescent="0.2">
      <c r="H4423" s="57"/>
      <c r="GA4423" s="57"/>
    </row>
    <row r="4424" spans="8:183" x14ac:dyDescent="0.2">
      <c r="H4424" s="57"/>
      <c r="GA4424" s="57"/>
    </row>
    <row r="4425" spans="8:183" x14ac:dyDescent="0.2">
      <c r="H4425" s="57"/>
      <c r="GA4425" s="57"/>
    </row>
    <row r="4426" spans="8:183" x14ac:dyDescent="0.2">
      <c r="H4426" s="57"/>
      <c r="GA4426" s="57"/>
    </row>
    <row r="4427" spans="8:183" x14ac:dyDescent="0.2">
      <c r="H4427" s="57"/>
      <c r="GA4427" s="57"/>
    </row>
    <row r="4428" spans="8:183" x14ac:dyDescent="0.2">
      <c r="H4428" s="57"/>
      <c r="GA4428" s="57"/>
    </row>
    <row r="4429" spans="8:183" x14ac:dyDescent="0.2">
      <c r="H4429" s="57"/>
      <c r="GA4429" s="57"/>
    </row>
    <row r="4430" spans="8:183" x14ac:dyDescent="0.2">
      <c r="H4430" s="57"/>
      <c r="GA4430" s="57"/>
    </row>
    <row r="4431" spans="8:183" x14ac:dyDescent="0.2">
      <c r="H4431" s="57"/>
      <c r="GA4431" s="57"/>
    </row>
    <row r="4432" spans="8:183" x14ac:dyDescent="0.2">
      <c r="H4432" s="57"/>
      <c r="GA4432" s="57"/>
    </row>
    <row r="4433" spans="8:183" x14ac:dyDescent="0.2">
      <c r="H4433" s="57"/>
      <c r="GA4433" s="57"/>
    </row>
    <row r="4434" spans="8:183" x14ac:dyDescent="0.2">
      <c r="H4434" s="57"/>
      <c r="GA4434" s="57"/>
    </row>
    <row r="4435" spans="8:183" x14ac:dyDescent="0.2">
      <c r="H4435" s="57"/>
      <c r="GA4435" s="57"/>
    </row>
    <row r="4436" spans="8:183" x14ac:dyDescent="0.2">
      <c r="H4436" s="57"/>
      <c r="GA4436" s="57"/>
    </row>
    <row r="4437" spans="8:183" x14ac:dyDescent="0.2">
      <c r="H4437" s="57"/>
      <c r="GA4437" s="57"/>
    </row>
    <row r="4438" spans="8:183" x14ac:dyDescent="0.2">
      <c r="H4438" s="57"/>
      <c r="GA4438" s="57"/>
    </row>
    <row r="4439" spans="8:183" x14ac:dyDescent="0.2">
      <c r="H4439" s="57"/>
      <c r="GA4439" s="57"/>
    </row>
    <row r="4440" spans="8:183" x14ac:dyDescent="0.2">
      <c r="H4440" s="57"/>
      <c r="GA4440" s="57"/>
    </row>
    <row r="4441" spans="8:183" x14ac:dyDescent="0.2">
      <c r="H4441" s="57"/>
      <c r="GA4441" s="57"/>
    </row>
    <row r="4442" spans="8:183" x14ac:dyDescent="0.2">
      <c r="H4442" s="57"/>
      <c r="GA4442" s="57"/>
    </row>
    <row r="4443" spans="8:183" x14ac:dyDescent="0.2">
      <c r="H4443" s="57"/>
      <c r="GA4443" s="57"/>
    </row>
    <row r="4444" spans="8:183" x14ac:dyDescent="0.2">
      <c r="H4444" s="57"/>
      <c r="GA4444" s="57"/>
    </row>
    <row r="4445" spans="8:183" x14ac:dyDescent="0.2">
      <c r="H4445" s="57"/>
      <c r="GA4445" s="57"/>
    </row>
    <row r="4446" spans="8:183" x14ac:dyDescent="0.2">
      <c r="H4446" s="57"/>
      <c r="GA4446" s="57"/>
    </row>
    <row r="4447" spans="8:183" x14ac:dyDescent="0.2">
      <c r="H4447" s="57"/>
      <c r="GA4447" s="57"/>
    </row>
    <row r="4448" spans="8:183" x14ac:dyDescent="0.2">
      <c r="H4448" s="57"/>
      <c r="GA4448" s="57"/>
    </row>
    <row r="4449" spans="8:183" x14ac:dyDescent="0.2">
      <c r="H4449" s="57"/>
      <c r="GA4449" s="57"/>
    </row>
    <row r="4450" spans="8:183" x14ac:dyDescent="0.2">
      <c r="H4450" s="57"/>
      <c r="GA4450" s="57"/>
    </row>
    <row r="4451" spans="8:183" x14ac:dyDescent="0.2">
      <c r="H4451" s="57"/>
      <c r="GA4451" s="57"/>
    </row>
    <row r="4452" spans="8:183" x14ac:dyDescent="0.2">
      <c r="H4452" s="57"/>
      <c r="GA4452" s="57"/>
    </row>
    <row r="4453" spans="8:183" x14ac:dyDescent="0.2">
      <c r="H4453" s="57"/>
      <c r="GA4453" s="57"/>
    </row>
    <row r="4454" spans="8:183" x14ac:dyDescent="0.2">
      <c r="H4454" s="57"/>
      <c r="GA4454" s="57"/>
    </row>
    <row r="4455" spans="8:183" x14ac:dyDescent="0.2">
      <c r="H4455" s="57"/>
      <c r="GA4455" s="57"/>
    </row>
    <row r="4456" spans="8:183" x14ac:dyDescent="0.2">
      <c r="H4456" s="57"/>
      <c r="GA4456" s="57"/>
    </row>
    <row r="4457" spans="8:183" x14ac:dyDescent="0.2">
      <c r="H4457" s="57"/>
      <c r="GA4457" s="57"/>
    </row>
    <row r="4458" spans="8:183" x14ac:dyDescent="0.2">
      <c r="H4458" s="57"/>
      <c r="GA4458" s="57"/>
    </row>
    <row r="4459" spans="8:183" x14ac:dyDescent="0.2">
      <c r="H4459" s="57"/>
      <c r="GA4459" s="57"/>
    </row>
    <row r="4460" spans="8:183" x14ac:dyDescent="0.2">
      <c r="H4460" s="57"/>
      <c r="GA4460" s="57"/>
    </row>
    <row r="4461" spans="8:183" x14ac:dyDescent="0.2">
      <c r="H4461" s="57"/>
      <c r="GA4461" s="57"/>
    </row>
    <row r="4462" spans="8:183" x14ac:dyDescent="0.2">
      <c r="H4462" s="57"/>
      <c r="GA4462" s="57"/>
    </row>
    <row r="4463" spans="8:183" x14ac:dyDescent="0.2">
      <c r="H4463" s="57"/>
      <c r="GA4463" s="57"/>
    </row>
    <row r="4464" spans="8:183" x14ac:dyDescent="0.2">
      <c r="H4464" s="57"/>
      <c r="GA4464" s="57"/>
    </row>
    <row r="4465" spans="8:183" x14ac:dyDescent="0.2">
      <c r="H4465" s="57"/>
      <c r="GA4465" s="57"/>
    </row>
    <row r="4466" spans="8:183" x14ac:dyDescent="0.2">
      <c r="H4466" s="57"/>
      <c r="GA4466" s="57"/>
    </row>
    <row r="4467" spans="8:183" x14ac:dyDescent="0.2">
      <c r="H4467" s="57"/>
      <c r="GA4467" s="57"/>
    </row>
    <row r="4468" spans="8:183" x14ac:dyDescent="0.2">
      <c r="H4468" s="57"/>
      <c r="GA4468" s="57"/>
    </row>
    <row r="4469" spans="8:183" x14ac:dyDescent="0.2">
      <c r="H4469" s="57"/>
      <c r="GA4469" s="57"/>
    </row>
    <row r="4470" spans="8:183" x14ac:dyDescent="0.2">
      <c r="H4470" s="57"/>
      <c r="GA4470" s="57"/>
    </row>
    <row r="4471" spans="8:183" x14ac:dyDescent="0.2">
      <c r="H4471" s="57"/>
      <c r="GA4471" s="57"/>
    </row>
    <row r="4472" spans="8:183" x14ac:dyDescent="0.2">
      <c r="H4472" s="57"/>
      <c r="GA4472" s="57"/>
    </row>
    <row r="4473" spans="8:183" x14ac:dyDescent="0.2">
      <c r="H4473" s="57"/>
      <c r="GA4473" s="57"/>
    </row>
    <row r="4474" spans="8:183" x14ac:dyDescent="0.2">
      <c r="H4474" s="57"/>
      <c r="GA4474" s="57"/>
    </row>
    <row r="4475" spans="8:183" x14ac:dyDescent="0.2">
      <c r="H4475" s="57"/>
      <c r="GA4475" s="57"/>
    </row>
    <row r="4476" spans="8:183" x14ac:dyDescent="0.2">
      <c r="H4476" s="57"/>
      <c r="GA4476" s="57"/>
    </row>
    <row r="4477" spans="8:183" x14ac:dyDescent="0.2">
      <c r="H4477" s="57"/>
      <c r="GA4477" s="57"/>
    </row>
    <row r="4478" spans="8:183" x14ac:dyDescent="0.2">
      <c r="H4478" s="57"/>
      <c r="GA4478" s="57"/>
    </row>
    <row r="4479" spans="8:183" x14ac:dyDescent="0.2">
      <c r="H4479" s="57"/>
      <c r="GA4479" s="57"/>
    </row>
    <row r="4480" spans="8:183" x14ac:dyDescent="0.2">
      <c r="H4480" s="57"/>
      <c r="GA4480" s="57"/>
    </row>
    <row r="4481" spans="8:183" x14ac:dyDescent="0.2">
      <c r="H4481" s="57"/>
      <c r="GA4481" s="57"/>
    </row>
    <row r="4482" spans="8:183" x14ac:dyDescent="0.2">
      <c r="H4482" s="57"/>
      <c r="GA4482" s="57"/>
    </row>
    <row r="4483" spans="8:183" x14ac:dyDescent="0.2">
      <c r="H4483" s="57"/>
      <c r="GA4483" s="57"/>
    </row>
    <row r="4484" spans="8:183" x14ac:dyDescent="0.2">
      <c r="H4484" s="57"/>
      <c r="GA4484" s="57"/>
    </row>
    <row r="4485" spans="8:183" x14ac:dyDescent="0.2">
      <c r="H4485" s="57"/>
      <c r="GA4485" s="57"/>
    </row>
    <row r="4486" spans="8:183" x14ac:dyDescent="0.2">
      <c r="H4486" s="57"/>
      <c r="GA4486" s="57"/>
    </row>
    <row r="4487" spans="8:183" x14ac:dyDescent="0.2">
      <c r="H4487" s="57"/>
      <c r="GA4487" s="57"/>
    </row>
    <row r="4488" spans="8:183" x14ac:dyDescent="0.2">
      <c r="H4488" s="57"/>
      <c r="GA4488" s="57"/>
    </row>
    <row r="4489" spans="8:183" x14ac:dyDescent="0.2">
      <c r="H4489" s="57"/>
      <c r="GA4489" s="57"/>
    </row>
    <row r="4490" spans="8:183" x14ac:dyDescent="0.2">
      <c r="H4490" s="57"/>
      <c r="GA4490" s="57"/>
    </row>
    <row r="4491" spans="8:183" x14ac:dyDescent="0.2">
      <c r="H4491" s="57"/>
      <c r="GA4491" s="57"/>
    </row>
    <row r="4492" spans="8:183" x14ac:dyDescent="0.2">
      <c r="H4492" s="57"/>
      <c r="GA4492" s="57"/>
    </row>
    <row r="4493" spans="8:183" x14ac:dyDescent="0.2">
      <c r="H4493" s="57"/>
      <c r="GA4493" s="57"/>
    </row>
    <row r="4494" spans="8:183" x14ac:dyDescent="0.2">
      <c r="H4494" s="57"/>
      <c r="GA4494" s="57"/>
    </row>
    <row r="4495" spans="8:183" x14ac:dyDescent="0.2">
      <c r="H4495" s="57"/>
      <c r="GA4495" s="57"/>
    </row>
    <row r="4496" spans="8:183" x14ac:dyDescent="0.2">
      <c r="H4496" s="57"/>
      <c r="GA4496" s="57"/>
    </row>
    <row r="4497" spans="8:183" x14ac:dyDescent="0.2">
      <c r="H4497" s="57"/>
      <c r="GA4497" s="57"/>
    </row>
    <row r="4498" spans="8:183" x14ac:dyDescent="0.2">
      <c r="H4498" s="57"/>
      <c r="GA4498" s="57"/>
    </row>
    <row r="4499" spans="8:183" x14ac:dyDescent="0.2">
      <c r="H4499" s="57"/>
      <c r="GA4499" s="57"/>
    </row>
    <row r="4500" spans="8:183" x14ac:dyDescent="0.2">
      <c r="H4500" s="57"/>
      <c r="GA4500" s="57"/>
    </row>
    <row r="4501" spans="8:183" x14ac:dyDescent="0.2">
      <c r="H4501" s="57"/>
      <c r="GA4501" s="57"/>
    </row>
    <row r="4502" spans="8:183" x14ac:dyDescent="0.2">
      <c r="H4502" s="57"/>
      <c r="GA4502" s="57"/>
    </row>
    <row r="4503" spans="8:183" x14ac:dyDescent="0.2">
      <c r="H4503" s="57"/>
      <c r="GA4503" s="57"/>
    </row>
    <row r="4504" spans="8:183" x14ac:dyDescent="0.2">
      <c r="H4504" s="57"/>
      <c r="GA4504" s="57"/>
    </row>
    <row r="4505" spans="8:183" x14ac:dyDescent="0.2">
      <c r="H4505" s="57"/>
      <c r="GA4505" s="57"/>
    </row>
    <row r="4506" spans="8:183" x14ac:dyDescent="0.2">
      <c r="H4506" s="57"/>
      <c r="GA4506" s="57"/>
    </row>
    <row r="4507" spans="8:183" x14ac:dyDescent="0.2">
      <c r="H4507" s="57"/>
      <c r="GA4507" s="57"/>
    </row>
    <row r="4508" spans="8:183" x14ac:dyDescent="0.2">
      <c r="H4508" s="57"/>
      <c r="GA4508" s="57"/>
    </row>
    <row r="4509" spans="8:183" x14ac:dyDescent="0.2">
      <c r="H4509" s="57"/>
      <c r="GA4509" s="57"/>
    </row>
    <row r="4510" spans="8:183" x14ac:dyDescent="0.2">
      <c r="H4510" s="57"/>
      <c r="GA4510" s="57"/>
    </row>
    <row r="4511" spans="8:183" x14ac:dyDescent="0.2">
      <c r="H4511" s="57"/>
      <c r="GA4511" s="57"/>
    </row>
    <row r="4512" spans="8:183" x14ac:dyDescent="0.2">
      <c r="H4512" s="57"/>
      <c r="GA4512" s="57"/>
    </row>
    <row r="4513" spans="8:183" x14ac:dyDescent="0.2">
      <c r="H4513" s="57"/>
      <c r="GA4513" s="57"/>
    </row>
    <row r="4514" spans="8:183" x14ac:dyDescent="0.2">
      <c r="H4514" s="57"/>
      <c r="GA4514" s="57"/>
    </row>
    <row r="4515" spans="8:183" x14ac:dyDescent="0.2">
      <c r="H4515" s="57"/>
      <c r="GA4515" s="57"/>
    </row>
    <row r="4516" spans="8:183" x14ac:dyDescent="0.2">
      <c r="H4516" s="57"/>
      <c r="GA4516" s="57"/>
    </row>
    <row r="4517" spans="8:183" x14ac:dyDescent="0.2">
      <c r="H4517" s="57"/>
      <c r="GA4517" s="57"/>
    </row>
    <row r="4518" spans="8:183" x14ac:dyDescent="0.2">
      <c r="H4518" s="57"/>
      <c r="GA4518" s="57"/>
    </row>
    <row r="4519" spans="8:183" x14ac:dyDescent="0.2">
      <c r="H4519" s="57"/>
      <c r="GA4519" s="57"/>
    </row>
    <row r="4520" spans="8:183" x14ac:dyDescent="0.2">
      <c r="H4520" s="57"/>
      <c r="GA4520" s="57"/>
    </row>
    <row r="4521" spans="8:183" x14ac:dyDescent="0.2">
      <c r="H4521" s="57"/>
      <c r="GA4521" s="57"/>
    </row>
    <row r="4522" spans="8:183" x14ac:dyDescent="0.2">
      <c r="H4522" s="57"/>
      <c r="GA4522" s="57"/>
    </row>
    <row r="4523" spans="8:183" x14ac:dyDescent="0.2">
      <c r="H4523" s="57"/>
      <c r="GA4523" s="57"/>
    </row>
    <row r="4524" spans="8:183" x14ac:dyDescent="0.2">
      <c r="H4524" s="57"/>
      <c r="GA4524" s="57"/>
    </row>
    <row r="4525" spans="8:183" x14ac:dyDescent="0.2">
      <c r="H4525" s="57"/>
      <c r="GA4525" s="57"/>
    </row>
    <row r="4526" spans="8:183" x14ac:dyDescent="0.2">
      <c r="H4526" s="57"/>
      <c r="GA4526" s="57"/>
    </row>
    <row r="4527" spans="8:183" x14ac:dyDescent="0.2">
      <c r="H4527" s="57"/>
      <c r="GA4527" s="57"/>
    </row>
    <row r="4528" spans="8:183" x14ac:dyDescent="0.2">
      <c r="H4528" s="57"/>
      <c r="GA4528" s="57"/>
    </row>
    <row r="4529" spans="8:183" x14ac:dyDescent="0.2">
      <c r="H4529" s="57"/>
      <c r="GA4529" s="57"/>
    </row>
    <row r="4530" spans="8:183" x14ac:dyDescent="0.2">
      <c r="H4530" s="57"/>
      <c r="GA4530" s="57"/>
    </row>
    <row r="4531" spans="8:183" x14ac:dyDescent="0.2">
      <c r="H4531" s="57"/>
      <c r="GA4531" s="57"/>
    </row>
    <row r="4532" spans="8:183" x14ac:dyDescent="0.2">
      <c r="H4532" s="57"/>
      <c r="GA4532" s="57"/>
    </row>
    <row r="4533" spans="8:183" x14ac:dyDescent="0.2">
      <c r="H4533" s="57"/>
      <c r="GA4533" s="57"/>
    </row>
    <row r="4534" spans="8:183" x14ac:dyDescent="0.2">
      <c r="H4534" s="57"/>
      <c r="GA4534" s="57"/>
    </row>
    <row r="4535" spans="8:183" x14ac:dyDescent="0.2">
      <c r="H4535" s="57"/>
      <c r="GA4535" s="57"/>
    </row>
    <row r="4536" spans="8:183" x14ac:dyDescent="0.2">
      <c r="H4536" s="57"/>
      <c r="GA4536" s="57"/>
    </row>
    <row r="4537" spans="8:183" x14ac:dyDescent="0.2">
      <c r="H4537" s="57"/>
      <c r="GA4537" s="57"/>
    </row>
    <row r="4538" spans="8:183" x14ac:dyDescent="0.2">
      <c r="H4538" s="57"/>
      <c r="GA4538" s="57"/>
    </row>
    <row r="4539" spans="8:183" x14ac:dyDescent="0.2">
      <c r="H4539" s="57"/>
      <c r="GA4539" s="57"/>
    </row>
    <row r="4540" spans="8:183" x14ac:dyDescent="0.2">
      <c r="H4540" s="57"/>
      <c r="GA4540" s="57"/>
    </row>
    <row r="4541" spans="8:183" x14ac:dyDescent="0.2">
      <c r="H4541" s="57"/>
      <c r="GA4541" s="57"/>
    </row>
    <row r="4542" spans="8:183" x14ac:dyDescent="0.2">
      <c r="H4542" s="57"/>
      <c r="GA4542" s="57"/>
    </row>
    <row r="4543" spans="8:183" x14ac:dyDescent="0.2">
      <c r="H4543" s="57"/>
      <c r="GA4543" s="57"/>
    </row>
    <row r="4544" spans="8:183" x14ac:dyDescent="0.2">
      <c r="H4544" s="57"/>
      <c r="GA4544" s="57"/>
    </row>
    <row r="4545" spans="8:183" x14ac:dyDescent="0.2">
      <c r="H4545" s="57"/>
      <c r="GA4545" s="57"/>
    </row>
    <row r="4546" spans="8:183" x14ac:dyDescent="0.2">
      <c r="H4546" s="57"/>
      <c r="GA4546" s="57"/>
    </row>
    <row r="4547" spans="8:183" x14ac:dyDescent="0.2">
      <c r="H4547" s="57"/>
      <c r="GA4547" s="57"/>
    </row>
    <row r="4548" spans="8:183" x14ac:dyDescent="0.2">
      <c r="H4548" s="57"/>
      <c r="GA4548" s="57"/>
    </row>
    <row r="4549" spans="8:183" x14ac:dyDescent="0.2">
      <c r="H4549" s="57"/>
      <c r="GA4549" s="57"/>
    </row>
    <row r="4550" spans="8:183" x14ac:dyDescent="0.2">
      <c r="H4550" s="57"/>
      <c r="GA4550" s="57"/>
    </row>
    <row r="4551" spans="8:183" x14ac:dyDescent="0.2">
      <c r="H4551" s="57"/>
      <c r="GA4551" s="57"/>
    </row>
    <row r="4552" spans="8:183" x14ac:dyDescent="0.2">
      <c r="H4552" s="57"/>
      <c r="GA4552" s="57"/>
    </row>
    <row r="4553" spans="8:183" x14ac:dyDescent="0.2">
      <c r="H4553" s="57"/>
      <c r="GA4553" s="57"/>
    </row>
    <row r="4554" spans="8:183" x14ac:dyDescent="0.2">
      <c r="H4554" s="57"/>
      <c r="GA4554" s="57"/>
    </row>
    <row r="4555" spans="8:183" x14ac:dyDescent="0.2">
      <c r="H4555" s="57"/>
      <c r="GA4555" s="57"/>
    </row>
    <row r="4556" spans="8:183" x14ac:dyDescent="0.2">
      <c r="H4556" s="57"/>
      <c r="GA4556" s="57"/>
    </row>
    <row r="4557" spans="8:183" x14ac:dyDescent="0.2">
      <c r="H4557" s="57"/>
      <c r="GA4557" s="57"/>
    </row>
    <row r="4558" spans="8:183" x14ac:dyDescent="0.2">
      <c r="H4558" s="57"/>
      <c r="GA4558" s="57"/>
    </row>
    <row r="4559" spans="8:183" x14ac:dyDescent="0.2">
      <c r="H4559" s="57"/>
      <c r="GA4559" s="57"/>
    </row>
    <row r="4560" spans="8:183" x14ac:dyDescent="0.2">
      <c r="H4560" s="57"/>
      <c r="GA4560" s="57"/>
    </row>
    <row r="4561" spans="8:183" x14ac:dyDescent="0.2">
      <c r="H4561" s="57"/>
      <c r="GA4561" s="57"/>
    </row>
    <row r="4562" spans="8:183" x14ac:dyDescent="0.2">
      <c r="H4562" s="57"/>
      <c r="GA4562" s="57"/>
    </row>
    <row r="4563" spans="8:183" x14ac:dyDescent="0.2">
      <c r="H4563" s="57"/>
      <c r="GA4563" s="57"/>
    </row>
    <row r="4564" spans="8:183" x14ac:dyDescent="0.2">
      <c r="H4564" s="57"/>
      <c r="GA4564" s="57"/>
    </row>
    <row r="4565" spans="8:183" x14ac:dyDescent="0.2">
      <c r="H4565" s="57"/>
      <c r="GA4565" s="57"/>
    </row>
    <row r="4566" spans="8:183" x14ac:dyDescent="0.2">
      <c r="H4566" s="57"/>
      <c r="GA4566" s="57"/>
    </row>
    <row r="4567" spans="8:183" x14ac:dyDescent="0.2">
      <c r="H4567" s="57"/>
      <c r="GA4567" s="57"/>
    </row>
    <row r="4568" spans="8:183" x14ac:dyDescent="0.2">
      <c r="H4568" s="57"/>
      <c r="GA4568" s="57"/>
    </row>
    <row r="4569" spans="8:183" x14ac:dyDescent="0.2">
      <c r="H4569" s="57"/>
      <c r="GA4569" s="57"/>
    </row>
    <row r="4570" spans="8:183" x14ac:dyDescent="0.2">
      <c r="H4570" s="57"/>
      <c r="GA4570" s="57"/>
    </row>
    <row r="4571" spans="8:183" x14ac:dyDescent="0.2">
      <c r="H4571" s="57"/>
      <c r="GA4571" s="57"/>
    </row>
    <row r="4572" spans="8:183" x14ac:dyDescent="0.2">
      <c r="H4572" s="57"/>
      <c r="GA4572" s="57"/>
    </row>
    <row r="4573" spans="8:183" x14ac:dyDescent="0.2">
      <c r="H4573" s="57"/>
      <c r="GA4573" s="57"/>
    </row>
    <row r="4574" spans="8:183" x14ac:dyDescent="0.2">
      <c r="H4574" s="57"/>
      <c r="GA4574" s="57"/>
    </row>
    <row r="4575" spans="8:183" x14ac:dyDescent="0.2">
      <c r="H4575" s="57"/>
      <c r="GA4575" s="57"/>
    </row>
    <row r="4576" spans="8:183" x14ac:dyDescent="0.2">
      <c r="H4576" s="57"/>
      <c r="GA4576" s="57"/>
    </row>
    <row r="4577" spans="8:183" x14ac:dyDescent="0.2">
      <c r="H4577" s="57"/>
      <c r="GA4577" s="57"/>
    </row>
    <row r="4578" spans="8:183" x14ac:dyDescent="0.2">
      <c r="H4578" s="57"/>
    </row>
    <row r="4579" spans="8:183" x14ac:dyDescent="0.2">
      <c r="H4579" s="57"/>
    </row>
    <row r="4580" spans="8:183" x14ac:dyDescent="0.2">
      <c r="H4580" s="57"/>
    </row>
    <row r="4581" spans="8:183" x14ac:dyDescent="0.2">
      <c r="H4581" s="57"/>
    </row>
    <row r="4582" spans="8:183" x14ac:dyDescent="0.2">
      <c r="H4582" s="57"/>
    </row>
    <row r="4583" spans="8:183" x14ac:dyDescent="0.2">
      <c r="H4583" s="57"/>
    </row>
    <row r="4584" spans="8:183" x14ac:dyDescent="0.2">
      <c r="H4584" s="57"/>
    </row>
    <row r="4585" spans="8:183" x14ac:dyDescent="0.2">
      <c r="H4585" s="57"/>
    </row>
    <row r="4586" spans="8:183" x14ac:dyDescent="0.2">
      <c r="H4586" s="57"/>
    </row>
    <row r="4587" spans="8:183" x14ac:dyDescent="0.2">
      <c r="H4587" s="57"/>
    </row>
    <row r="4588" spans="8:183" x14ac:dyDescent="0.2">
      <c r="H4588" s="57"/>
    </row>
    <row r="4589" spans="8:183" x14ac:dyDescent="0.2">
      <c r="H4589" s="57"/>
    </row>
    <row r="4590" spans="8:183" x14ac:dyDescent="0.2">
      <c r="H4590" s="57"/>
    </row>
    <row r="4591" spans="8:183" x14ac:dyDescent="0.2">
      <c r="H4591" s="57"/>
    </row>
    <row r="4592" spans="8:183" x14ac:dyDescent="0.2">
      <c r="H4592" s="57"/>
    </row>
    <row r="4593" spans="8:8" x14ac:dyDescent="0.2">
      <c r="H4593" s="57"/>
    </row>
    <row r="4594" spans="8:8" x14ac:dyDescent="0.2">
      <c r="H4594" s="57"/>
    </row>
    <row r="4595" spans="8:8" x14ac:dyDescent="0.2">
      <c r="H4595" s="57"/>
    </row>
    <row r="4596" spans="8:8" x14ac:dyDescent="0.2">
      <c r="H4596" s="57"/>
    </row>
    <row r="4597" spans="8:8" x14ac:dyDescent="0.2">
      <c r="H4597" s="57"/>
    </row>
    <row r="4598" spans="8:8" x14ac:dyDescent="0.2">
      <c r="H4598" s="57"/>
    </row>
    <row r="4599" spans="8:8" x14ac:dyDescent="0.2">
      <c r="H4599" s="57"/>
    </row>
    <row r="4600" spans="8:8" x14ac:dyDescent="0.2">
      <c r="H4600" s="57"/>
    </row>
    <row r="4601" spans="8:8" x14ac:dyDescent="0.2">
      <c r="H4601" s="57"/>
    </row>
    <row r="4602" spans="8:8" x14ac:dyDescent="0.2">
      <c r="H4602" s="57"/>
    </row>
    <row r="4603" spans="8:8" x14ac:dyDescent="0.2">
      <c r="H4603" s="57"/>
    </row>
    <row r="4604" spans="8:8" x14ac:dyDescent="0.2">
      <c r="H4604" s="57"/>
    </row>
    <row r="4605" spans="8:8" x14ac:dyDescent="0.2">
      <c r="H4605" s="57"/>
    </row>
    <row r="4606" spans="8:8" x14ac:dyDescent="0.2">
      <c r="H4606" s="57"/>
    </row>
    <row r="4607" spans="8:8" x14ac:dyDescent="0.2">
      <c r="H4607" s="57"/>
    </row>
    <row r="4608" spans="8:8" x14ac:dyDescent="0.2">
      <c r="H4608" s="57"/>
    </row>
    <row r="4609" spans="8:8" x14ac:dyDescent="0.2">
      <c r="H4609" s="57"/>
    </row>
    <row r="4610" spans="8:8" x14ac:dyDescent="0.2">
      <c r="H4610" s="57"/>
    </row>
    <row r="4611" spans="8:8" x14ac:dyDescent="0.2">
      <c r="H4611" s="57"/>
    </row>
    <row r="4612" spans="8:8" x14ac:dyDescent="0.2">
      <c r="H4612" s="57"/>
    </row>
    <row r="4613" spans="8:8" x14ac:dyDescent="0.2">
      <c r="H4613" s="57"/>
    </row>
    <row r="4614" spans="8:8" x14ac:dyDescent="0.2">
      <c r="H4614" s="57"/>
    </row>
    <row r="4615" spans="8:8" x14ac:dyDescent="0.2">
      <c r="H4615" s="57"/>
    </row>
    <row r="4616" spans="8:8" x14ac:dyDescent="0.2">
      <c r="H4616" s="57"/>
    </row>
    <row r="4617" spans="8:8" x14ac:dyDescent="0.2">
      <c r="H4617" s="57"/>
    </row>
    <row r="4618" spans="8:8" x14ac:dyDescent="0.2">
      <c r="H4618" s="57"/>
    </row>
    <row r="4619" spans="8:8" x14ac:dyDescent="0.2">
      <c r="H4619" s="57"/>
    </row>
    <row r="4620" spans="8:8" x14ac:dyDescent="0.2">
      <c r="H4620" s="57"/>
    </row>
    <row r="4621" spans="8:8" x14ac:dyDescent="0.2">
      <c r="H4621" s="57"/>
    </row>
    <row r="4622" spans="8:8" x14ac:dyDescent="0.2">
      <c r="H4622" s="57"/>
    </row>
    <row r="4623" spans="8:8" x14ac:dyDescent="0.2">
      <c r="H4623" s="57"/>
    </row>
    <row r="4624" spans="8:8" x14ac:dyDescent="0.2">
      <c r="H4624" s="57"/>
    </row>
    <row r="4625" spans="8:115" x14ac:dyDescent="0.2">
      <c r="H4625" s="57"/>
    </row>
    <row r="4626" spans="8:115" x14ac:dyDescent="0.2">
      <c r="H4626" s="57"/>
    </row>
    <row r="4627" spans="8:115" x14ac:dyDescent="0.2">
      <c r="H4627" s="57"/>
    </row>
    <row r="4628" spans="8:115" x14ac:dyDescent="0.2">
      <c r="H4628" s="57"/>
    </row>
    <row r="4629" spans="8:115" x14ac:dyDescent="0.2">
      <c r="H4629" s="57"/>
    </row>
    <row r="4630" spans="8:115" x14ac:dyDescent="0.2">
      <c r="H4630" s="57"/>
    </row>
    <row r="4631" spans="8:115" x14ac:dyDescent="0.2">
      <c r="H4631" s="57"/>
    </row>
    <row r="4632" spans="8:115" x14ac:dyDescent="0.2">
      <c r="H4632" s="57"/>
    </row>
    <row r="4633" spans="8:115" x14ac:dyDescent="0.2">
      <c r="H4633" s="57"/>
    </row>
    <row r="4634" spans="8:115" x14ac:dyDescent="0.2">
      <c r="H4634" s="57"/>
    </row>
    <row r="4635" spans="8:115" x14ac:dyDescent="0.2">
      <c r="H4635" s="57"/>
    </row>
    <row r="4636" spans="8:115" x14ac:dyDescent="0.2">
      <c r="H4636" s="57"/>
      <c r="DK4636" s="41"/>
    </row>
    <row r="4637" spans="8:115" x14ac:dyDescent="0.2">
      <c r="H4637" s="57"/>
    </row>
    <row r="4638" spans="8:115" x14ac:dyDescent="0.2">
      <c r="H4638" s="57"/>
    </row>
    <row r="4639" spans="8:115" x14ac:dyDescent="0.2">
      <c r="H4639" s="57"/>
    </row>
    <row r="4640" spans="8:115" x14ac:dyDescent="0.2">
      <c r="H4640" s="57"/>
    </row>
    <row r="4641" spans="8:8" x14ac:dyDescent="0.2">
      <c r="H4641" s="57"/>
    </row>
    <row r="4642" spans="8:8" x14ac:dyDescent="0.2">
      <c r="H4642" s="57"/>
    </row>
    <row r="4643" spans="8:8" x14ac:dyDescent="0.2">
      <c r="H4643" s="57"/>
    </row>
    <row r="4644" spans="8:8" x14ac:dyDescent="0.2">
      <c r="H4644" s="57"/>
    </row>
    <row r="4645" spans="8:8" x14ac:dyDescent="0.2">
      <c r="H4645" s="57"/>
    </row>
    <row r="4646" spans="8:8" x14ac:dyDescent="0.2">
      <c r="H4646" s="57"/>
    </row>
    <row r="4647" spans="8:8" x14ac:dyDescent="0.2">
      <c r="H4647" s="57"/>
    </row>
    <row r="4648" spans="8:8" x14ac:dyDescent="0.2">
      <c r="H4648" s="57"/>
    </row>
    <row r="4649" spans="8:8" x14ac:dyDescent="0.2">
      <c r="H4649" s="57"/>
    </row>
    <row r="4650" spans="8:8" x14ac:dyDescent="0.2">
      <c r="H4650" s="57"/>
    </row>
    <row r="4651" spans="8:8" x14ac:dyDescent="0.2">
      <c r="H4651" s="57"/>
    </row>
    <row r="4652" spans="8:8" x14ac:dyDescent="0.2">
      <c r="H4652" s="57"/>
    </row>
    <row r="4653" spans="8:8" x14ac:dyDescent="0.2">
      <c r="H4653" s="57"/>
    </row>
    <row r="4654" spans="8:8" x14ac:dyDescent="0.2">
      <c r="H4654" s="57"/>
    </row>
    <row r="4655" spans="8:8" x14ac:dyDescent="0.2">
      <c r="H4655" s="57"/>
    </row>
    <row r="4656" spans="8:8" x14ac:dyDescent="0.2">
      <c r="H4656" s="57"/>
    </row>
    <row r="4657" spans="8:8" x14ac:dyDescent="0.2">
      <c r="H4657" s="57"/>
    </row>
    <row r="4658" spans="8:8" x14ac:dyDescent="0.2">
      <c r="H4658" s="57"/>
    </row>
    <row r="4659" spans="8:8" x14ac:dyDescent="0.2">
      <c r="H4659" s="57"/>
    </row>
    <row r="4660" spans="8:8" x14ac:dyDescent="0.2">
      <c r="H4660" s="57"/>
    </row>
    <row r="4661" spans="8:8" x14ac:dyDescent="0.2">
      <c r="H4661" s="57"/>
    </row>
    <row r="4662" spans="8:8" x14ac:dyDescent="0.2">
      <c r="H4662" s="57"/>
    </row>
    <row r="4663" spans="8:8" x14ac:dyDescent="0.2">
      <c r="H4663" s="57"/>
    </row>
    <row r="4664" spans="8:8" x14ac:dyDescent="0.2">
      <c r="H4664" s="57"/>
    </row>
    <row r="4665" spans="8:8" x14ac:dyDescent="0.2">
      <c r="H4665" s="57"/>
    </row>
    <row r="4666" spans="8:8" x14ac:dyDescent="0.2">
      <c r="H4666" s="57"/>
    </row>
    <row r="4667" spans="8:8" x14ac:dyDescent="0.2">
      <c r="H4667" s="57"/>
    </row>
    <row r="4668" spans="8:8" x14ac:dyDescent="0.2">
      <c r="H4668" s="57"/>
    </row>
    <row r="4669" spans="8:8" x14ac:dyDescent="0.2">
      <c r="H4669" s="57"/>
    </row>
    <row r="4670" spans="8:8" x14ac:dyDescent="0.2">
      <c r="H4670" s="57"/>
    </row>
    <row r="4671" spans="8:8" x14ac:dyDescent="0.2">
      <c r="H4671" s="57"/>
    </row>
    <row r="4672" spans="8:8" x14ac:dyDescent="0.2">
      <c r="H4672" s="57"/>
    </row>
    <row r="4673" spans="8:8" x14ac:dyDescent="0.2">
      <c r="H4673" s="57"/>
    </row>
    <row r="4674" spans="8:8" x14ac:dyDescent="0.2">
      <c r="H4674" s="57"/>
    </row>
    <row r="4675" spans="8:8" x14ac:dyDescent="0.2">
      <c r="H4675" s="57"/>
    </row>
    <row r="4676" spans="8:8" x14ac:dyDescent="0.2">
      <c r="H4676" s="57"/>
    </row>
    <row r="4677" spans="8:8" x14ac:dyDescent="0.2">
      <c r="H4677" s="57"/>
    </row>
    <row r="4678" spans="8:8" x14ac:dyDescent="0.2">
      <c r="H4678" s="57"/>
    </row>
    <row r="4679" spans="8:8" x14ac:dyDescent="0.2">
      <c r="H4679" s="57"/>
    </row>
    <row r="4680" spans="8:8" x14ac:dyDescent="0.2">
      <c r="H4680" s="57"/>
    </row>
    <row r="4681" spans="8:8" x14ac:dyDescent="0.2">
      <c r="H4681" s="57"/>
    </row>
    <row r="4682" spans="8:8" x14ac:dyDescent="0.2">
      <c r="H4682" s="57"/>
    </row>
    <row r="4683" spans="8:8" x14ac:dyDescent="0.2">
      <c r="H4683" s="57"/>
    </row>
    <row r="4684" spans="8:8" x14ac:dyDescent="0.2">
      <c r="H4684" s="57"/>
    </row>
    <row r="4685" spans="8:8" x14ac:dyDescent="0.2">
      <c r="H4685" s="57"/>
    </row>
    <row r="4686" spans="8:8" x14ac:dyDescent="0.2">
      <c r="H4686" s="57"/>
    </row>
    <row r="4687" spans="8:8" x14ac:dyDescent="0.2">
      <c r="H4687" s="57"/>
    </row>
    <row r="4688" spans="8:8" x14ac:dyDescent="0.2">
      <c r="H4688" s="57"/>
    </row>
    <row r="4689" spans="8:99" x14ac:dyDescent="0.2">
      <c r="H4689" s="57"/>
    </row>
    <row r="4690" spans="8:99" x14ac:dyDescent="0.2">
      <c r="H4690" s="57"/>
    </row>
    <row r="4691" spans="8:99" x14ac:dyDescent="0.2">
      <c r="H4691" s="57"/>
    </row>
    <row r="4692" spans="8:99" x14ac:dyDescent="0.2">
      <c r="H4692" s="57"/>
    </row>
    <row r="4693" spans="8:99" x14ac:dyDescent="0.2">
      <c r="H4693" s="57"/>
    </row>
    <row r="4694" spans="8:99" x14ac:dyDescent="0.2">
      <c r="H4694" s="57"/>
    </row>
    <row r="4695" spans="8:99" x14ac:dyDescent="0.2">
      <c r="H4695" s="57"/>
    </row>
    <row r="4696" spans="8:99" x14ac:dyDescent="0.2">
      <c r="H4696" s="57"/>
    </row>
    <row r="4697" spans="8:99" x14ac:dyDescent="0.2">
      <c r="H4697" s="57"/>
      <c r="CU4697" s="41"/>
    </row>
    <row r="4698" spans="8:99" x14ac:dyDescent="0.2">
      <c r="H4698" s="57"/>
      <c r="CU4698" s="41"/>
    </row>
    <row r="4699" spans="8:99" x14ac:dyDescent="0.2">
      <c r="H4699" s="57"/>
    </row>
    <row r="4700" spans="8:99" x14ac:dyDescent="0.2">
      <c r="H4700" s="57"/>
    </row>
    <row r="4701" spans="8:99" x14ac:dyDescent="0.2">
      <c r="H4701" s="57"/>
    </row>
    <row r="4702" spans="8:99" x14ac:dyDescent="0.2">
      <c r="H4702" s="57"/>
    </row>
    <row r="4703" spans="8:99" x14ac:dyDescent="0.2">
      <c r="H4703" s="57"/>
    </row>
    <row r="4704" spans="8:99" x14ac:dyDescent="0.2">
      <c r="H4704" s="57"/>
    </row>
    <row r="4705" spans="8:8" x14ac:dyDescent="0.2">
      <c r="H4705" s="57"/>
    </row>
    <row r="4706" spans="8:8" x14ac:dyDescent="0.2">
      <c r="H4706" s="57"/>
    </row>
    <row r="4707" spans="8:8" x14ac:dyDescent="0.2">
      <c r="H4707" s="57"/>
    </row>
    <row r="4708" spans="8:8" x14ac:dyDescent="0.2">
      <c r="H4708" s="57"/>
    </row>
    <row r="4709" spans="8:8" x14ac:dyDescent="0.2">
      <c r="H4709" s="57"/>
    </row>
    <row r="4710" spans="8:8" x14ac:dyDescent="0.2">
      <c r="H4710" s="57"/>
    </row>
    <row r="4711" spans="8:8" x14ac:dyDescent="0.2">
      <c r="H4711" s="57"/>
    </row>
    <row r="4712" spans="8:8" x14ac:dyDescent="0.2">
      <c r="H4712" s="57"/>
    </row>
    <row r="4713" spans="8:8" x14ac:dyDescent="0.2">
      <c r="H4713" s="57"/>
    </row>
    <row r="4714" spans="8:8" x14ac:dyDescent="0.2">
      <c r="H4714" s="57"/>
    </row>
    <row r="4715" spans="8:8" x14ac:dyDescent="0.2">
      <c r="H4715" s="57"/>
    </row>
    <row r="4716" spans="8:8" x14ac:dyDescent="0.2">
      <c r="H4716" s="57"/>
    </row>
    <row r="4717" spans="8:8" x14ac:dyDescent="0.2">
      <c r="H4717" s="57"/>
    </row>
    <row r="4718" spans="8:8" x14ac:dyDescent="0.2">
      <c r="H4718" s="57"/>
    </row>
    <row r="4719" spans="8:8" x14ac:dyDescent="0.2">
      <c r="H4719" s="57"/>
    </row>
    <row r="4720" spans="8:8" x14ac:dyDescent="0.2">
      <c r="H4720" s="57"/>
    </row>
    <row r="4721" spans="8:8" x14ac:dyDescent="0.2">
      <c r="H4721" s="57"/>
    </row>
    <row r="4722" spans="8:8" x14ac:dyDescent="0.2">
      <c r="H4722" s="57"/>
    </row>
    <row r="4723" spans="8:8" x14ac:dyDescent="0.2">
      <c r="H4723" s="57"/>
    </row>
    <row r="4724" spans="8:8" x14ac:dyDescent="0.2">
      <c r="H4724" s="57"/>
    </row>
    <row r="4725" spans="8:8" x14ac:dyDescent="0.2">
      <c r="H4725" s="57"/>
    </row>
    <row r="4726" spans="8:8" x14ac:dyDescent="0.2">
      <c r="H4726" s="57"/>
    </row>
    <row r="4727" spans="8:8" x14ac:dyDescent="0.2">
      <c r="H4727" s="57"/>
    </row>
    <row r="4728" spans="8:8" x14ac:dyDescent="0.2">
      <c r="H4728" s="57"/>
    </row>
    <row r="4729" spans="8:8" x14ac:dyDescent="0.2">
      <c r="H4729" s="57"/>
    </row>
    <row r="4730" spans="8:8" x14ac:dyDescent="0.2">
      <c r="H4730" s="57"/>
    </row>
    <row r="4731" spans="8:8" x14ac:dyDescent="0.2">
      <c r="H4731" s="57"/>
    </row>
    <row r="4732" spans="8:8" x14ac:dyDescent="0.2">
      <c r="H4732" s="57"/>
    </row>
    <row r="4733" spans="8:8" x14ac:dyDescent="0.2">
      <c r="H4733" s="57"/>
    </row>
    <row r="4734" spans="8:8" x14ac:dyDescent="0.2">
      <c r="H4734" s="57"/>
    </row>
    <row r="4735" spans="8:8" x14ac:dyDescent="0.2">
      <c r="H4735" s="57"/>
    </row>
    <row r="4736" spans="8:8" x14ac:dyDescent="0.2">
      <c r="H4736" s="57"/>
    </row>
    <row r="4737" spans="8:8" x14ac:dyDescent="0.2">
      <c r="H4737" s="57"/>
    </row>
    <row r="4738" spans="8:8" x14ac:dyDescent="0.2">
      <c r="H4738" s="57"/>
    </row>
    <row r="4739" spans="8:8" x14ac:dyDescent="0.2">
      <c r="H4739" s="57"/>
    </row>
    <row r="4740" spans="8:8" x14ac:dyDescent="0.2">
      <c r="H4740" s="57"/>
    </row>
    <row r="4741" spans="8:8" x14ac:dyDescent="0.2">
      <c r="H4741" s="57"/>
    </row>
    <row r="4742" spans="8:8" x14ac:dyDescent="0.2">
      <c r="H4742" s="57"/>
    </row>
    <row r="4743" spans="8:8" x14ac:dyDescent="0.2">
      <c r="H4743" s="57"/>
    </row>
    <row r="4744" spans="8:8" x14ac:dyDescent="0.2">
      <c r="H4744" s="57"/>
    </row>
    <row r="4745" spans="8:8" x14ac:dyDescent="0.2">
      <c r="H4745" s="57"/>
    </row>
    <row r="4746" spans="8:8" x14ac:dyDescent="0.2">
      <c r="H4746" s="57"/>
    </row>
    <row r="4747" spans="8:8" x14ac:dyDescent="0.2">
      <c r="H4747" s="57"/>
    </row>
    <row r="4748" spans="8:8" x14ac:dyDescent="0.2">
      <c r="H4748" s="57"/>
    </row>
    <row r="4749" spans="8:8" x14ac:dyDescent="0.2">
      <c r="H4749" s="57"/>
    </row>
    <row r="4750" spans="8:8" x14ac:dyDescent="0.2">
      <c r="H4750" s="57"/>
    </row>
    <row r="4751" spans="8:8" x14ac:dyDescent="0.2">
      <c r="H4751" s="57"/>
    </row>
    <row r="4752" spans="8:8" x14ac:dyDescent="0.2">
      <c r="H4752" s="57"/>
    </row>
    <row r="4753" spans="8:8" x14ac:dyDescent="0.2">
      <c r="H4753" s="57"/>
    </row>
    <row r="4754" spans="8:8" x14ac:dyDescent="0.2">
      <c r="H4754" s="57"/>
    </row>
    <row r="4755" spans="8:8" x14ac:dyDescent="0.2">
      <c r="H4755" s="57"/>
    </row>
    <row r="4756" spans="8:8" x14ac:dyDescent="0.2">
      <c r="H4756" s="57"/>
    </row>
    <row r="4757" spans="8:8" x14ac:dyDescent="0.2">
      <c r="H4757" s="57"/>
    </row>
    <row r="4758" spans="8:8" x14ac:dyDescent="0.2">
      <c r="H4758" s="57"/>
    </row>
    <row r="4759" spans="8:8" x14ac:dyDescent="0.2">
      <c r="H4759" s="57"/>
    </row>
    <row r="4760" spans="8:8" x14ac:dyDescent="0.2">
      <c r="H4760" s="57"/>
    </row>
    <row r="4761" spans="8:8" x14ac:dyDescent="0.2">
      <c r="H4761" s="57"/>
    </row>
    <row r="4762" spans="8:8" x14ac:dyDescent="0.2">
      <c r="H4762" s="57"/>
    </row>
    <row r="4763" spans="8:8" x14ac:dyDescent="0.2">
      <c r="H4763" s="57"/>
    </row>
    <row r="4764" spans="8:8" x14ac:dyDescent="0.2">
      <c r="H4764" s="57"/>
    </row>
    <row r="4765" spans="8:8" x14ac:dyDescent="0.2">
      <c r="H4765" s="57"/>
    </row>
    <row r="4766" spans="8:8" x14ac:dyDescent="0.2">
      <c r="H4766" s="57"/>
    </row>
    <row r="4767" spans="8:8" x14ac:dyDescent="0.2">
      <c r="H4767" s="57"/>
    </row>
    <row r="4768" spans="8:8" x14ac:dyDescent="0.2">
      <c r="H4768" s="57"/>
    </row>
    <row r="4769" spans="8:8" x14ac:dyDescent="0.2">
      <c r="H4769" s="57"/>
    </row>
    <row r="4770" spans="8:8" x14ac:dyDescent="0.2">
      <c r="H4770" s="57"/>
    </row>
    <row r="4771" spans="8:8" x14ac:dyDescent="0.2">
      <c r="H4771" s="57"/>
    </row>
    <row r="4772" spans="8:8" x14ac:dyDescent="0.2">
      <c r="H4772" s="57"/>
    </row>
    <row r="4773" spans="8:8" x14ac:dyDescent="0.2">
      <c r="H4773" s="57"/>
    </row>
    <row r="4774" spans="8:8" x14ac:dyDescent="0.2">
      <c r="H4774" s="57"/>
    </row>
    <row r="4775" spans="8:8" x14ac:dyDescent="0.2">
      <c r="H4775" s="57"/>
    </row>
    <row r="4776" spans="8:8" x14ac:dyDescent="0.2">
      <c r="H4776" s="57"/>
    </row>
    <row r="4777" spans="8:8" x14ac:dyDescent="0.2">
      <c r="H4777" s="57"/>
    </row>
    <row r="4778" spans="8:8" x14ac:dyDescent="0.2">
      <c r="H4778" s="57"/>
    </row>
    <row r="4779" spans="8:8" x14ac:dyDescent="0.2">
      <c r="H4779" s="57"/>
    </row>
    <row r="4780" spans="8:8" x14ac:dyDescent="0.2">
      <c r="H4780" s="57"/>
    </row>
    <row r="4781" spans="8:8" x14ac:dyDescent="0.2">
      <c r="H4781" s="57"/>
    </row>
    <row r="4782" spans="8:8" x14ac:dyDescent="0.2">
      <c r="H4782" s="57"/>
    </row>
    <row r="4783" spans="8:8" x14ac:dyDescent="0.2">
      <c r="H4783" s="57"/>
    </row>
    <row r="4784" spans="8:8" x14ac:dyDescent="0.2">
      <c r="H4784" s="57"/>
    </row>
    <row r="4785" spans="8:8" x14ac:dyDescent="0.2">
      <c r="H4785" s="57"/>
    </row>
    <row r="4786" spans="8:8" x14ac:dyDescent="0.2">
      <c r="H4786" s="57"/>
    </row>
    <row r="4787" spans="8:8" x14ac:dyDescent="0.2">
      <c r="H4787" s="57"/>
    </row>
    <row r="4788" spans="8:8" x14ac:dyDescent="0.2">
      <c r="H4788" s="57"/>
    </row>
    <row r="4789" spans="8:8" x14ac:dyDescent="0.2">
      <c r="H4789" s="57"/>
    </row>
    <row r="4790" spans="8:8" x14ac:dyDescent="0.2">
      <c r="H4790" s="57"/>
    </row>
    <row r="4791" spans="8:8" x14ac:dyDescent="0.2">
      <c r="H4791" s="57"/>
    </row>
    <row r="4792" spans="8:8" x14ac:dyDescent="0.2">
      <c r="H4792" s="57"/>
    </row>
    <row r="4793" spans="8:8" x14ac:dyDescent="0.2">
      <c r="H4793" s="57"/>
    </row>
    <row r="4794" spans="8:8" x14ac:dyDescent="0.2">
      <c r="H4794" s="57"/>
    </row>
    <row r="4795" spans="8:8" x14ac:dyDescent="0.2">
      <c r="H4795" s="57"/>
    </row>
    <row r="4796" spans="8:8" x14ac:dyDescent="0.2">
      <c r="H4796" s="57"/>
    </row>
    <row r="4797" spans="8:8" x14ac:dyDescent="0.2">
      <c r="H4797" s="57"/>
    </row>
    <row r="4798" spans="8:8" x14ac:dyDescent="0.2">
      <c r="H4798" s="57"/>
    </row>
    <row r="4799" spans="8:8" x14ac:dyDescent="0.2">
      <c r="H4799" s="57"/>
    </row>
    <row r="4800" spans="8:8" x14ac:dyDescent="0.2">
      <c r="H4800" s="57"/>
    </row>
    <row r="4801" spans="8:8" x14ac:dyDescent="0.2">
      <c r="H4801" s="57"/>
    </row>
    <row r="4802" spans="8:8" x14ac:dyDescent="0.2">
      <c r="H4802" s="57"/>
    </row>
    <row r="4803" spans="8:8" x14ac:dyDescent="0.2">
      <c r="H4803" s="57"/>
    </row>
    <row r="4804" spans="8:8" x14ac:dyDescent="0.2">
      <c r="H4804" s="57"/>
    </row>
    <row r="4805" spans="8:8" x14ac:dyDescent="0.2">
      <c r="H4805" s="57"/>
    </row>
    <row r="4806" spans="8:8" x14ac:dyDescent="0.2">
      <c r="H4806" s="57"/>
    </row>
    <row r="4807" spans="8:8" x14ac:dyDescent="0.2">
      <c r="H4807" s="57"/>
    </row>
    <row r="4808" spans="8:8" x14ac:dyDescent="0.2">
      <c r="H4808" s="57"/>
    </row>
    <row r="4809" spans="8:8" x14ac:dyDescent="0.2">
      <c r="H4809" s="57"/>
    </row>
    <row r="4810" spans="8:8" x14ac:dyDescent="0.2">
      <c r="H4810" s="57"/>
    </row>
    <row r="4811" spans="8:8" x14ac:dyDescent="0.2">
      <c r="H4811" s="57"/>
    </row>
    <row r="4812" spans="8:8" x14ac:dyDescent="0.2">
      <c r="H4812" s="57"/>
    </row>
    <row r="4813" spans="8:8" x14ac:dyDescent="0.2">
      <c r="H4813" s="57"/>
    </row>
    <row r="4814" spans="8:8" x14ac:dyDescent="0.2">
      <c r="H4814" s="57"/>
    </row>
    <row r="4815" spans="8:8" x14ac:dyDescent="0.2">
      <c r="H4815" s="57"/>
    </row>
    <row r="4816" spans="8:8" x14ac:dyDescent="0.2">
      <c r="H4816" s="57"/>
    </row>
    <row r="4817" spans="8:8" x14ac:dyDescent="0.2">
      <c r="H4817" s="57"/>
    </row>
    <row r="4818" spans="8:8" x14ac:dyDescent="0.2">
      <c r="H4818" s="57"/>
    </row>
    <row r="4819" spans="8:8" x14ac:dyDescent="0.2">
      <c r="H4819" s="57"/>
    </row>
    <row r="4820" spans="8:8" x14ac:dyDescent="0.2">
      <c r="H4820" s="57"/>
    </row>
    <row r="4821" spans="8:8" x14ac:dyDescent="0.2">
      <c r="H4821" s="57"/>
    </row>
    <row r="4822" spans="8:8" x14ac:dyDescent="0.2">
      <c r="H4822" s="57"/>
    </row>
    <row r="4823" spans="8:8" x14ac:dyDescent="0.2">
      <c r="H4823" s="57"/>
    </row>
    <row r="4824" spans="8:8" x14ac:dyDescent="0.2">
      <c r="H4824" s="57"/>
    </row>
    <row r="4825" spans="8:8" x14ac:dyDescent="0.2">
      <c r="H4825" s="57"/>
    </row>
    <row r="4826" spans="8:8" x14ac:dyDescent="0.2">
      <c r="H4826" s="57"/>
    </row>
    <row r="4827" spans="8:8" x14ac:dyDescent="0.2">
      <c r="H4827" s="57"/>
    </row>
    <row r="4828" spans="8:8" x14ac:dyDescent="0.2">
      <c r="H4828" s="57"/>
    </row>
    <row r="4829" spans="8:8" x14ac:dyDescent="0.2">
      <c r="H4829" s="57"/>
    </row>
    <row r="4830" spans="8:8" x14ac:dyDescent="0.2">
      <c r="H4830" s="57"/>
    </row>
    <row r="4831" spans="8:8" x14ac:dyDescent="0.2">
      <c r="H4831" s="57"/>
    </row>
    <row r="4832" spans="8:8" x14ac:dyDescent="0.2">
      <c r="H4832" s="57"/>
    </row>
    <row r="4833" spans="8:8" x14ac:dyDescent="0.2">
      <c r="H4833" s="57"/>
    </row>
    <row r="4834" spans="8:8" x14ac:dyDescent="0.2">
      <c r="H4834" s="57"/>
    </row>
    <row r="4835" spans="8:8" x14ac:dyDescent="0.2">
      <c r="H4835" s="57"/>
    </row>
    <row r="4836" spans="8:8" x14ac:dyDescent="0.2">
      <c r="H4836" s="57"/>
    </row>
    <row r="4837" spans="8:8" x14ac:dyDescent="0.2">
      <c r="H4837" s="57"/>
    </row>
    <row r="4838" spans="8:8" x14ac:dyDescent="0.2">
      <c r="H4838" s="57"/>
    </row>
    <row r="4839" spans="8:8" x14ac:dyDescent="0.2">
      <c r="H4839" s="57"/>
    </row>
    <row r="4840" spans="8:8" x14ac:dyDescent="0.2">
      <c r="H4840" s="57"/>
    </row>
    <row r="4841" spans="8:8" x14ac:dyDescent="0.2">
      <c r="H4841" s="57"/>
    </row>
    <row r="4842" spans="8:8" x14ac:dyDescent="0.2">
      <c r="H4842" s="57"/>
    </row>
    <row r="4843" spans="8:8" x14ac:dyDescent="0.2">
      <c r="H4843" s="57"/>
    </row>
    <row r="4844" spans="8:8" x14ac:dyDescent="0.2">
      <c r="H4844" s="57"/>
    </row>
    <row r="4845" spans="8:8" x14ac:dyDescent="0.2">
      <c r="H4845" s="57"/>
    </row>
    <row r="4846" spans="8:8" x14ac:dyDescent="0.2">
      <c r="H4846" s="57"/>
    </row>
    <row r="4847" spans="8:8" x14ac:dyDescent="0.2">
      <c r="H4847" s="57"/>
    </row>
    <row r="4848" spans="8:8" x14ac:dyDescent="0.2">
      <c r="H4848" s="57"/>
    </row>
    <row r="4849" spans="8:8" x14ac:dyDescent="0.2">
      <c r="H4849" s="57"/>
    </row>
    <row r="4850" spans="8:8" x14ac:dyDescent="0.2">
      <c r="H4850" s="57"/>
    </row>
    <row r="4851" spans="8:8" x14ac:dyDescent="0.2">
      <c r="H4851" s="57"/>
    </row>
    <row r="4852" spans="8:8" x14ac:dyDescent="0.2">
      <c r="H4852" s="57"/>
    </row>
    <row r="4853" spans="8:8" x14ac:dyDescent="0.2">
      <c r="H4853" s="57"/>
    </row>
    <row r="4854" spans="8:8" x14ac:dyDescent="0.2">
      <c r="H4854" s="57"/>
    </row>
    <row r="4855" spans="8:8" x14ac:dyDescent="0.2">
      <c r="H4855" s="57"/>
    </row>
    <row r="4856" spans="8:8" x14ac:dyDescent="0.2">
      <c r="H4856" s="57"/>
    </row>
    <row r="4857" spans="8:8" x14ac:dyDescent="0.2">
      <c r="H4857" s="57"/>
    </row>
    <row r="4858" spans="8:8" x14ac:dyDescent="0.2">
      <c r="H4858" s="57"/>
    </row>
    <row r="4859" spans="8:8" x14ac:dyDescent="0.2">
      <c r="H4859" s="57"/>
    </row>
    <row r="4860" spans="8:8" x14ac:dyDescent="0.2">
      <c r="H4860" s="57"/>
    </row>
    <row r="4861" spans="8:8" x14ac:dyDescent="0.2">
      <c r="H4861" s="57"/>
    </row>
    <row r="4862" spans="8:8" x14ac:dyDescent="0.2">
      <c r="H4862" s="57"/>
    </row>
    <row r="4863" spans="8:8" x14ac:dyDescent="0.2">
      <c r="H4863" s="57"/>
    </row>
    <row r="4864" spans="8:8" x14ac:dyDescent="0.2">
      <c r="H4864" s="57"/>
    </row>
    <row r="4865" spans="8:8" x14ac:dyDescent="0.2">
      <c r="H4865" s="57"/>
    </row>
    <row r="4866" spans="8:8" x14ac:dyDescent="0.2">
      <c r="H4866" s="57"/>
    </row>
    <row r="4867" spans="8:8" x14ac:dyDescent="0.2">
      <c r="H4867" s="57"/>
    </row>
    <row r="4868" spans="8:8" x14ac:dyDescent="0.2">
      <c r="H4868" s="57"/>
    </row>
    <row r="4869" spans="8:8" x14ac:dyDescent="0.2">
      <c r="H4869" s="57"/>
    </row>
    <row r="4870" spans="8:8" x14ac:dyDescent="0.2">
      <c r="H4870" s="57"/>
    </row>
    <row r="4871" spans="8:8" x14ac:dyDescent="0.2">
      <c r="H4871" s="57"/>
    </row>
    <row r="4872" spans="8:8" x14ac:dyDescent="0.2">
      <c r="H4872" s="57"/>
    </row>
    <row r="4873" spans="8:8" x14ac:dyDescent="0.2">
      <c r="H4873" s="57"/>
    </row>
    <row r="4874" spans="8:8" x14ac:dyDescent="0.2">
      <c r="H4874" s="57"/>
    </row>
    <row r="4875" spans="8:8" x14ac:dyDescent="0.2">
      <c r="H4875" s="57"/>
    </row>
    <row r="4876" spans="8:8" x14ac:dyDescent="0.2">
      <c r="H4876" s="57"/>
    </row>
    <row r="4877" spans="8:8" x14ac:dyDescent="0.2">
      <c r="H4877" s="57"/>
    </row>
    <row r="4878" spans="8:8" x14ac:dyDescent="0.2">
      <c r="H4878" s="57"/>
    </row>
    <row r="4879" spans="8:8" x14ac:dyDescent="0.2">
      <c r="H4879" s="57"/>
    </row>
    <row r="4880" spans="8:8" x14ac:dyDescent="0.2">
      <c r="H4880" s="57"/>
    </row>
    <row r="4881" spans="8:8" x14ac:dyDescent="0.2">
      <c r="H4881" s="57"/>
    </row>
    <row r="4882" spans="8:8" x14ac:dyDescent="0.2">
      <c r="H4882" s="57"/>
    </row>
    <row r="4883" spans="8:8" x14ac:dyDescent="0.2">
      <c r="H4883" s="57"/>
    </row>
    <row r="4884" spans="8:8" x14ac:dyDescent="0.2">
      <c r="H4884" s="57"/>
    </row>
    <row r="4885" spans="8:8" x14ac:dyDescent="0.2">
      <c r="H4885" s="57"/>
    </row>
    <row r="4886" spans="8:8" x14ac:dyDescent="0.2">
      <c r="H4886" s="57"/>
    </row>
    <row r="4887" spans="8:8" x14ac:dyDescent="0.2">
      <c r="H4887" s="57"/>
    </row>
    <row r="4888" spans="8:8" x14ac:dyDescent="0.2">
      <c r="H4888" s="57"/>
    </row>
    <row r="4889" spans="8:8" x14ac:dyDescent="0.2">
      <c r="H4889" s="57"/>
    </row>
    <row r="4890" spans="8:8" x14ac:dyDescent="0.2">
      <c r="H4890" s="57"/>
    </row>
    <row r="4891" spans="8:8" x14ac:dyDescent="0.2">
      <c r="H4891" s="57"/>
    </row>
    <row r="4892" spans="8:8" x14ac:dyDescent="0.2">
      <c r="H4892" s="57"/>
    </row>
    <row r="4893" spans="8:8" x14ac:dyDescent="0.2">
      <c r="H4893" s="57"/>
    </row>
    <row r="4894" spans="8:8" x14ac:dyDescent="0.2">
      <c r="H4894" s="57"/>
    </row>
    <row r="4895" spans="8:8" x14ac:dyDescent="0.2">
      <c r="H4895" s="57"/>
    </row>
    <row r="4896" spans="8:8" x14ac:dyDescent="0.2">
      <c r="H4896" s="57"/>
    </row>
    <row r="4897" spans="8:8" x14ac:dyDescent="0.2">
      <c r="H4897" s="57"/>
    </row>
    <row r="4898" spans="8:8" x14ac:dyDescent="0.2">
      <c r="H4898" s="57"/>
    </row>
    <row r="4899" spans="8:8" x14ac:dyDescent="0.2">
      <c r="H4899" s="57"/>
    </row>
    <row r="4900" spans="8:8" x14ac:dyDescent="0.2">
      <c r="H4900" s="57"/>
    </row>
    <row r="4901" spans="8:8" x14ac:dyDescent="0.2">
      <c r="H4901" s="57"/>
    </row>
    <row r="4902" spans="8:8" x14ac:dyDescent="0.2">
      <c r="H4902" s="57"/>
    </row>
    <row r="4903" spans="8:8" x14ac:dyDescent="0.2">
      <c r="H4903" s="57"/>
    </row>
    <row r="4904" spans="8:8" x14ac:dyDescent="0.2">
      <c r="H4904" s="57"/>
    </row>
    <row r="4905" spans="8:8" x14ac:dyDescent="0.2">
      <c r="H4905" s="57"/>
    </row>
    <row r="4906" spans="8:8" x14ac:dyDescent="0.2">
      <c r="H4906" s="57"/>
    </row>
    <row r="4907" spans="8:8" x14ac:dyDescent="0.2">
      <c r="H4907" s="57"/>
    </row>
    <row r="4908" spans="8:8" x14ac:dyDescent="0.2">
      <c r="H4908" s="57"/>
    </row>
    <row r="4909" spans="8:8" x14ac:dyDescent="0.2">
      <c r="H4909" s="57"/>
    </row>
    <row r="4910" spans="8:8" x14ac:dyDescent="0.2">
      <c r="H4910" s="57"/>
    </row>
    <row r="4911" spans="8:8" x14ac:dyDescent="0.2">
      <c r="H4911" s="57"/>
    </row>
    <row r="4912" spans="8:8" x14ac:dyDescent="0.2">
      <c r="H4912" s="57"/>
    </row>
    <row r="4913" spans="8:8" x14ac:dyDescent="0.2">
      <c r="H4913" s="57"/>
    </row>
    <row r="4914" spans="8:8" x14ac:dyDescent="0.2">
      <c r="H4914" s="57"/>
    </row>
    <row r="4915" spans="8:8" x14ac:dyDescent="0.2">
      <c r="H4915" s="57"/>
    </row>
    <row r="4916" spans="8:8" x14ac:dyDescent="0.2">
      <c r="H4916" s="57"/>
    </row>
    <row r="4917" spans="8:8" x14ac:dyDescent="0.2">
      <c r="H4917" s="57"/>
    </row>
    <row r="4918" spans="8:8" x14ac:dyDescent="0.2">
      <c r="H4918" s="57"/>
    </row>
    <row r="4919" spans="8:8" x14ac:dyDescent="0.2">
      <c r="H4919" s="57"/>
    </row>
    <row r="4920" spans="8:8" x14ac:dyDescent="0.2">
      <c r="H4920" s="57"/>
    </row>
    <row r="4921" spans="8:8" x14ac:dyDescent="0.2">
      <c r="H4921" s="57"/>
    </row>
    <row r="4922" spans="8:8" x14ac:dyDescent="0.2">
      <c r="H4922" s="57"/>
    </row>
    <row r="4923" spans="8:8" x14ac:dyDescent="0.2">
      <c r="H4923" s="57"/>
    </row>
    <row r="4924" spans="8:8" x14ac:dyDescent="0.2">
      <c r="H4924" s="57"/>
    </row>
    <row r="4925" spans="8:8" x14ac:dyDescent="0.2">
      <c r="H4925" s="57"/>
    </row>
    <row r="4926" spans="8:8" x14ac:dyDescent="0.2">
      <c r="H4926" s="57"/>
    </row>
    <row r="4927" spans="8:8" x14ac:dyDescent="0.2">
      <c r="H4927" s="57"/>
    </row>
    <row r="4928" spans="8:8" x14ac:dyDescent="0.2">
      <c r="H4928" s="57"/>
    </row>
    <row r="4929" spans="8:8" x14ac:dyDescent="0.2">
      <c r="H4929" s="57"/>
    </row>
    <row r="4930" spans="8:8" x14ac:dyDescent="0.2">
      <c r="H4930" s="57"/>
    </row>
    <row r="4931" spans="8:8" x14ac:dyDescent="0.2">
      <c r="H4931" s="57"/>
    </row>
    <row r="4932" spans="8:8" x14ac:dyDescent="0.2">
      <c r="H4932" s="57"/>
    </row>
    <row r="4933" spans="8:8" x14ac:dyDescent="0.2">
      <c r="H4933" s="57"/>
    </row>
    <row r="4934" spans="8:8" x14ac:dyDescent="0.2">
      <c r="H4934" s="57"/>
    </row>
    <row r="4935" spans="8:8" x14ac:dyDescent="0.2">
      <c r="H4935" s="57"/>
    </row>
    <row r="4936" spans="8:8" x14ac:dyDescent="0.2">
      <c r="H4936" s="57"/>
    </row>
    <row r="4937" spans="8:8" x14ac:dyDescent="0.2">
      <c r="H4937" s="57"/>
    </row>
    <row r="4938" spans="8:8" x14ac:dyDescent="0.2">
      <c r="H4938" s="57"/>
    </row>
    <row r="4939" spans="8:8" x14ac:dyDescent="0.2">
      <c r="H4939" s="57"/>
    </row>
    <row r="4940" spans="8:8" x14ac:dyDescent="0.2">
      <c r="H4940" s="57"/>
    </row>
    <row r="4941" spans="8:8" x14ac:dyDescent="0.2">
      <c r="H4941" s="57"/>
    </row>
    <row r="4942" spans="8:8" x14ac:dyDescent="0.2">
      <c r="H4942" s="57"/>
    </row>
    <row r="4943" spans="8:8" x14ac:dyDescent="0.2">
      <c r="H4943" s="57"/>
    </row>
    <row r="4944" spans="8:8" x14ac:dyDescent="0.2">
      <c r="H4944" s="57"/>
    </row>
    <row r="4945" spans="8:8" x14ac:dyDescent="0.2">
      <c r="H4945" s="57"/>
    </row>
    <row r="4946" spans="8:8" x14ac:dyDescent="0.2">
      <c r="H4946" s="57"/>
    </row>
    <row r="4947" spans="8:8" x14ac:dyDescent="0.2">
      <c r="H4947" s="57"/>
    </row>
    <row r="4948" spans="8:8" x14ac:dyDescent="0.2">
      <c r="H4948" s="57"/>
    </row>
    <row r="4949" spans="8:8" x14ac:dyDescent="0.2">
      <c r="H4949" s="57"/>
    </row>
    <row r="4950" spans="8:8" x14ac:dyDescent="0.2">
      <c r="H4950" s="57"/>
    </row>
    <row r="4951" spans="8:8" x14ac:dyDescent="0.2">
      <c r="H4951" s="57"/>
    </row>
    <row r="4952" spans="8:8" x14ac:dyDescent="0.2">
      <c r="H4952" s="57"/>
    </row>
    <row r="4953" spans="8:8" x14ac:dyDescent="0.2">
      <c r="H4953" s="57"/>
    </row>
    <row r="4954" spans="8:8" x14ac:dyDescent="0.2">
      <c r="H4954" s="57"/>
    </row>
    <row r="4955" spans="8:8" x14ac:dyDescent="0.2">
      <c r="H4955" s="57"/>
    </row>
    <row r="4956" spans="8:8" x14ac:dyDescent="0.2">
      <c r="H4956" s="57"/>
    </row>
    <row r="4957" spans="8:8" x14ac:dyDescent="0.2">
      <c r="H4957" s="57"/>
    </row>
    <row r="4958" spans="8:8" x14ac:dyDescent="0.2">
      <c r="H4958" s="57"/>
    </row>
    <row r="4959" spans="8:8" x14ac:dyDescent="0.2">
      <c r="H4959" s="57"/>
    </row>
    <row r="4960" spans="8:8" x14ac:dyDescent="0.2">
      <c r="H4960" s="57"/>
    </row>
    <row r="4961" spans="8:8" x14ac:dyDescent="0.2">
      <c r="H4961" s="57"/>
    </row>
    <row r="4962" spans="8:8" x14ac:dyDescent="0.2">
      <c r="H4962" s="57"/>
    </row>
    <row r="4963" spans="8:8" x14ac:dyDescent="0.2">
      <c r="H4963" s="57"/>
    </row>
    <row r="4964" spans="8:8" x14ac:dyDescent="0.2">
      <c r="H4964" s="57"/>
    </row>
    <row r="4965" spans="8:8" x14ac:dyDescent="0.2">
      <c r="H4965" s="57"/>
    </row>
    <row r="4966" spans="8:8" x14ac:dyDescent="0.2">
      <c r="H4966" s="57"/>
    </row>
    <row r="4967" spans="8:8" x14ac:dyDescent="0.2">
      <c r="H4967" s="57"/>
    </row>
    <row r="4968" spans="8:8" x14ac:dyDescent="0.2">
      <c r="H4968" s="57"/>
    </row>
    <row r="4969" spans="8:8" x14ac:dyDescent="0.2">
      <c r="H4969" s="57"/>
    </row>
    <row r="4970" spans="8:8" x14ac:dyDescent="0.2">
      <c r="H4970" s="57"/>
    </row>
    <row r="4971" spans="8:8" x14ac:dyDescent="0.2">
      <c r="H4971" s="57"/>
    </row>
    <row r="4972" spans="8:8" x14ac:dyDescent="0.2">
      <c r="H4972" s="57"/>
    </row>
    <row r="4973" spans="8:8" x14ac:dyDescent="0.2">
      <c r="H4973" s="57"/>
    </row>
    <row r="4974" spans="8:8" x14ac:dyDescent="0.2">
      <c r="H4974" s="57"/>
    </row>
    <row r="4975" spans="8:8" x14ac:dyDescent="0.2">
      <c r="H4975" s="57"/>
    </row>
    <row r="4976" spans="8:8" x14ac:dyDescent="0.2">
      <c r="H4976" s="57"/>
    </row>
    <row r="4977" spans="8:8" x14ac:dyDescent="0.2">
      <c r="H4977" s="57"/>
    </row>
    <row r="4978" spans="8:8" x14ac:dyDescent="0.2">
      <c r="H4978" s="57"/>
    </row>
    <row r="4979" spans="8:8" x14ac:dyDescent="0.2">
      <c r="H4979" s="57"/>
    </row>
    <row r="4980" spans="8:8" x14ac:dyDescent="0.2">
      <c r="H4980" s="57"/>
    </row>
    <row r="4981" spans="8:8" x14ac:dyDescent="0.2">
      <c r="H4981" s="57"/>
    </row>
    <row r="4982" spans="8:8" x14ac:dyDescent="0.2">
      <c r="H4982" s="57"/>
    </row>
    <row r="4983" spans="8:8" x14ac:dyDescent="0.2">
      <c r="H4983" s="57"/>
    </row>
    <row r="4984" spans="8:8" x14ac:dyDescent="0.2">
      <c r="H4984" s="57"/>
    </row>
    <row r="4985" spans="8:8" x14ac:dyDescent="0.2">
      <c r="H4985" s="57"/>
    </row>
    <row r="4986" spans="8:8" x14ac:dyDescent="0.2">
      <c r="H4986" s="57"/>
    </row>
    <row r="4987" spans="8:8" x14ac:dyDescent="0.2">
      <c r="H4987" s="57"/>
    </row>
    <row r="4988" spans="8:8" x14ac:dyDescent="0.2">
      <c r="H4988" s="57"/>
    </row>
    <row r="4989" spans="8:8" x14ac:dyDescent="0.2">
      <c r="H4989" s="57"/>
    </row>
    <row r="4990" spans="8:8" x14ac:dyDescent="0.2">
      <c r="H4990" s="57"/>
    </row>
    <row r="4991" spans="8:8" x14ac:dyDescent="0.2">
      <c r="H4991" s="57"/>
    </row>
    <row r="4992" spans="8:8" x14ac:dyDescent="0.2">
      <c r="H4992" s="57"/>
    </row>
    <row r="4993" spans="8:86" x14ac:dyDescent="0.2">
      <c r="H4993" s="57"/>
    </row>
    <row r="4994" spans="8:86" x14ac:dyDescent="0.2">
      <c r="H4994" s="57"/>
    </row>
    <row r="4995" spans="8:86" x14ac:dyDescent="0.2">
      <c r="H4995" s="57"/>
    </row>
    <row r="4996" spans="8:86" x14ac:dyDescent="0.2">
      <c r="H4996" s="57"/>
    </row>
    <row r="4997" spans="8:86" x14ac:dyDescent="0.2">
      <c r="H4997" s="57"/>
    </row>
    <row r="4998" spans="8:86" x14ac:dyDescent="0.2">
      <c r="H4998" s="57"/>
    </row>
    <row r="4999" spans="8:86" x14ac:dyDescent="0.2">
      <c r="H4999" s="57"/>
    </row>
    <row r="5000" spans="8:86" x14ac:dyDescent="0.2">
      <c r="H5000" s="57"/>
    </row>
    <row r="5001" spans="8:86" x14ac:dyDescent="0.2">
      <c r="H5001" s="57"/>
    </row>
    <row r="5002" spans="8:86" x14ac:dyDescent="0.2">
      <c r="H5002" s="57"/>
    </row>
    <row r="5003" spans="8:86" x14ac:dyDescent="0.2">
      <c r="H5003" s="57"/>
    </row>
    <row r="5004" spans="8:86" x14ac:dyDescent="0.2">
      <c r="H5004" s="57"/>
    </row>
    <row r="5005" spans="8:86" x14ac:dyDescent="0.2">
      <c r="H5005" s="57"/>
    </row>
    <row r="5006" spans="8:86" x14ac:dyDescent="0.2">
      <c r="H5006" s="57"/>
    </row>
    <row r="5007" spans="8:86" x14ac:dyDescent="0.2">
      <c r="H5007" s="57"/>
      <c r="CH5007" s="41"/>
    </row>
    <row r="5008" spans="8:86" x14ac:dyDescent="0.2">
      <c r="H5008" s="57"/>
      <c r="CH5008" s="41"/>
    </row>
    <row r="5009" spans="8:8" x14ac:dyDescent="0.2">
      <c r="H5009" s="57"/>
    </row>
    <row r="5010" spans="8:8" x14ac:dyDescent="0.2">
      <c r="H5010" s="57"/>
    </row>
    <row r="5011" spans="8:8" x14ac:dyDescent="0.2">
      <c r="H5011" s="57"/>
    </row>
    <row r="5012" spans="8:8" x14ac:dyDescent="0.2">
      <c r="H5012" s="57"/>
    </row>
    <row r="5013" spans="8:8" x14ac:dyDescent="0.2">
      <c r="H5013" s="57"/>
    </row>
    <row r="5014" spans="8:8" x14ac:dyDescent="0.2">
      <c r="H5014" s="57"/>
    </row>
    <row r="5015" spans="8:8" x14ac:dyDescent="0.2">
      <c r="H5015" s="57"/>
    </row>
    <row r="5016" spans="8:8" x14ac:dyDescent="0.2">
      <c r="H5016" s="57"/>
    </row>
    <row r="5017" spans="8:8" x14ac:dyDescent="0.2">
      <c r="H5017" s="57"/>
    </row>
    <row r="5018" spans="8:8" x14ac:dyDescent="0.2">
      <c r="H5018" s="57"/>
    </row>
    <row r="5019" spans="8:8" x14ac:dyDescent="0.2">
      <c r="H5019" s="57"/>
    </row>
    <row r="5020" spans="8:8" x14ac:dyDescent="0.2">
      <c r="H5020" s="57"/>
    </row>
    <row r="5021" spans="8:8" x14ac:dyDescent="0.2">
      <c r="H5021" s="57"/>
    </row>
    <row r="5022" spans="8:8" x14ac:dyDescent="0.2">
      <c r="H5022" s="57"/>
    </row>
    <row r="5023" spans="8:8" x14ac:dyDescent="0.2">
      <c r="H5023" s="57"/>
    </row>
    <row r="5024" spans="8:8" x14ac:dyDescent="0.2">
      <c r="H5024" s="57"/>
    </row>
    <row r="5025" spans="8:8" x14ac:dyDescent="0.2">
      <c r="H5025" s="57"/>
    </row>
    <row r="5026" spans="8:8" x14ac:dyDescent="0.2">
      <c r="H5026" s="57"/>
    </row>
    <row r="5027" spans="8:8" x14ac:dyDescent="0.2">
      <c r="H5027" s="57"/>
    </row>
    <row r="5028" spans="8:8" x14ac:dyDescent="0.2">
      <c r="H5028" s="57"/>
    </row>
    <row r="5029" spans="8:8" x14ac:dyDescent="0.2">
      <c r="H5029" s="57"/>
    </row>
    <row r="5030" spans="8:8" x14ac:dyDescent="0.2">
      <c r="H5030" s="57"/>
    </row>
    <row r="5031" spans="8:8" x14ac:dyDescent="0.2">
      <c r="H5031" s="57"/>
    </row>
    <row r="5032" spans="8:8" x14ac:dyDescent="0.2">
      <c r="H5032" s="57"/>
    </row>
    <row r="5033" spans="8:8" x14ac:dyDescent="0.2">
      <c r="H5033" s="57"/>
    </row>
    <row r="5034" spans="8:8" x14ac:dyDescent="0.2">
      <c r="H5034" s="57"/>
    </row>
    <row r="5035" spans="8:8" x14ac:dyDescent="0.2">
      <c r="H5035" s="57"/>
    </row>
    <row r="5036" spans="8:8" x14ac:dyDescent="0.2">
      <c r="H5036" s="57"/>
    </row>
    <row r="5037" spans="8:8" x14ac:dyDescent="0.2">
      <c r="H5037" s="57"/>
    </row>
    <row r="5038" spans="8:8" x14ac:dyDescent="0.2">
      <c r="H5038" s="57"/>
    </row>
    <row r="5039" spans="8:8" x14ac:dyDescent="0.2">
      <c r="H5039" s="57"/>
    </row>
    <row r="5040" spans="8:8" x14ac:dyDescent="0.2">
      <c r="H5040" s="57"/>
    </row>
    <row r="5041" spans="8:8" x14ac:dyDescent="0.2">
      <c r="H5041" s="57"/>
    </row>
    <row r="5042" spans="8:8" x14ac:dyDescent="0.2">
      <c r="H5042" s="57"/>
    </row>
    <row r="5043" spans="8:8" x14ac:dyDescent="0.2">
      <c r="H5043" s="57"/>
    </row>
    <row r="5044" spans="8:8" x14ac:dyDescent="0.2">
      <c r="H5044" s="57"/>
    </row>
    <row r="5045" spans="8:8" x14ac:dyDescent="0.2">
      <c r="H5045" s="57"/>
    </row>
    <row r="5046" spans="8:8" x14ac:dyDescent="0.2">
      <c r="H5046" s="57"/>
    </row>
    <row r="5047" spans="8:8" x14ac:dyDescent="0.2">
      <c r="H5047" s="57"/>
    </row>
    <row r="5048" spans="8:8" x14ac:dyDescent="0.2">
      <c r="H5048" s="57"/>
    </row>
    <row r="5049" spans="8:8" x14ac:dyDescent="0.2">
      <c r="H5049" s="57"/>
    </row>
    <row r="5050" spans="8:8" x14ac:dyDescent="0.2">
      <c r="H5050" s="57"/>
    </row>
    <row r="5051" spans="8:8" x14ac:dyDescent="0.2">
      <c r="H5051" s="57"/>
    </row>
    <row r="5052" spans="8:8" x14ac:dyDescent="0.2">
      <c r="H5052" s="57"/>
    </row>
    <row r="5053" spans="8:8" x14ac:dyDescent="0.2">
      <c r="H5053" s="57"/>
    </row>
    <row r="5054" spans="8:8" x14ac:dyDescent="0.2">
      <c r="H5054" s="57"/>
    </row>
    <row r="5055" spans="8:8" x14ac:dyDescent="0.2">
      <c r="H5055" s="57"/>
    </row>
    <row r="5056" spans="8:8" x14ac:dyDescent="0.2">
      <c r="H5056" s="57"/>
    </row>
    <row r="5057" spans="8:8" x14ac:dyDescent="0.2">
      <c r="H5057" s="57"/>
    </row>
    <row r="5058" spans="8:8" x14ac:dyDescent="0.2">
      <c r="H5058" s="57"/>
    </row>
    <row r="5059" spans="8:8" x14ac:dyDescent="0.2">
      <c r="H5059" s="57"/>
    </row>
    <row r="5060" spans="8:8" x14ac:dyDescent="0.2">
      <c r="H5060" s="57"/>
    </row>
    <row r="5061" spans="8:8" x14ac:dyDescent="0.2">
      <c r="H5061" s="57"/>
    </row>
    <row r="5062" spans="8:8" x14ac:dyDescent="0.2">
      <c r="H5062" s="57"/>
    </row>
    <row r="5063" spans="8:8" x14ac:dyDescent="0.2">
      <c r="H5063" s="57"/>
    </row>
    <row r="5064" spans="8:8" x14ac:dyDescent="0.2">
      <c r="H5064" s="57"/>
    </row>
    <row r="5065" spans="8:8" x14ac:dyDescent="0.2">
      <c r="H5065" s="57"/>
    </row>
    <row r="5066" spans="8:8" x14ac:dyDescent="0.2">
      <c r="H5066" s="57"/>
    </row>
    <row r="5067" spans="8:8" x14ac:dyDescent="0.2">
      <c r="H5067" s="57"/>
    </row>
    <row r="5068" spans="8:8" x14ac:dyDescent="0.2">
      <c r="H5068" s="57"/>
    </row>
    <row r="5069" spans="8:8" x14ac:dyDescent="0.2">
      <c r="H5069" s="57"/>
    </row>
    <row r="5070" spans="8:8" x14ac:dyDescent="0.2">
      <c r="H5070" s="57"/>
    </row>
    <row r="5071" spans="8:8" x14ac:dyDescent="0.2">
      <c r="H5071" s="57"/>
    </row>
    <row r="5072" spans="8:8" x14ac:dyDescent="0.2">
      <c r="H5072" s="57"/>
    </row>
    <row r="5073" spans="8:8" x14ac:dyDescent="0.2">
      <c r="H5073" s="57"/>
    </row>
    <row r="5074" spans="8:8" x14ac:dyDescent="0.2">
      <c r="H5074" s="57"/>
    </row>
    <row r="5075" spans="8:8" x14ac:dyDescent="0.2">
      <c r="H5075" s="57"/>
    </row>
    <row r="5076" spans="8:8" x14ac:dyDescent="0.2">
      <c r="H5076" s="57"/>
    </row>
    <row r="5077" spans="8:8" x14ac:dyDescent="0.2">
      <c r="H5077" s="57"/>
    </row>
    <row r="5078" spans="8:8" x14ac:dyDescent="0.2">
      <c r="H5078" s="57"/>
    </row>
    <row r="5079" spans="8:8" x14ac:dyDescent="0.2">
      <c r="H5079" s="57"/>
    </row>
    <row r="5080" spans="8:8" x14ac:dyDescent="0.2">
      <c r="H5080" s="57"/>
    </row>
    <row r="5081" spans="8:8" x14ac:dyDescent="0.2">
      <c r="H5081" s="57"/>
    </row>
    <row r="5082" spans="8:8" x14ac:dyDescent="0.2">
      <c r="H5082" s="57"/>
    </row>
    <row r="5083" spans="8:8" x14ac:dyDescent="0.2">
      <c r="H5083" s="57"/>
    </row>
    <row r="5084" spans="8:8" x14ac:dyDescent="0.2">
      <c r="H5084" s="57"/>
    </row>
    <row r="5085" spans="8:8" x14ac:dyDescent="0.2">
      <c r="H5085" s="57"/>
    </row>
    <row r="5086" spans="8:8" x14ac:dyDescent="0.2">
      <c r="H5086" s="57"/>
    </row>
    <row r="5087" spans="8:8" x14ac:dyDescent="0.2">
      <c r="H5087" s="57"/>
    </row>
    <row r="5088" spans="8:8" x14ac:dyDescent="0.2">
      <c r="H5088" s="57"/>
    </row>
    <row r="5089" spans="8:8" x14ac:dyDescent="0.2">
      <c r="H5089" s="57"/>
    </row>
    <row r="5090" spans="8:8" x14ac:dyDescent="0.2">
      <c r="H5090" s="57"/>
    </row>
    <row r="5091" spans="8:8" x14ac:dyDescent="0.2">
      <c r="H5091" s="57"/>
    </row>
    <row r="5092" spans="8:8" x14ac:dyDescent="0.2">
      <c r="H5092" s="57"/>
    </row>
    <row r="5093" spans="8:8" x14ac:dyDescent="0.2">
      <c r="H5093" s="57"/>
    </row>
    <row r="5094" spans="8:8" x14ac:dyDescent="0.2">
      <c r="H5094" s="57"/>
    </row>
    <row r="5095" spans="8:8" x14ac:dyDescent="0.2">
      <c r="H5095" s="57"/>
    </row>
    <row r="5096" spans="8:8" x14ac:dyDescent="0.2">
      <c r="H5096" s="57"/>
    </row>
    <row r="5097" spans="8:8" x14ac:dyDescent="0.2">
      <c r="H5097" s="57"/>
    </row>
    <row r="5098" spans="8:8" x14ac:dyDescent="0.2">
      <c r="H5098" s="57"/>
    </row>
    <row r="5099" spans="8:8" x14ac:dyDescent="0.2">
      <c r="H5099" s="57"/>
    </row>
    <row r="5100" spans="8:8" x14ac:dyDescent="0.2">
      <c r="H5100" s="57"/>
    </row>
    <row r="5101" spans="8:8" x14ac:dyDescent="0.2">
      <c r="H5101" s="57"/>
    </row>
    <row r="5102" spans="8:8" x14ac:dyDescent="0.2">
      <c r="H5102" s="57"/>
    </row>
    <row r="5103" spans="8:8" x14ac:dyDescent="0.2">
      <c r="H5103" s="57"/>
    </row>
    <row r="5104" spans="8:8" x14ac:dyDescent="0.2">
      <c r="H5104" s="57"/>
    </row>
    <row r="5105" spans="8:8" x14ac:dyDescent="0.2">
      <c r="H5105" s="57"/>
    </row>
    <row r="5106" spans="8:8" x14ac:dyDescent="0.2">
      <c r="H5106" s="57"/>
    </row>
    <row r="5107" spans="8:8" x14ac:dyDescent="0.2">
      <c r="H5107" s="57"/>
    </row>
    <row r="5108" spans="8:8" x14ac:dyDescent="0.2">
      <c r="H5108" s="57"/>
    </row>
    <row r="5109" spans="8:8" x14ac:dyDescent="0.2">
      <c r="H5109" s="57"/>
    </row>
    <row r="5110" spans="8:8" x14ac:dyDescent="0.2">
      <c r="H5110" s="57"/>
    </row>
    <row r="5111" spans="8:8" x14ac:dyDescent="0.2">
      <c r="H5111" s="57"/>
    </row>
    <row r="5112" spans="8:8" x14ac:dyDescent="0.2">
      <c r="H5112" s="57"/>
    </row>
    <row r="5113" spans="8:8" x14ac:dyDescent="0.2">
      <c r="H5113" s="57"/>
    </row>
    <row r="5114" spans="8:8" x14ac:dyDescent="0.2">
      <c r="H5114" s="57"/>
    </row>
    <row r="5115" spans="8:8" x14ac:dyDescent="0.2">
      <c r="H5115" s="57"/>
    </row>
    <row r="5116" spans="8:8" x14ac:dyDescent="0.2">
      <c r="H5116" s="57"/>
    </row>
    <row r="5117" spans="8:8" x14ac:dyDescent="0.2">
      <c r="H5117" s="57"/>
    </row>
    <row r="5118" spans="8:8" x14ac:dyDescent="0.2">
      <c r="H5118" s="57"/>
    </row>
    <row r="5119" spans="8:8" x14ac:dyDescent="0.2">
      <c r="H5119" s="57"/>
    </row>
    <row r="5120" spans="8:8" x14ac:dyDescent="0.2">
      <c r="H5120" s="57"/>
    </row>
    <row r="5121" spans="8:8" x14ac:dyDescent="0.2">
      <c r="H5121" s="57"/>
    </row>
    <row r="5122" spans="8:8" x14ac:dyDescent="0.2">
      <c r="H5122" s="57"/>
    </row>
    <row r="5123" spans="8:8" x14ac:dyDescent="0.2">
      <c r="H5123" s="57"/>
    </row>
    <row r="5124" spans="8:8" x14ac:dyDescent="0.2">
      <c r="H5124" s="57"/>
    </row>
    <row r="5125" spans="8:8" x14ac:dyDescent="0.2">
      <c r="H5125" s="57"/>
    </row>
    <row r="5126" spans="8:8" x14ac:dyDescent="0.2">
      <c r="H5126" s="57"/>
    </row>
    <row r="5127" spans="8:8" x14ac:dyDescent="0.2">
      <c r="H5127" s="57"/>
    </row>
    <row r="5128" spans="8:8" x14ac:dyDescent="0.2">
      <c r="H5128" s="57"/>
    </row>
    <row r="5129" spans="8:8" x14ac:dyDescent="0.2">
      <c r="H5129" s="57"/>
    </row>
    <row r="5130" spans="8:8" x14ac:dyDescent="0.2">
      <c r="H5130" s="57"/>
    </row>
    <row r="5131" spans="8:8" x14ac:dyDescent="0.2">
      <c r="H5131" s="57"/>
    </row>
    <row r="5132" spans="8:8" x14ac:dyDescent="0.2">
      <c r="H5132" s="57"/>
    </row>
    <row r="5133" spans="8:8" x14ac:dyDescent="0.2">
      <c r="H5133" s="57"/>
    </row>
    <row r="5134" spans="8:8" x14ac:dyDescent="0.2">
      <c r="H5134" s="57"/>
    </row>
    <row r="5135" spans="8:8" x14ac:dyDescent="0.2">
      <c r="H5135" s="57"/>
    </row>
    <row r="5136" spans="8:8" x14ac:dyDescent="0.2">
      <c r="H5136" s="57"/>
    </row>
    <row r="5137" spans="8:8" x14ac:dyDescent="0.2">
      <c r="H5137" s="57"/>
    </row>
    <row r="5138" spans="8:8" x14ac:dyDescent="0.2">
      <c r="H5138" s="57"/>
    </row>
    <row r="5139" spans="8:8" x14ac:dyDescent="0.2">
      <c r="H5139" s="57"/>
    </row>
    <row r="5140" spans="8:8" x14ac:dyDescent="0.2">
      <c r="H5140" s="57"/>
    </row>
    <row r="5141" spans="8:8" x14ac:dyDescent="0.2">
      <c r="H5141" s="57"/>
    </row>
    <row r="5142" spans="8:8" x14ac:dyDescent="0.2">
      <c r="H5142" s="57"/>
    </row>
    <row r="5143" spans="8:8" x14ac:dyDescent="0.2">
      <c r="H5143" s="57"/>
    </row>
    <row r="5144" spans="8:8" x14ac:dyDescent="0.2">
      <c r="H5144" s="57"/>
    </row>
    <row r="5145" spans="8:8" x14ac:dyDescent="0.2">
      <c r="H5145" s="57"/>
    </row>
    <row r="5146" spans="8:8" x14ac:dyDescent="0.2">
      <c r="H5146" s="57"/>
    </row>
    <row r="5147" spans="8:8" x14ac:dyDescent="0.2">
      <c r="H5147" s="57"/>
    </row>
    <row r="5148" spans="8:8" x14ac:dyDescent="0.2">
      <c r="H5148" s="57"/>
    </row>
    <row r="5149" spans="8:8" x14ac:dyDescent="0.2">
      <c r="H5149" s="57"/>
    </row>
    <row r="5463" spans="86:109" x14ac:dyDescent="0.2">
      <c r="CH5463" s="41"/>
      <c r="CI5463" s="41"/>
      <c r="CJ5463" s="41"/>
      <c r="CK5463" s="41"/>
      <c r="CL5463" s="41"/>
      <c r="CM5463" s="41"/>
      <c r="CO5463" s="41"/>
      <c r="CP5463" s="41"/>
      <c r="CS5463" s="41"/>
      <c r="CT5463" s="41"/>
      <c r="CU5463" s="41"/>
      <c r="CV5463" s="41"/>
      <c r="CW5463" s="41"/>
      <c r="CX5463" s="41"/>
      <c r="CY5463" s="41"/>
      <c r="CZ5463" s="41"/>
      <c r="DA5463" s="41"/>
      <c r="DB5463" s="41"/>
      <c r="DC5463" s="41"/>
      <c r="DD5463" s="41"/>
    </row>
    <row r="5464" spans="86:109" x14ac:dyDescent="0.2">
      <c r="CH5464" s="41"/>
      <c r="CI5464" s="41"/>
      <c r="CJ5464" s="41"/>
      <c r="CK5464" s="41"/>
      <c r="CL5464" s="41"/>
      <c r="CM5464" s="41"/>
      <c r="CN5464" s="41"/>
      <c r="CP5464" s="41"/>
      <c r="CQ5464" s="41"/>
      <c r="CR5464" s="41"/>
      <c r="CT5464" s="41"/>
      <c r="CU5464" s="41"/>
      <c r="CV5464" s="41"/>
      <c r="CW5464" s="41"/>
      <c r="CX5464" s="41"/>
      <c r="CY5464" s="41"/>
      <c r="CZ5464" s="41"/>
      <c r="DA5464" s="41"/>
      <c r="DB5464" s="41"/>
      <c r="DC5464" s="41"/>
      <c r="DD5464" s="41"/>
      <c r="DE5464" s="41"/>
    </row>
    <row r="5465" spans="86:109" x14ac:dyDescent="0.2">
      <c r="CH5465" s="41"/>
      <c r="CI5465" s="41"/>
      <c r="CJ5465" s="41"/>
      <c r="CK5465" s="41"/>
      <c r="CM5465" s="41"/>
      <c r="CN5465" s="41"/>
      <c r="CO5465" s="41"/>
      <c r="CP5465" s="41"/>
      <c r="CQ5465" s="41"/>
      <c r="CR5465" s="41"/>
      <c r="CS5465" s="41"/>
      <c r="CT5465" s="41"/>
      <c r="CU5465" s="41"/>
      <c r="CV5465" s="41"/>
      <c r="CW5465" s="41"/>
      <c r="CX5465" s="41"/>
      <c r="CZ5465" s="41"/>
      <c r="DA5465" s="41"/>
      <c r="DB5465" s="41"/>
      <c r="DC5465" s="41"/>
      <c r="DD5465" s="41"/>
      <c r="DE5465" s="41"/>
    </row>
    <row r="5466" spans="86:109" x14ac:dyDescent="0.2">
      <c r="CH5466" s="41"/>
      <c r="CI5466" s="41"/>
      <c r="CJ5466" s="41"/>
      <c r="CK5466" s="41"/>
      <c r="CL5466" s="41"/>
      <c r="CM5466" s="41"/>
      <c r="CO5466" s="41"/>
      <c r="CP5466" s="41"/>
      <c r="CQ5466" s="41"/>
      <c r="CR5466" s="41"/>
      <c r="CS5466" s="41"/>
      <c r="CT5466" s="41"/>
      <c r="CU5466" s="41"/>
      <c r="CV5466" s="41"/>
      <c r="CW5466" s="41"/>
      <c r="CX5466" s="41"/>
      <c r="CZ5466" s="41"/>
      <c r="DB5466" s="41"/>
      <c r="DC5466" s="41"/>
      <c r="DE5466" s="41"/>
    </row>
    <row r="5467" spans="86:109" x14ac:dyDescent="0.2">
      <c r="CH5467" s="41"/>
      <c r="CI5467" s="41"/>
      <c r="CJ5467" s="41"/>
      <c r="CK5467" s="41"/>
      <c r="CL5467" s="41"/>
      <c r="CM5467" s="41"/>
      <c r="CN5467" s="41"/>
      <c r="CO5467" s="41"/>
      <c r="CP5467" s="41"/>
      <c r="CQ5467" s="41"/>
      <c r="CS5467" s="41"/>
      <c r="CT5467" s="41"/>
      <c r="CV5467" s="41"/>
      <c r="CW5467" s="41"/>
      <c r="CY5467" s="41"/>
      <c r="CZ5467" s="41"/>
      <c r="DA5467" s="41"/>
      <c r="DB5467" s="41"/>
      <c r="DD5467" s="41"/>
      <c r="DE5467" s="41"/>
    </row>
    <row r="5468" spans="86:109" x14ac:dyDescent="0.2">
      <c r="CH5468" s="41"/>
      <c r="CI5468" s="41"/>
      <c r="CJ5468" s="41"/>
      <c r="CK5468" s="41"/>
      <c r="CL5468" s="41"/>
      <c r="CM5468" s="41"/>
      <c r="CO5468" s="41"/>
      <c r="CP5468" s="41"/>
      <c r="CS5468" s="41"/>
      <c r="CT5468" s="41"/>
      <c r="CU5468" s="41"/>
      <c r="CV5468" s="41"/>
      <c r="CW5468" s="41"/>
      <c r="CX5468" s="41"/>
      <c r="CY5468" s="41"/>
      <c r="CZ5468" s="41"/>
      <c r="DA5468" s="41"/>
      <c r="DB5468" s="41"/>
      <c r="DC5468" s="41"/>
      <c r="DD5468" s="41"/>
    </row>
    <row r="5469" spans="86:109" x14ac:dyDescent="0.2">
      <c r="CH5469" s="41"/>
      <c r="CI5469" s="41"/>
      <c r="CJ5469" s="41"/>
      <c r="CK5469" s="41"/>
      <c r="CL5469" s="41"/>
      <c r="CM5469" s="41"/>
      <c r="CN5469" s="41"/>
      <c r="CP5469" s="41"/>
      <c r="CQ5469" s="41"/>
      <c r="CR5469" s="41"/>
      <c r="CT5469" s="41"/>
      <c r="CU5469" s="41"/>
      <c r="CV5469" s="41"/>
      <c r="CW5469" s="41"/>
      <c r="CX5469" s="41"/>
      <c r="CY5469" s="41"/>
      <c r="CZ5469" s="41"/>
      <c r="DA5469" s="41"/>
      <c r="DB5469" s="41"/>
      <c r="DC5469" s="41"/>
      <c r="DD5469" s="41"/>
      <c r="DE5469" s="41"/>
    </row>
    <row r="5470" spans="86:109" x14ac:dyDescent="0.2">
      <c r="CH5470" s="41"/>
      <c r="CI5470" s="41"/>
      <c r="CJ5470" s="41"/>
      <c r="CK5470" s="41"/>
      <c r="CM5470" s="41"/>
      <c r="CN5470" s="41"/>
      <c r="CO5470" s="41"/>
      <c r="CP5470" s="41"/>
      <c r="CQ5470" s="41"/>
      <c r="CR5470" s="41"/>
      <c r="CS5470" s="41"/>
      <c r="CT5470" s="41"/>
      <c r="CV5470" s="41"/>
      <c r="CW5470" s="41"/>
      <c r="CX5470" s="41"/>
      <c r="CY5470" s="41"/>
      <c r="CZ5470" s="41"/>
      <c r="DA5470" s="41"/>
      <c r="DB5470" s="41"/>
      <c r="DC5470" s="41"/>
      <c r="DD5470" s="41"/>
      <c r="DE5470" s="41"/>
    </row>
    <row r="5471" spans="86:109" x14ac:dyDescent="0.2">
      <c r="CH5471" s="41"/>
      <c r="CI5471" s="41"/>
      <c r="CJ5471" s="41"/>
      <c r="CK5471" s="41"/>
      <c r="CL5471" s="41"/>
      <c r="CM5471" s="41"/>
      <c r="CN5471" s="41"/>
      <c r="CO5471" s="41"/>
      <c r="CP5471" s="41"/>
      <c r="CR5471" s="41"/>
      <c r="CS5471" s="41"/>
      <c r="CT5471" s="41"/>
      <c r="CU5471" s="41"/>
      <c r="CV5471" s="41"/>
      <c r="CW5471" s="41"/>
      <c r="CX5471" s="41"/>
      <c r="CY5471" s="41"/>
      <c r="CZ5471" s="41"/>
      <c r="DA5471" s="41"/>
      <c r="DB5471" s="41"/>
      <c r="DD5471" s="41"/>
      <c r="DE5471" s="41"/>
    </row>
    <row r="5472" spans="86:109" x14ac:dyDescent="0.2">
      <c r="CH5472" s="41"/>
      <c r="CI5472" s="41"/>
      <c r="CK5472" s="41"/>
      <c r="CL5472" s="41"/>
      <c r="CM5472" s="41"/>
      <c r="CN5472" s="41"/>
      <c r="CO5472" s="41"/>
      <c r="CP5472" s="41"/>
      <c r="CS5472" s="41"/>
      <c r="CT5472" s="41"/>
      <c r="CV5472" s="41"/>
      <c r="CW5472" s="41"/>
      <c r="CY5472" s="41"/>
      <c r="CZ5472" s="41"/>
      <c r="DA5472" s="41"/>
      <c r="DB5472" s="41"/>
      <c r="DC5472" s="41"/>
      <c r="DD5472" s="41"/>
      <c r="DE5472" s="41"/>
    </row>
    <row r="5473" spans="86:109" x14ac:dyDescent="0.2">
      <c r="CH5473" s="41"/>
      <c r="CI5473" s="41"/>
      <c r="CJ5473" s="41"/>
      <c r="CK5473" s="41"/>
      <c r="CL5473" s="41"/>
      <c r="CM5473" s="41"/>
      <c r="CO5473" s="41"/>
      <c r="CP5473" s="41"/>
      <c r="CQ5473" s="41"/>
      <c r="CR5473" s="41"/>
      <c r="CS5473" s="41"/>
      <c r="CT5473" s="41"/>
      <c r="CU5473" s="41"/>
      <c r="CV5473" s="41"/>
      <c r="CW5473" s="41"/>
      <c r="CX5473" s="41"/>
      <c r="CZ5473" s="41"/>
      <c r="DB5473" s="41"/>
      <c r="DC5473" s="41"/>
      <c r="DE5473" s="41"/>
    </row>
    <row r="5474" spans="86:109" x14ac:dyDescent="0.2">
      <c r="CH5474" s="41"/>
      <c r="CI5474" s="41"/>
      <c r="CJ5474" s="41"/>
      <c r="CK5474" s="41"/>
      <c r="CL5474" s="41"/>
      <c r="CM5474" s="41"/>
      <c r="CN5474" s="41"/>
      <c r="CO5474" s="41"/>
      <c r="CP5474" s="41"/>
      <c r="CR5474" s="41"/>
      <c r="CS5474" s="41"/>
      <c r="CU5474" s="41"/>
      <c r="CV5474" s="41"/>
      <c r="CW5474" s="41"/>
      <c r="CX5474" s="41"/>
      <c r="CY5474" s="41"/>
      <c r="CZ5474" s="41"/>
      <c r="DA5474" s="41"/>
      <c r="DB5474" s="41"/>
      <c r="DC5474" s="41"/>
      <c r="DD5474" s="41"/>
    </row>
    <row r="5475" spans="86:109" x14ac:dyDescent="0.2">
      <c r="CH5475" s="41"/>
      <c r="CI5475" s="41"/>
      <c r="CJ5475" s="41"/>
      <c r="CK5475" s="41"/>
      <c r="CL5475" s="41"/>
      <c r="CM5475" s="41"/>
      <c r="CN5475" s="41"/>
      <c r="CO5475" s="41"/>
      <c r="CP5475" s="41"/>
      <c r="CQ5475" s="41"/>
      <c r="CS5475" s="41"/>
      <c r="CT5475" s="41"/>
      <c r="CV5475" s="41"/>
      <c r="CW5475" s="41"/>
      <c r="CY5475" s="41"/>
      <c r="CZ5475" s="41"/>
      <c r="DA5475" s="41"/>
      <c r="DB5475" s="41"/>
      <c r="DD5475" s="41"/>
      <c r="DE5475" s="41"/>
    </row>
    <row r="5476" spans="86:109" x14ac:dyDescent="0.2">
      <c r="CH5476" s="41"/>
      <c r="CI5476" s="41"/>
      <c r="CJ5476" s="41"/>
      <c r="CK5476" s="41"/>
      <c r="CL5476" s="41"/>
      <c r="CM5476" s="41"/>
      <c r="CO5476" s="41"/>
      <c r="CP5476" s="41"/>
      <c r="CS5476" s="41"/>
      <c r="CT5476" s="41"/>
      <c r="CU5476" s="41"/>
      <c r="CV5476" s="41"/>
      <c r="CW5476" s="41"/>
      <c r="CX5476" s="41"/>
      <c r="CY5476" s="41"/>
      <c r="CZ5476" s="41"/>
      <c r="DA5476" s="41"/>
      <c r="DB5476" s="41"/>
      <c r="DC5476" s="41"/>
      <c r="DD5476" s="41"/>
    </row>
    <row r="5477" spans="86:109" x14ac:dyDescent="0.2">
      <c r="CJ5477" s="41"/>
      <c r="CK5477" s="41"/>
      <c r="CL5477" s="41"/>
      <c r="CM5477" s="41"/>
      <c r="CN5477" s="41"/>
      <c r="CO5477" s="41"/>
      <c r="CP5477" s="41"/>
      <c r="CQ5477" s="41"/>
      <c r="CR5477" s="41"/>
      <c r="CS5477" s="41"/>
      <c r="CT5477" s="41"/>
      <c r="CU5477" s="41"/>
      <c r="CV5477" s="41"/>
      <c r="CW5477" s="41"/>
      <c r="CX5477" s="41"/>
      <c r="CY5477" s="41"/>
      <c r="CZ5477" s="41"/>
      <c r="DA5477" s="41"/>
      <c r="DB5477" s="41"/>
      <c r="DC5477" s="41"/>
      <c r="DE5477" s="41"/>
    </row>
    <row r="5478" spans="86:109" x14ac:dyDescent="0.2">
      <c r="CH5478" s="41"/>
      <c r="CI5478" s="41"/>
      <c r="CJ5478" s="41"/>
      <c r="CK5478" s="41"/>
      <c r="CL5478" s="41"/>
      <c r="CM5478" s="41"/>
      <c r="CN5478" s="41"/>
      <c r="CO5478" s="41"/>
      <c r="CP5478" s="41"/>
      <c r="CR5478" s="41"/>
      <c r="CS5478" s="41"/>
      <c r="CT5478" s="41"/>
      <c r="CU5478" s="41"/>
      <c r="CV5478" s="41"/>
      <c r="CW5478" s="41"/>
      <c r="CX5478" s="41"/>
      <c r="CY5478" s="41"/>
      <c r="CZ5478" s="41"/>
      <c r="DA5478" s="41"/>
      <c r="DB5478" s="41"/>
      <c r="DC5478" s="41"/>
      <c r="DD5478" s="41"/>
      <c r="DE5478" s="41"/>
    </row>
    <row r="5479" spans="86:109" x14ac:dyDescent="0.2">
      <c r="CH5479" s="41"/>
      <c r="CI5479" s="41"/>
      <c r="CJ5479" s="41"/>
      <c r="CK5479" s="41"/>
      <c r="CL5479" s="41"/>
      <c r="CM5479" s="41"/>
      <c r="CN5479" s="41"/>
      <c r="CO5479" s="41"/>
      <c r="CP5479" s="41"/>
      <c r="CR5479" s="41"/>
      <c r="CS5479" s="41"/>
      <c r="CT5479" s="41"/>
      <c r="CU5479" s="41"/>
      <c r="CV5479" s="41"/>
      <c r="CW5479" s="41"/>
      <c r="CX5479" s="41"/>
      <c r="CY5479" s="41"/>
      <c r="CZ5479" s="41"/>
      <c r="DA5479" s="41"/>
      <c r="DB5479" s="41"/>
      <c r="DD5479" s="41"/>
      <c r="DE5479" s="41"/>
    </row>
    <row r="5480" spans="86:109" x14ac:dyDescent="0.2">
      <c r="CH5480" s="41"/>
      <c r="CI5480" s="41"/>
      <c r="CJ5480" s="41"/>
      <c r="CK5480" s="41"/>
      <c r="CM5480" s="41"/>
      <c r="CN5480" s="41"/>
      <c r="CO5480" s="41"/>
      <c r="CP5480" s="41"/>
      <c r="CQ5480" s="41"/>
      <c r="CR5480" s="41"/>
      <c r="CS5480" s="41"/>
      <c r="CT5480" s="41"/>
      <c r="CU5480" s="41"/>
      <c r="CV5480" s="41"/>
      <c r="CW5480" s="41"/>
      <c r="CX5480" s="41"/>
      <c r="CZ5480" s="41"/>
      <c r="DA5480" s="41"/>
      <c r="DB5480" s="41"/>
      <c r="DC5480" s="41"/>
      <c r="DD5480" s="41"/>
      <c r="DE5480" s="41"/>
    </row>
    <row r="5481" spans="86:109" x14ac:dyDescent="0.2">
      <c r="CH5481" s="41"/>
      <c r="CI5481" s="41"/>
      <c r="CJ5481" s="41"/>
      <c r="CK5481" s="41"/>
      <c r="CL5481" s="41"/>
      <c r="CM5481" s="41"/>
      <c r="CO5481" s="41"/>
      <c r="CP5481" s="41"/>
      <c r="CQ5481" s="41"/>
      <c r="CR5481" s="41"/>
      <c r="CS5481" s="41"/>
      <c r="CT5481" s="41"/>
      <c r="CU5481" s="41"/>
      <c r="CV5481" s="41"/>
      <c r="CW5481" s="41"/>
      <c r="CX5481" s="41"/>
      <c r="CZ5481" s="41"/>
      <c r="DB5481" s="41"/>
      <c r="DC5481" s="41"/>
      <c r="DE5481" s="41"/>
    </row>
    <row r="5482" spans="86:109" x14ac:dyDescent="0.2">
      <c r="CH5482" s="41"/>
      <c r="CI5482" s="41"/>
      <c r="CJ5482" s="41"/>
      <c r="CK5482" s="41"/>
      <c r="CL5482" s="41"/>
      <c r="CM5482" s="41"/>
      <c r="CO5482" s="41"/>
      <c r="CP5482" s="41"/>
      <c r="CS5482" s="41"/>
      <c r="CT5482" s="41"/>
      <c r="CU5482" s="41"/>
      <c r="CV5482" s="41"/>
      <c r="CW5482" s="41"/>
      <c r="CX5482" s="41"/>
      <c r="CY5482" s="41"/>
      <c r="CZ5482" s="41"/>
      <c r="DA5482" s="41"/>
      <c r="DB5482" s="41"/>
      <c r="DC5482" s="41"/>
      <c r="DD5482" s="41"/>
    </row>
    <row r="5483" spans="86:109" x14ac:dyDescent="0.2">
      <c r="CH5483" s="41"/>
      <c r="CI5483" s="41"/>
      <c r="CJ5483" s="41"/>
      <c r="CL5483" s="41"/>
      <c r="CM5483" s="41"/>
      <c r="CN5483" s="41"/>
      <c r="CO5483" s="41"/>
      <c r="CP5483" s="41"/>
      <c r="CQ5483" s="41"/>
      <c r="CR5483" s="41"/>
      <c r="CT5483" s="41"/>
      <c r="CV5483" s="41"/>
      <c r="CW5483" s="41"/>
      <c r="CX5483" s="41"/>
      <c r="CY5483" s="41"/>
      <c r="CZ5483" s="41"/>
      <c r="DA5483" s="41"/>
      <c r="DC5483" s="41"/>
      <c r="DD5483" s="41"/>
    </row>
    <row r="5484" spans="86:109" x14ac:dyDescent="0.2">
      <c r="CH5484" s="41"/>
      <c r="CI5484" s="41"/>
      <c r="CJ5484" s="41"/>
      <c r="CK5484" s="41"/>
      <c r="CM5484" s="41"/>
      <c r="CN5484" s="41"/>
      <c r="CO5484" s="41"/>
      <c r="CP5484" s="41"/>
      <c r="CQ5484" s="41"/>
      <c r="CR5484" s="41"/>
      <c r="CS5484" s="41"/>
      <c r="CT5484" s="41"/>
      <c r="CV5484" s="41"/>
      <c r="CW5484" s="41"/>
      <c r="CX5484" s="41"/>
      <c r="CY5484" s="41"/>
      <c r="CZ5484" s="41"/>
      <c r="DA5484" s="41"/>
      <c r="DB5484" s="41"/>
      <c r="DC5484" s="41"/>
      <c r="DD5484" s="41"/>
      <c r="DE5484" s="41"/>
    </row>
    <row r="5485" spans="86:109" x14ac:dyDescent="0.2">
      <c r="CH5485" s="41"/>
      <c r="CI5485" s="41"/>
      <c r="CJ5485" s="41"/>
      <c r="CK5485" s="41"/>
      <c r="CL5485" s="41"/>
      <c r="CM5485" s="41"/>
      <c r="CN5485" s="41"/>
      <c r="CO5485" s="41"/>
      <c r="CP5485" s="41"/>
      <c r="CR5485" s="41"/>
      <c r="CS5485" s="41"/>
      <c r="CT5485" s="41"/>
      <c r="CU5485" s="41"/>
      <c r="CV5485" s="41"/>
      <c r="CW5485" s="41"/>
      <c r="CX5485" s="41"/>
      <c r="CY5485" s="41"/>
      <c r="CZ5485" s="41"/>
      <c r="DA5485" s="41"/>
      <c r="DB5485" s="41"/>
      <c r="DD5485" s="41"/>
      <c r="DE5485" s="41"/>
    </row>
    <row r="5486" spans="86:109" x14ac:dyDescent="0.2">
      <c r="CH5486" s="41"/>
      <c r="CI5486" s="41"/>
      <c r="CJ5486" s="41"/>
      <c r="CN5486" s="41"/>
      <c r="CO5486" s="41"/>
      <c r="CP5486" s="41"/>
      <c r="CQ5486" s="41"/>
      <c r="CR5486" s="41"/>
      <c r="CS5486" s="41"/>
      <c r="CT5486" s="41"/>
      <c r="CU5486" s="41"/>
      <c r="CV5486" s="41"/>
      <c r="CW5486" s="41"/>
      <c r="CX5486" s="41"/>
      <c r="CY5486" s="41"/>
      <c r="CZ5486" s="41"/>
      <c r="DA5486" s="41"/>
      <c r="DB5486" s="41"/>
      <c r="DE5486" s="41"/>
    </row>
    <row r="5487" spans="86:109" x14ac:dyDescent="0.2">
      <c r="CH5487" s="41"/>
      <c r="CI5487" s="41"/>
      <c r="CJ5487" s="41"/>
      <c r="CK5487" s="41"/>
      <c r="CL5487" s="41"/>
      <c r="CM5487" s="41"/>
      <c r="CP5487" s="41"/>
      <c r="CQ5487" s="41"/>
      <c r="CR5487" s="41"/>
      <c r="CS5487" s="41"/>
      <c r="CT5487" s="41"/>
      <c r="CU5487" s="41"/>
      <c r="CV5487" s="41"/>
      <c r="CW5487" s="41"/>
      <c r="CX5487" s="41"/>
      <c r="CY5487" s="41"/>
      <c r="CZ5487" s="41"/>
      <c r="DA5487" s="41"/>
      <c r="DB5487" s="41"/>
      <c r="DC5487" s="41"/>
      <c r="DD5487" s="41"/>
      <c r="DE5487" s="41"/>
    </row>
    <row r="5488" spans="86:109" x14ac:dyDescent="0.2">
      <c r="CH5488" s="41"/>
      <c r="CI5488" s="41"/>
      <c r="CJ5488" s="41"/>
      <c r="CK5488" s="41"/>
      <c r="CL5488" s="41"/>
      <c r="CN5488" s="41"/>
      <c r="CO5488" s="41"/>
      <c r="CQ5488" s="41"/>
      <c r="CR5488" s="41"/>
      <c r="CS5488" s="41"/>
      <c r="CT5488" s="41"/>
      <c r="CU5488" s="41"/>
      <c r="CW5488" s="41"/>
      <c r="CX5488" s="41"/>
      <c r="CY5488" s="41"/>
      <c r="CZ5488" s="41"/>
      <c r="DA5488" s="41"/>
      <c r="DB5488" s="41"/>
      <c r="DC5488" s="41"/>
      <c r="DD5488" s="41"/>
      <c r="DE5488" s="41"/>
    </row>
    <row r="5489" spans="86:109" x14ac:dyDescent="0.2">
      <c r="CH5489" s="41"/>
      <c r="CJ5489" s="41"/>
      <c r="CK5489" s="41"/>
      <c r="CL5489" s="41"/>
      <c r="CM5489" s="41"/>
      <c r="CO5489" s="41"/>
      <c r="CP5489" s="41"/>
      <c r="CQ5489" s="41"/>
      <c r="CR5489" s="41"/>
      <c r="CS5489" s="41"/>
      <c r="CT5489" s="41"/>
      <c r="CU5489" s="41"/>
      <c r="CV5489" s="41"/>
      <c r="CW5489" s="41"/>
      <c r="CY5489" s="41"/>
      <c r="CZ5489" s="41"/>
      <c r="DA5489" s="41"/>
      <c r="DB5489" s="41"/>
      <c r="DD5489" s="41"/>
      <c r="DE5489" s="41"/>
    </row>
    <row r="5490" spans="86:109" x14ac:dyDescent="0.2">
      <c r="CH5490" s="41"/>
      <c r="CI5490" s="41"/>
      <c r="CJ5490" s="41"/>
      <c r="CL5490" s="41"/>
      <c r="CM5490" s="41"/>
      <c r="CN5490" s="41"/>
      <c r="CO5490" s="41"/>
      <c r="CP5490" s="41"/>
      <c r="CQ5490" s="41"/>
      <c r="CR5490" s="41"/>
      <c r="CT5490" s="41"/>
      <c r="CV5490" s="41"/>
      <c r="CW5490" s="41"/>
      <c r="CX5490" s="41"/>
      <c r="CY5490" s="41"/>
      <c r="CZ5490" s="41"/>
      <c r="DA5490" s="41"/>
      <c r="DC5490" s="41"/>
      <c r="DD5490" s="41"/>
    </row>
    <row r="5491" spans="86:109" x14ac:dyDescent="0.2">
      <c r="CH5491" s="41"/>
      <c r="CI5491" s="41"/>
      <c r="CJ5491" s="41"/>
      <c r="CK5491" s="41"/>
      <c r="CM5491" s="41"/>
      <c r="CN5491" s="41"/>
      <c r="CO5491" s="41"/>
      <c r="CP5491" s="41"/>
      <c r="CQ5491" s="41"/>
      <c r="CR5491" s="41"/>
      <c r="CS5491" s="41"/>
      <c r="CT5491" s="41"/>
      <c r="CV5491" s="41"/>
      <c r="CW5491" s="41"/>
      <c r="CX5491" s="41"/>
      <c r="CY5491" s="41"/>
      <c r="CZ5491" s="41"/>
      <c r="DA5491" s="41"/>
      <c r="DB5491" s="41"/>
      <c r="DC5491" s="41"/>
      <c r="DD5491" s="41"/>
      <c r="DE5491" s="41"/>
    </row>
    <row r="5492" spans="86:109" x14ac:dyDescent="0.2">
      <c r="CH5492" s="41"/>
      <c r="CI5492" s="41"/>
      <c r="CJ5492" s="41"/>
      <c r="CK5492" s="41"/>
      <c r="CL5492" s="41"/>
      <c r="CM5492" s="41"/>
      <c r="CN5492" s="41"/>
      <c r="CO5492" s="41"/>
      <c r="CP5492" s="41"/>
      <c r="CR5492" s="41"/>
      <c r="CS5492" s="41"/>
      <c r="CT5492" s="41"/>
      <c r="CU5492" s="41"/>
      <c r="CV5492" s="41"/>
      <c r="CW5492" s="41"/>
      <c r="CX5492" s="41"/>
      <c r="CY5492" s="41"/>
      <c r="CZ5492" s="41"/>
      <c r="DA5492" s="41"/>
      <c r="DB5492" s="41"/>
      <c r="DD5492" s="41"/>
      <c r="DE5492" s="41"/>
    </row>
    <row r="5493" spans="86:109" x14ac:dyDescent="0.2">
      <c r="CH5493" s="41"/>
      <c r="CI5493" s="41"/>
      <c r="CK5493" s="41"/>
      <c r="CL5493" s="41"/>
      <c r="CM5493" s="41"/>
      <c r="CN5493" s="41"/>
      <c r="CO5493" s="41"/>
      <c r="CP5493" s="41"/>
      <c r="CS5493" s="41"/>
      <c r="CT5493" s="41"/>
      <c r="CV5493" s="41"/>
      <c r="CW5493" s="41"/>
      <c r="CY5493" s="41"/>
      <c r="CZ5493" s="41"/>
      <c r="DA5493" s="41"/>
      <c r="DB5493" s="41"/>
      <c r="DC5493" s="41"/>
      <c r="DD5493" s="41"/>
      <c r="DE5493" s="41"/>
    </row>
    <row r="5494" spans="86:109" x14ac:dyDescent="0.2">
      <c r="CH5494" s="41"/>
      <c r="CI5494" s="41"/>
      <c r="CJ5494" s="41"/>
      <c r="CK5494" s="41"/>
      <c r="CL5494" s="41"/>
      <c r="CM5494" s="41"/>
      <c r="CO5494" s="41"/>
      <c r="CP5494" s="41"/>
      <c r="CQ5494" s="41"/>
      <c r="CR5494" s="41"/>
      <c r="CS5494" s="41"/>
      <c r="CT5494" s="41"/>
      <c r="CU5494" s="41"/>
      <c r="CV5494" s="41"/>
      <c r="CW5494" s="41"/>
      <c r="CX5494" s="41"/>
      <c r="CZ5494" s="41"/>
      <c r="DB5494" s="41"/>
      <c r="DC5494" s="41"/>
      <c r="DE5494" s="41"/>
    </row>
    <row r="5495" spans="86:109" x14ac:dyDescent="0.2">
      <c r="CK5495" s="41"/>
      <c r="CL5495" s="41"/>
      <c r="CM5495" s="41"/>
      <c r="CN5495" s="41"/>
      <c r="CO5495" s="41"/>
      <c r="CP5495" s="41"/>
      <c r="CQ5495" s="41"/>
      <c r="CR5495" s="41"/>
      <c r="CS5495" s="41"/>
      <c r="CT5495" s="41"/>
      <c r="CU5495" s="41"/>
      <c r="CV5495" s="41"/>
      <c r="CW5495" s="41"/>
      <c r="CX5495" s="41"/>
      <c r="CY5495" s="41"/>
      <c r="DB5495" s="41"/>
      <c r="DC5495" s="41"/>
      <c r="DD5495" s="41"/>
      <c r="DE5495" s="41"/>
    </row>
    <row r="5496" spans="86:109" x14ac:dyDescent="0.2">
      <c r="CH5496" s="41"/>
      <c r="CI5496" s="41"/>
      <c r="CJ5496" s="41"/>
      <c r="CK5496" s="41"/>
      <c r="CL5496" s="41"/>
      <c r="CN5496" s="41"/>
      <c r="CO5496" s="41"/>
      <c r="CQ5496" s="41"/>
      <c r="CR5496" s="41"/>
      <c r="CS5496" s="41"/>
      <c r="CT5496" s="41"/>
      <c r="CU5496" s="41"/>
      <c r="CW5496" s="41"/>
      <c r="CX5496" s="41"/>
      <c r="CY5496" s="41"/>
      <c r="CZ5496" s="41"/>
      <c r="DA5496" s="41"/>
      <c r="DB5496" s="41"/>
      <c r="DC5496" s="41"/>
      <c r="DD5496" s="41"/>
      <c r="DE5496" s="41"/>
    </row>
    <row r="5497" spans="86:109" x14ac:dyDescent="0.2">
      <c r="CH5497" s="41"/>
      <c r="CI5497" s="41"/>
      <c r="CJ5497" s="41"/>
      <c r="CL5497" s="41"/>
      <c r="CM5497" s="41"/>
      <c r="CN5497" s="41"/>
      <c r="CO5497" s="41"/>
      <c r="CP5497" s="41"/>
      <c r="CQ5497" s="41"/>
      <c r="CR5497" s="41"/>
      <c r="CT5497" s="41"/>
      <c r="CV5497" s="41"/>
      <c r="CW5497" s="41"/>
      <c r="CX5497" s="41"/>
      <c r="CY5497" s="41"/>
      <c r="CZ5497" s="41"/>
      <c r="DA5497" s="41"/>
      <c r="DC5497" s="41"/>
      <c r="DD5497" s="41"/>
    </row>
    <row r="5498" spans="86:109" x14ac:dyDescent="0.2">
      <c r="CH5498" s="41"/>
      <c r="CI5498" s="41"/>
      <c r="CJ5498" s="41"/>
      <c r="CK5498" s="41"/>
      <c r="CL5498" s="41"/>
      <c r="CM5498" s="41"/>
      <c r="CO5498" s="41"/>
      <c r="CP5498" s="41"/>
      <c r="CQ5498" s="41"/>
      <c r="CR5498" s="41"/>
      <c r="CS5498" s="41"/>
      <c r="CT5498" s="41"/>
      <c r="CU5498" s="41"/>
      <c r="CV5498" s="41"/>
      <c r="CW5498" s="41"/>
      <c r="CX5498" s="41"/>
      <c r="CZ5498" s="41"/>
      <c r="DB5498" s="41"/>
      <c r="DC5498" s="41"/>
      <c r="DE5498" s="41"/>
    </row>
    <row r="5499" spans="86:109" x14ac:dyDescent="0.2">
      <c r="CK5499" s="41"/>
      <c r="CL5499" s="41"/>
      <c r="CM5499" s="41"/>
      <c r="CN5499" s="41"/>
      <c r="CO5499" s="41"/>
      <c r="CP5499" s="41"/>
      <c r="CQ5499" s="41"/>
      <c r="CR5499" s="41"/>
      <c r="CS5499" s="41"/>
      <c r="CT5499" s="41"/>
      <c r="CU5499" s="41"/>
      <c r="CV5499" s="41"/>
      <c r="CW5499" s="41"/>
      <c r="CX5499" s="41"/>
      <c r="CY5499" s="41"/>
      <c r="DB5499" s="41"/>
      <c r="DC5499" s="41"/>
      <c r="DD5499" s="41"/>
      <c r="DE5499" s="41"/>
    </row>
    <row r="5500" spans="86:109" x14ac:dyDescent="0.2">
      <c r="CI5500" s="41"/>
      <c r="CJ5500" s="41"/>
      <c r="CK5500" s="41"/>
      <c r="CM5500" s="41"/>
      <c r="CN5500" s="41"/>
      <c r="CP5500" s="41"/>
      <c r="CQ5500" s="41"/>
      <c r="CT5500" s="41"/>
      <c r="CU5500" s="41"/>
      <c r="CV5500" s="41"/>
      <c r="CW5500" s="41"/>
      <c r="CX5500" s="41"/>
      <c r="CY5500" s="41"/>
      <c r="DA5500" s="41"/>
      <c r="DB5500" s="41"/>
      <c r="DC5500" s="41"/>
      <c r="DE5500" s="41"/>
    </row>
    <row r="5501" spans="86:109" x14ac:dyDescent="0.2">
      <c r="CH5501" s="41"/>
      <c r="CI5501" s="41"/>
      <c r="CJ5501" s="41"/>
      <c r="CK5501" s="41"/>
      <c r="CL5501" s="41"/>
      <c r="CN5501" s="41"/>
      <c r="CO5501" s="41"/>
      <c r="CQ5501" s="41"/>
      <c r="CR5501" s="41"/>
      <c r="CS5501" s="41"/>
      <c r="CT5501" s="41"/>
      <c r="CU5501" s="41"/>
      <c r="CW5501" s="41"/>
      <c r="CX5501" s="41"/>
      <c r="CY5501" s="41"/>
      <c r="CZ5501" s="41"/>
      <c r="DA5501" s="41"/>
      <c r="DB5501" s="41"/>
      <c r="DC5501" s="41"/>
      <c r="DD5501" s="41"/>
      <c r="DE5501" s="41"/>
    </row>
    <row r="5502" spans="86:109" x14ac:dyDescent="0.2">
      <c r="CH5502" s="41"/>
      <c r="CI5502" s="41"/>
      <c r="CJ5502" s="41"/>
      <c r="CK5502" s="41"/>
      <c r="CL5502" s="41"/>
      <c r="CM5502" s="41"/>
      <c r="CO5502" s="41"/>
      <c r="CP5502" s="41"/>
      <c r="CS5502" s="41"/>
      <c r="CT5502" s="41"/>
      <c r="CU5502" s="41"/>
      <c r="CV5502" s="41"/>
      <c r="CW5502" s="41"/>
      <c r="CX5502" s="41"/>
      <c r="CY5502" s="41"/>
      <c r="CZ5502" s="41"/>
      <c r="DA5502" s="41"/>
      <c r="DB5502" s="41"/>
      <c r="DC5502" s="41"/>
      <c r="DD5502" s="41"/>
    </row>
    <row r="5503" spans="86:109" x14ac:dyDescent="0.2">
      <c r="CH5503" s="41"/>
      <c r="CI5503" s="41"/>
      <c r="CJ5503" s="41"/>
      <c r="CN5503" s="41"/>
      <c r="CO5503" s="41"/>
      <c r="CP5503" s="41"/>
      <c r="CQ5503" s="41"/>
      <c r="CR5503" s="41"/>
      <c r="CS5503" s="41"/>
      <c r="CT5503" s="41"/>
      <c r="CU5503" s="41"/>
      <c r="CV5503" s="41"/>
      <c r="CW5503" s="41"/>
      <c r="CX5503" s="41"/>
      <c r="CY5503" s="41"/>
      <c r="CZ5503" s="41"/>
      <c r="DA5503" s="41"/>
      <c r="DB5503" s="41"/>
      <c r="DE5503" s="41"/>
    </row>
    <row r="5504" spans="86:109" x14ac:dyDescent="0.2">
      <c r="CH5504" s="41"/>
      <c r="CI5504" s="41"/>
      <c r="CJ5504" s="41"/>
      <c r="CK5504" s="41"/>
      <c r="CL5504" s="41"/>
      <c r="CM5504" s="41"/>
      <c r="CN5504" s="41"/>
      <c r="CO5504" s="41"/>
      <c r="CP5504" s="41"/>
      <c r="CR5504" s="41"/>
      <c r="CS5504" s="41"/>
      <c r="CU5504" s="41"/>
      <c r="CV5504" s="41"/>
      <c r="CW5504" s="41"/>
      <c r="CX5504" s="41"/>
      <c r="CY5504" s="41"/>
      <c r="CZ5504" s="41"/>
      <c r="DA5504" s="41"/>
      <c r="DB5504" s="41"/>
      <c r="DC5504" s="41"/>
      <c r="DD5504" s="41"/>
    </row>
    <row r="5505" spans="86:109" x14ac:dyDescent="0.2">
      <c r="CH5505" s="41"/>
      <c r="CI5505" s="41"/>
      <c r="CJ5505" s="41"/>
      <c r="CK5505" s="41"/>
      <c r="CL5505" s="41"/>
      <c r="CM5505" s="41"/>
      <c r="CN5505" s="41"/>
      <c r="CO5505" s="41"/>
      <c r="CP5505" s="41"/>
      <c r="CQ5505" s="41"/>
      <c r="CS5505" s="41"/>
      <c r="CT5505" s="41"/>
      <c r="CV5505" s="41"/>
      <c r="CW5505" s="41"/>
      <c r="CY5505" s="41"/>
      <c r="CZ5505" s="41"/>
      <c r="DA5505" s="41"/>
      <c r="DB5505" s="41"/>
      <c r="DD5505" s="41"/>
      <c r="DE5505" s="41"/>
    </row>
    <row r="5506" spans="86:109" x14ac:dyDescent="0.2">
      <c r="CH5506" s="41"/>
      <c r="CI5506" s="41"/>
      <c r="CJ5506" s="41"/>
      <c r="CK5506" s="41"/>
      <c r="CL5506" s="41"/>
      <c r="CN5506" s="41"/>
      <c r="CO5506" s="41"/>
      <c r="CQ5506" s="41"/>
      <c r="CR5506" s="41"/>
      <c r="CS5506" s="41"/>
      <c r="CT5506" s="41"/>
      <c r="CU5506" s="41"/>
      <c r="CW5506" s="41"/>
      <c r="CX5506" s="41"/>
      <c r="CY5506" s="41"/>
      <c r="CZ5506" s="41"/>
      <c r="DA5506" s="41"/>
      <c r="DB5506" s="41"/>
      <c r="DC5506" s="41"/>
      <c r="DD5506" s="41"/>
      <c r="DE5506" s="41"/>
    </row>
    <row r="5507" spans="86:109" x14ac:dyDescent="0.2">
      <c r="CH5507" s="41"/>
      <c r="CJ5507" s="41"/>
      <c r="CK5507" s="41"/>
      <c r="CL5507" s="41"/>
      <c r="CM5507" s="41"/>
      <c r="CO5507" s="41"/>
      <c r="CP5507" s="41"/>
      <c r="CQ5507" s="41"/>
      <c r="CR5507" s="41"/>
      <c r="CS5507" s="41"/>
      <c r="CT5507" s="41"/>
      <c r="CU5507" s="41"/>
      <c r="CV5507" s="41"/>
      <c r="CW5507" s="41"/>
      <c r="CY5507" s="41"/>
      <c r="CZ5507" s="41"/>
      <c r="DA5507" s="41"/>
      <c r="DB5507" s="41"/>
      <c r="DD5507" s="41"/>
      <c r="DE5507" s="41"/>
    </row>
    <row r="5508" spans="86:109" x14ac:dyDescent="0.2">
      <c r="CH5508" s="41"/>
      <c r="CI5508" s="41"/>
      <c r="CJ5508" s="41"/>
      <c r="CK5508" s="41"/>
      <c r="CL5508" s="41"/>
      <c r="CM5508" s="41"/>
      <c r="CN5508" s="41"/>
      <c r="CP5508" s="41"/>
      <c r="CQ5508" s="41"/>
      <c r="CR5508" s="41"/>
      <c r="CT5508" s="41"/>
      <c r="CU5508" s="41"/>
      <c r="CV5508" s="41"/>
      <c r="CW5508" s="41"/>
      <c r="CX5508" s="41"/>
      <c r="CY5508" s="41"/>
      <c r="CZ5508" s="41"/>
      <c r="DA5508" s="41"/>
      <c r="DB5508" s="41"/>
      <c r="DC5508" s="41"/>
      <c r="DD5508" s="41"/>
      <c r="DE5508" s="41"/>
    </row>
    <row r="5509" spans="86:109" x14ac:dyDescent="0.2">
      <c r="CH5509" s="41"/>
      <c r="CI5509" s="41"/>
      <c r="CJ5509" s="41"/>
      <c r="CK5509" s="41"/>
      <c r="CM5509" s="41"/>
      <c r="CN5509" s="41"/>
      <c r="CO5509" s="41"/>
      <c r="CP5509" s="41"/>
      <c r="CQ5509" s="41"/>
      <c r="CR5509" s="41"/>
      <c r="CS5509" s="41"/>
      <c r="CT5509" s="41"/>
      <c r="CV5509" s="41"/>
      <c r="CW5509" s="41"/>
      <c r="CX5509" s="41"/>
      <c r="CY5509" s="41"/>
      <c r="CZ5509" s="41"/>
      <c r="DA5509" s="41"/>
      <c r="DB5509" s="41"/>
      <c r="DC5509" s="41"/>
      <c r="DD5509" s="41"/>
      <c r="DE5509" s="41"/>
    </row>
    <row r="5510" spans="86:109" x14ac:dyDescent="0.2">
      <c r="CH5510" s="41"/>
      <c r="CI5510" s="41"/>
      <c r="CJ5510" s="41"/>
      <c r="CK5510" s="41"/>
      <c r="CL5510" s="41"/>
      <c r="CM5510" s="41"/>
      <c r="CN5510" s="41"/>
      <c r="CO5510" s="41"/>
      <c r="CQ5510" s="41"/>
      <c r="CR5510" s="41"/>
      <c r="CS5510" s="41"/>
      <c r="CT5510" s="41"/>
      <c r="CU5510" s="41"/>
      <c r="CV5510" s="41"/>
      <c r="CX5510" s="41"/>
      <c r="CY5510" s="41"/>
      <c r="CZ5510" s="41"/>
      <c r="DA5510" s="41"/>
      <c r="DB5510" s="41"/>
      <c r="DC5510" s="41"/>
      <c r="DD5510" s="41"/>
      <c r="DE5510" s="41"/>
    </row>
    <row r="5511" spans="86:109" x14ac:dyDescent="0.2">
      <c r="CH5511" s="41"/>
      <c r="CJ5511" s="41"/>
      <c r="CK5511" s="41"/>
      <c r="CL5511" s="41"/>
      <c r="CM5511" s="41"/>
      <c r="CN5511" s="41"/>
      <c r="CO5511" s="41"/>
      <c r="CQ5511" s="41"/>
      <c r="CR5511" s="41"/>
      <c r="CS5511" s="41"/>
      <c r="CU5511" s="41"/>
      <c r="CV5511" s="41"/>
      <c r="CY5511" s="41"/>
      <c r="CZ5511" s="41"/>
      <c r="DA5511" s="41"/>
      <c r="DC5511" s="41"/>
      <c r="DD5511" s="41"/>
    </row>
    <row r="5512" spans="86:109" x14ac:dyDescent="0.2">
      <c r="CH5512" s="41"/>
      <c r="CI5512" s="41"/>
      <c r="CJ5512" s="41"/>
      <c r="CK5512" s="41"/>
      <c r="CL5512" s="41"/>
      <c r="CM5512" s="41"/>
      <c r="CO5512" s="41"/>
      <c r="CP5512" s="41"/>
      <c r="CQ5512" s="41"/>
      <c r="CR5512" s="41"/>
      <c r="CS5512" s="41"/>
      <c r="CT5512" s="41"/>
      <c r="CU5512" s="41"/>
      <c r="CV5512" s="41"/>
      <c r="CW5512" s="41"/>
      <c r="CX5512" s="41"/>
      <c r="CZ5512" s="41"/>
      <c r="DB5512" s="41"/>
      <c r="DC5512" s="41"/>
      <c r="DE5512" s="41"/>
    </row>
    <row r="5513" spans="86:109" x14ac:dyDescent="0.2">
      <c r="CH5513" s="41"/>
      <c r="CI5513" s="41"/>
      <c r="CJ5513" s="41"/>
      <c r="CK5513" s="41"/>
      <c r="CL5513" s="41"/>
      <c r="CM5513" s="41"/>
      <c r="CP5513" s="41"/>
      <c r="CQ5513" s="41"/>
      <c r="CR5513" s="41"/>
      <c r="CS5513" s="41"/>
      <c r="CT5513" s="41"/>
      <c r="CU5513" s="41"/>
      <c r="CV5513" s="41"/>
      <c r="CW5513" s="41"/>
      <c r="CX5513" s="41"/>
      <c r="CY5513" s="41"/>
      <c r="CZ5513" s="41"/>
      <c r="DA5513" s="41"/>
      <c r="DB5513" s="41"/>
      <c r="DC5513" s="41"/>
      <c r="DD5513" s="41"/>
      <c r="DE5513" s="41"/>
    </row>
    <row r="5514" spans="86:109" x14ac:dyDescent="0.2">
      <c r="CH5514" s="41"/>
      <c r="CI5514" s="41"/>
      <c r="CK5514" s="41"/>
      <c r="CM5514" s="41"/>
      <c r="CN5514" s="41"/>
      <c r="CO5514" s="41"/>
      <c r="CP5514" s="41"/>
      <c r="CQ5514" s="41"/>
      <c r="CR5514" s="41"/>
      <c r="CT5514" s="41"/>
      <c r="CU5514" s="41"/>
      <c r="CV5514" s="41"/>
      <c r="CW5514" s="41"/>
      <c r="CX5514" s="41"/>
      <c r="CY5514" s="41"/>
      <c r="CZ5514" s="41"/>
      <c r="DA5514" s="41"/>
      <c r="DB5514" s="41"/>
      <c r="DC5514" s="41"/>
      <c r="DE5514" s="41"/>
    </row>
    <row r="5515" spans="86:109" x14ac:dyDescent="0.2">
      <c r="CH5515" s="41"/>
      <c r="CI5515" s="41"/>
      <c r="CJ5515" s="41"/>
      <c r="CK5515" s="41"/>
      <c r="CL5515" s="41"/>
      <c r="CN5515" s="41"/>
      <c r="CO5515" s="41"/>
      <c r="CQ5515" s="41"/>
      <c r="CR5515" s="41"/>
      <c r="CS5515" s="41"/>
      <c r="CT5515" s="41"/>
      <c r="CU5515" s="41"/>
      <c r="CW5515" s="41"/>
      <c r="CX5515" s="41"/>
      <c r="CY5515" s="41"/>
      <c r="CZ5515" s="41"/>
      <c r="DA5515" s="41"/>
      <c r="DB5515" s="41"/>
      <c r="DC5515" s="41"/>
      <c r="DD5515" s="41"/>
      <c r="DE5515" s="41"/>
    </row>
    <row r="5516" spans="86:109" x14ac:dyDescent="0.2">
      <c r="CH5516" s="41"/>
      <c r="CI5516" s="41"/>
      <c r="CJ5516" s="41"/>
      <c r="CL5516" s="41"/>
      <c r="CM5516" s="41"/>
      <c r="CN5516" s="41"/>
      <c r="CO5516" s="41"/>
      <c r="CP5516" s="41"/>
      <c r="CQ5516" s="41"/>
      <c r="CR5516" s="41"/>
      <c r="CT5516" s="41"/>
      <c r="CV5516" s="41"/>
      <c r="CW5516" s="41"/>
      <c r="CX5516" s="41"/>
      <c r="CY5516" s="41"/>
      <c r="CZ5516" s="41"/>
      <c r="DA5516" s="41"/>
      <c r="DC5516" s="41"/>
      <c r="DD5516" s="41"/>
    </row>
    <row r="5517" spans="86:109" x14ac:dyDescent="0.2">
      <c r="CH5517" s="41"/>
      <c r="CJ5517" s="41"/>
      <c r="CK5517" s="41"/>
      <c r="CL5517" s="41"/>
      <c r="CM5517" s="41"/>
      <c r="CN5517" s="41"/>
      <c r="CO5517" s="41"/>
      <c r="CP5517" s="41"/>
      <c r="CQ5517" s="41"/>
      <c r="CR5517" s="41"/>
      <c r="CS5517" s="41"/>
      <c r="CT5517" s="41"/>
      <c r="CU5517" s="41"/>
      <c r="CV5517" s="41"/>
      <c r="CW5517" s="41"/>
      <c r="CX5517" s="41"/>
      <c r="CY5517" s="41"/>
      <c r="CZ5517" s="41"/>
      <c r="DB5517" s="41"/>
      <c r="DD5517" s="41"/>
      <c r="DE5517" s="41"/>
    </row>
    <row r="5518" spans="86:109" x14ac:dyDescent="0.2">
      <c r="CH5518" s="41"/>
      <c r="CI5518" s="41"/>
      <c r="CJ5518" s="41"/>
      <c r="CK5518" s="41"/>
      <c r="CL5518" s="41"/>
      <c r="CM5518" s="41"/>
      <c r="CN5518" s="41"/>
      <c r="CO5518" s="41"/>
      <c r="CP5518" s="41"/>
      <c r="CR5518" s="41"/>
      <c r="CS5518" s="41"/>
      <c r="CT5518" s="41"/>
      <c r="CU5518" s="41"/>
      <c r="CV5518" s="41"/>
      <c r="CW5518" s="41"/>
      <c r="CX5518" s="41"/>
      <c r="CY5518" s="41"/>
      <c r="CZ5518" s="41"/>
      <c r="DA5518" s="41"/>
      <c r="DB5518" s="41"/>
      <c r="DD5518" s="41"/>
      <c r="DE5518" s="41"/>
    </row>
    <row r="5519" spans="86:109" x14ac:dyDescent="0.2">
      <c r="CH5519" s="41"/>
      <c r="CI5519" s="41"/>
      <c r="CJ5519" s="41"/>
      <c r="CK5519" s="41"/>
      <c r="CL5519" s="41"/>
      <c r="CM5519" s="41"/>
      <c r="CO5519" s="41"/>
      <c r="CP5519" s="41"/>
      <c r="CQ5519" s="41"/>
      <c r="CR5519" s="41"/>
      <c r="CS5519" s="41"/>
      <c r="CT5519" s="41"/>
      <c r="CU5519" s="41"/>
      <c r="CV5519" s="41"/>
      <c r="CW5519" s="41"/>
      <c r="CX5519" s="41"/>
      <c r="CZ5519" s="41"/>
      <c r="DB5519" s="41"/>
      <c r="DC5519" s="41"/>
      <c r="DE5519" s="41"/>
    </row>
    <row r="5520" spans="86:109" x14ac:dyDescent="0.2">
      <c r="CK5520" s="41"/>
      <c r="CL5520" s="41"/>
      <c r="CM5520" s="41"/>
      <c r="CN5520" s="41"/>
      <c r="CO5520" s="41"/>
      <c r="CP5520" s="41"/>
      <c r="CQ5520" s="41"/>
      <c r="CR5520" s="41"/>
      <c r="CS5520" s="41"/>
      <c r="CT5520" s="41"/>
      <c r="CU5520" s="41"/>
      <c r="CV5520" s="41"/>
      <c r="CW5520" s="41"/>
      <c r="CX5520" s="41"/>
      <c r="CY5520" s="41"/>
      <c r="DB5520" s="41"/>
      <c r="DC5520" s="41"/>
      <c r="DD5520" s="41"/>
      <c r="DE5520" s="41"/>
    </row>
    <row r="5521" spans="86:109" x14ac:dyDescent="0.2">
      <c r="CH5521" s="41"/>
      <c r="CI5521" s="41"/>
      <c r="CJ5521" s="41"/>
      <c r="CK5521" s="41"/>
      <c r="CL5521" s="41"/>
      <c r="CM5521" s="41"/>
      <c r="CP5521" s="41"/>
      <c r="CQ5521" s="41"/>
      <c r="CR5521" s="41"/>
      <c r="CS5521" s="41"/>
      <c r="CT5521" s="41"/>
      <c r="CU5521" s="41"/>
      <c r="CV5521" s="41"/>
      <c r="CW5521" s="41"/>
      <c r="CX5521" s="41"/>
      <c r="CY5521" s="41"/>
      <c r="CZ5521" s="41"/>
      <c r="DA5521" s="41"/>
      <c r="DB5521" s="41"/>
      <c r="DC5521" s="41"/>
      <c r="DD5521" s="41"/>
      <c r="DE5521" s="41"/>
    </row>
    <row r="5522" spans="86:109" x14ac:dyDescent="0.2">
      <c r="CH5522" s="41"/>
      <c r="CI5522" s="41"/>
      <c r="CK5522" s="41"/>
      <c r="CM5522" s="41"/>
      <c r="CN5522" s="41"/>
      <c r="CO5522" s="41"/>
      <c r="CP5522" s="41"/>
      <c r="CQ5522" s="41"/>
      <c r="CR5522" s="41"/>
      <c r="CT5522" s="41"/>
      <c r="CU5522" s="41"/>
      <c r="CV5522" s="41"/>
      <c r="CW5522" s="41"/>
      <c r="CX5522" s="41"/>
      <c r="CY5522" s="41"/>
      <c r="CZ5522" s="41"/>
      <c r="DA5522" s="41"/>
      <c r="DB5522" s="41"/>
      <c r="DC5522" s="41"/>
      <c r="DE5522" s="41"/>
    </row>
    <row r="5523" spans="86:109" x14ac:dyDescent="0.2">
      <c r="CH5523" s="41"/>
      <c r="CI5523" s="41"/>
      <c r="CJ5523" s="41"/>
      <c r="CK5523" s="41"/>
      <c r="CL5523" s="41"/>
      <c r="CM5523" s="41"/>
      <c r="CO5523" s="41"/>
      <c r="CP5523" s="41"/>
      <c r="CS5523" s="41"/>
      <c r="CT5523" s="41"/>
      <c r="CU5523" s="41"/>
      <c r="CV5523" s="41"/>
      <c r="CW5523" s="41"/>
      <c r="CX5523" s="41"/>
      <c r="CY5523" s="41"/>
      <c r="CZ5523" s="41"/>
      <c r="DA5523" s="41"/>
      <c r="DB5523" s="41"/>
      <c r="DC5523" s="41"/>
      <c r="DD5523" s="41"/>
    </row>
    <row r="5524" spans="86:109" x14ac:dyDescent="0.2">
      <c r="CH5524" s="41"/>
      <c r="CI5524" s="41"/>
      <c r="CJ5524" s="41"/>
      <c r="CL5524" s="41"/>
      <c r="CM5524" s="41"/>
      <c r="CN5524" s="41"/>
      <c r="CO5524" s="41"/>
      <c r="CP5524" s="41"/>
      <c r="CQ5524" s="41"/>
      <c r="CR5524" s="41"/>
      <c r="CT5524" s="41"/>
      <c r="CV5524" s="41"/>
      <c r="CW5524" s="41"/>
      <c r="CX5524" s="41"/>
      <c r="CY5524" s="41"/>
      <c r="CZ5524" s="41"/>
      <c r="DA5524" s="41"/>
      <c r="DC5524" s="41"/>
      <c r="DD5524" s="41"/>
    </row>
    <row r="5525" spans="86:109" x14ac:dyDescent="0.2">
      <c r="CH5525" s="41"/>
      <c r="CI5525" s="41"/>
      <c r="CJ5525" s="41"/>
      <c r="CK5525" s="41"/>
      <c r="CL5525" s="41"/>
      <c r="CM5525" s="41"/>
      <c r="CN5525" s="41"/>
      <c r="CO5525" s="41"/>
      <c r="CQ5525" s="41"/>
      <c r="CR5525" s="41"/>
      <c r="CS5525" s="41"/>
      <c r="CT5525" s="41"/>
      <c r="CU5525" s="41"/>
      <c r="CV5525" s="41"/>
      <c r="CX5525" s="41"/>
      <c r="CY5525" s="41"/>
      <c r="CZ5525" s="41"/>
      <c r="DA5525" s="41"/>
      <c r="DB5525" s="41"/>
      <c r="DC5525" s="41"/>
      <c r="DD5525" s="41"/>
      <c r="DE5525" s="41"/>
    </row>
    <row r="5526" spans="86:109" x14ac:dyDescent="0.2">
      <c r="CH5526" s="41"/>
      <c r="CI5526" s="41"/>
      <c r="CJ5526" s="41"/>
      <c r="CN5526" s="41"/>
      <c r="CO5526" s="41"/>
      <c r="CP5526" s="41"/>
      <c r="CQ5526" s="41"/>
      <c r="CR5526" s="41"/>
      <c r="CS5526" s="41"/>
      <c r="CT5526" s="41"/>
      <c r="CU5526" s="41"/>
      <c r="CV5526" s="41"/>
      <c r="CW5526" s="41"/>
      <c r="CX5526" s="41"/>
      <c r="CY5526" s="41"/>
      <c r="CZ5526" s="41"/>
      <c r="DA5526" s="41"/>
      <c r="DB5526" s="41"/>
      <c r="DE5526" s="41"/>
    </row>
    <row r="5527" spans="86:109" x14ac:dyDescent="0.2">
      <c r="CH5527" s="41"/>
      <c r="CI5527" s="41"/>
      <c r="CK5527" s="41"/>
      <c r="CL5527" s="41"/>
      <c r="CM5527" s="41"/>
      <c r="CN5527" s="41"/>
      <c r="CO5527" s="41"/>
      <c r="CP5527" s="41"/>
      <c r="CS5527" s="41"/>
      <c r="CT5527" s="41"/>
      <c r="CV5527" s="41"/>
      <c r="CW5527" s="41"/>
      <c r="CY5527" s="41"/>
      <c r="CZ5527" s="41"/>
      <c r="DA5527" s="41"/>
      <c r="DB5527" s="41"/>
      <c r="DC5527" s="41"/>
      <c r="DD5527" s="41"/>
      <c r="DE5527" s="41"/>
    </row>
    <row r="5528" spans="86:109" x14ac:dyDescent="0.2">
      <c r="CH5528" s="41"/>
      <c r="CI5528" s="41"/>
      <c r="CJ5528" s="41"/>
      <c r="CK5528" s="41"/>
      <c r="CL5528" s="41"/>
      <c r="CM5528" s="41"/>
      <c r="CP5528" s="41"/>
      <c r="CQ5528" s="41"/>
      <c r="CR5528" s="41"/>
      <c r="CS5528" s="41"/>
      <c r="CT5528" s="41"/>
      <c r="CU5528" s="41"/>
      <c r="CV5528" s="41"/>
      <c r="CW5528" s="41"/>
      <c r="CX5528" s="41"/>
      <c r="CY5528" s="41"/>
      <c r="CZ5528" s="41"/>
      <c r="DA5528" s="41"/>
      <c r="DB5528" s="41"/>
      <c r="DC5528" s="41"/>
      <c r="DD5528" s="41"/>
      <c r="DE5528" s="41"/>
    </row>
    <row r="5529" spans="86:109" x14ac:dyDescent="0.2">
      <c r="CH5529" s="41"/>
      <c r="CJ5529" s="41"/>
      <c r="CK5529" s="41"/>
      <c r="CL5529" s="41"/>
      <c r="CM5529" s="41"/>
      <c r="CO5529" s="41"/>
      <c r="CP5529" s="41"/>
      <c r="CQ5529" s="41"/>
      <c r="CR5529" s="41"/>
      <c r="CS5529" s="41"/>
      <c r="CT5529" s="41"/>
      <c r="CU5529" s="41"/>
      <c r="CV5529" s="41"/>
      <c r="CW5529" s="41"/>
      <c r="CY5529" s="41"/>
      <c r="CZ5529" s="41"/>
      <c r="DA5529" s="41"/>
      <c r="DB5529" s="41"/>
      <c r="DD5529" s="41"/>
      <c r="DE5529" s="41"/>
    </row>
    <row r="5530" spans="86:109" x14ac:dyDescent="0.2">
      <c r="CH5530" s="41"/>
      <c r="CJ5530" s="41"/>
      <c r="CK5530" s="41"/>
      <c r="CL5530" s="41"/>
      <c r="CM5530" s="41"/>
      <c r="CN5530" s="41"/>
      <c r="CO5530" s="41"/>
      <c r="CP5530" s="41"/>
      <c r="CQ5530" s="41"/>
      <c r="CR5530" s="41"/>
      <c r="CS5530" s="41"/>
      <c r="CT5530" s="41"/>
      <c r="CU5530" s="41"/>
      <c r="CV5530" s="41"/>
      <c r="CW5530" s="41"/>
      <c r="CX5530" s="41"/>
      <c r="CY5530" s="41"/>
      <c r="CZ5530" s="41"/>
      <c r="DB5530" s="41"/>
      <c r="DD5530" s="41"/>
      <c r="DE5530" s="41"/>
    </row>
    <row r="5531" spans="86:109" x14ac:dyDescent="0.2">
      <c r="CH5531" s="41"/>
      <c r="CI5531" s="41"/>
      <c r="CJ5531" s="41"/>
      <c r="CK5531" s="41"/>
      <c r="CM5531" s="41"/>
      <c r="CN5531" s="41"/>
      <c r="CO5531" s="41"/>
      <c r="CP5531" s="41"/>
      <c r="CQ5531" s="41"/>
      <c r="CR5531" s="41"/>
      <c r="CS5531" s="41"/>
      <c r="CT5531" s="41"/>
      <c r="CU5531" s="41"/>
      <c r="CV5531" s="41"/>
      <c r="CW5531" s="41"/>
      <c r="CX5531" s="41"/>
      <c r="CZ5531" s="41"/>
      <c r="DA5531" s="41"/>
      <c r="DB5531" s="41"/>
      <c r="DC5531" s="41"/>
      <c r="DD5531" s="41"/>
      <c r="DE5531" s="41"/>
    </row>
    <row r="5532" spans="86:109" x14ac:dyDescent="0.2">
      <c r="CI5532" s="41"/>
      <c r="CJ5532" s="41"/>
      <c r="CK5532" s="41"/>
      <c r="CM5532" s="41"/>
      <c r="CN5532" s="41"/>
      <c r="CP5532" s="41"/>
      <c r="CQ5532" s="41"/>
      <c r="CT5532" s="41"/>
      <c r="CU5532" s="41"/>
      <c r="CV5532" s="41"/>
      <c r="CW5532" s="41"/>
      <c r="CX5532" s="41"/>
      <c r="CY5532" s="41"/>
      <c r="DA5532" s="41"/>
      <c r="DB5532" s="41"/>
      <c r="DC5532" s="41"/>
      <c r="DE5532" s="41"/>
    </row>
    <row r="5533" spans="86:109" x14ac:dyDescent="0.2">
      <c r="CH5533" s="41"/>
      <c r="CI5533" s="41"/>
      <c r="CJ5533" s="41"/>
      <c r="CK5533" s="41"/>
      <c r="CL5533" s="41"/>
      <c r="CM5533" s="41"/>
      <c r="CN5533" s="41"/>
      <c r="CO5533" s="41"/>
      <c r="CP5533" s="41"/>
      <c r="CQ5533" s="41"/>
      <c r="CS5533" s="41"/>
      <c r="CT5533" s="41"/>
      <c r="CU5533" s="41"/>
      <c r="CV5533" s="41"/>
      <c r="CW5533" s="41"/>
      <c r="CY5533" s="41"/>
      <c r="CZ5533" s="41"/>
      <c r="DB5533" s="41"/>
      <c r="DC5533" s="41"/>
      <c r="DD5533" s="41"/>
      <c r="DE5533" s="41"/>
    </row>
    <row r="5534" spans="86:109" x14ac:dyDescent="0.2">
      <c r="CH5534" s="41"/>
      <c r="CI5534" s="41"/>
      <c r="CJ5534" s="41"/>
      <c r="CK5534" s="41"/>
      <c r="CM5534" s="41"/>
      <c r="CN5534" s="41"/>
      <c r="CO5534" s="41"/>
      <c r="CP5534" s="41"/>
      <c r="CQ5534" s="41"/>
      <c r="CR5534" s="41"/>
      <c r="CS5534" s="41"/>
      <c r="CT5534" s="41"/>
      <c r="CV5534" s="41"/>
      <c r="CW5534" s="41"/>
      <c r="CX5534" s="41"/>
      <c r="CY5534" s="41"/>
      <c r="CZ5534" s="41"/>
      <c r="DA5534" s="41"/>
      <c r="DB5534" s="41"/>
      <c r="DC5534" s="41"/>
      <c r="DD5534" s="41"/>
      <c r="DE5534" s="41"/>
    </row>
    <row r="5535" spans="86:109" x14ac:dyDescent="0.2">
      <c r="CH5535" s="41"/>
      <c r="CI5535" s="41"/>
      <c r="CJ5535" s="41"/>
      <c r="CK5535" s="41"/>
      <c r="CL5535" s="41"/>
      <c r="CM5535" s="41"/>
      <c r="CN5535" s="41"/>
      <c r="CO5535" s="41"/>
      <c r="CP5535" s="41"/>
      <c r="CR5535" s="41"/>
      <c r="CS5535" s="41"/>
      <c r="CT5535" s="41"/>
      <c r="CU5535" s="41"/>
      <c r="CV5535" s="41"/>
      <c r="CW5535" s="41"/>
      <c r="CX5535" s="41"/>
      <c r="CY5535" s="41"/>
      <c r="CZ5535" s="41"/>
      <c r="DA5535" s="41"/>
      <c r="DB5535" s="41"/>
      <c r="DC5535" s="41"/>
      <c r="DD5535" s="41"/>
      <c r="DE5535" s="41"/>
    </row>
    <row r="5536" spans="86:109" x14ac:dyDescent="0.2">
      <c r="CH5536" s="41"/>
      <c r="CI5536" s="41"/>
      <c r="CJ5536" s="41"/>
      <c r="CK5536" s="41"/>
      <c r="CM5536" s="41"/>
      <c r="CN5536" s="41"/>
      <c r="CO5536" s="41"/>
      <c r="CP5536" s="41"/>
      <c r="CQ5536" s="41"/>
      <c r="CR5536" s="41"/>
      <c r="CS5536" s="41"/>
      <c r="CT5536" s="41"/>
      <c r="CU5536" s="41"/>
      <c r="CV5536" s="41"/>
      <c r="CW5536" s="41"/>
      <c r="CX5536" s="41"/>
      <c r="CZ5536" s="41"/>
      <c r="DA5536" s="41"/>
      <c r="DB5536" s="41"/>
      <c r="DC5536" s="41"/>
      <c r="DD5536" s="41"/>
      <c r="DE5536" s="41"/>
    </row>
    <row r="5537" spans="86:109" x14ac:dyDescent="0.2">
      <c r="CH5537" s="41"/>
      <c r="CI5537" s="41"/>
      <c r="CJ5537" s="41"/>
      <c r="CK5537" s="41"/>
      <c r="CL5537" s="41"/>
      <c r="CM5537" s="41"/>
      <c r="CO5537" s="41"/>
      <c r="CP5537" s="41"/>
      <c r="CQ5537" s="41"/>
      <c r="CR5537" s="41"/>
      <c r="CS5537" s="41"/>
      <c r="CT5537" s="41"/>
      <c r="CU5537" s="41"/>
      <c r="CV5537" s="41"/>
      <c r="CW5537" s="41"/>
      <c r="CX5537" s="41"/>
      <c r="CZ5537" s="41"/>
      <c r="DB5537" s="41"/>
      <c r="DC5537" s="41"/>
      <c r="DE5537" s="41"/>
    </row>
    <row r="5538" spans="86:109" x14ac:dyDescent="0.2">
      <c r="CH5538" s="41"/>
      <c r="CI5538" s="41"/>
      <c r="CJ5538" s="41"/>
      <c r="CK5538" s="41"/>
      <c r="CL5538" s="41"/>
      <c r="CM5538" s="41"/>
      <c r="CN5538" s="41"/>
      <c r="CO5538" s="41"/>
      <c r="CP5538" s="41"/>
      <c r="CR5538" s="41"/>
      <c r="CS5538" s="41"/>
      <c r="CU5538" s="41"/>
      <c r="CV5538" s="41"/>
      <c r="CW5538" s="41"/>
      <c r="CX5538" s="41"/>
      <c r="CY5538" s="41"/>
      <c r="CZ5538" s="41"/>
      <c r="DA5538" s="41"/>
      <c r="DB5538" s="41"/>
      <c r="DC5538" s="41"/>
      <c r="DD5538" s="41"/>
    </row>
    <row r="5539" spans="86:109" x14ac:dyDescent="0.2">
      <c r="CI5539" s="41"/>
      <c r="CJ5539" s="41"/>
      <c r="CK5539" s="41"/>
      <c r="CM5539" s="41"/>
      <c r="CN5539" s="41"/>
      <c r="CP5539" s="41"/>
      <c r="CQ5539" s="41"/>
      <c r="CT5539" s="41"/>
      <c r="CU5539" s="41"/>
      <c r="CV5539" s="41"/>
      <c r="CW5539" s="41"/>
      <c r="CX5539" s="41"/>
      <c r="CY5539" s="41"/>
      <c r="DA5539" s="41"/>
      <c r="DB5539" s="41"/>
      <c r="DC5539" s="41"/>
      <c r="DE5539" s="41"/>
    </row>
    <row r="5540" spans="86:109" x14ac:dyDescent="0.2">
      <c r="CH5540" s="41"/>
      <c r="CI5540" s="41"/>
      <c r="CK5540" s="41"/>
      <c r="CM5540" s="41"/>
      <c r="CN5540" s="41"/>
      <c r="CO5540" s="41"/>
      <c r="CP5540" s="41"/>
      <c r="CQ5540" s="41"/>
      <c r="CR5540" s="41"/>
      <c r="CT5540" s="41"/>
      <c r="CU5540" s="41"/>
      <c r="CV5540" s="41"/>
      <c r="CW5540" s="41"/>
      <c r="CX5540" s="41"/>
      <c r="CY5540" s="41"/>
      <c r="CZ5540" s="41"/>
      <c r="DA5540" s="41"/>
      <c r="DB5540" s="41"/>
      <c r="DC5540" s="41"/>
      <c r="DE5540" s="41"/>
    </row>
    <row r="9051" spans="7:8" x14ac:dyDescent="0.2">
      <c r="G9051" s="1"/>
      <c r="H9051" s="1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26</vt:i4>
      </vt:variant>
    </vt:vector>
  </HeadingPairs>
  <TitlesOfParts>
    <vt:vector size="29" baseType="lpstr">
      <vt:lpstr>Table</vt:lpstr>
      <vt:lpstr>Lookups</vt:lpstr>
      <vt:lpstr>Data</vt:lpstr>
      <vt:lpstr>Criteria</vt:lpstr>
      <vt:lpstr>custgrp_list</vt:lpstr>
      <vt:lpstr>data</vt:lpstr>
      <vt:lpstr>date</vt:lpstr>
      <vt:lpstr>Enrollment</vt:lpstr>
      <vt:lpstr>evt_dates</vt:lpstr>
      <vt:lpstr>fcst</vt:lpstr>
      <vt:lpstr>fcst_year</vt:lpstr>
      <vt:lpstr>ind_list</vt:lpstr>
      <vt:lpstr>lca</vt:lpstr>
      <vt:lpstr>lca_list</vt:lpstr>
      <vt:lpstr>level</vt:lpstr>
      <vt:lpstr>level_list</vt:lpstr>
      <vt:lpstr>notice</vt:lpstr>
      <vt:lpstr>notice_list</vt:lpstr>
      <vt:lpstr>pass</vt:lpstr>
      <vt:lpstr>Table!Print_Area</vt:lpstr>
      <vt:lpstr>prog_port</vt:lpstr>
      <vt:lpstr>Result_type</vt:lpstr>
      <vt:lpstr>Result_type_list</vt:lpstr>
      <vt:lpstr>Size</vt:lpstr>
      <vt:lpstr>size_lca_flag</vt:lpstr>
      <vt:lpstr>Size_list</vt:lpstr>
      <vt:lpstr>summer</vt:lpstr>
      <vt:lpstr>weath</vt:lpstr>
      <vt:lpstr>weath_year</vt:lpstr>
    </vt:vector>
  </TitlesOfParts>
  <Company>Christensen Associates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2014-03-28T20:54:13Z</dcterms:modified>
</cp:coreProperties>
</file>